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0" yWindow="5250" windowWidth="23475" windowHeight="6945"/>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a" localSheetId="0">#REF!</definedName>
    <definedName name="\a">#REF!</definedName>
    <definedName name="\m">#REF!</definedName>
    <definedName name="\n">#REF!</definedName>
    <definedName name="\o">#REF!</definedName>
    <definedName name="_____FY1">#N/A</definedName>
    <definedName name="____FY1">#N/A</definedName>
    <definedName name="___SP1">[3]FES!#REF!</definedName>
    <definedName name="___SP10">[3]FES!#REF!</definedName>
    <definedName name="___SP11">[3]FES!#REF!</definedName>
    <definedName name="___SP12">[3]FES!#REF!</definedName>
    <definedName name="___SP13">[3]FES!#REF!</definedName>
    <definedName name="___SP14">[3]FES!#REF!</definedName>
    <definedName name="___SP15">[3]FES!#REF!</definedName>
    <definedName name="___SP16">[3]FES!#REF!</definedName>
    <definedName name="___SP17">[3]FES!#REF!</definedName>
    <definedName name="___SP18">[3]FES!#REF!</definedName>
    <definedName name="___SP19">[3]FES!#REF!</definedName>
    <definedName name="___SP2">[3]FES!#REF!</definedName>
    <definedName name="___SP20">[3]FES!#REF!</definedName>
    <definedName name="___SP21">[3]FES!#REF!</definedName>
    <definedName name="___SP3">[3]FES!#REF!</definedName>
    <definedName name="___SP4">[3]FES!#REF!</definedName>
    <definedName name="___SP5">[3]FES!#REF!</definedName>
    <definedName name="___SP7">[3]FES!#REF!</definedName>
    <definedName name="___SP8">[3]FES!#REF!</definedName>
    <definedName name="___SP9">[3]FES!#REF!</definedName>
    <definedName name="__FY1">#N/A</definedName>
    <definedName name="__SP1">[3]FES!#REF!</definedName>
    <definedName name="__SP10">[3]FES!#REF!</definedName>
    <definedName name="__SP11">[3]FES!#REF!</definedName>
    <definedName name="__SP12">[3]FES!#REF!</definedName>
    <definedName name="__SP13">[3]FES!#REF!</definedName>
    <definedName name="__SP14">[3]FES!#REF!</definedName>
    <definedName name="__SP15">[3]FES!#REF!</definedName>
    <definedName name="__SP16">[3]FES!#REF!</definedName>
    <definedName name="__SP17">[3]FES!#REF!</definedName>
    <definedName name="__SP18">[3]FES!#REF!</definedName>
    <definedName name="__SP19">[3]FES!#REF!</definedName>
    <definedName name="__SP2">[3]FES!#REF!</definedName>
    <definedName name="__SP20">[3]FES!#REF!</definedName>
    <definedName name="__SP3">[3]FES!#REF!</definedName>
    <definedName name="__SP4">[3]FES!#REF!</definedName>
    <definedName name="__SP5">[3]FES!#REF!</definedName>
    <definedName name="__SP7">[3]FES!#REF!</definedName>
    <definedName name="__SP8">[3]FES!#REF!</definedName>
    <definedName name="__SP9">[3]FES!#REF!</definedName>
    <definedName name="_1Excel_BuiltIn__FilterDatabase_19_1" localSheetId="0">#REF!</definedName>
    <definedName name="_1Excel_BuiltIn__FilterDatabase_19_1">#REF!</definedName>
    <definedName name="_8Excel_BuiltIn__FilterDatabase_19_1">#REF!</definedName>
    <definedName name="_FY1">#N/A</definedName>
    <definedName name="_SP1">[3]FES!#REF!</definedName>
    <definedName name="_SP10">[3]FES!#REF!</definedName>
    <definedName name="_SP11">[3]FES!#REF!</definedName>
    <definedName name="_SP12">[3]FES!#REF!</definedName>
    <definedName name="_SP13">[3]FES!#REF!</definedName>
    <definedName name="_SP14">[3]FES!#REF!</definedName>
    <definedName name="_SP15">[3]FES!#REF!</definedName>
    <definedName name="_SP16">[3]FES!#REF!</definedName>
    <definedName name="_SP17">[3]FES!#REF!</definedName>
    <definedName name="_SP18">[3]FES!#REF!</definedName>
    <definedName name="_SP19">[3]FES!#REF!</definedName>
    <definedName name="_SP2">[3]FES!#REF!</definedName>
    <definedName name="_SP20">[3]FES!#REF!</definedName>
    <definedName name="_SP3">[3]FES!#REF!</definedName>
    <definedName name="_SP4">[3]FES!#REF!</definedName>
    <definedName name="_SP5">[3]FES!#REF!</definedName>
    <definedName name="_SP7">[3]FES!#REF!</definedName>
    <definedName name="_SP8">[3]FES!#REF!</definedName>
    <definedName name="_SP9">[3]FES!#REF!</definedName>
    <definedName name="_xlnm._FilterDatabase" localSheetId="0" hidden="1">'18квКпкз'!$A$19:$DW$1023</definedName>
    <definedName name="a" localSheetId="0">#REF!</definedName>
    <definedName name="a">#REF!</definedName>
    <definedName name="ALL_ORG">#REF!</definedName>
    <definedName name="AN">#N/A</definedName>
    <definedName name="arm">'[4]Спр. классов АРМов'!$B$2:$B$7</definedName>
    <definedName name="CompOt">#N/A</definedName>
    <definedName name="CompRas">#N/A</definedName>
    <definedName name="COPY_DIAP" localSheetId="0">#REF!</definedName>
    <definedName name="COPY_DIAP">#REF!</definedName>
    <definedName name="CUR_VER">[5]Заголовок!$B$21</definedName>
    <definedName name="ddd" localSheetId="0">[3]FES!#REF!</definedName>
    <definedName name="ddd">[3]FES!#REF!</definedName>
    <definedName name="dddd" localSheetId="0">[3]FES!#REF!</definedName>
    <definedName name="dddd">[3]FES!#REF!</definedName>
    <definedName name="df">[3]FES!#REF!</definedName>
    <definedName name="dip" localSheetId="0">[6]FST5!$G$149:$G$165,P1_dip,P2_dip,P3_dip,P4_dip</definedName>
    <definedName name="dip">[6]FST5!$G$149:$G$165,P1_dip,P2_dip,P3_dip,P4_dip</definedName>
    <definedName name="eso" localSheetId="0">[6]FST5!$G$149:$G$165,P1_eso</definedName>
    <definedName name="eso">[6]FST5!$G$149:$G$165,P1_eso</definedName>
    <definedName name="ew">#N/A</definedName>
    <definedName name="Excel_BuiltIn__FilterDatabase_19" localSheetId="0">'[7]14б ДПН отчет'!#REF!</definedName>
    <definedName name="Excel_BuiltIn__FilterDatabase_19">'[7]14б ДПН отчет'!#REF!</definedName>
    <definedName name="Excel_BuiltIn__FilterDatabase_22">'[7]16а Сводный анализ'!#REF!</definedName>
    <definedName name="Excel_BuiltIn__FilterDatabase_8_1">"$#ССЫЛ!.$D$1:$D$100"</definedName>
    <definedName name="Excel_BuiltIn__FilterDatabase_8_21" localSheetId="0">#REF!</definedName>
    <definedName name="Excel_BuiltIn__FilterDatabase_8_21">#REF!</definedName>
    <definedName name="Excel_BuiltIn_Print_Area_15" localSheetId="0">(#REF!,#REF!)</definedName>
    <definedName name="Excel_BuiltIn_Print_Area_15">(#REF!,#REF!)</definedName>
    <definedName name="Excel_BuiltIn_Print_Area_16" localSheetId="0">(#REF!,#REF!)</definedName>
    <definedName name="Excel_BuiltIn_Print_Area_16">(#REF!,#REF!)</definedName>
    <definedName name="Excel_BuiltIn_Print_Titles_15" localSheetId="0">#REF!</definedName>
    <definedName name="Excel_BuiltIn_Print_Titles_15">#REF!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'[7]16а Сводный анализ'!#REF!</definedName>
    <definedName name="fil_21" localSheetId="0">#REF!</definedName>
    <definedName name="fil_21">#REF!</definedName>
    <definedName name="fil_3_16">#N/A</definedName>
    <definedName name="fil_3_18">#N/A</definedName>
    <definedName name="fil_3_19">#N/A</definedName>
    <definedName name="fil_3_22" localSheetId="0">'[7]16а Сводный анализ'!#REF!</definedName>
    <definedName name="fil_3_22">'[7]16а Сводный анализ'!#REF!</definedName>
    <definedName name="fil_4_16">#N/A</definedName>
    <definedName name="fil_4_18">#N/A</definedName>
    <definedName name="fil_4_19">#N/A</definedName>
    <definedName name="fil_4_22">'[7]16а Сводный анализ'!#REF!</definedName>
    <definedName name="ForIns">[8]Регионы!#REF!</definedName>
    <definedName name="gh">#N/A</definedName>
    <definedName name="ghhktyi">#N/A</definedName>
    <definedName name="grety5e">#N/A</definedName>
    <definedName name="hfte">#N/A</definedName>
    <definedName name="k">#N/A</definedName>
    <definedName name="knkn.n.">#N/A</definedName>
    <definedName name="m" localSheetId="0">#REF!</definedName>
    <definedName name="m">#REF!</definedName>
    <definedName name="net" localSheetId="0">[6]FST5!$G$100:$G$116,P1_net</definedName>
    <definedName name="net">[6]FST5!$G$100:$G$116,P1_net</definedName>
    <definedName name="NSRF" localSheetId="0">#REF!</definedName>
    <definedName name="NSRF">#REF!</definedName>
    <definedName name="ORG" localSheetId="0">[8]Справочники!#REF!</definedName>
    <definedName name="ORG">[8]Справочники!#REF!</definedName>
    <definedName name="P1_dip" hidden="1">[9]База!$G$167:$G$172,[9]База!$G$174:$G$175,[9]База!$G$177:$G$180,[9]База!$G$182,[9]База!$G$184:$G$188,[9]База!$G$190,[9]База!$G$192:$G$194</definedName>
    <definedName name="P1_eso" hidden="1">[9]База!$G$167:$G$172,[9]База!$G$174:$G$175,[9]База!$G$177:$G$180,[9]База!$G$182,[9]База!$G$184:$G$188,[9]База!$G$190,[9]База!$G$192:$G$194</definedName>
    <definedName name="P1_ESO_PROT" localSheetId="0" hidden="1">#REF!,#REF!,#REF!,#REF!,#REF!,#REF!,#REF!,#REF!</definedName>
    <definedName name="P1_ESO_PROT" hidden="1">#REF!,#REF!,#REF!,#REF!,#REF!,#REF!,#REF!,#REF!</definedName>
    <definedName name="P1_net" hidden="1">[9]База!$G$118:$G$123,[9]База!$G$125:$G$126,[9]База!$G$128:$G$131,[9]База!$G$133,[9]База!$G$135:$G$139,[9]База!$G$141,[9]База!$G$143:$G$145</definedName>
    <definedName name="P1_SBT_PROT" localSheetId="0" hidden="1">#REF!,#REF!,#REF!,#REF!,#REF!,#REF!,#REF!</definedName>
    <definedName name="P1_SBT_PROT" hidden="1">#REF!,#REF!,#REF!,#REF!,#REF!,#REF!,#REF!</definedName>
    <definedName name="P1_SC22" localSheetId="0" hidden="1">#REF!,#REF!,#REF!,#REF!,#REF!,#REF!</definedName>
    <definedName name="P1_SC22" hidden="1">#REF!,#REF!,#REF!,#REF!,#REF!,#REF!</definedName>
    <definedName name="P1_SCOPE_16_PRT" hidden="1">[9]База!$E$15:$I$16,[9]База!$E$18:$I$20,[9]База!$E$23:$I$23,[9]База!$E$26:$I$26,[9]База!$E$29:$I$29,[9]База!$E$32:$I$32,[9]База!$E$35:$I$35,[9]База!$B$34,[9]База!$B$37</definedName>
    <definedName name="P1_SCOPE_17_PRT" hidden="1">[9]База!$E$13:$H$21,[9]База!$J$9:$J$11,[9]База!$J$13:$J$21,[9]База!$E$24:$H$26,[9]База!$E$28:$H$36,[9]База!$J$24:$M$26,[9]База!$J$28:$M$36,[9]База!$E$39:$H$41</definedName>
    <definedName name="P1_SCOPE_4_PRT" hidden="1">[9]База!$F$23:$I$23,[9]База!$F$25:$I$25,[9]База!$F$27:$I$31,[9]База!$K$14:$N$20,[9]База!$K$23:$N$23,[9]База!$K$25:$N$25,[9]База!$K$27:$N$31,[9]База!$P$14:$S$20,[9]База!$P$23:$S$23</definedName>
    <definedName name="P1_SCOPE_5_PRT" hidden="1">[9]База!$F$23:$I$23,[9]База!$F$25:$I$25,[9]База!$F$27:$I$31,[9]База!$K$14:$N$21,[9]База!$K$23:$N$23,[9]База!$K$25:$N$25,[9]База!$K$27:$N$31,[9]База!$P$14:$S$21,[9]База!$P$23:$S$23</definedName>
    <definedName name="P1_SCOPE_CORR" localSheetId="0" hidden="1">#REF!,#REF!,#REF!,#REF!,#REF!,#REF!,#REF!</definedName>
    <definedName name="P1_SCOPE_CORR" hidden="1">#REF!,#REF!,#REF!,#REF!,#REF!,#REF!,#REF!</definedName>
    <definedName name="P1_SCOPE_DOP" localSheetId="0" hidden="1">#REF!,#REF!,#REF!,#REF!,#REF!,#REF!</definedName>
    <definedName name="P1_SCOPE_DOP" hidden="1">#REF!,#REF!,#REF!,#REF!,#REF!,#REF!</definedName>
    <definedName name="P1_SCOPE_F1_PRT" hidden="1">[9]База!$D$74:$E$84,[9]База!$D$71:$E$72,[9]База!$D$66:$E$69,[9]База!$D$61:$E$64</definedName>
    <definedName name="P1_SCOPE_F2_PRT" hidden="1">[9]База!$G$56,[9]База!$E$55:$E$56,[9]База!$F$55:$G$55,[9]База!$D$55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[9]База!$H$15:$H$19,[9]База!$H$21:$H$25,[9]База!$J$14:$J$25,[9]База!$K$15:$K$19,[9]База!$K$21:$K$25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0_SCOPE_FULL_LOAD" localSheetId="0" hidden="1">#REF!,#REF!,#REF!,#REF!,#REF!,#REF!</definedName>
    <definedName name="P10_SCOPE_FULL_LOAD" hidden="1">#REF!,#REF!,#REF!,#REF!,#REF!,#REF!</definedName>
    <definedName name="P11_SCOPE_FULL_LOAD" localSheetId="0" hidden="1">#REF!,#REF!,#REF!,#REF!,#REF!</definedName>
    <definedName name="P11_SCOPE_FULL_LOAD" hidden="1">#REF!,#REF!,#REF!,#REF!,#REF!</definedName>
    <definedName name="P12_SCOPE_FULL_LOAD" localSheetId="0" hidden="1">#REF!,#REF!,#REF!,#REF!,#REF!,#REF!</definedName>
    <definedName name="P12_SCOPE_FULL_LOAD" hidden="1">#REF!,#REF!,#REF!,#REF!,#REF!,#REF!</definedName>
    <definedName name="P13_SCOPE_FULL_LOAD" localSheetId="0" hidden="1">#REF!,#REF!,#REF!,#REF!,#REF!,#REF!</definedName>
    <definedName name="P13_SCOPE_FULL_LOAD" hidden="1">#REF!,#REF!,#REF!,#REF!,#REF!,#REF!</definedName>
    <definedName name="P14_SCOPE_FULL_LOAD" localSheetId="0" hidden="1">#REF!,#REF!,#REF!,#REF!,#REF!,#REF!</definedName>
    <definedName name="P14_SCOPE_FULL_LOAD" hidden="1">#REF!,#REF!,#REF!,#REF!,#REF!,#REF!</definedName>
    <definedName name="P15_SCOPE_FULL_LOAD" localSheetId="0" hidden="1">#REF!,#REF!,#REF!,#REF!,#REF!,'18квКпкз'!P1_SCOPE_FULL_LOAD</definedName>
    <definedName name="P15_SCOPE_FULL_LOAD" hidden="1">#REF!,#REF!,#REF!,#REF!,#REF!,P1_SCOPE_FULL_LOAD</definedName>
    <definedName name="P16_SCOPE_FULL_LOAD" hidden="1">#N/A</definedName>
    <definedName name="P17_SCOPE_FULL_LOAD" hidden="1">#N/A</definedName>
    <definedName name="P2_dip" hidden="1">[9]База!$G$100:$G$116,[9]База!$G$118:$G$123,[9]База!$G$125:$G$126,[9]База!$G$128:$G$131,[9]База!$G$133,[9]База!$G$135:$G$139,[9]База!$G$141</definedName>
    <definedName name="P2_SC22" localSheetId="0" hidden="1">#REF!,#REF!,#REF!,#REF!,#REF!,#REF!,#REF!</definedName>
    <definedName name="P2_SC22" hidden="1">#REF!,#REF!,#REF!,#REF!,#REF!,#REF!,#REF!</definedName>
    <definedName name="P2_SCOPE_16_PRT" hidden="1">[9]База!$E$38:$I$38,[9]База!$E$41:$I$41,[9]База!$E$45:$I$47,[9]База!$E$49:$I$49,[9]База!$E$53:$I$54,[9]База!$E$56:$I$57,[9]База!$E$59:$I$59,[9]База!$E$9:$I$13</definedName>
    <definedName name="P2_SCOPE_4_PRT" hidden="1">[9]База!$P$25:$S$25,[9]База!$P$27:$S$31,[9]База!$U$14:$X$20,[9]База!$U$23:$X$23,[9]База!$U$25:$X$25,[9]База!$U$27:$X$31,[9]База!$Z$14:$AC$20,[9]База!$Z$23:$AC$23,[9]База!$Z$25:$AC$25</definedName>
    <definedName name="P2_SCOPE_5_PRT" hidden="1">[9]База!$P$25:$S$25,[9]База!$P$27:$S$31,[9]База!$U$14:$X$21,[9]База!$U$23:$X$23,[9]База!$U$25:$X$25,[9]База!$U$27:$X$31,[9]База!$Z$14:$AC$21,[9]База!$Z$23:$AC$23,[9]База!$Z$25:$AC$25</definedName>
    <definedName name="P2_SCOPE_CORR" localSheetId="0" hidden="1">#REF!,#REF!,#REF!,#REF!,#REF!,#REF!,#REF!,#REF!</definedName>
    <definedName name="P2_SCOPE_CORR" hidden="1">#REF!,#REF!,#REF!,#REF!,#REF!,#REF!,#REF!,#REF!</definedName>
    <definedName name="P2_SCOPE_F1_PRT" hidden="1">[9]База!$D$56:$E$59,[9]База!$D$34:$E$50,[9]База!$D$32:$E$32,[9]База!$D$23:$E$30</definedName>
    <definedName name="P2_SCOPE_F2_PRT" hidden="1">[9]База!$D$52:$G$54,[9]База!$C$21:$E$42,[9]База!$A$12:$E$12,[9]База!$C$8:$E$11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[9]База!$N$14:$N$25,[9]База!$N$27:$N$31,[9]База!$J$27:$K$31,[9]База!$F$27:$H$31,[9]База!$F$33:$H$37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3_dip" hidden="1">[9]База!$G$143:$G$145,[9]База!$G$214:$G$217,[9]База!$G$219:$G$224,[9]База!$G$226,[9]База!$G$228,[9]База!$G$230,[9]База!$G$232,[9]База!$G$197:$G$212</definedName>
    <definedName name="P3_SC22" localSheetId="0" hidden="1">#REF!,#REF!,#REF!,#REF!,#REF!,#REF!</definedName>
    <definedName name="P3_SC22" hidden="1">#REF!,#REF!,#REF!,#REF!,#REF!,#REF!</definedName>
    <definedName name="P3_SCOPE_F1_PRT" hidden="1">[9]База!$E$16:$E$17,[9]База!$C$4:$D$4,[9]База!$C$7:$E$10,[9]База!$A$11:$E$11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[9]База!$J$33:$K$37,[9]База!$N$33:$N$37,[9]База!$F$39:$H$43,[9]База!$J$39:$K$43,[9]База!$N$39:$N$43</definedName>
    <definedName name="P3_SCOPE_SV_PRT" localSheetId="0" hidden="1">#REF!,#REF!,#REF!,#REF!,#REF!,#REF!,#REF!</definedName>
    <definedName name="P3_SCOPE_SV_PRT" hidden="1">#REF!,#REF!,#REF!,#REF!,#REF!,#REF!,#REF!</definedName>
    <definedName name="P4_dip" hidden="1">[9]База!$G$70:$G$75,[9]База!$G$77:$G$78,[9]База!$G$80:$G$83,[9]База!$G$85,[9]База!$G$87:$G$91,[9]База!$G$93,[9]База!$G$95:$G$97,[9]База!$G$52:$G$68</definedName>
    <definedName name="P4_SCOPE_F1_PRT" hidden="1">[9]База!$C$13:$E$13,[9]База!$A$14:$E$14,[9]База!$C$23:$C$50,[9]База!$C$54:$C$95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[9]База!$F$45:$H$49,[9]База!$J$45:$K$49,[9]База!$N$45:$N$49,[9]База!$F$53:$G$64,[9]База!$H$54:$H$58</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[9]База!$H$60:$H$64,[9]База!$J$53:$J$64,[9]База!$K$54:$K$58,[9]База!$K$60:$K$64,[9]База!$N$53:$N$64</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[9]База!$F$66:$H$70,[9]База!$J$66:$K$70,[9]База!$N$66:$N$70,[9]База!$F$72:$H$76,[9]База!$J$72:$K$76</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[9]База!$N$72:$N$76,[9]База!$F$78:$H$82,[9]База!$J$78:$K$82,[9]База!$N$78:$N$82,[9]База!$F$84:$H$88</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[10]База!$J$84:$K$88,[10]База!$N$84:$N$88,[10]База!$F$14:$G$25,P1_SCOPE_PER_PRT,P2_SCOPE_PER_PRT,P3_SCOPE_PER_PRT,P4_SCOPE_PER_PRT</definedName>
    <definedName name="P8_SCOPE_PER_PRT" hidden="1">[10]База!$J$84:$K$88,[10]База!$N$84:$N$88,[10]База!$F$14:$G$25,P1_SCOPE_PER_PRT,P2_SCOPE_PER_PRT,P3_SCOPE_PER_PRT,P4_SCOPE_PER_PRT</definedName>
    <definedName name="P9_SCOPE_FULL_LOAD" localSheetId="0" hidden="1">#REF!,#REF!,#REF!,#REF!,#REF!,#REF!</definedName>
    <definedName name="P9_SCOPE_FULL_LOAD" hidden="1">#REF!,#REF!,#REF!,#REF!,#REF!,#REF!</definedName>
    <definedName name="P9_SCOPE_NotInd" localSheetId="0" hidden="1">#REF!,'18квКпкз'!P1_SCOPE_NOTIND,'18квКпкз'!P2_SCOPE_NOTIND,'18квКпкз'!P3_SCOPE_NOTIND,'18квКпкз'!P4_SCOPE_NOTIND,'18квКпкз'!P5_SCOPE_NOTIND,'18квКпкз'!P6_SCOPE_NOTIND,'18квКпкз'!P7_SCOPE_NOTIND</definedName>
    <definedName name="P9_SCOPE_NotInd" hidden="1">#REF!,P1_SCOPE_NOTIND,P2_SCOPE_NOTIND,P3_SCOPE_NOTIND,P4_SCOPE_NOTIND,P5_SCOPE_NOTIND,P6_SCOPE_NOTIND,P7_SCOPE_NOTIND</definedName>
    <definedName name="REGIONS">[9]База!$C$6:$C$89</definedName>
    <definedName name="rgk">[9]База!$G$214:$G$217,[9]База!$G$219:$G$224,[9]База!$G$226,[9]База!$G$228,[9]База!$G$230,[9]База!$G$232,[9]База!$G$197:$G$212</definedName>
    <definedName name="rrr">[11]Справочники!$B$23:$B$26</definedName>
    <definedName name="rrtget6">#N/A</definedName>
    <definedName name="s" localSheetId="0">#REF!</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[12]t_настройки!$I$88</definedName>
    <definedName name="SAPBEXrevision" hidden="1">1</definedName>
    <definedName name="SAPBEXsysID" hidden="1">"BW2"</definedName>
    <definedName name="SAPBEXwbID" hidden="1">"479GSPMTNK9HM4ZSIVE5K2SH6"</definedName>
    <definedName name="sbyt">[9]База!$G$70:$G$75,[9]База!$G$77:$G$78,[9]База!$G$80:$G$83,[9]База!$G$85,[9]База!$G$87:$G$91,[9]База!$G$93,[9]База!$G$95:$G$97,[9]База!$G$52:$G$68</definedName>
    <definedName name="SCENARIOS">[9]База!$K$6:$K$7</definedName>
    <definedName name="SCOPE_16_PRT" localSheetId="0">P1_SCOPE_16_PRT,P2_SCOPE_16_PRT</definedName>
    <definedName name="SCOPE_16_PRT">P1_SCOPE_16_PRT,P2_SCOPE_16_PRT</definedName>
    <definedName name="SCOPE_17.1_PRT">[9]База!$D$14:$F$17,[9]База!$D$19:$F$22,[9]База!$I$9:$I$12,[9]База!$I$14:$I$17,[9]База!$I$19:$I$22,[9]База!$D$9:$F$12</definedName>
    <definedName name="SCOPE_17_PRT" localSheetId="0">[10]База!$J$39:$M$41,[10]База!$E$43:$H$51,[10]База!$J$43:$M$51,[10]База!$E$54:$H$56,[10]База!$E$58:$H$66,[10]База!$E$69:$M$81,[10]База!$E$9:$H$11,P1_SCOPE_17_PRT</definedName>
    <definedName name="SCOPE_17_PRT">[10]База!$J$39:$M$41,[10]База!$E$43:$H$51,[10]База!$J$43:$M$51,[10]База!$E$54:$H$56,[10]База!$E$58:$H$66,[10]База!$E$69:$M$81,[10]База!$E$9:$H$11,P1_SCOPE_17_PRT</definedName>
    <definedName name="SCOPE_2" localSheetId="0">#REF!</definedName>
    <definedName name="SCOPE_2">#REF!</definedName>
    <definedName name="SCOPE_2_1">#REF!</definedName>
    <definedName name="SCOPE_24_LD">[9]База!$E$8:$J$47,[9]База!$E$49:$J$66</definedName>
    <definedName name="SCOPE_24_PRT">[9]База!$E$41:$I$41,[9]База!$E$34:$I$34,[9]База!$E$36:$I$36,[9]База!$E$43:$I$43</definedName>
    <definedName name="SCOPE_25_PRT">[9]База!$E$20:$I$20,[9]База!$E$34:$I$34,[9]База!$E$41:$I$41,[9]База!$E$8:$I$10</definedName>
    <definedName name="SCOPE_4_PRT" localSheetId="0">[10]База!$Z$27:$AC$31,[10]База!$F$14:$I$20,P1_SCOPE_4_PRT,P2_SCOPE_4_PRT</definedName>
    <definedName name="SCOPE_4_PRT">[10]База!$Z$27:$AC$31,[10]База!$F$14:$I$20,P1_SCOPE_4_PRT,P2_SCOPE_4_PRT</definedName>
    <definedName name="SCOPE_5_PRT" localSheetId="0">[10]База!$Z$27:$AC$31,[10]База!$F$14:$I$21,P1_SCOPE_5_PRT,P2_SCOPE_5_PRT</definedName>
    <definedName name="SCOPE_5_PRT">[10]База!$Z$27:$AC$31,[10]База!$F$14:$I$21,P1_SCOPE_5_PRT,P2_SCOPE_5_PRT</definedName>
    <definedName name="SCOPE_CORR" localSheetId="0">#REF!,#REF!,#REF!,#REF!,#REF!,'18квКпкз'!P1_SCOPE_CORR,'18квКпкз'!P2_SCOPE_CORR</definedName>
    <definedName name="SCOPE_CORR">#REF!,#REF!,#REF!,#REF!,#REF!,[0]!P1_SCOPE_CORR,[0]!P2_SCOPE_CORR</definedName>
    <definedName name="SCOPE_CPR" localSheetId="0">#REF!</definedName>
    <definedName name="SCOPE_CPR">#REF!</definedName>
    <definedName name="SCOPE_DOP" localSheetId="0">#REF!,'18квКпкз'!P1_SCOPE_DOP</definedName>
    <definedName name="SCOPE_DOP">#REF!,[0]!P1_SCOPE_DOP</definedName>
    <definedName name="SCOPE_DOP2" localSheetId="0">#REF!,#REF!,#REF!,#REF!,#REF!,#REF!</definedName>
    <definedName name="SCOPE_DOP2">#REF!,#REF!,#REF!,#REF!,#REF!,#REF!</definedName>
    <definedName name="SCOPE_DOP3" localSheetId="0">#REF!,#REF!,#REF!,#REF!,#REF!,#REF!</definedName>
    <definedName name="SCOPE_DOP3">#REF!,#REF!,#REF!,#REF!,#REF!,#REF!</definedName>
    <definedName name="SCOPE_F1_PRT" localSheetId="0">[10]База!$D$86:$E$95,P1_SCOPE_F1_PRT,P2_SCOPE_F1_PRT,P3_SCOPE_F1_PRT,P4_SCOPE_F1_PRT</definedName>
    <definedName name="SCOPE_F1_PRT">[10]База!$D$86:$E$95,P1_SCOPE_F1_PRT,P2_SCOPE_F1_PRT,P3_SCOPE_F1_PRT,P4_SCOPE_F1_PRT</definedName>
    <definedName name="SCOPE_F2_PRT" localSheetId="0">[10]База!$C$5:$D$5,[10]База!$C$52:$C$57,[10]База!$D$57:$G$57,P1_SCOPE_F2_PRT,P2_SCOPE_F2_PRT</definedName>
    <definedName name="SCOPE_F2_PRT">[10]База!$C$5:$D$5,[10]База!$C$52:$C$57,[10]База!$D$57:$G$57,P1_SCOPE_F2_PRT,P2_SCOPE_F2_PRT</definedName>
    <definedName name="SCOPE_FST7" localSheetId="0">#REF!,#REF!,#REF!,#REF!,'18квКпкз'!P1_SCOPE_FST7</definedName>
    <definedName name="SCOPE_FST7">#REF!,#REF!,#REF!,#REF!,[0]!P1_SCOPE_FST7</definedName>
    <definedName name="SCOPE_FULL_LOAD" localSheetId="0">P16_SCOPE_FULL_LOAD,P17_SCOPE_FULL_LOAD</definedName>
    <definedName name="SCOPE_FULL_LOAD">P16_SCOPE_FULL_LOAD,P17_SCOPE_FULL_LOAD</definedName>
    <definedName name="SCOPE_IND" localSheetId="0">#REF!,#REF!,'18квКпкз'!P1_SCOPE_IND,'18квКпкз'!P2_SCOPE_IND,'18квКпкз'!P3_SCOPE_IND,'18квКпкз'!P4_SCOPE_IND</definedName>
    <definedName name="SCOPE_IND">#REF!,#REF!,[0]!P1_SCOPE_IND,[0]!P2_SCOPE_IND,[0]!P3_SCOPE_IND,[0]!P4_SCOPE_IND</definedName>
    <definedName name="SCOPE_IND2" localSheetId="0">#REF!,#REF!,#REF!,'18квКпкз'!P1_SCOPE_IND2,'18квКпкз'!P2_SCOPE_IND2,'18квКпкз'!P3_SCOPE_IND2,'18квКпкз'!P4_SCOPE_IND2</definedName>
    <definedName name="SCOPE_IND2">#REF!,#REF!,#REF!,[0]!P1_SCOPE_IND2,[0]!P2_SCOPE_IND2,[0]!P3_SCOPE_IND2,[0]!P4_SCOPE_IND2</definedName>
    <definedName name="SCOPE_NOTIND" localSheetId="0">'18квКпкз'!P1_SCOPE_NOTIND,'18квКпкз'!P2_SCOPE_NOTIND,'18квКпкз'!P3_SCOPE_NOTIND,'18квКпкз'!P4_SCOPE_NOTIND,'18квКпкз'!P5_SCOPE_NOTIND,'18квКпкз'!P6_SCOPE_NOTIND,'18квКпкз'!P7_SCOPE_NOTIND,'18квКпкз'!P8_SCOPE_NOTIND</definedName>
    <definedName name="SCOPE_NOTIND">P1_SCOPE_NOTIND,P2_SCOPE_NOTIND,P3_SCOPE_NOTIND,P4_SCOPE_NOTIND,P5_SCOPE_NOTIND,P6_SCOPE_NOTIND,P7_SCOPE_NOTIND,P8_SCOPE_NOTIND</definedName>
    <definedName name="SCOPE_NotInd2" localSheetId="0">'18квКпкз'!P4_SCOPE_NotInd2,'18квКпкз'!P5_SCOPE_NotInd2,'18квКпкз'!P6_SCOPE_NotInd2,'18квКпкз'!P7_SCOPE_NotInd2</definedName>
    <definedName name="SCOPE_NotInd2">P4_SCOPE_NotInd2,P5_SCOPE_NotInd2,P6_SCOPE_NotInd2,P7_SCOPE_NotInd2</definedName>
    <definedName name="SCOPE_NotInd3" localSheetId="0">#REF!,#REF!,#REF!,'18квКпкз'!P1_SCOPE_NotInd3,'18квКпкз'!P2_SCOPE_NotInd3</definedName>
    <definedName name="SCOPE_NotInd3">#REF!,#REF!,#REF!,[0]!P1_SCOPE_NotInd3,[0]!P2_SCOPE_NotInd3</definedName>
    <definedName name="SCOPE_OUTD">[9]База!$G$23:$G$30,[9]База!$G$32:$G$35,[9]База!$G$37,[9]База!$G$39:$G$45,[9]База!$G$47,[9]База!$G$49,[9]База!$G$5:$G$21</definedName>
    <definedName name="SCOPE_PER_PRT" localSheetId="0">P5_SCOPE_PER_PRT,P6_SCOPE_PER_PRT,P7_SCOPE_PER_PRT,'18квКпкз'!P8_SCOPE_PER_PRT</definedName>
    <definedName name="SCOPE_PER_PRT">P5_SCOPE_PER_PRT,P6_SCOPE_PER_PRT,P7_SCOPE_PER_PRT,P8_SCOPE_PER_PRT</definedName>
    <definedName name="SCOPE_SAVE2" localSheetId="0">#REF!,#REF!,#REF!,#REF!,#REF!,'18квКпкз'!P1_SCOPE_SAVE2,'18квКпкз'!P2_SCOPE_SAVE2</definedName>
    <definedName name="SCOPE_SAVE2">#REF!,#REF!,#REF!,#REF!,#REF!,[0]!P1_SCOPE_SAVE2,[0]!P2_SCOPE_SAVE2</definedName>
    <definedName name="SCOPE_SPR_PRT">[9]База!$D$21:$J$22,[9]База!$E$13:$I$14,[9]База!$F$27:$H$28</definedName>
    <definedName name="SCOPE_SS" localSheetId="0">#REF!,#REF!,#REF!,#REF!,#REF!,#REF!</definedName>
    <definedName name="SCOPE_SS">#REF!,#REF!,#REF!,#REF!,#REF!,#REF!</definedName>
    <definedName name="SCOPE_SS2" localSheetId="0">#REF!</definedName>
    <definedName name="SCOPE_SS2">#REF!</definedName>
    <definedName name="SCOPE_SV_LD1" localSheetId="0">#REF!,#REF!,#REF!,#REF!,#REF!,'18квКпкз'!P1_SCOPE_SV_LD1</definedName>
    <definedName name="SCOPE_SV_LD1">#REF!,#REF!,#REF!,#REF!,#REF!,[0]!P1_SCOPE_SV_LD1</definedName>
    <definedName name="SCOPE_SV_LD2" localSheetId="0">#REF!</definedName>
    <definedName name="SCOPE_SV_LD2">#REF!</definedName>
    <definedName name="SCOPE_SV_PRT" localSheetId="0">'18квКпкз'!P1_SCOPE_SV_PRT,'18квКпкз'!P2_SCOPE_SV_PRT,'18квКпкз'!P3_SCOPE_SV_PRT</definedName>
    <definedName name="SCOPE_SV_PRT">P1_SCOPE_SV_PRT,P2_SCOPE_SV_PRT,P3_SCOPE_SV_PRT</definedName>
    <definedName name="SCOPE_TP">[9]База!$L$12:$L$23,[9]База!$L$5:$L$8</definedName>
    <definedName name="TARGET">[13]TEHSHEET!$I$42:$I$45</definedName>
    <definedName name="ty" localSheetId="0">[3]FES!#REF!</definedName>
    <definedName name="ty">[3]FES!#REF!</definedName>
    <definedName name="uka">#N/A</definedName>
    <definedName name="Z_500C2F4F_1743_499A_A051_20565DBF52B2_.wvu.PrintArea" localSheetId="0" hidden="1">'18квКпкз'!$A$1:$AS$22</definedName>
    <definedName name="а" localSheetId="0">#REF!</definedName>
    <definedName name="а">#REF!</definedName>
    <definedName name="А1">#REF!</definedName>
    <definedName name="А77">[14]Рейтинг!$A$14</definedName>
    <definedName name="ав" localSheetId="0">#REF!</definedName>
    <definedName name="ав">#REF!</definedName>
    <definedName name="аоаладжв" localSheetId="0">[3]FES!#REF!</definedName>
    <definedName name="аоаладжв">[3]FES!#REF!</definedName>
    <definedName name="БазовыйПериод">[15]Заголовок!$B$15</definedName>
    <definedName name="БС">[16]Справочники!$A$4:$A$6</definedName>
    <definedName name="в23ё">#N/A</definedName>
    <definedName name="вв">#N/A</definedName>
    <definedName name="вв110" localSheetId="0">'[17]ПС рек'!#REF!</definedName>
    <definedName name="вв110">'[17]ПС рек'!#REF!</definedName>
    <definedName name="вв20" localSheetId="0">'[17]ПС рек'!#REF!</definedName>
    <definedName name="вв20">'[17]ПС рек'!#REF!</definedName>
    <definedName name="вв220">'[17]ПС рек'!#REF!</definedName>
    <definedName name="вв330">'[17]ПС рек'!#REF!</definedName>
    <definedName name="вв35">'[17]ПС рек'!#REF!</definedName>
    <definedName name="вв500">'[17]ПС рек'!#REF!</definedName>
    <definedName name="вв750">'[17]ПС рек'!#REF!</definedName>
    <definedName name="Вид_Бизнеса">[18]t_настройки!#REF!</definedName>
    <definedName name="Виды_деятельности" localSheetId="0">#REF!</definedName>
    <definedName name="Виды_деятельности">#REF!</definedName>
    <definedName name="ВЛТРАССА" localSheetId="0">'[17]ЛЭП нов'!#REF!</definedName>
    <definedName name="ВЛТРАССА">'[17]ЛЭП нов'!#REF!</definedName>
    <definedName name="вн20">'[17]ПС рек'!#REF!</definedName>
    <definedName name="всего">'[17]ПС рек'!#REF!</definedName>
    <definedName name="второй" localSheetId="0">#REF!</definedName>
    <definedName name="второй">#REF!</definedName>
    <definedName name="гггр">#N/A</definedName>
    <definedName name="Год" localSheetId="0">#REF!</definedName>
    <definedName name="Год">#REF!</definedName>
    <definedName name="Год_выбрано">#REF!</definedName>
    <definedName name="Год_Выбрано_Название">#REF!</definedName>
    <definedName name="График_1_параметр">#REF!</definedName>
    <definedName name="График_3_параметр">#REF!</definedName>
    <definedName name="ддд">#N/A</definedName>
    <definedName name="ДЗО_Выбрано" localSheetId="0">#REF!</definedName>
    <definedName name="ДЗО_Выбрано">#REF!</definedName>
    <definedName name="ДРУГОЕ">[19]Справочники!$A$26:$A$28</definedName>
    <definedName name="дтп" localSheetId="0">'[17]ПС рек'!#REF!</definedName>
    <definedName name="дтп">'[17]ПС рек'!#REF!</definedName>
    <definedName name="_xlnm.Print_Titles" localSheetId="0">#REF!</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[20]t_Настройки!$B$70:$B$73</definedName>
    <definedName name="ке">#N/A</definedName>
    <definedName name="коэф1" localSheetId="0">#REF!</definedName>
    <definedName name="коэф1">#REF!</definedName>
    <definedName name="коэф2">#REF!</definedName>
    <definedName name="коэф3">#REF!</definedName>
    <definedName name="коэф4">#REF!</definedName>
    <definedName name="лдьл">#REF!</definedName>
    <definedName name="лена">#N/A</definedName>
    <definedName name="лод">#N/A</definedName>
    <definedName name="МСК">'[17]ЛЭП нов'!#REF!</definedName>
    <definedName name="мтп">'[17]ПС рек'!#REF!</definedName>
    <definedName name="мым">#N/A</definedName>
    <definedName name="Н5">[21]Данные!$I$7</definedName>
    <definedName name="НАПР" localSheetId="0">'[17]ПС рек'!#REF!</definedName>
    <definedName name="НАПР">'[17]ПС рек'!#REF!</definedName>
    <definedName name="нгг" localSheetId="0">#REF!</definedName>
    <definedName name="нгг">#REF!</definedName>
    <definedName name="Номер_ДЗО">[10]База!$I$43</definedName>
    <definedName name="НП">[22]Исходные!$H$5</definedName>
    <definedName name="НСРФ">[23]Регионы!$A$2:$A$90</definedName>
    <definedName name="_xlnm.Print_Area" localSheetId="0">'18квКпкз'!$A$1:$DQ$1023</definedName>
    <definedName name="одкз110" localSheetId="0">'[17]ПС рек'!#REF!</definedName>
    <definedName name="одкз110">'[17]ПС рек'!#REF!</definedName>
    <definedName name="одкз220" localSheetId="0">'[17]ПС рек'!#REF!</definedName>
    <definedName name="одкз220">'[17]ПС рек'!#REF!</definedName>
    <definedName name="одкз35">'[17]ПС рек'!#REF!</definedName>
    <definedName name="оро">#N/A</definedName>
    <definedName name="отп">'[17]ПС рек'!#REF!</definedName>
    <definedName name="отп35">'[17]ПС рек'!#REF!</definedName>
    <definedName name="отп35кВ">'[17]ПС рек'!#REF!</definedName>
    <definedName name="первый" localSheetId="0">#REF!</definedName>
    <definedName name="первый">#REF!</definedName>
    <definedName name="Период">#REF!</definedName>
    <definedName name="Период_Выбрано">#REF!</definedName>
    <definedName name="ПериодРегулирования">[15]Заголовок!$B$14</definedName>
    <definedName name="Погрешность_вычислений" localSheetId="0">#REF!</definedName>
    <definedName name="Погрешность_вычислений">#REF!</definedName>
    <definedName name="ПоследнийГод">[19]Заголовок!$B$16</definedName>
    <definedName name="Признак" localSheetId="0">'[17]ПС рек'!#REF!</definedName>
    <definedName name="Признак">'[17]ПС рек'!#REF!</definedName>
    <definedName name="прочее" localSheetId="0">'[17]ПС рек'!#REF!</definedName>
    <definedName name="прочее">'[17]ПС рек'!#REF!</definedName>
    <definedName name="ПЭ">[19]Справочники!$A$10:$A$12</definedName>
    <definedName name="РГК">[19]Справочники!$A$4:$A$4</definedName>
    <definedName name="ропор">#N/A</definedName>
    <definedName name="с">#N/A</definedName>
    <definedName name="СДТУ" localSheetId="0">'[17]ПС рек'!#REF!</definedName>
    <definedName name="СДТУ">'[17]ПС рек'!#REF!</definedName>
    <definedName name="СОБ" localSheetId="0">'[17]ПС рек'!#REF!</definedName>
    <definedName name="СОБ">'[17]ПС рек'!#REF!</definedName>
    <definedName name="Список_ДЗО" localSheetId="0">#REF!</definedName>
    <definedName name="Список_ДЗО">#REF!</definedName>
    <definedName name="список_контр.котловой">[20]t_Настройки!$B$42:$B$53</definedName>
    <definedName name="Список_контрагентов">[20]t_Настройки!$B$36:$B$39</definedName>
    <definedName name="Список_филиалов">[20]t_Настройки!$B$23:$B$26</definedName>
    <definedName name="список_филиалов1">[20]t_Настройки!$B$29:$B$33</definedName>
    <definedName name="сс">#N/A</definedName>
    <definedName name="сссс">#N/A</definedName>
    <definedName name="ссы">#N/A</definedName>
    <definedName name="третий" localSheetId="0">#REF!</definedName>
    <definedName name="третий">#REF!</definedName>
    <definedName name="у">#N/A</definedName>
    <definedName name="УГОЛЬ">[19]Справочники!$A$19:$A$21</definedName>
    <definedName name="ц">#N/A</definedName>
    <definedName name="цу">#N/A</definedName>
    <definedName name="четвертый" localSheetId="0">#REF!</definedName>
    <definedName name="четвертый">#REF!</definedName>
    <definedName name="шшшшшо">#N/A</definedName>
    <definedName name="ыв">#N/A</definedName>
    <definedName name="ыыыы">#N/A</definedName>
    <definedName name="яяя">#N/A</definedName>
  </definedNames>
  <calcPr calcId="145621" refMode="R1C1"/>
</workbook>
</file>

<file path=xl/calcChain.xml><?xml version="1.0" encoding="utf-8"?>
<calcChain xmlns="http://schemas.openxmlformats.org/spreadsheetml/2006/main">
  <c r="BB1023" i="1" l="1"/>
  <c r="DQ1022" i="1"/>
  <c r="DO1022" i="1"/>
  <c r="DM1022" i="1"/>
  <c r="DK1022" i="1"/>
  <c r="DI1022" i="1"/>
  <c r="DG1022" i="1"/>
  <c r="DG26" i="1" s="1"/>
  <c r="DE1022" i="1"/>
  <c r="DC1022" i="1"/>
  <c r="DA1022" i="1"/>
  <c r="CY1022" i="1"/>
  <c r="CY26" i="1" s="1"/>
  <c r="CW1022" i="1"/>
  <c r="CU1022" i="1"/>
  <c r="CS1022" i="1"/>
  <c r="CQ1022" i="1"/>
  <c r="CQ26" i="1" s="1"/>
  <c r="CO1022" i="1"/>
  <c r="CM1022" i="1"/>
  <c r="CK1022" i="1"/>
  <c r="CI1022" i="1"/>
  <c r="CI26" i="1" s="1"/>
  <c r="CG1022" i="1"/>
  <c r="CE1022" i="1"/>
  <c r="CC1022" i="1"/>
  <c r="CA1022" i="1"/>
  <c r="CA26" i="1" s="1"/>
  <c r="BY1022" i="1"/>
  <c r="BW1022" i="1"/>
  <c r="BU1022" i="1"/>
  <c r="BS1022" i="1"/>
  <c r="BS26" i="1" s="1"/>
  <c r="BQ1022" i="1"/>
  <c r="BO1022" i="1"/>
  <c r="BM1022" i="1"/>
  <c r="BK1022" i="1"/>
  <c r="BK26" i="1" s="1"/>
  <c r="BI1022" i="1"/>
  <c r="BG1022" i="1"/>
  <c r="BE1022" i="1"/>
  <c r="BC1022" i="1"/>
  <c r="BC26" i="1" s="1"/>
  <c r="BA1022" i="1"/>
  <c r="AY1022" i="1"/>
  <c r="AW1022" i="1"/>
  <c r="AU1022" i="1"/>
  <c r="AU26" i="1" s="1"/>
  <c r="AS1022" i="1"/>
  <c r="AQ1022" i="1"/>
  <c r="AO1022" i="1"/>
  <c r="AM1022" i="1"/>
  <c r="AM26" i="1" s="1"/>
  <c r="AK1022" i="1"/>
  <c r="AI1022" i="1"/>
  <c r="AG1022" i="1"/>
  <c r="AE1022" i="1"/>
  <c r="AE26" i="1" s="1"/>
  <c r="AC1022" i="1"/>
  <c r="AA1022" i="1"/>
  <c r="Y1022" i="1"/>
  <c r="W1022" i="1"/>
  <c r="W26" i="1" s="1"/>
  <c r="U1022" i="1"/>
  <c r="S1022" i="1"/>
  <c r="Q1022" i="1"/>
  <c r="O1022" i="1"/>
  <c r="O26" i="1" s="1"/>
  <c r="M1022" i="1"/>
  <c r="K1022" i="1"/>
  <c r="I1022" i="1"/>
  <c r="G1022" i="1"/>
  <c r="G26" i="1" s="1"/>
  <c r="E1022" i="1"/>
  <c r="BB1020" i="1"/>
  <c r="DQ1019" i="1"/>
  <c r="DO1019" i="1"/>
  <c r="DM1019" i="1"/>
  <c r="DK1019" i="1"/>
  <c r="DI1019" i="1"/>
  <c r="DG1019" i="1"/>
  <c r="DE1019" i="1"/>
  <c r="DC1019" i="1"/>
  <c r="DA1019" i="1"/>
  <c r="CY1019" i="1"/>
  <c r="CW1019" i="1"/>
  <c r="CU1019" i="1"/>
  <c r="CS1019" i="1"/>
  <c r="CQ1019" i="1"/>
  <c r="CO1019" i="1"/>
  <c r="CM1019" i="1"/>
  <c r="CK1019" i="1"/>
  <c r="CI1019" i="1"/>
  <c r="CG1019" i="1"/>
  <c r="CE1019" i="1"/>
  <c r="CC1019" i="1"/>
  <c r="CA1019" i="1"/>
  <c r="BY1019" i="1"/>
  <c r="BW1019" i="1"/>
  <c r="BU1019" i="1"/>
  <c r="BS1019" i="1"/>
  <c r="BQ1019" i="1"/>
  <c r="BO1019" i="1"/>
  <c r="BM1019" i="1"/>
  <c r="BK1019" i="1"/>
  <c r="BI1019" i="1"/>
  <c r="BG1019" i="1"/>
  <c r="BE1019" i="1"/>
  <c r="BC1019" i="1"/>
  <c r="BA1019" i="1"/>
  <c r="AY1019" i="1"/>
  <c r="AW1019" i="1"/>
  <c r="AU1019" i="1"/>
  <c r="AS1019" i="1"/>
  <c r="AQ1019" i="1"/>
  <c r="AO1019" i="1"/>
  <c r="AM1019" i="1"/>
  <c r="AK1019" i="1"/>
  <c r="AI1019" i="1"/>
  <c r="AG1019" i="1"/>
  <c r="AE1019" i="1"/>
  <c r="AC1019" i="1"/>
  <c r="AA1019" i="1"/>
  <c r="Y1019" i="1"/>
  <c r="W1019" i="1"/>
  <c r="U1019" i="1"/>
  <c r="S1019" i="1"/>
  <c r="Q1019" i="1"/>
  <c r="O1019" i="1"/>
  <c r="M1019" i="1"/>
  <c r="K1019" i="1"/>
  <c r="I1019" i="1"/>
  <c r="G1019" i="1"/>
  <c r="E1019" i="1"/>
  <c r="BB1018" i="1"/>
  <c r="DQ1017" i="1"/>
  <c r="DQ1015" i="1" s="1"/>
  <c r="DO1017" i="1"/>
  <c r="DO1015" i="1" s="1"/>
  <c r="DO23" i="1" s="1"/>
  <c r="DM1017" i="1"/>
  <c r="DK1017" i="1"/>
  <c r="DI1017" i="1"/>
  <c r="DI1015" i="1" s="1"/>
  <c r="DG1017" i="1"/>
  <c r="DE1017" i="1"/>
  <c r="DC1017" i="1"/>
  <c r="DA1017" i="1"/>
  <c r="DA1015" i="1" s="1"/>
  <c r="CY1017" i="1"/>
  <c r="CY1015" i="1" s="1"/>
  <c r="CY23" i="1" s="1"/>
  <c r="CW1017" i="1"/>
  <c r="CU1017" i="1"/>
  <c r="CS1017" i="1"/>
  <c r="CS1015" i="1" s="1"/>
  <c r="CQ1017" i="1"/>
  <c r="CQ1015" i="1" s="1"/>
  <c r="CQ23" i="1" s="1"/>
  <c r="CO1017" i="1"/>
  <c r="CM1017" i="1"/>
  <c r="CK1017" i="1"/>
  <c r="CK1015" i="1" s="1"/>
  <c r="CI1017" i="1"/>
  <c r="CI1015" i="1" s="1"/>
  <c r="CG1017" i="1"/>
  <c r="CE1017" i="1"/>
  <c r="CC1017" i="1"/>
  <c r="CC1015" i="1" s="1"/>
  <c r="CA1017" i="1"/>
  <c r="CA1015" i="1" s="1"/>
  <c r="BY1017" i="1"/>
  <c r="BW1017" i="1"/>
  <c r="BU1017" i="1"/>
  <c r="BU1015" i="1" s="1"/>
  <c r="BS1017" i="1"/>
  <c r="BS1015" i="1" s="1"/>
  <c r="BS23" i="1" s="1"/>
  <c r="BQ1017" i="1"/>
  <c r="BO1017" i="1"/>
  <c r="BM1017" i="1"/>
  <c r="BM1015" i="1" s="1"/>
  <c r="BK1017" i="1"/>
  <c r="BK1015" i="1" s="1"/>
  <c r="BK23" i="1" s="1"/>
  <c r="BI1017" i="1"/>
  <c r="BG1017" i="1"/>
  <c r="BE1017" i="1"/>
  <c r="BE1015" i="1" s="1"/>
  <c r="BC1017" i="1"/>
  <c r="BC1015" i="1" s="1"/>
  <c r="BA1017" i="1"/>
  <c r="AY1017" i="1"/>
  <c r="AW1017" i="1"/>
  <c r="AW1015" i="1" s="1"/>
  <c r="AU1017" i="1"/>
  <c r="AU1015" i="1" s="1"/>
  <c r="AS1017" i="1"/>
  <c r="AQ1017" i="1"/>
  <c r="AO1017" i="1"/>
  <c r="AO1015" i="1" s="1"/>
  <c r="AM1017" i="1"/>
  <c r="AM1015" i="1" s="1"/>
  <c r="AM23" i="1" s="1"/>
  <c r="AK1017" i="1"/>
  <c r="AI1017" i="1"/>
  <c r="AG1017" i="1"/>
  <c r="AG1015" i="1" s="1"/>
  <c r="AE1017" i="1"/>
  <c r="AE1015" i="1" s="1"/>
  <c r="AE23" i="1" s="1"/>
  <c r="AC1017" i="1"/>
  <c r="AA1017" i="1"/>
  <c r="Y1017" i="1"/>
  <c r="Y1015" i="1" s="1"/>
  <c r="W1017" i="1"/>
  <c r="W1015" i="1" s="1"/>
  <c r="U1017" i="1"/>
  <c r="S1017" i="1"/>
  <c r="Q1017" i="1"/>
  <c r="Q1015" i="1" s="1"/>
  <c r="O1017" i="1"/>
  <c r="O1015" i="1" s="1"/>
  <c r="O23" i="1" s="1"/>
  <c r="M1017" i="1"/>
  <c r="K1017" i="1"/>
  <c r="I1017" i="1"/>
  <c r="I1015" i="1" s="1"/>
  <c r="G1017" i="1"/>
  <c r="G1015" i="1" s="1"/>
  <c r="E1017" i="1"/>
  <c r="DM1015" i="1"/>
  <c r="DK1015" i="1"/>
  <c r="DG1015" i="1"/>
  <c r="DE1015" i="1"/>
  <c r="DC1015" i="1"/>
  <c r="CW1015" i="1"/>
  <c r="CU1015" i="1"/>
  <c r="CO1015" i="1"/>
  <c r="CM1015" i="1"/>
  <c r="CG1015" i="1"/>
  <c r="CE1015" i="1"/>
  <c r="BY1015" i="1"/>
  <c r="BW1015" i="1"/>
  <c r="BQ1015" i="1"/>
  <c r="BO1015" i="1"/>
  <c r="BI1015" i="1"/>
  <c r="BG1015" i="1"/>
  <c r="BA1015" i="1"/>
  <c r="AY1015" i="1"/>
  <c r="AS1015" i="1"/>
  <c r="AQ1015" i="1"/>
  <c r="AK1015" i="1"/>
  <c r="AI1015" i="1"/>
  <c r="AC1015" i="1"/>
  <c r="AA1015" i="1"/>
  <c r="U1015" i="1"/>
  <c r="S1015" i="1"/>
  <c r="M1015" i="1"/>
  <c r="K1015" i="1"/>
  <c r="E1015" i="1"/>
  <c r="BB1013" i="1"/>
  <c r="BB1012" i="1"/>
  <c r="BB1011" i="1"/>
  <c r="BB1010" i="1"/>
  <c r="BB1009" i="1"/>
  <c r="BB1008" i="1"/>
  <c r="BB1007" i="1"/>
  <c r="BB1006" i="1"/>
  <c r="BB1005" i="1"/>
  <c r="BB1004" i="1"/>
  <c r="BB1003" i="1"/>
  <c r="BB1002" i="1"/>
  <c r="BB1001" i="1"/>
  <c r="BB1000" i="1"/>
  <c r="DQ999" i="1"/>
  <c r="DQ998" i="1" s="1"/>
  <c r="DO999" i="1"/>
  <c r="DO998" i="1" s="1"/>
  <c r="DM999" i="1"/>
  <c r="DK999" i="1"/>
  <c r="DI999" i="1"/>
  <c r="DI998" i="1" s="1"/>
  <c r="DI968" i="1" s="1"/>
  <c r="DG999" i="1"/>
  <c r="DG998" i="1" s="1"/>
  <c r="DE999" i="1"/>
  <c r="DC999" i="1"/>
  <c r="DA999" i="1"/>
  <c r="DA998" i="1" s="1"/>
  <c r="CY999" i="1"/>
  <c r="CW999" i="1"/>
  <c r="CU999" i="1"/>
  <c r="CS999" i="1"/>
  <c r="CS998" i="1" s="1"/>
  <c r="CS968" i="1" s="1"/>
  <c r="CQ999" i="1"/>
  <c r="CQ998" i="1" s="1"/>
  <c r="CO999" i="1"/>
  <c r="CM999" i="1"/>
  <c r="CK999" i="1"/>
  <c r="CK998" i="1" s="1"/>
  <c r="CI999" i="1"/>
  <c r="CI998" i="1" s="1"/>
  <c r="CG999" i="1"/>
  <c r="CE999" i="1"/>
  <c r="CC999" i="1"/>
  <c r="CC998" i="1" s="1"/>
  <c r="CA999" i="1"/>
  <c r="CA998" i="1" s="1"/>
  <c r="BY999" i="1"/>
  <c r="BW999" i="1"/>
  <c r="BU999" i="1"/>
  <c r="BU998" i="1" s="1"/>
  <c r="BS999" i="1"/>
  <c r="BQ999" i="1"/>
  <c r="BO999" i="1"/>
  <c r="BM999" i="1"/>
  <c r="BM998" i="1" s="1"/>
  <c r="BM968" i="1" s="1"/>
  <c r="BK999" i="1"/>
  <c r="BI999" i="1"/>
  <c r="BG999" i="1"/>
  <c r="BE999" i="1"/>
  <c r="BE998" i="1" s="1"/>
  <c r="BC999" i="1"/>
  <c r="BC998" i="1" s="1"/>
  <c r="BA999" i="1"/>
  <c r="AY999" i="1"/>
  <c r="AW999" i="1"/>
  <c r="AW998" i="1" s="1"/>
  <c r="AU999" i="1"/>
  <c r="AU998" i="1" s="1"/>
  <c r="AS999" i="1"/>
  <c r="AQ999" i="1"/>
  <c r="AO999" i="1"/>
  <c r="AO998" i="1" s="1"/>
  <c r="AM999" i="1"/>
  <c r="AK999" i="1"/>
  <c r="AI999" i="1"/>
  <c r="AG999" i="1"/>
  <c r="AG998" i="1" s="1"/>
  <c r="AG968" i="1" s="1"/>
  <c r="AE999" i="1"/>
  <c r="AE998" i="1" s="1"/>
  <c r="AC999" i="1"/>
  <c r="AA999" i="1"/>
  <c r="Y999" i="1"/>
  <c r="Y998" i="1" s="1"/>
  <c r="W999" i="1"/>
  <c r="W998" i="1" s="1"/>
  <c r="U999" i="1"/>
  <c r="S999" i="1"/>
  <c r="Q999" i="1"/>
  <c r="Q998" i="1" s="1"/>
  <c r="O999" i="1"/>
  <c r="O998" i="1" s="1"/>
  <c r="M999" i="1"/>
  <c r="K999" i="1"/>
  <c r="I999" i="1"/>
  <c r="I998" i="1" s="1"/>
  <c r="G999" i="1"/>
  <c r="E999" i="1"/>
  <c r="DM998" i="1"/>
  <c r="DK998" i="1"/>
  <c r="DE998" i="1"/>
  <c r="DC998" i="1"/>
  <c r="CY998" i="1"/>
  <c r="CW998" i="1"/>
  <c r="CU998" i="1"/>
  <c r="CO998" i="1"/>
  <c r="CM998" i="1"/>
  <c r="CG998" i="1"/>
  <c r="CE998" i="1"/>
  <c r="BY998" i="1"/>
  <c r="BW998" i="1"/>
  <c r="BS998" i="1"/>
  <c r="BQ998" i="1"/>
  <c r="BO998" i="1"/>
  <c r="BK998" i="1"/>
  <c r="BI998" i="1"/>
  <c r="BG998" i="1"/>
  <c r="BA998" i="1"/>
  <c r="AY998" i="1"/>
  <c r="AS998" i="1"/>
  <c r="AQ998" i="1"/>
  <c r="AM998" i="1"/>
  <c r="AK998" i="1"/>
  <c r="AI998" i="1"/>
  <c r="AC998" i="1"/>
  <c r="AA998" i="1"/>
  <c r="U998" i="1"/>
  <c r="S998" i="1"/>
  <c r="M998" i="1"/>
  <c r="K998" i="1"/>
  <c r="G998" i="1"/>
  <c r="E998" i="1"/>
  <c r="BB994" i="1"/>
  <c r="DQ993" i="1"/>
  <c r="DO993" i="1"/>
  <c r="DO988" i="1" s="1"/>
  <c r="DM993" i="1"/>
  <c r="DK993" i="1"/>
  <c r="DI993" i="1"/>
  <c r="DG993" i="1"/>
  <c r="DG988" i="1" s="1"/>
  <c r="DE993" i="1"/>
  <c r="DC993" i="1"/>
  <c r="DA993" i="1"/>
  <c r="CY993" i="1"/>
  <c r="CY988" i="1" s="1"/>
  <c r="CW993" i="1"/>
  <c r="CU993" i="1"/>
  <c r="CS993" i="1"/>
  <c r="CQ993" i="1"/>
  <c r="CQ988" i="1" s="1"/>
  <c r="CO993" i="1"/>
  <c r="CM993" i="1"/>
  <c r="CK993" i="1"/>
  <c r="CI993" i="1"/>
  <c r="CI988" i="1" s="1"/>
  <c r="CG993" i="1"/>
  <c r="CE993" i="1"/>
  <c r="CC993" i="1"/>
  <c r="CA993" i="1"/>
  <c r="CA988" i="1" s="1"/>
  <c r="BY993" i="1"/>
  <c r="BW993" i="1"/>
  <c r="BU993" i="1"/>
  <c r="BS993" i="1"/>
  <c r="BS988" i="1" s="1"/>
  <c r="BQ993" i="1"/>
  <c r="BO993" i="1"/>
  <c r="BM993" i="1"/>
  <c r="BK993" i="1"/>
  <c r="BK988" i="1" s="1"/>
  <c r="BI993" i="1"/>
  <c r="BG993" i="1"/>
  <c r="BE993" i="1"/>
  <c r="BC993" i="1"/>
  <c r="BC988" i="1" s="1"/>
  <c r="BA993" i="1"/>
  <c r="AY993" i="1"/>
  <c r="AW993" i="1"/>
  <c r="AU993" i="1"/>
  <c r="AU988" i="1" s="1"/>
  <c r="AS993" i="1"/>
  <c r="AQ993" i="1"/>
  <c r="AO993" i="1"/>
  <c r="AM993" i="1"/>
  <c r="AM988" i="1" s="1"/>
  <c r="AK993" i="1"/>
  <c r="AI993" i="1"/>
  <c r="AG993" i="1"/>
  <c r="AE993" i="1"/>
  <c r="AE988" i="1" s="1"/>
  <c r="AC993" i="1"/>
  <c r="AA993" i="1"/>
  <c r="Y993" i="1"/>
  <c r="W993" i="1"/>
  <c r="W988" i="1" s="1"/>
  <c r="U993" i="1"/>
  <c r="S993" i="1"/>
  <c r="Q993" i="1"/>
  <c r="O993" i="1"/>
  <c r="O988" i="1" s="1"/>
  <c r="M993" i="1"/>
  <c r="K993" i="1"/>
  <c r="I993" i="1"/>
  <c r="G993" i="1"/>
  <c r="G988" i="1" s="1"/>
  <c r="E993" i="1"/>
  <c r="DQ988" i="1"/>
  <c r="DM988" i="1"/>
  <c r="DK988" i="1"/>
  <c r="DI988" i="1"/>
  <c r="DE988" i="1"/>
  <c r="DC988" i="1"/>
  <c r="DC968" i="1" s="1"/>
  <c r="DA988" i="1"/>
  <c r="CW988" i="1"/>
  <c r="CU988" i="1"/>
  <c r="CS988" i="1"/>
  <c r="CO988" i="1"/>
  <c r="CM988" i="1"/>
  <c r="CK988" i="1"/>
  <c r="CG988" i="1"/>
  <c r="CE988" i="1"/>
  <c r="CC988" i="1"/>
  <c r="BY988" i="1"/>
  <c r="BW988" i="1"/>
  <c r="BW968" i="1" s="1"/>
  <c r="BU988" i="1"/>
  <c r="BQ988" i="1"/>
  <c r="BO988" i="1"/>
  <c r="BM988" i="1"/>
  <c r="BI988" i="1"/>
  <c r="BG988" i="1"/>
  <c r="BE988" i="1"/>
  <c r="BA988" i="1"/>
  <c r="AY988" i="1"/>
  <c r="AW988" i="1"/>
  <c r="AS988" i="1"/>
  <c r="AQ988" i="1"/>
  <c r="AQ968" i="1" s="1"/>
  <c r="AO988" i="1"/>
  <c r="AK988" i="1"/>
  <c r="AI988" i="1"/>
  <c r="AG988" i="1"/>
  <c r="AC988" i="1"/>
  <c r="AA988" i="1"/>
  <c r="Y988" i="1"/>
  <c r="U988" i="1"/>
  <c r="S988" i="1"/>
  <c r="Q988" i="1"/>
  <c r="M988" i="1"/>
  <c r="K988" i="1"/>
  <c r="I988" i="1"/>
  <c r="E988" i="1"/>
  <c r="BB986" i="1"/>
  <c r="BB984" i="1"/>
  <c r="BB983" i="1"/>
  <c r="BB982" i="1"/>
  <c r="DQ981" i="1"/>
  <c r="DQ980" i="1" s="1"/>
  <c r="DO981" i="1"/>
  <c r="DM981" i="1"/>
  <c r="DK981" i="1"/>
  <c r="DK980" i="1" s="1"/>
  <c r="DI981" i="1"/>
  <c r="DG981" i="1"/>
  <c r="DE981" i="1"/>
  <c r="DC981" i="1"/>
  <c r="DC980" i="1" s="1"/>
  <c r="DA981" i="1"/>
  <c r="CY981" i="1"/>
  <c r="CW981" i="1"/>
  <c r="CU981" i="1"/>
  <c r="CU980" i="1" s="1"/>
  <c r="CS981" i="1"/>
  <c r="CQ981" i="1"/>
  <c r="CO981" i="1"/>
  <c r="CM981" i="1"/>
  <c r="CM980" i="1" s="1"/>
  <c r="CK981" i="1"/>
  <c r="CK980" i="1" s="1"/>
  <c r="CI981" i="1"/>
  <c r="CG981" i="1"/>
  <c r="CE981" i="1"/>
  <c r="CE980" i="1" s="1"/>
  <c r="CC981" i="1"/>
  <c r="CA981" i="1"/>
  <c r="BY981" i="1"/>
  <c r="BW981" i="1"/>
  <c r="BW980" i="1" s="1"/>
  <c r="BU981" i="1"/>
  <c r="BS981" i="1"/>
  <c r="BQ981" i="1"/>
  <c r="BO981" i="1"/>
  <c r="BO980" i="1" s="1"/>
  <c r="BM981" i="1"/>
  <c r="BK981" i="1"/>
  <c r="BI981" i="1"/>
  <c r="BG981" i="1"/>
  <c r="BG980" i="1" s="1"/>
  <c r="BE981" i="1"/>
  <c r="BE980" i="1" s="1"/>
  <c r="BC981" i="1"/>
  <c r="BA981" i="1"/>
  <c r="AY981" i="1"/>
  <c r="AY980" i="1" s="1"/>
  <c r="AW981" i="1"/>
  <c r="AU981" i="1"/>
  <c r="AS981" i="1"/>
  <c r="AQ981" i="1"/>
  <c r="AQ980" i="1" s="1"/>
  <c r="AO981" i="1"/>
  <c r="AM981" i="1"/>
  <c r="AK981" i="1"/>
  <c r="AI981" i="1"/>
  <c r="AI980" i="1" s="1"/>
  <c r="AG981" i="1"/>
  <c r="AE981" i="1"/>
  <c r="AC981" i="1"/>
  <c r="AA981" i="1"/>
  <c r="AA980" i="1" s="1"/>
  <c r="Y981" i="1"/>
  <c r="Y980" i="1" s="1"/>
  <c r="W981" i="1"/>
  <c r="U981" i="1"/>
  <c r="S981" i="1"/>
  <c r="S980" i="1" s="1"/>
  <c r="Q981" i="1"/>
  <c r="O981" i="1"/>
  <c r="M981" i="1"/>
  <c r="K981" i="1"/>
  <c r="K980" i="1" s="1"/>
  <c r="I981" i="1"/>
  <c r="G981" i="1"/>
  <c r="E981" i="1"/>
  <c r="DO980" i="1"/>
  <c r="DM980" i="1"/>
  <c r="DI980" i="1"/>
  <c r="DG980" i="1"/>
  <c r="DE980" i="1"/>
  <c r="DA980" i="1"/>
  <c r="CY980" i="1"/>
  <c r="CW980" i="1"/>
  <c r="CS980" i="1"/>
  <c r="CQ980" i="1"/>
  <c r="CO980" i="1"/>
  <c r="CI980" i="1"/>
  <c r="CG980" i="1"/>
  <c r="CC980" i="1"/>
  <c r="CA980" i="1"/>
  <c r="BY980" i="1"/>
  <c r="BU980" i="1"/>
  <c r="BS980" i="1"/>
  <c r="BQ980" i="1"/>
  <c r="BM980" i="1"/>
  <c r="BK980" i="1"/>
  <c r="BI980" i="1"/>
  <c r="BC980" i="1"/>
  <c r="BA980" i="1"/>
  <c r="AW980" i="1"/>
  <c r="AU980" i="1"/>
  <c r="AS980" i="1"/>
  <c r="AO980" i="1"/>
  <c r="AO968" i="1" s="1"/>
  <c r="AM980" i="1"/>
  <c r="AK980" i="1"/>
  <c r="AG980" i="1"/>
  <c r="AE980" i="1"/>
  <c r="AC980" i="1"/>
  <c r="W980" i="1"/>
  <c r="U980" i="1"/>
  <c r="Q980" i="1"/>
  <c r="O980" i="1"/>
  <c r="M980" i="1"/>
  <c r="I980" i="1"/>
  <c r="G980" i="1"/>
  <c r="E980" i="1"/>
  <c r="BB978" i="1"/>
  <c r="BB977" i="1"/>
  <c r="BB976" i="1"/>
  <c r="BB975" i="1"/>
  <c r="BB974" i="1"/>
  <c r="BB973" i="1"/>
  <c r="BB972" i="1"/>
  <c r="BB971" i="1"/>
  <c r="DQ970" i="1"/>
  <c r="DO970" i="1"/>
  <c r="DO969" i="1" s="1"/>
  <c r="DO968" i="1" s="1"/>
  <c r="DM970" i="1"/>
  <c r="DM969" i="1" s="1"/>
  <c r="DK970" i="1"/>
  <c r="DI970" i="1"/>
  <c r="DG970" i="1"/>
  <c r="DG969" i="1" s="1"/>
  <c r="DG968" i="1" s="1"/>
  <c r="DE970" i="1"/>
  <c r="DE969" i="1" s="1"/>
  <c r="DE968" i="1" s="1"/>
  <c r="DC970" i="1"/>
  <c r="DA970" i="1"/>
  <c r="CY970" i="1"/>
  <c r="CY969" i="1" s="1"/>
  <c r="CW970" i="1"/>
  <c r="CU970" i="1"/>
  <c r="CS970" i="1"/>
  <c r="CQ970" i="1"/>
  <c r="CQ969" i="1" s="1"/>
  <c r="CQ968" i="1" s="1"/>
  <c r="CO970" i="1"/>
  <c r="CO969" i="1" s="1"/>
  <c r="CO968" i="1" s="1"/>
  <c r="CM970" i="1"/>
  <c r="CK970" i="1"/>
  <c r="CI970" i="1"/>
  <c r="CI969" i="1" s="1"/>
  <c r="CI968" i="1" s="1"/>
  <c r="CG970" i="1"/>
  <c r="CG969" i="1" s="1"/>
  <c r="CE970" i="1"/>
  <c r="CC970" i="1"/>
  <c r="CA970" i="1"/>
  <c r="CA969" i="1" s="1"/>
  <c r="CA968" i="1" s="1"/>
  <c r="BY970" i="1"/>
  <c r="BY969" i="1" s="1"/>
  <c r="BY968" i="1" s="1"/>
  <c r="BW970" i="1"/>
  <c r="BU970" i="1"/>
  <c r="BS970" i="1"/>
  <c r="BS969" i="1" s="1"/>
  <c r="BS968" i="1" s="1"/>
  <c r="BQ970" i="1"/>
  <c r="BO970" i="1"/>
  <c r="BM970" i="1"/>
  <c r="BK970" i="1"/>
  <c r="BK969" i="1" s="1"/>
  <c r="BI970" i="1"/>
  <c r="BG970" i="1"/>
  <c r="BE970" i="1"/>
  <c r="BC970" i="1"/>
  <c r="BC969" i="1" s="1"/>
  <c r="BC968" i="1" s="1"/>
  <c r="BA970" i="1"/>
  <c r="BA969" i="1" s="1"/>
  <c r="AY970" i="1"/>
  <c r="AW970" i="1"/>
  <c r="AU970" i="1"/>
  <c r="AU969" i="1" s="1"/>
  <c r="AU968" i="1" s="1"/>
  <c r="AS970" i="1"/>
  <c r="AS969" i="1" s="1"/>
  <c r="AS968" i="1" s="1"/>
  <c r="AQ970" i="1"/>
  <c r="AO970" i="1"/>
  <c r="AM970" i="1"/>
  <c r="AM969" i="1" s="1"/>
  <c r="AM968" i="1" s="1"/>
  <c r="AK970" i="1"/>
  <c r="AI970" i="1"/>
  <c r="AG970" i="1"/>
  <c r="AE970" i="1"/>
  <c r="AE969" i="1" s="1"/>
  <c r="AE968" i="1" s="1"/>
  <c r="AC970" i="1"/>
  <c r="AC969" i="1" s="1"/>
  <c r="AC968" i="1" s="1"/>
  <c r="AA970" i="1"/>
  <c r="Y970" i="1"/>
  <c r="W970" i="1"/>
  <c r="W969" i="1" s="1"/>
  <c r="U970" i="1"/>
  <c r="U969" i="1" s="1"/>
  <c r="S970" i="1"/>
  <c r="Q970" i="1"/>
  <c r="O970" i="1"/>
  <c r="O969" i="1" s="1"/>
  <c r="O968" i="1" s="1"/>
  <c r="M970" i="1"/>
  <c r="M969" i="1" s="1"/>
  <c r="M968" i="1" s="1"/>
  <c r="K970" i="1"/>
  <c r="I970" i="1"/>
  <c r="G970" i="1"/>
  <c r="G969" i="1" s="1"/>
  <c r="G968" i="1" s="1"/>
  <c r="E970" i="1"/>
  <c r="DQ969" i="1"/>
  <c r="DK969" i="1"/>
  <c r="DK968" i="1" s="1"/>
  <c r="DI969" i="1"/>
  <c r="DC969" i="1"/>
  <c r="DA969" i="1"/>
  <c r="CW969" i="1"/>
  <c r="CW968" i="1" s="1"/>
  <c r="CU969" i="1"/>
  <c r="CS969" i="1"/>
  <c r="CM969" i="1"/>
  <c r="CM968" i="1" s="1"/>
  <c r="CK969" i="1"/>
  <c r="CE969" i="1"/>
  <c r="CC969" i="1"/>
  <c r="BW969" i="1"/>
  <c r="BU969" i="1"/>
  <c r="BQ969" i="1"/>
  <c r="BQ968" i="1" s="1"/>
  <c r="BO969" i="1"/>
  <c r="BM969" i="1"/>
  <c r="BI969" i="1"/>
  <c r="BI968" i="1" s="1"/>
  <c r="BG969" i="1"/>
  <c r="BE969" i="1"/>
  <c r="AY969" i="1"/>
  <c r="AW969" i="1"/>
  <c r="AQ969" i="1"/>
  <c r="AO969" i="1"/>
  <c r="AK969" i="1"/>
  <c r="AK968" i="1" s="1"/>
  <c r="AI969" i="1"/>
  <c r="AG969" i="1"/>
  <c r="AA969" i="1"/>
  <c r="AA968" i="1" s="1"/>
  <c r="Y969" i="1"/>
  <c r="S969" i="1"/>
  <c r="S968" i="1" s="1"/>
  <c r="Q969" i="1"/>
  <c r="K969" i="1"/>
  <c r="K968" i="1" s="1"/>
  <c r="I969" i="1"/>
  <c r="I968" i="1" s="1"/>
  <c r="E969" i="1"/>
  <c r="DA968" i="1"/>
  <c r="DA22" i="1" s="1"/>
  <c r="CU968" i="1"/>
  <c r="CE968" i="1"/>
  <c r="BU968" i="1"/>
  <c r="BO968" i="1"/>
  <c r="BG968" i="1"/>
  <c r="AY968" i="1"/>
  <c r="AY935" i="1" s="1"/>
  <c r="AI968" i="1"/>
  <c r="W968" i="1"/>
  <c r="W22" i="1" s="1"/>
  <c r="U968" i="1"/>
  <c r="E968" i="1"/>
  <c r="DQ965" i="1"/>
  <c r="DO965" i="1"/>
  <c r="DM965" i="1"/>
  <c r="DK965" i="1"/>
  <c r="DI965" i="1"/>
  <c r="DG965" i="1"/>
  <c r="DE965" i="1"/>
  <c r="DC965" i="1"/>
  <c r="DA965" i="1"/>
  <c r="CY965" i="1"/>
  <c r="CW965" i="1"/>
  <c r="CU965" i="1"/>
  <c r="CS965" i="1"/>
  <c r="CQ965" i="1"/>
  <c r="CO965" i="1"/>
  <c r="CM965" i="1"/>
  <c r="CK965" i="1"/>
  <c r="CI965" i="1"/>
  <c r="CG965" i="1"/>
  <c r="CE965" i="1"/>
  <c r="CC965" i="1"/>
  <c r="CA965" i="1"/>
  <c r="BY965" i="1"/>
  <c r="BW965" i="1"/>
  <c r="BU965" i="1"/>
  <c r="BS965" i="1"/>
  <c r="BQ965" i="1"/>
  <c r="BO965" i="1"/>
  <c r="BM965" i="1"/>
  <c r="BK965" i="1"/>
  <c r="BI965" i="1"/>
  <c r="BG965" i="1"/>
  <c r="BE965" i="1"/>
  <c r="BC965" i="1"/>
  <c r="BA965" i="1"/>
  <c r="AY965" i="1"/>
  <c r="AW965" i="1"/>
  <c r="AU965" i="1"/>
  <c r="AS965" i="1"/>
  <c r="AQ965" i="1"/>
  <c r="AO965" i="1"/>
  <c r="AM965" i="1"/>
  <c r="AK965" i="1"/>
  <c r="AI965" i="1"/>
  <c r="AG965" i="1"/>
  <c r="AE965" i="1"/>
  <c r="AC965" i="1"/>
  <c r="AA965" i="1"/>
  <c r="Y965" i="1"/>
  <c r="W965" i="1"/>
  <c r="U965" i="1"/>
  <c r="S965" i="1"/>
  <c r="Q965" i="1"/>
  <c r="O965" i="1"/>
  <c r="M965" i="1"/>
  <c r="K965" i="1"/>
  <c r="I965" i="1"/>
  <c r="G965" i="1"/>
  <c r="E965" i="1"/>
  <c r="DQ961" i="1"/>
  <c r="DO961" i="1"/>
  <c r="DM961" i="1"/>
  <c r="DK961" i="1"/>
  <c r="DK956" i="1" s="1"/>
  <c r="DI961" i="1"/>
  <c r="DG961" i="1"/>
  <c r="DE961" i="1"/>
  <c r="DC961" i="1"/>
  <c r="DC956" i="1" s="1"/>
  <c r="DA961" i="1"/>
  <c r="CY961" i="1"/>
  <c r="CW961" i="1"/>
  <c r="CU961" i="1"/>
  <c r="CU956" i="1" s="1"/>
  <c r="CS961" i="1"/>
  <c r="CQ961" i="1"/>
  <c r="CO961" i="1"/>
  <c r="CM961" i="1"/>
  <c r="CM956" i="1" s="1"/>
  <c r="CK961" i="1"/>
  <c r="CI961" i="1"/>
  <c r="CG961" i="1"/>
  <c r="CE961" i="1"/>
  <c r="CE956" i="1" s="1"/>
  <c r="CC961" i="1"/>
  <c r="CA961" i="1"/>
  <c r="BY961" i="1"/>
  <c r="BW961" i="1"/>
  <c r="BW956" i="1" s="1"/>
  <c r="BU961" i="1"/>
  <c r="BS961" i="1"/>
  <c r="BQ961" i="1"/>
  <c r="BO961" i="1"/>
  <c r="BO956" i="1" s="1"/>
  <c r="BM961" i="1"/>
  <c r="BK961" i="1"/>
  <c r="BI961" i="1"/>
  <c r="BG961" i="1"/>
  <c r="BG956" i="1" s="1"/>
  <c r="BE961" i="1"/>
  <c r="BC961" i="1"/>
  <c r="BA961" i="1"/>
  <c r="AY961" i="1"/>
  <c r="AY956" i="1" s="1"/>
  <c r="AW961" i="1"/>
  <c r="AU961" i="1"/>
  <c r="AS961" i="1"/>
  <c r="AQ961" i="1"/>
  <c r="AQ956" i="1" s="1"/>
  <c r="AO961" i="1"/>
  <c r="AM961" i="1"/>
  <c r="AK961" i="1"/>
  <c r="AI961" i="1"/>
  <c r="AI956" i="1" s="1"/>
  <c r="AG961" i="1"/>
  <c r="AE961" i="1"/>
  <c r="AC961" i="1"/>
  <c r="AA961" i="1"/>
  <c r="AA956" i="1" s="1"/>
  <c r="Y961" i="1"/>
  <c r="W961" i="1"/>
  <c r="U961" i="1"/>
  <c r="S961" i="1"/>
  <c r="S956" i="1" s="1"/>
  <c r="Q961" i="1"/>
  <c r="O961" i="1"/>
  <c r="M961" i="1"/>
  <c r="K961" i="1"/>
  <c r="K956" i="1" s="1"/>
  <c r="I961" i="1"/>
  <c r="G961" i="1"/>
  <c r="E961" i="1"/>
  <c r="DQ957" i="1"/>
  <c r="DO957" i="1"/>
  <c r="DO956" i="1" s="1"/>
  <c r="DM957" i="1"/>
  <c r="DK957" i="1"/>
  <c r="DI957" i="1"/>
  <c r="DG957" i="1"/>
  <c r="DG956" i="1" s="1"/>
  <c r="DE957" i="1"/>
  <c r="DC957" i="1"/>
  <c r="DA957" i="1"/>
  <c r="CY957" i="1"/>
  <c r="CY956" i="1" s="1"/>
  <c r="CW957" i="1"/>
  <c r="CU957" i="1"/>
  <c r="CS957" i="1"/>
  <c r="CQ957" i="1"/>
  <c r="CO957" i="1"/>
  <c r="CM957" i="1"/>
  <c r="CK957" i="1"/>
  <c r="CI957" i="1"/>
  <c r="CI956" i="1" s="1"/>
  <c r="CG957" i="1"/>
  <c r="CE957" i="1"/>
  <c r="CC957" i="1"/>
  <c r="CA957" i="1"/>
  <c r="BY957" i="1"/>
  <c r="BW957" i="1"/>
  <c r="BU957" i="1"/>
  <c r="BS957" i="1"/>
  <c r="BS956" i="1" s="1"/>
  <c r="BQ957" i="1"/>
  <c r="BO957" i="1"/>
  <c r="BM957" i="1"/>
  <c r="BK957" i="1"/>
  <c r="BI957" i="1"/>
  <c r="BG957" i="1"/>
  <c r="BE957" i="1"/>
  <c r="BC957" i="1"/>
  <c r="BC956" i="1" s="1"/>
  <c r="BA957" i="1"/>
  <c r="AY957" i="1"/>
  <c r="AW957" i="1"/>
  <c r="AU957" i="1"/>
  <c r="AU956" i="1" s="1"/>
  <c r="AS957" i="1"/>
  <c r="AQ957" i="1"/>
  <c r="AO957" i="1"/>
  <c r="AM957" i="1"/>
  <c r="AM956" i="1" s="1"/>
  <c r="AK957" i="1"/>
  <c r="AI957" i="1"/>
  <c r="AG957" i="1"/>
  <c r="AE957" i="1"/>
  <c r="AC957" i="1"/>
  <c r="AA957" i="1"/>
  <c r="Y957" i="1"/>
  <c r="W957" i="1"/>
  <c r="W956" i="1" s="1"/>
  <c r="U957" i="1"/>
  <c r="S957" i="1"/>
  <c r="Q957" i="1"/>
  <c r="O957" i="1"/>
  <c r="M957" i="1"/>
  <c r="K957" i="1"/>
  <c r="I957" i="1"/>
  <c r="G957" i="1"/>
  <c r="G956" i="1" s="1"/>
  <c r="E957" i="1"/>
  <c r="DM956" i="1"/>
  <c r="DM936" i="1" s="1"/>
  <c r="DE956" i="1"/>
  <c r="CW956" i="1"/>
  <c r="CQ956" i="1"/>
  <c r="CO956" i="1"/>
  <c r="CG956" i="1"/>
  <c r="CG936" i="1" s="1"/>
  <c r="CA956" i="1"/>
  <c r="BY956" i="1"/>
  <c r="BQ956" i="1"/>
  <c r="BK956" i="1"/>
  <c r="BI956" i="1"/>
  <c r="BA956" i="1"/>
  <c r="BA936" i="1" s="1"/>
  <c r="AS956" i="1"/>
  <c r="AK956" i="1"/>
  <c r="AE956" i="1"/>
  <c r="AC956" i="1"/>
  <c r="U956" i="1"/>
  <c r="U936" i="1" s="1"/>
  <c r="O956" i="1"/>
  <c r="M956" i="1"/>
  <c r="E956" i="1"/>
  <c r="DQ953" i="1"/>
  <c r="DO953" i="1"/>
  <c r="DM953" i="1"/>
  <c r="DK953" i="1"/>
  <c r="DK936" i="1" s="1"/>
  <c r="DI953" i="1"/>
  <c r="DG953" i="1"/>
  <c r="DE953" i="1"/>
  <c r="DC953" i="1"/>
  <c r="DA953" i="1"/>
  <c r="CY953" i="1"/>
  <c r="CW953" i="1"/>
  <c r="CU953" i="1"/>
  <c r="CU936" i="1" s="1"/>
  <c r="CS953" i="1"/>
  <c r="CQ953" i="1"/>
  <c r="CO953" i="1"/>
  <c r="CM953" i="1"/>
  <c r="CK953" i="1"/>
  <c r="CI953" i="1"/>
  <c r="CG953" i="1"/>
  <c r="CE953" i="1"/>
  <c r="CE936" i="1" s="1"/>
  <c r="CC953" i="1"/>
  <c r="CA953" i="1"/>
  <c r="BY953" i="1"/>
  <c r="BW953" i="1"/>
  <c r="BU953" i="1"/>
  <c r="BS953" i="1"/>
  <c r="BQ953" i="1"/>
  <c r="BO953" i="1"/>
  <c r="BO936" i="1" s="1"/>
  <c r="BM953" i="1"/>
  <c r="BK953" i="1"/>
  <c r="BI953" i="1"/>
  <c r="BG953" i="1"/>
  <c r="BE953" i="1"/>
  <c r="BC953" i="1"/>
  <c r="BA953" i="1"/>
  <c r="AY953" i="1"/>
  <c r="AY936" i="1" s="1"/>
  <c r="AW953" i="1"/>
  <c r="AU953" i="1"/>
  <c r="AS953" i="1"/>
  <c r="AQ953" i="1"/>
  <c r="AO953" i="1"/>
  <c r="AM953" i="1"/>
  <c r="AK953" i="1"/>
  <c r="AI953" i="1"/>
  <c r="AI936" i="1" s="1"/>
  <c r="AG953" i="1"/>
  <c r="AE953" i="1"/>
  <c r="AC953" i="1"/>
  <c r="AA953" i="1"/>
  <c r="Y953" i="1"/>
  <c r="W953" i="1"/>
  <c r="U953" i="1"/>
  <c r="S953" i="1"/>
  <c r="S936" i="1" s="1"/>
  <c r="Q953" i="1"/>
  <c r="O953" i="1"/>
  <c r="M953" i="1"/>
  <c r="K953" i="1"/>
  <c r="I953" i="1"/>
  <c r="G953" i="1"/>
  <c r="E953" i="1"/>
  <c r="BB952" i="1"/>
  <c r="BB944" i="1"/>
  <c r="BB943" i="1"/>
  <c r="DQ942" i="1"/>
  <c r="DQ937" i="1" s="1"/>
  <c r="DO942" i="1"/>
  <c r="DO937" i="1" s="1"/>
  <c r="DO936" i="1" s="1"/>
  <c r="DM942" i="1"/>
  <c r="DK942" i="1"/>
  <c r="DI942" i="1"/>
  <c r="DI937" i="1" s="1"/>
  <c r="DG942" i="1"/>
  <c r="DE942" i="1"/>
  <c r="DC942" i="1"/>
  <c r="DA942" i="1"/>
  <c r="DA937" i="1" s="1"/>
  <c r="CY942" i="1"/>
  <c r="CW942" i="1"/>
  <c r="CU942" i="1"/>
  <c r="CS942" i="1"/>
  <c r="CS937" i="1" s="1"/>
  <c r="CQ942" i="1"/>
  <c r="CQ937" i="1" s="1"/>
  <c r="CO942" i="1"/>
  <c r="CM942" i="1"/>
  <c r="CK942" i="1"/>
  <c r="CK937" i="1" s="1"/>
  <c r="CI942" i="1"/>
  <c r="CI937" i="1" s="1"/>
  <c r="CI936" i="1" s="1"/>
  <c r="CG942" i="1"/>
  <c r="CE942" i="1"/>
  <c r="CC942" i="1"/>
  <c r="CC937" i="1" s="1"/>
  <c r="CA942" i="1"/>
  <c r="BY942" i="1"/>
  <c r="BW942" i="1"/>
  <c r="BU942" i="1"/>
  <c r="BU937" i="1" s="1"/>
  <c r="BS942" i="1"/>
  <c r="BQ942" i="1"/>
  <c r="BO942" i="1"/>
  <c r="BM942" i="1"/>
  <c r="BM937" i="1" s="1"/>
  <c r="BK942" i="1"/>
  <c r="BK937" i="1" s="1"/>
  <c r="BI942" i="1"/>
  <c r="BG942" i="1"/>
  <c r="BE942" i="1"/>
  <c r="BE937" i="1" s="1"/>
  <c r="BC942" i="1"/>
  <c r="BC937" i="1" s="1"/>
  <c r="BC936" i="1" s="1"/>
  <c r="BA942" i="1"/>
  <c r="AY942" i="1"/>
  <c r="AW942" i="1"/>
  <c r="AW937" i="1" s="1"/>
  <c r="AU942" i="1"/>
  <c r="AS942" i="1"/>
  <c r="AQ942" i="1"/>
  <c r="AO942" i="1"/>
  <c r="AO937" i="1" s="1"/>
  <c r="AM942" i="1"/>
  <c r="AK942" i="1"/>
  <c r="AI942" i="1"/>
  <c r="AG942" i="1"/>
  <c r="AG937" i="1" s="1"/>
  <c r="AE942" i="1"/>
  <c r="AE937" i="1" s="1"/>
  <c r="AC942" i="1"/>
  <c r="AA942" i="1"/>
  <c r="Y942" i="1"/>
  <c r="Y937" i="1" s="1"/>
  <c r="W942" i="1"/>
  <c r="W937" i="1" s="1"/>
  <c r="W936" i="1" s="1"/>
  <c r="U942" i="1"/>
  <c r="S942" i="1"/>
  <c r="Q942" i="1"/>
  <c r="Q937" i="1" s="1"/>
  <c r="O942" i="1"/>
  <c r="M942" i="1"/>
  <c r="K942" i="1"/>
  <c r="I942" i="1"/>
  <c r="I937" i="1" s="1"/>
  <c r="G942" i="1"/>
  <c r="G937" i="1" s="1"/>
  <c r="G936" i="1" s="1"/>
  <c r="E942" i="1"/>
  <c r="BB941" i="1"/>
  <c r="BB940" i="1"/>
  <c r="BB939" i="1"/>
  <c r="BB938" i="1"/>
  <c r="DM937" i="1"/>
  <c r="DK937" i="1"/>
  <c r="DG937" i="1"/>
  <c r="DE937" i="1"/>
  <c r="DC937" i="1"/>
  <c r="CY937" i="1"/>
  <c r="CY936" i="1" s="1"/>
  <c r="CW937" i="1"/>
  <c r="CU937" i="1"/>
  <c r="CO937" i="1"/>
  <c r="CO936" i="1" s="1"/>
  <c r="CO935" i="1" s="1"/>
  <c r="CM937" i="1"/>
  <c r="CG937" i="1"/>
  <c r="CE937" i="1"/>
  <c r="CA937" i="1"/>
  <c r="BY937" i="1"/>
  <c r="BW937" i="1"/>
  <c r="BS937" i="1"/>
  <c r="BS936" i="1" s="1"/>
  <c r="BQ937" i="1"/>
  <c r="BQ936" i="1" s="1"/>
  <c r="BQ935" i="1" s="1"/>
  <c r="BO937" i="1"/>
  <c r="BI937" i="1"/>
  <c r="BI936" i="1" s="1"/>
  <c r="BI935" i="1" s="1"/>
  <c r="BG937" i="1"/>
  <c r="BA937" i="1"/>
  <c r="AY937" i="1"/>
  <c r="AU937" i="1"/>
  <c r="AS937" i="1"/>
  <c r="AQ937" i="1"/>
  <c r="AM937" i="1"/>
  <c r="AM936" i="1" s="1"/>
  <c r="AK937" i="1"/>
  <c r="AI937" i="1"/>
  <c r="AC937" i="1"/>
  <c r="AC936" i="1" s="1"/>
  <c r="AC935" i="1" s="1"/>
  <c r="AA937" i="1"/>
  <c r="U937" i="1"/>
  <c r="S937" i="1"/>
  <c r="O937" i="1"/>
  <c r="O936" i="1" s="1"/>
  <c r="M937" i="1"/>
  <c r="K937" i="1"/>
  <c r="E937" i="1"/>
  <c r="E936" i="1" s="1"/>
  <c r="E935" i="1" s="1"/>
  <c r="DE936" i="1"/>
  <c r="DE935" i="1" s="1"/>
  <c r="DC936" i="1"/>
  <c r="DC935" i="1" s="1"/>
  <c r="CM936" i="1"/>
  <c r="CM935" i="1" s="1"/>
  <c r="BY936" i="1"/>
  <c r="BY935" i="1" s="1"/>
  <c r="BW936" i="1"/>
  <c r="BW935" i="1" s="1"/>
  <c r="BG936" i="1"/>
  <c r="BG935" i="1" s="1"/>
  <c r="AS936" i="1"/>
  <c r="AS935" i="1" s="1"/>
  <c r="AQ936" i="1"/>
  <c r="AQ935" i="1" s="1"/>
  <c r="AA936" i="1"/>
  <c r="AA935" i="1" s="1"/>
  <c r="M936" i="1"/>
  <c r="K936" i="1"/>
  <c r="DK935" i="1"/>
  <c r="CU935" i="1"/>
  <c r="CE935" i="1"/>
  <c r="BO935" i="1"/>
  <c r="AI935" i="1"/>
  <c r="S935" i="1"/>
  <c r="BB934" i="1"/>
  <c r="BB933" i="1"/>
  <c r="BB932" i="1"/>
  <c r="BB931" i="1"/>
  <c r="BB930" i="1"/>
  <c r="BB929" i="1"/>
  <c r="BB928" i="1"/>
  <c r="BB908" i="1"/>
  <c r="BB907" i="1"/>
  <c r="BB906" i="1"/>
  <c r="BB905" i="1"/>
  <c r="BB904" i="1"/>
  <c r="BB903" i="1"/>
  <c r="BB902" i="1"/>
  <c r="BB901" i="1"/>
  <c r="BB900" i="1"/>
  <c r="BB899" i="1"/>
  <c r="BB898" i="1"/>
  <c r="BB897" i="1"/>
  <c r="BB896" i="1"/>
  <c r="BB895" i="1"/>
  <c r="BB894" i="1"/>
  <c r="BB893" i="1"/>
  <c r="BB892" i="1"/>
  <c r="BB891" i="1"/>
  <c r="BB890" i="1"/>
  <c r="BB889" i="1"/>
  <c r="BB888" i="1"/>
  <c r="BB887" i="1"/>
  <c r="BB886" i="1"/>
  <c r="BB885" i="1"/>
  <c r="BB884" i="1"/>
  <c r="BB883" i="1"/>
  <c r="BB882" i="1"/>
  <c r="BB881" i="1"/>
  <c r="BB880" i="1"/>
  <c r="BB879" i="1"/>
  <c r="BB878" i="1"/>
  <c r="BB877" i="1"/>
  <c r="BB876" i="1"/>
  <c r="BB875" i="1"/>
  <c r="BB874" i="1"/>
  <c r="BB873" i="1"/>
  <c r="BB872" i="1"/>
  <c r="BB871" i="1"/>
  <c r="BB870" i="1"/>
  <c r="BB869" i="1"/>
  <c r="BB868" i="1"/>
  <c r="BB867" i="1"/>
  <c r="BB866" i="1"/>
  <c r="BB865" i="1"/>
  <c r="BB864" i="1"/>
  <c r="BB863" i="1"/>
  <c r="BB862" i="1"/>
  <c r="BB861" i="1"/>
  <c r="BB860" i="1"/>
  <c r="BB859" i="1"/>
  <c r="BB858" i="1"/>
  <c r="BB857" i="1"/>
  <c r="BB856" i="1"/>
  <c r="BB855" i="1"/>
  <c r="BB854" i="1"/>
  <c r="BB853" i="1"/>
  <c r="BB852" i="1"/>
  <c r="BB851" i="1"/>
  <c r="BB850" i="1"/>
  <c r="BB849" i="1"/>
  <c r="BB848" i="1"/>
  <c r="BB847" i="1"/>
  <c r="BB846" i="1"/>
  <c r="BB845" i="1"/>
  <c r="BB844" i="1"/>
  <c r="BB843" i="1"/>
  <c r="BB842" i="1"/>
  <c r="BB841" i="1"/>
  <c r="BB840" i="1"/>
  <c r="BB839" i="1"/>
  <c r="BB838" i="1"/>
  <c r="BB837" i="1"/>
  <c r="BB836" i="1"/>
  <c r="BB835" i="1"/>
  <c r="BB834" i="1"/>
  <c r="BB833" i="1"/>
  <c r="BB832" i="1"/>
  <c r="BB831" i="1"/>
  <c r="BB830" i="1"/>
  <c r="BB829" i="1"/>
  <c r="BB828" i="1"/>
  <c r="BB827" i="1"/>
  <c r="BB826" i="1"/>
  <c r="BB825" i="1"/>
  <c r="BB824" i="1"/>
  <c r="BB823" i="1"/>
  <c r="BB822" i="1"/>
  <c r="BB821" i="1"/>
  <c r="BB820" i="1"/>
  <c r="BB819" i="1"/>
  <c r="BB818" i="1"/>
  <c r="BB817" i="1"/>
  <c r="BB816" i="1"/>
  <c r="BB815" i="1"/>
  <c r="BB814" i="1"/>
  <c r="BB813" i="1"/>
  <c r="BB812" i="1"/>
  <c r="BB811" i="1"/>
  <c r="BB810" i="1"/>
  <c r="BB809" i="1"/>
  <c r="BB808" i="1"/>
  <c r="BB807" i="1"/>
  <c r="BB806" i="1"/>
  <c r="BB805" i="1"/>
  <c r="BB804" i="1"/>
  <c r="BB803" i="1"/>
  <c r="BB802" i="1"/>
  <c r="BB801" i="1"/>
  <c r="BB800" i="1"/>
  <c r="BB799" i="1"/>
  <c r="BB798" i="1"/>
  <c r="BB797" i="1"/>
  <c r="BB796" i="1"/>
  <c r="BB795" i="1"/>
  <c r="BB794" i="1"/>
  <c r="BB793" i="1"/>
  <c r="BB792" i="1"/>
  <c r="BB791" i="1"/>
  <c r="BB790" i="1"/>
  <c r="BB789" i="1"/>
  <c r="BB788" i="1"/>
  <c r="BB787" i="1"/>
  <c r="BB786" i="1"/>
  <c r="BB785" i="1"/>
  <c r="BB784" i="1"/>
  <c r="BB783" i="1"/>
  <c r="BB782" i="1"/>
  <c r="BB781" i="1"/>
  <c r="BB780" i="1"/>
  <c r="BB779" i="1"/>
  <c r="BB778" i="1"/>
  <c r="BB777" i="1"/>
  <c r="BB776" i="1"/>
  <c r="BB775" i="1"/>
  <c r="BB774" i="1"/>
  <c r="BB773" i="1"/>
  <c r="BB772" i="1"/>
  <c r="BB771" i="1"/>
  <c r="BB770" i="1"/>
  <c r="BB769" i="1"/>
  <c r="BB768" i="1"/>
  <c r="BB767" i="1"/>
  <c r="BB766" i="1"/>
  <c r="BB765" i="1"/>
  <c r="BB764" i="1"/>
  <c r="BB763" i="1"/>
  <c r="BB762" i="1"/>
  <c r="BB761" i="1"/>
  <c r="BB760" i="1"/>
  <c r="BB759" i="1"/>
  <c r="BB758" i="1"/>
  <c r="BB757" i="1"/>
  <c r="BB756" i="1"/>
  <c r="BB755" i="1"/>
  <c r="BB754" i="1"/>
  <c r="BB753" i="1"/>
  <c r="BB752" i="1"/>
  <c r="BB751" i="1"/>
  <c r="BB750" i="1"/>
  <c r="BB749" i="1"/>
  <c r="BB748" i="1"/>
  <c r="BB747" i="1"/>
  <c r="BB746" i="1"/>
  <c r="BB745" i="1"/>
  <c r="BB744" i="1"/>
  <c r="BB743" i="1"/>
  <c r="BB742" i="1"/>
  <c r="BB741" i="1"/>
  <c r="BB740" i="1"/>
  <c r="BB739" i="1"/>
  <c r="BB738" i="1"/>
  <c r="BB737" i="1"/>
  <c r="BB736" i="1"/>
  <c r="BB735" i="1"/>
  <c r="BB734" i="1"/>
  <c r="BB733" i="1"/>
  <c r="BB732" i="1"/>
  <c r="BB731" i="1"/>
  <c r="BB730" i="1"/>
  <c r="BB729" i="1"/>
  <c r="BB728" i="1"/>
  <c r="BB727" i="1"/>
  <c r="BB726" i="1"/>
  <c r="BB725" i="1"/>
  <c r="BB724" i="1"/>
  <c r="BB723" i="1"/>
  <c r="BB722" i="1"/>
  <c r="BB721" i="1"/>
  <c r="BB720" i="1"/>
  <c r="DQ719" i="1"/>
  <c r="DO719" i="1"/>
  <c r="DM719" i="1"/>
  <c r="DK719" i="1"/>
  <c r="DI719" i="1"/>
  <c r="DG719" i="1"/>
  <c r="DE719" i="1"/>
  <c r="DC719" i="1"/>
  <c r="DA719" i="1"/>
  <c r="CY719" i="1"/>
  <c r="CW719" i="1"/>
  <c r="CU719" i="1"/>
  <c r="CS719" i="1"/>
  <c r="CQ719" i="1"/>
  <c r="CO719" i="1"/>
  <c r="CM719" i="1"/>
  <c r="CK719" i="1"/>
  <c r="CI719" i="1"/>
  <c r="CG719" i="1"/>
  <c r="CE719" i="1"/>
  <c r="CC719" i="1"/>
  <c r="CA719" i="1"/>
  <c r="BY719" i="1"/>
  <c r="BW719" i="1"/>
  <c r="BU719" i="1"/>
  <c r="BS719" i="1"/>
  <c r="BQ719" i="1"/>
  <c r="BO719" i="1"/>
  <c r="BM719" i="1"/>
  <c r="BK719" i="1"/>
  <c r="BI719" i="1"/>
  <c r="BG719" i="1"/>
  <c r="BE719" i="1"/>
  <c r="BC719" i="1"/>
  <c r="BA719" i="1"/>
  <c r="AY719" i="1"/>
  <c r="AW719" i="1"/>
  <c r="AU719" i="1"/>
  <c r="AS719" i="1"/>
  <c r="AQ719" i="1"/>
  <c r="AO719" i="1"/>
  <c r="AM719" i="1"/>
  <c r="AK719" i="1"/>
  <c r="AI719" i="1"/>
  <c r="AG719" i="1"/>
  <c r="AE719" i="1"/>
  <c r="AC719" i="1"/>
  <c r="AA719" i="1"/>
  <c r="Y719" i="1"/>
  <c r="W719" i="1"/>
  <c r="U719" i="1"/>
  <c r="S719" i="1"/>
  <c r="Q719" i="1"/>
  <c r="O719" i="1"/>
  <c r="M719" i="1"/>
  <c r="K719" i="1"/>
  <c r="I719" i="1"/>
  <c r="G719" i="1"/>
  <c r="E719" i="1"/>
  <c r="BB718" i="1"/>
  <c r="DQ717" i="1"/>
  <c r="DQ25" i="1" s="1"/>
  <c r="DO717" i="1"/>
  <c r="DM717" i="1"/>
  <c r="DK717" i="1"/>
  <c r="DI717" i="1"/>
  <c r="DI25" i="1" s="1"/>
  <c r="DG717" i="1"/>
  <c r="DE717" i="1"/>
  <c r="DC717" i="1"/>
  <c r="DA717" i="1"/>
  <c r="DA25" i="1" s="1"/>
  <c r="CY717" i="1"/>
  <c r="CW717" i="1"/>
  <c r="CU717" i="1"/>
  <c r="CS717" i="1"/>
  <c r="CS25" i="1" s="1"/>
  <c r="CQ717" i="1"/>
  <c r="CO717" i="1"/>
  <c r="CM717" i="1"/>
  <c r="CK717" i="1"/>
  <c r="CK25" i="1" s="1"/>
  <c r="CI717" i="1"/>
  <c r="CG717" i="1"/>
  <c r="CE717" i="1"/>
  <c r="CC717" i="1"/>
  <c r="CC25" i="1" s="1"/>
  <c r="CA717" i="1"/>
  <c r="BY717" i="1"/>
  <c r="BW717" i="1"/>
  <c r="BU717" i="1"/>
  <c r="BU25" i="1" s="1"/>
  <c r="BS717" i="1"/>
  <c r="BQ717" i="1"/>
  <c r="BO717" i="1"/>
  <c r="BM717" i="1"/>
  <c r="BM25" i="1" s="1"/>
  <c r="BK717" i="1"/>
  <c r="BI717" i="1"/>
  <c r="BG717" i="1"/>
  <c r="BE717" i="1"/>
  <c r="BE25" i="1" s="1"/>
  <c r="BC717" i="1"/>
  <c r="BA717" i="1"/>
  <c r="AY717" i="1"/>
  <c r="AW717" i="1"/>
  <c r="AW25" i="1" s="1"/>
  <c r="AU717" i="1"/>
  <c r="AS717" i="1"/>
  <c r="AQ717" i="1"/>
  <c r="AO717" i="1"/>
  <c r="AO25" i="1" s="1"/>
  <c r="AM717" i="1"/>
  <c r="AK717" i="1"/>
  <c r="AI717" i="1"/>
  <c r="AG717" i="1"/>
  <c r="AG25" i="1" s="1"/>
  <c r="AE717" i="1"/>
  <c r="AC717" i="1"/>
  <c r="AA717" i="1"/>
  <c r="Y717" i="1"/>
  <c r="Y25" i="1" s="1"/>
  <c r="W717" i="1"/>
  <c r="U717" i="1"/>
  <c r="S717" i="1"/>
  <c r="Q717" i="1"/>
  <c r="Q25" i="1" s="1"/>
  <c r="O717" i="1"/>
  <c r="M717" i="1"/>
  <c r="K717" i="1"/>
  <c r="I717" i="1"/>
  <c r="I25" i="1" s="1"/>
  <c r="G717" i="1"/>
  <c r="E717" i="1"/>
  <c r="BB716" i="1"/>
  <c r="BB715" i="1"/>
  <c r="BB714" i="1"/>
  <c r="BB713" i="1"/>
  <c r="DQ712" i="1"/>
  <c r="DO712" i="1"/>
  <c r="DM712" i="1"/>
  <c r="DK712" i="1"/>
  <c r="DI712" i="1"/>
  <c r="DG712" i="1"/>
  <c r="DE712" i="1"/>
  <c r="DC712" i="1"/>
  <c r="DA712" i="1"/>
  <c r="CY712" i="1"/>
  <c r="CW712" i="1"/>
  <c r="CU712" i="1"/>
  <c r="CS712" i="1"/>
  <c r="CQ712" i="1"/>
  <c r="CO712" i="1"/>
  <c r="CM712" i="1"/>
  <c r="CK712" i="1"/>
  <c r="CI712" i="1"/>
  <c r="CG712" i="1"/>
  <c r="CE712" i="1"/>
  <c r="CC712" i="1"/>
  <c r="CA712" i="1"/>
  <c r="BY712" i="1"/>
  <c r="BW712" i="1"/>
  <c r="BU712" i="1"/>
  <c r="BS712" i="1"/>
  <c r="BQ712" i="1"/>
  <c r="BO712" i="1"/>
  <c r="BM712" i="1"/>
  <c r="BK712" i="1"/>
  <c r="BI712" i="1"/>
  <c r="BG712" i="1"/>
  <c r="BE712" i="1"/>
  <c r="BC712" i="1"/>
  <c r="BA712" i="1"/>
  <c r="AY712" i="1"/>
  <c r="AW712" i="1"/>
  <c r="AU712" i="1"/>
  <c r="AS712" i="1"/>
  <c r="AQ712" i="1"/>
  <c r="AO712" i="1"/>
  <c r="AM712" i="1"/>
  <c r="AK712" i="1"/>
  <c r="AI712" i="1"/>
  <c r="AG712" i="1"/>
  <c r="AE712" i="1"/>
  <c r="AC712" i="1"/>
  <c r="AA712" i="1"/>
  <c r="Y712" i="1"/>
  <c r="W712" i="1"/>
  <c r="U712" i="1"/>
  <c r="S712" i="1"/>
  <c r="Q712" i="1"/>
  <c r="O712" i="1"/>
  <c r="M712" i="1"/>
  <c r="K712" i="1"/>
  <c r="I712" i="1"/>
  <c r="G712" i="1"/>
  <c r="E712" i="1"/>
  <c r="BB711" i="1"/>
  <c r="BB710" i="1"/>
  <c r="BB709" i="1"/>
  <c r="BB708" i="1"/>
  <c r="BB707" i="1"/>
  <c r="BB706" i="1"/>
  <c r="BB705" i="1"/>
  <c r="BB704" i="1"/>
  <c r="BB703" i="1"/>
  <c r="BB702" i="1"/>
  <c r="BB701" i="1"/>
  <c r="BB700" i="1"/>
  <c r="DQ699" i="1"/>
  <c r="DO699" i="1"/>
  <c r="DM699" i="1"/>
  <c r="DM697" i="1" s="1"/>
  <c r="DM23" i="1" s="1"/>
  <c r="DK699" i="1"/>
  <c r="DK697" i="1" s="1"/>
  <c r="DI699" i="1"/>
  <c r="DG699" i="1"/>
  <c r="DE699" i="1"/>
  <c r="DE697" i="1" s="1"/>
  <c r="DE23" i="1" s="1"/>
  <c r="DC699" i="1"/>
  <c r="DC697" i="1" s="1"/>
  <c r="DA699" i="1"/>
  <c r="CY699" i="1"/>
  <c r="CW699" i="1"/>
  <c r="CW697" i="1" s="1"/>
  <c r="CW23" i="1" s="1"/>
  <c r="CU699" i="1"/>
  <c r="CU697" i="1" s="1"/>
  <c r="CS699" i="1"/>
  <c r="CQ699" i="1"/>
  <c r="CO699" i="1"/>
  <c r="CO697" i="1" s="1"/>
  <c r="CO23" i="1" s="1"/>
  <c r="CM699" i="1"/>
  <c r="CM697" i="1" s="1"/>
  <c r="CK699" i="1"/>
  <c r="CI699" i="1"/>
  <c r="CG699" i="1"/>
  <c r="CG697" i="1" s="1"/>
  <c r="CG23" i="1" s="1"/>
  <c r="CE699" i="1"/>
  <c r="CE697" i="1" s="1"/>
  <c r="CC699" i="1"/>
  <c r="CA699" i="1"/>
  <c r="BY699" i="1"/>
  <c r="BW699" i="1"/>
  <c r="BW697" i="1" s="1"/>
  <c r="BU699" i="1"/>
  <c r="BS699" i="1"/>
  <c r="BQ699" i="1"/>
  <c r="BO699" i="1"/>
  <c r="BO697" i="1" s="1"/>
  <c r="BM699" i="1"/>
  <c r="BK699" i="1"/>
  <c r="BI699" i="1"/>
  <c r="BI697" i="1" s="1"/>
  <c r="BI23" i="1" s="1"/>
  <c r="BG699" i="1"/>
  <c r="BG697" i="1" s="1"/>
  <c r="BE699" i="1"/>
  <c r="BC699" i="1"/>
  <c r="BA699" i="1"/>
  <c r="BA697" i="1" s="1"/>
  <c r="BA23" i="1" s="1"/>
  <c r="AY699" i="1"/>
  <c r="AY697" i="1" s="1"/>
  <c r="AW699" i="1"/>
  <c r="AU699" i="1"/>
  <c r="AS699" i="1"/>
  <c r="AQ699" i="1"/>
  <c r="AQ697" i="1" s="1"/>
  <c r="AO699" i="1"/>
  <c r="AM699" i="1"/>
  <c r="AK699" i="1"/>
  <c r="AK697" i="1" s="1"/>
  <c r="AK23" i="1" s="1"/>
  <c r="AI699" i="1"/>
  <c r="AI697" i="1" s="1"/>
  <c r="AG699" i="1"/>
  <c r="AE699" i="1"/>
  <c r="AC699" i="1"/>
  <c r="AC697" i="1" s="1"/>
  <c r="AC23" i="1" s="1"/>
  <c r="AA699" i="1"/>
  <c r="AA697" i="1" s="1"/>
  <c r="Y699" i="1"/>
  <c r="W699" i="1"/>
  <c r="U699" i="1"/>
  <c r="U697" i="1" s="1"/>
  <c r="U23" i="1" s="1"/>
  <c r="S699" i="1"/>
  <c r="S697" i="1" s="1"/>
  <c r="Q699" i="1"/>
  <c r="Q697" i="1" s="1"/>
  <c r="O699" i="1"/>
  <c r="M699" i="1"/>
  <c r="K699" i="1"/>
  <c r="K697" i="1" s="1"/>
  <c r="I699" i="1"/>
  <c r="I697" i="1" s="1"/>
  <c r="G699" i="1"/>
  <c r="E699" i="1"/>
  <c r="E697" i="1" s="1"/>
  <c r="E23" i="1" s="1"/>
  <c r="DQ697" i="1"/>
  <c r="DO697" i="1"/>
  <c r="DI697" i="1"/>
  <c r="DG697" i="1"/>
  <c r="DA697" i="1"/>
  <c r="CY697" i="1"/>
  <c r="CS697" i="1"/>
  <c r="CQ697" i="1"/>
  <c r="CK697" i="1"/>
  <c r="CI697" i="1"/>
  <c r="CC697" i="1"/>
  <c r="CA697" i="1"/>
  <c r="BY697" i="1"/>
  <c r="BY23" i="1" s="1"/>
  <c r="BU697" i="1"/>
  <c r="BS697" i="1"/>
  <c r="BQ697" i="1"/>
  <c r="BQ23" i="1" s="1"/>
  <c r="BM697" i="1"/>
  <c r="BK697" i="1"/>
  <c r="BE697" i="1"/>
  <c r="BC697" i="1"/>
  <c r="AW697" i="1"/>
  <c r="AU697" i="1"/>
  <c r="AS697" i="1"/>
  <c r="AS23" i="1" s="1"/>
  <c r="AO697" i="1"/>
  <c r="AM697" i="1"/>
  <c r="AG697" i="1"/>
  <c r="AE697" i="1"/>
  <c r="Y697" i="1"/>
  <c r="W697" i="1"/>
  <c r="O697" i="1"/>
  <c r="M697" i="1"/>
  <c r="M23" i="1" s="1"/>
  <c r="G697" i="1"/>
  <c r="BB696" i="1"/>
  <c r="BB694" i="1"/>
  <c r="BB693" i="1"/>
  <c r="BB692" i="1"/>
  <c r="BB691" i="1"/>
  <c r="BB690" i="1"/>
  <c r="BB689" i="1"/>
  <c r="BB688" i="1"/>
  <c r="BB687" i="1"/>
  <c r="BB686" i="1"/>
  <c r="BB685" i="1"/>
  <c r="DQ684" i="1"/>
  <c r="DO684" i="1"/>
  <c r="DM684" i="1"/>
  <c r="DK684" i="1"/>
  <c r="DK383" i="1" s="1"/>
  <c r="DI684" i="1"/>
  <c r="DG684" i="1"/>
  <c r="DE684" i="1"/>
  <c r="DC684" i="1"/>
  <c r="DC383" i="1" s="1"/>
  <c r="DA684" i="1"/>
  <c r="CY684" i="1"/>
  <c r="CW684" i="1"/>
  <c r="CU684" i="1"/>
  <c r="CU383" i="1" s="1"/>
  <c r="CS684" i="1"/>
  <c r="CQ684" i="1"/>
  <c r="CO684" i="1"/>
  <c r="CM684" i="1"/>
  <c r="CM383" i="1" s="1"/>
  <c r="CK684" i="1"/>
  <c r="CI684" i="1"/>
  <c r="CG684" i="1"/>
  <c r="CE684" i="1"/>
  <c r="CE383" i="1" s="1"/>
  <c r="CC684" i="1"/>
  <c r="CA684" i="1"/>
  <c r="BY684" i="1"/>
  <c r="BW684" i="1"/>
  <c r="BW383" i="1" s="1"/>
  <c r="BU684" i="1"/>
  <c r="BS684" i="1"/>
  <c r="BQ684" i="1"/>
  <c r="BO684" i="1"/>
  <c r="BO383" i="1" s="1"/>
  <c r="BM684" i="1"/>
  <c r="BK684" i="1"/>
  <c r="BI684" i="1"/>
  <c r="BG684" i="1"/>
  <c r="BG383" i="1" s="1"/>
  <c r="BE684" i="1"/>
  <c r="BC684" i="1"/>
  <c r="BA684" i="1"/>
  <c r="AY684" i="1"/>
  <c r="AY383" i="1" s="1"/>
  <c r="AW684" i="1"/>
  <c r="AU684" i="1"/>
  <c r="AS684" i="1"/>
  <c r="AQ684" i="1"/>
  <c r="AQ383" i="1" s="1"/>
  <c r="AO684" i="1"/>
  <c r="AM684" i="1"/>
  <c r="AK684" i="1"/>
  <c r="AI684" i="1"/>
  <c r="AI383" i="1" s="1"/>
  <c r="AG684" i="1"/>
  <c r="AE684" i="1"/>
  <c r="AC684" i="1"/>
  <c r="AA684" i="1"/>
  <c r="AA383" i="1" s="1"/>
  <c r="Y684" i="1"/>
  <c r="W684" i="1"/>
  <c r="U684" i="1"/>
  <c r="S684" i="1"/>
  <c r="S383" i="1" s="1"/>
  <c r="Q684" i="1"/>
  <c r="O684" i="1"/>
  <c r="M684" i="1"/>
  <c r="K684" i="1"/>
  <c r="K383" i="1" s="1"/>
  <c r="I684" i="1"/>
  <c r="G684" i="1"/>
  <c r="E684" i="1"/>
  <c r="BB683" i="1"/>
  <c r="BB682" i="1"/>
  <c r="BB642" i="1"/>
  <c r="BB641" i="1"/>
  <c r="BB640" i="1"/>
  <c r="BB639" i="1"/>
  <c r="BB638" i="1"/>
  <c r="BB637" i="1"/>
  <c r="BB636" i="1"/>
  <c r="BB635" i="1"/>
  <c r="BB634" i="1"/>
  <c r="BB633" i="1"/>
  <c r="BB632" i="1"/>
  <c r="BB631" i="1"/>
  <c r="BB630" i="1"/>
  <c r="BB629" i="1"/>
  <c r="BB628" i="1"/>
  <c r="BB627" i="1"/>
  <c r="BB626" i="1"/>
  <c r="BB625" i="1"/>
  <c r="BB624" i="1"/>
  <c r="BB623" i="1"/>
  <c r="BB622" i="1"/>
  <c r="BB621" i="1"/>
  <c r="BB620" i="1"/>
  <c r="BB619" i="1"/>
  <c r="BB618" i="1"/>
  <c r="BB617" i="1"/>
  <c r="BB616" i="1"/>
  <c r="BB615" i="1"/>
  <c r="BB614" i="1"/>
  <c r="BB613" i="1"/>
  <c r="BB612" i="1"/>
  <c r="BB611" i="1"/>
  <c r="BB610" i="1"/>
  <c r="BB609" i="1"/>
  <c r="BB608" i="1"/>
  <c r="BB607" i="1"/>
  <c r="BB606" i="1"/>
  <c r="BB605" i="1"/>
  <c r="BB604" i="1"/>
  <c r="BB603" i="1"/>
  <c r="BB602" i="1"/>
  <c r="BB601" i="1"/>
  <c r="BB600" i="1"/>
  <c r="BB599" i="1"/>
  <c r="BB598" i="1"/>
  <c r="BB597" i="1"/>
  <c r="BB596" i="1"/>
  <c r="BB595" i="1"/>
  <c r="BB594" i="1"/>
  <c r="BB593" i="1"/>
  <c r="BB592" i="1"/>
  <c r="BB591" i="1"/>
  <c r="BB590" i="1"/>
  <c r="BB589" i="1"/>
  <c r="BB588" i="1"/>
  <c r="BB587" i="1"/>
  <c r="BB586" i="1"/>
  <c r="BB585" i="1"/>
  <c r="BB584" i="1"/>
  <c r="BB583" i="1"/>
  <c r="BB582" i="1"/>
  <c r="BB581" i="1"/>
  <c r="BB580" i="1"/>
  <c r="BB579" i="1"/>
  <c r="BB578" i="1"/>
  <c r="BB577" i="1"/>
  <c r="BB576" i="1"/>
  <c r="BB575" i="1"/>
  <c r="BB574" i="1"/>
  <c r="BB573" i="1"/>
  <c r="BB572" i="1"/>
  <c r="BB571" i="1"/>
  <c r="BB570" i="1"/>
  <c r="BB569" i="1"/>
  <c r="BB568" i="1"/>
  <c r="BB567" i="1"/>
  <c r="BB566" i="1"/>
  <c r="BB565" i="1"/>
  <c r="BB564" i="1"/>
  <c r="BB563" i="1"/>
  <c r="BB562" i="1"/>
  <c r="BB561" i="1"/>
  <c r="BB560" i="1"/>
  <c r="BB559" i="1"/>
  <c r="BB558" i="1"/>
  <c r="BB557" i="1"/>
  <c r="BB556" i="1"/>
  <c r="BB555" i="1"/>
  <c r="BB554" i="1"/>
  <c r="BB553" i="1"/>
  <c r="BB552" i="1"/>
  <c r="BB551" i="1"/>
  <c r="BB550" i="1"/>
  <c r="BB549" i="1"/>
  <c r="BB548" i="1"/>
  <c r="BB547" i="1"/>
  <c r="BB546" i="1"/>
  <c r="BB545" i="1"/>
  <c r="BB544" i="1"/>
  <c r="BB543" i="1"/>
  <c r="BB542" i="1"/>
  <c r="BB541" i="1"/>
  <c r="BB540" i="1"/>
  <c r="BB539" i="1"/>
  <c r="BB538" i="1"/>
  <c r="BB537" i="1"/>
  <c r="BB536" i="1"/>
  <c r="BB535" i="1"/>
  <c r="BB534" i="1"/>
  <c r="BB533" i="1"/>
  <c r="BB532" i="1"/>
  <c r="BB531" i="1"/>
  <c r="BB530" i="1"/>
  <c r="BB529" i="1"/>
  <c r="BB528" i="1"/>
  <c r="BB527" i="1"/>
  <c r="BB526" i="1"/>
  <c r="BB525" i="1"/>
  <c r="BB524" i="1"/>
  <c r="BB523" i="1"/>
  <c r="BB522" i="1"/>
  <c r="BB521" i="1"/>
  <c r="BB520" i="1"/>
  <c r="BB519" i="1"/>
  <c r="BB518" i="1"/>
  <c r="BB517" i="1"/>
  <c r="BB516" i="1"/>
  <c r="BB515" i="1"/>
  <c r="BB514" i="1"/>
  <c r="BB513" i="1"/>
  <c r="BB512" i="1"/>
  <c r="BB511" i="1"/>
  <c r="BB510" i="1"/>
  <c r="BB509" i="1"/>
  <c r="BB508" i="1"/>
  <c r="BB507" i="1"/>
  <c r="BB506" i="1"/>
  <c r="BB505" i="1"/>
  <c r="BB504" i="1"/>
  <c r="BB503" i="1"/>
  <c r="BB502" i="1"/>
  <c r="BB501" i="1"/>
  <c r="BB500" i="1"/>
  <c r="BB499" i="1"/>
  <c r="BB498" i="1"/>
  <c r="BB497" i="1"/>
  <c r="BB496" i="1"/>
  <c r="BB495" i="1"/>
  <c r="BB494" i="1"/>
  <c r="BB493" i="1"/>
  <c r="BB492" i="1"/>
  <c r="BB491" i="1"/>
  <c r="BB490" i="1"/>
  <c r="BB489" i="1"/>
  <c r="BB488" i="1"/>
  <c r="BB487" i="1"/>
  <c r="BB486" i="1"/>
  <c r="BB485" i="1"/>
  <c r="BB484" i="1"/>
  <c r="BB483" i="1"/>
  <c r="BB482" i="1"/>
  <c r="BB481" i="1"/>
  <c r="BB480" i="1"/>
  <c r="BB479" i="1"/>
  <c r="BB478" i="1"/>
  <c r="BB477" i="1"/>
  <c r="BB476" i="1"/>
  <c r="BB475" i="1"/>
  <c r="BB474" i="1"/>
  <c r="BB473" i="1"/>
  <c r="BB472" i="1"/>
  <c r="BB471" i="1"/>
  <c r="BB470" i="1"/>
  <c r="BB469" i="1"/>
  <c r="BB468" i="1"/>
  <c r="BB467" i="1"/>
  <c r="BB466" i="1"/>
  <c r="BB465" i="1"/>
  <c r="BB464" i="1"/>
  <c r="BB463" i="1"/>
  <c r="BB462" i="1"/>
  <c r="BB461" i="1"/>
  <c r="BB460" i="1"/>
  <c r="BB459" i="1"/>
  <c r="BB458" i="1"/>
  <c r="BB457" i="1"/>
  <c r="BB456" i="1"/>
  <c r="BB455" i="1"/>
  <c r="BB454" i="1"/>
  <c r="BB453" i="1"/>
  <c r="BB452" i="1"/>
  <c r="BB451" i="1"/>
  <c r="BB450" i="1"/>
  <c r="BB449" i="1"/>
  <c r="BB448" i="1"/>
  <c r="BB447" i="1"/>
  <c r="BB446" i="1"/>
  <c r="BB445" i="1"/>
  <c r="BB444" i="1"/>
  <c r="BB443" i="1"/>
  <c r="BB442" i="1"/>
  <c r="BB441" i="1"/>
  <c r="BB440" i="1"/>
  <c r="BB439" i="1"/>
  <c r="BB438" i="1"/>
  <c r="BB437" i="1"/>
  <c r="BB436" i="1"/>
  <c r="BB435" i="1"/>
  <c r="BB434" i="1"/>
  <c r="BB433" i="1"/>
  <c r="BB432" i="1"/>
  <c r="BB431" i="1"/>
  <c r="BB430" i="1"/>
  <c r="BB429" i="1"/>
  <c r="BB428" i="1"/>
  <c r="BB427" i="1"/>
  <c r="BB426" i="1"/>
  <c r="BB425" i="1"/>
  <c r="BB424" i="1"/>
  <c r="BB423" i="1"/>
  <c r="BB422" i="1"/>
  <c r="BB421" i="1"/>
  <c r="BB420" i="1"/>
  <c r="BB419" i="1"/>
  <c r="BB418" i="1"/>
  <c r="BB417" i="1"/>
  <c r="BB416" i="1"/>
  <c r="BB415" i="1"/>
  <c r="BB414" i="1"/>
  <c r="BB413" i="1"/>
  <c r="BB412" i="1"/>
  <c r="BB411" i="1"/>
  <c r="BB410" i="1"/>
  <c r="BB409" i="1"/>
  <c r="BB408" i="1"/>
  <c r="BB407" i="1"/>
  <c r="BB406" i="1"/>
  <c r="BB405" i="1"/>
  <c r="BB404" i="1"/>
  <c r="BB403" i="1"/>
  <c r="BB402" i="1"/>
  <c r="BB401" i="1"/>
  <c r="BB400" i="1"/>
  <c r="BB399" i="1"/>
  <c r="BB398" i="1"/>
  <c r="BB397" i="1"/>
  <c r="BB396" i="1"/>
  <c r="BB395" i="1"/>
  <c r="BB394" i="1"/>
  <c r="BB393" i="1"/>
  <c r="BB392" i="1"/>
  <c r="BB391" i="1"/>
  <c r="BB390" i="1"/>
  <c r="BB389" i="1"/>
  <c r="BB388" i="1"/>
  <c r="BB387" i="1"/>
  <c r="BB386" i="1"/>
  <c r="BB385" i="1"/>
  <c r="DQ384" i="1"/>
  <c r="DQ383" i="1" s="1"/>
  <c r="DO384" i="1"/>
  <c r="DM384" i="1"/>
  <c r="DK384" i="1"/>
  <c r="DI384" i="1"/>
  <c r="DI383" i="1" s="1"/>
  <c r="DG384" i="1"/>
  <c r="DE384" i="1"/>
  <c r="DC384" i="1"/>
  <c r="DA384" i="1"/>
  <c r="DA383" i="1" s="1"/>
  <c r="CY384" i="1"/>
  <c r="CW384" i="1"/>
  <c r="CU384" i="1"/>
  <c r="CS384" i="1"/>
  <c r="CS383" i="1" s="1"/>
  <c r="CQ384" i="1"/>
  <c r="CO384" i="1"/>
  <c r="CM384" i="1"/>
  <c r="CK384" i="1"/>
  <c r="CK383" i="1" s="1"/>
  <c r="CI384" i="1"/>
  <c r="CG384" i="1"/>
  <c r="CE384" i="1"/>
  <c r="CC384" i="1"/>
  <c r="CC383" i="1" s="1"/>
  <c r="CA384" i="1"/>
  <c r="BY384" i="1"/>
  <c r="BW384" i="1"/>
  <c r="BU384" i="1"/>
  <c r="BU383" i="1" s="1"/>
  <c r="BS384" i="1"/>
  <c r="BQ384" i="1"/>
  <c r="BO384" i="1"/>
  <c r="BM384" i="1"/>
  <c r="BM383" i="1" s="1"/>
  <c r="BK384" i="1"/>
  <c r="BI384" i="1"/>
  <c r="BG384" i="1"/>
  <c r="BE384" i="1"/>
  <c r="BE383" i="1" s="1"/>
  <c r="BC384" i="1"/>
  <c r="BA384" i="1"/>
  <c r="AY384" i="1"/>
  <c r="AW384" i="1"/>
  <c r="AW383" i="1" s="1"/>
  <c r="AU384" i="1"/>
  <c r="AS384" i="1"/>
  <c r="AQ384" i="1"/>
  <c r="AO384" i="1"/>
  <c r="AO383" i="1" s="1"/>
  <c r="AM384" i="1"/>
  <c r="AK384" i="1"/>
  <c r="AI384" i="1"/>
  <c r="AG384" i="1"/>
  <c r="AG383" i="1" s="1"/>
  <c r="AE384" i="1"/>
  <c r="AC384" i="1"/>
  <c r="AA384" i="1"/>
  <c r="Y384" i="1"/>
  <c r="Y383" i="1" s="1"/>
  <c r="W384" i="1"/>
  <c r="U384" i="1"/>
  <c r="S384" i="1"/>
  <c r="Q384" i="1"/>
  <c r="Q383" i="1" s="1"/>
  <c r="O384" i="1"/>
  <c r="M384" i="1"/>
  <c r="K384" i="1"/>
  <c r="I384" i="1"/>
  <c r="I383" i="1" s="1"/>
  <c r="G384" i="1"/>
  <c r="E384" i="1"/>
  <c r="DO383" i="1"/>
  <c r="DO130" i="1" s="1"/>
  <c r="DM383" i="1"/>
  <c r="DG383" i="1"/>
  <c r="DE383" i="1"/>
  <c r="CY383" i="1"/>
  <c r="CW383" i="1"/>
  <c r="CQ383" i="1"/>
  <c r="CO383" i="1"/>
  <c r="CI383" i="1"/>
  <c r="CI130" i="1" s="1"/>
  <c r="CG383" i="1"/>
  <c r="CA383" i="1"/>
  <c r="BY383" i="1"/>
  <c r="BS383" i="1"/>
  <c r="BQ383" i="1"/>
  <c r="BK383" i="1"/>
  <c r="BI383" i="1"/>
  <c r="BC383" i="1"/>
  <c r="BC130" i="1" s="1"/>
  <c r="BA383" i="1"/>
  <c r="AU383" i="1"/>
  <c r="AS383" i="1"/>
  <c r="AM383" i="1"/>
  <c r="AK383" i="1"/>
  <c r="AE383" i="1"/>
  <c r="AC383" i="1"/>
  <c r="W383" i="1"/>
  <c r="W130" i="1" s="1"/>
  <c r="U383" i="1"/>
  <c r="O383" i="1"/>
  <c r="M383" i="1"/>
  <c r="G383" i="1"/>
  <c r="E383" i="1"/>
  <c r="BB379" i="1"/>
  <c r="BB378" i="1"/>
  <c r="BB377" i="1"/>
  <c r="BB376" i="1"/>
  <c r="BB375" i="1"/>
  <c r="BB374" i="1"/>
  <c r="BB373" i="1"/>
  <c r="BB372" i="1"/>
  <c r="DQ371" i="1"/>
  <c r="DO371" i="1"/>
  <c r="DM371" i="1"/>
  <c r="DM366" i="1" s="1"/>
  <c r="DK371" i="1"/>
  <c r="DK366" i="1" s="1"/>
  <c r="DI371" i="1"/>
  <c r="DG371" i="1"/>
  <c r="DE371" i="1"/>
  <c r="DE366" i="1" s="1"/>
  <c r="DC371" i="1"/>
  <c r="DC366" i="1" s="1"/>
  <c r="DA371" i="1"/>
  <c r="CY371" i="1"/>
  <c r="CW371" i="1"/>
  <c r="CW366" i="1" s="1"/>
  <c r="CU371" i="1"/>
  <c r="CU366" i="1" s="1"/>
  <c r="CS371" i="1"/>
  <c r="CQ371" i="1"/>
  <c r="CO371" i="1"/>
  <c r="CO366" i="1" s="1"/>
  <c r="CM371" i="1"/>
  <c r="CK371" i="1"/>
  <c r="CI371" i="1"/>
  <c r="CG371" i="1"/>
  <c r="CG366" i="1" s="1"/>
  <c r="CE371" i="1"/>
  <c r="CE366" i="1" s="1"/>
  <c r="CC371" i="1"/>
  <c r="CA371" i="1"/>
  <c r="BY371" i="1"/>
  <c r="BY366" i="1" s="1"/>
  <c r="BW371" i="1"/>
  <c r="BW366" i="1" s="1"/>
  <c r="BU371" i="1"/>
  <c r="BS371" i="1"/>
  <c r="BQ371" i="1"/>
  <c r="BQ366" i="1" s="1"/>
  <c r="BO371" i="1"/>
  <c r="BM371" i="1"/>
  <c r="BK371" i="1"/>
  <c r="BI371" i="1"/>
  <c r="BI366" i="1" s="1"/>
  <c r="BG371" i="1"/>
  <c r="BG366" i="1" s="1"/>
  <c r="BE371" i="1"/>
  <c r="BC371" i="1"/>
  <c r="BA371" i="1"/>
  <c r="BA366" i="1" s="1"/>
  <c r="AY371" i="1"/>
  <c r="AY366" i="1" s="1"/>
  <c r="AW371" i="1"/>
  <c r="AU371" i="1"/>
  <c r="AS371" i="1"/>
  <c r="AS366" i="1" s="1"/>
  <c r="AQ371" i="1"/>
  <c r="AQ366" i="1" s="1"/>
  <c r="AO371" i="1"/>
  <c r="AM371" i="1"/>
  <c r="AK371" i="1"/>
  <c r="AK366" i="1" s="1"/>
  <c r="AI371" i="1"/>
  <c r="AI366" i="1" s="1"/>
  <c r="AG371" i="1"/>
  <c r="AE371" i="1"/>
  <c r="AC371" i="1"/>
  <c r="AC366" i="1" s="1"/>
  <c r="AA371" i="1"/>
  <c r="Y371" i="1"/>
  <c r="W371" i="1"/>
  <c r="U371" i="1"/>
  <c r="U366" i="1" s="1"/>
  <c r="S371" i="1"/>
  <c r="S366" i="1" s="1"/>
  <c r="Q371" i="1"/>
  <c r="O371" i="1"/>
  <c r="M371" i="1"/>
  <c r="M366" i="1" s="1"/>
  <c r="K371" i="1"/>
  <c r="K366" i="1" s="1"/>
  <c r="I371" i="1"/>
  <c r="G371" i="1"/>
  <c r="E371" i="1"/>
  <c r="E366" i="1" s="1"/>
  <c r="DQ366" i="1"/>
  <c r="DO366" i="1"/>
  <c r="DI366" i="1"/>
  <c r="DG366" i="1"/>
  <c r="DA366" i="1"/>
  <c r="CY366" i="1"/>
  <c r="CS366" i="1"/>
  <c r="CQ366" i="1"/>
  <c r="CM366" i="1"/>
  <c r="CK366" i="1"/>
  <c r="CI366" i="1"/>
  <c r="CC366" i="1"/>
  <c r="CA366" i="1"/>
  <c r="BU366" i="1"/>
  <c r="BS366" i="1"/>
  <c r="BO366" i="1"/>
  <c r="BM366" i="1"/>
  <c r="BK366" i="1"/>
  <c r="BE366" i="1"/>
  <c r="BC366" i="1"/>
  <c r="AW366" i="1"/>
  <c r="AU366" i="1"/>
  <c r="AO366" i="1"/>
  <c r="AM366" i="1"/>
  <c r="AG366" i="1"/>
  <c r="AE366" i="1"/>
  <c r="AA366" i="1"/>
  <c r="Y366" i="1"/>
  <c r="W366" i="1"/>
  <c r="Q366" i="1"/>
  <c r="O366" i="1"/>
  <c r="I366" i="1"/>
  <c r="G366" i="1"/>
  <c r="BB365" i="1"/>
  <c r="BB363" i="1"/>
  <c r="BB362" i="1"/>
  <c r="BB361" i="1"/>
  <c r="DQ360" i="1"/>
  <c r="DQ178" i="1" s="1"/>
  <c r="DO360" i="1"/>
  <c r="DO178" i="1" s="1"/>
  <c r="DM360" i="1"/>
  <c r="DK360" i="1"/>
  <c r="DI360" i="1"/>
  <c r="DG360" i="1"/>
  <c r="DG178" i="1" s="1"/>
  <c r="DG130" i="1" s="1"/>
  <c r="DG22" i="1" s="1"/>
  <c r="DE360" i="1"/>
  <c r="DC360" i="1"/>
  <c r="DA360" i="1"/>
  <c r="DA178" i="1" s="1"/>
  <c r="DA130" i="1" s="1"/>
  <c r="DA27" i="1" s="1"/>
  <c r="CY360" i="1"/>
  <c r="CY178" i="1" s="1"/>
  <c r="CW360" i="1"/>
  <c r="CU360" i="1"/>
  <c r="CS360" i="1"/>
  <c r="CS178" i="1" s="1"/>
  <c r="CQ360" i="1"/>
  <c r="CQ178" i="1" s="1"/>
  <c r="CQ130" i="1" s="1"/>
  <c r="CQ22" i="1" s="1"/>
  <c r="CO360" i="1"/>
  <c r="CM360" i="1"/>
  <c r="CK360" i="1"/>
  <c r="CK178" i="1" s="1"/>
  <c r="CI360" i="1"/>
  <c r="CI178" i="1" s="1"/>
  <c r="CG360" i="1"/>
  <c r="CE360" i="1"/>
  <c r="CC360" i="1"/>
  <c r="CA360" i="1"/>
  <c r="CA178" i="1" s="1"/>
  <c r="CA130" i="1" s="1"/>
  <c r="CA22" i="1" s="1"/>
  <c r="BY360" i="1"/>
  <c r="BW360" i="1"/>
  <c r="BU360" i="1"/>
  <c r="BU178" i="1" s="1"/>
  <c r="BU130" i="1" s="1"/>
  <c r="BU27" i="1" s="1"/>
  <c r="BS360" i="1"/>
  <c r="BS178" i="1" s="1"/>
  <c r="BQ360" i="1"/>
  <c r="BO360" i="1"/>
  <c r="BM360" i="1"/>
  <c r="BM178" i="1" s="1"/>
  <c r="BK360" i="1"/>
  <c r="BK178" i="1" s="1"/>
  <c r="BK130" i="1" s="1"/>
  <c r="BI360" i="1"/>
  <c r="BG360" i="1"/>
  <c r="BE360" i="1"/>
  <c r="BE178" i="1" s="1"/>
  <c r="BC360" i="1"/>
  <c r="BC178" i="1" s="1"/>
  <c r="BA360" i="1"/>
  <c r="AY360" i="1"/>
  <c r="AW360" i="1"/>
  <c r="AU360" i="1"/>
  <c r="AU178" i="1" s="1"/>
  <c r="AU130" i="1" s="1"/>
  <c r="AU22" i="1" s="1"/>
  <c r="AS360" i="1"/>
  <c r="AQ360" i="1"/>
  <c r="AO360" i="1"/>
  <c r="AO178" i="1" s="1"/>
  <c r="AO130" i="1" s="1"/>
  <c r="AO27" i="1" s="1"/>
  <c r="AM360" i="1"/>
  <c r="AM178" i="1" s="1"/>
  <c r="AK360" i="1"/>
  <c r="AI360" i="1"/>
  <c r="AG360" i="1"/>
  <c r="AG178" i="1" s="1"/>
  <c r="AE360" i="1"/>
  <c r="AE178" i="1" s="1"/>
  <c r="AE130" i="1" s="1"/>
  <c r="AE22" i="1" s="1"/>
  <c r="AC360" i="1"/>
  <c r="AA360" i="1"/>
  <c r="Y360" i="1"/>
  <c r="Y178" i="1" s="1"/>
  <c r="W360" i="1"/>
  <c r="W178" i="1" s="1"/>
  <c r="U360" i="1"/>
  <c r="S360" i="1"/>
  <c r="Q360" i="1"/>
  <c r="O360" i="1"/>
  <c r="O178" i="1" s="1"/>
  <c r="O130" i="1" s="1"/>
  <c r="O22" i="1" s="1"/>
  <c r="M360" i="1"/>
  <c r="K360" i="1"/>
  <c r="I360" i="1"/>
  <c r="I178" i="1" s="1"/>
  <c r="I130" i="1" s="1"/>
  <c r="I27" i="1" s="1"/>
  <c r="G360" i="1"/>
  <c r="G178" i="1" s="1"/>
  <c r="E360" i="1"/>
  <c r="BB359" i="1"/>
  <c r="BB353" i="1"/>
  <c r="BB352" i="1"/>
  <c r="BB351" i="1"/>
  <c r="BB350" i="1"/>
  <c r="BB349" i="1"/>
  <c r="BB348" i="1"/>
  <c r="BB347" i="1"/>
  <c r="BB346" i="1"/>
  <c r="BB345" i="1"/>
  <c r="BB344" i="1"/>
  <c r="BB343" i="1"/>
  <c r="BB342" i="1"/>
  <c r="BB341" i="1"/>
  <c r="BB340" i="1"/>
  <c r="BB339" i="1"/>
  <c r="BB338" i="1"/>
  <c r="BB337" i="1"/>
  <c r="BB336" i="1"/>
  <c r="BB335" i="1"/>
  <c r="BB334" i="1"/>
  <c r="BB333" i="1"/>
  <c r="BB332" i="1"/>
  <c r="BB331" i="1"/>
  <c r="BB330" i="1"/>
  <c r="BB329" i="1"/>
  <c r="BB328" i="1"/>
  <c r="BB327" i="1"/>
  <c r="BB326" i="1"/>
  <c r="BB325" i="1"/>
  <c r="BB324" i="1"/>
  <c r="BB323" i="1"/>
  <c r="BB322" i="1"/>
  <c r="BB321" i="1"/>
  <c r="BB320" i="1"/>
  <c r="BB319" i="1"/>
  <c r="BB318" i="1"/>
  <c r="BB317" i="1"/>
  <c r="BB316" i="1"/>
  <c r="BB315" i="1"/>
  <c r="BB314" i="1"/>
  <c r="BB313" i="1"/>
  <c r="BB312" i="1"/>
  <c r="BB311" i="1"/>
  <c r="BB310" i="1"/>
  <c r="BB309" i="1"/>
  <c r="BB308" i="1"/>
  <c r="BB307" i="1"/>
  <c r="BB306" i="1"/>
  <c r="BB305" i="1"/>
  <c r="BB304" i="1"/>
  <c r="BB303" i="1"/>
  <c r="BB302" i="1"/>
  <c r="BB301" i="1"/>
  <c r="BB300" i="1"/>
  <c r="BB299" i="1"/>
  <c r="BB298" i="1"/>
  <c r="BB297" i="1"/>
  <c r="BB296" i="1"/>
  <c r="BB295" i="1"/>
  <c r="BB294" i="1"/>
  <c r="BB293" i="1"/>
  <c r="BB292" i="1"/>
  <c r="BB291" i="1"/>
  <c r="BB290" i="1"/>
  <c r="BB289" i="1"/>
  <c r="BB288" i="1"/>
  <c r="BB287" i="1"/>
  <c r="BB286" i="1"/>
  <c r="BB285" i="1"/>
  <c r="BB284" i="1"/>
  <c r="BB283" i="1"/>
  <c r="BB282" i="1"/>
  <c r="BB281" i="1"/>
  <c r="BB280" i="1"/>
  <c r="BB279" i="1"/>
  <c r="BB278" i="1"/>
  <c r="BB277" i="1"/>
  <c r="BB276" i="1"/>
  <c r="BB275" i="1"/>
  <c r="BB274" i="1"/>
  <c r="BB273" i="1"/>
  <c r="BB272" i="1"/>
  <c r="BB271" i="1"/>
  <c r="BB270" i="1"/>
  <c r="BB269" i="1"/>
  <c r="BB268" i="1"/>
  <c r="BB267" i="1"/>
  <c r="BB266" i="1"/>
  <c r="BB265" i="1"/>
  <c r="BB264" i="1"/>
  <c r="BB263" i="1"/>
  <c r="BB262" i="1"/>
  <c r="BB261" i="1"/>
  <c r="BB260" i="1"/>
  <c r="BB259" i="1"/>
  <c r="BB258" i="1"/>
  <c r="BB257" i="1"/>
  <c r="BB256" i="1"/>
  <c r="BB255" i="1"/>
  <c r="BB254" i="1"/>
  <c r="BB253" i="1"/>
  <c r="BB252" i="1"/>
  <c r="BB251" i="1"/>
  <c r="BB250" i="1"/>
  <c r="BB249" i="1"/>
  <c r="BB248" i="1"/>
  <c r="BB247" i="1"/>
  <c r="BB246" i="1"/>
  <c r="BB245" i="1"/>
  <c r="BB244" i="1"/>
  <c r="BB243" i="1"/>
  <c r="BB242" i="1"/>
  <c r="BB241" i="1"/>
  <c r="BB240" i="1"/>
  <c r="BB239" i="1"/>
  <c r="BB238" i="1"/>
  <c r="BB237" i="1"/>
  <c r="BB236" i="1"/>
  <c r="BB235" i="1"/>
  <c r="BB234" i="1"/>
  <c r="BB233" i="1"/>
  <c r="BB232" i="1"/>
  <c r="BB231" i="1"/>
  <c r="BB230" i="1"/>
  <c r="BB229" i="1"/>
  <c r="BB228" i="1"/>
  <c r="BB227" i="1"/>
  <c r="BB226" i="1"/>
  <c r="BB225" i="1"/>
  <c r="BB224" i="1"/>
  <c r="BB223" i="1"/>
  <c r="BB222" i="1"/>
  <c r="BB221" i="1"/>
  <c r="BB220" i="1"/>
  <c r="BB219" i="1"/>
  <c r="BB218" i="1"/>
  <c r="BB217" i="1"/>
  <c r="BB216" i="1"/>
  <c r="BB215" i="1"/>
  <c r="BB214" i="1"/>
  <c r="BB213" i="1"/>
  <c r="BB212" i="1"/>
  <c r="BB211" i="1"/>
  <c r="BB210" i="1"/>
  <c r="BB209" i="1"/>
  <c r="BB208" i="1"/>
  <c r="BB207" i="1"/>
  <c r="BB206" i="1"/>
  <c r="BB205" i="1"/>
  <c r="BB204" i="1"/>
  <c r="BB203" i="1"/>
  <c r="BB202" i="1"/>
  <c r="BB201" i="1"/>
  <c r="BB200" i="1"/>
  <c r="BB199" i="1"/>
  <c r="BB198" i="1"/>
  <c r="BB197" i="1"/>
  <c r="BB196" i="1"/>
  <c r="BB195" i="1"/>
  <c r="BB194" i="1"/>
  <c r="BB193" i="1"/>
  <c r="BB192" i="1"/>
  <c r="BB191" i="1"/>
  <c r="BB190" i="1"/>
  <c r="BB189" i="1"/>
  <c r="BB188" i="1"/>
  <c r="BB187" i="1"/>
  <c r="BB186" i="1"/>
  <c r="BB185" i="1"/>
  <c r="BB184" i="1"/>
  <c r="BB183" i="1"/>
  <c r="BB182" i="1"/>
  <c r="BB181" i="1"/>
  <c r="BB180" i="1"/>
  <c r="DQ179" i="1"/>
  <c r="DO179" i="1"/>
  <c r="DM179" i="1"/>
  <c r="DM178" i="1" s="1"/>
  <c r="DK179" i="1"/>
  <c r="DK178" i="1" s="1"/>
  <c r="DI179" i="1"/>
  <c r="DG179" i="1"/>
  <c r="DE179" i="1"/>
  <c r="DE178" i="1" s="1"/>
  <c r="DC179" i="1"/>
  <c r="DA179" i="1"/>
  <c r="CY179" i="1"/>
  <c r="CW179" i="1"/>
  <c r="CW178" i="1" s="1"/>
  <c r="CU179" i="1"/>
  <c r="CU178" i="1" s="1"/>
  <c r="CS179" i="1"/>
  <c r="CQ179" i="1"/>
  <c r="CO179" i="1"/>
  <c r="CO178" i="1" s="1"/>
  <c r="CM179" i="1"/>
  <c r="CK179" i="1"/>
  <c r="CI179" i="1"/>
  <c r="CG179" i="1"/>
  <c r="CG178" i="1" s="1"/>
  <c r="CE179" i="1"/>
  <c r="CE178" i="1" s="1"/>
  <c r="CC179" i="1"/>
  <c r="CA179" i="1"/>
  <c r="BY179" i="1"/>
  <c r="BY178" i="1" s="1"/>
  <c r="BW179" i="1"/>
  <c r="BU179" i="1"/>
  <c r="BS179" i="1"/>
  <c r="BQ179" i="1"/>
  <c r="BQ178" i="1" s="1"/>
  <c r="BO179" i="1"/>
  <c r="BO178" i="1" s="1"/>
  <c r="BM179" i="1"/>
  <c r="BK179" i="1"/>
  <c r="BI179" i="1"/>
  <c r="BI178" i="1" s="1"/>
  <c r="BG179" i="1"/>
  <c r="BE179" i="1"/>
  <c r="BC179" i="1"/>
  <c r="BA179" i="1"/>
  <c r="BA178" i="1" s="1"/>
  <c r="AY179" i="1"/>
  <c r="AY178" i="1" s="1"/>
  <c r="AW179" i="1"/>
  <c r="AU179" i="1"/>
  <c r="AS179" i="1"/>
  <c r="AS178" i="1" s="1"/>
  <c r="AQ179" i="1"/>
  <c r="AO179" i="1"/>
  <c r="AM179" i="1"/>
  <c r="AK179" i="1"/>
  <c r="AK178" i="1" s="1"/>
  <c r="AI179" i="1"/>
  <c r="AI178" i="1" s="1"/>
  <c r="AG179" i="1"/>
  <c r="AE179" i="1"/>
  <c r="AC179" i="1"/>
  <c r="AC178" i="1" s="1"/>
  <c r="AA179" i="1"/>
  <c r="Y179" i="1"/>
  <c r="W179" i="1"/>
  <c r="U179" i="1"/>
  <c r="U178" i="1" s="1"/>
  <c r="S179" i="1"/>
  <c r="S178" i="1" s="1"/>
  <c r="Q179" i="1"/>
  <c r="O179" i="1"/>
  <c r="M179" i="1"/>
  <c r="M178" i="1" s="1"/>
  <c r="K179" i="1"/>
  <c r="I179" i="1"/>
  <c r="G179" i="1"/>
  <c r="E179" i="1"/>
  <c r="E178" i="1" s="1"/>
  <c r="DI178" i="1"/>
  <c r="DI130" i="1" s="1"/>
  <c r="DI22" i="1" s="1"/>
  <c r="DC178" i="1"/>
  <c r="CM178" i="1"/>
  <c r="CC178" i="1"/>
  <c r="CC130" i="1" s="1"/>
  <c r="BW178" i="1"/>
  <c r="BG178" i="1"/>
  <c r="AW178" i="1"/>
  <c r="AW130" i="1" s="1"/>
  <c r="AQ178" i="1"/>
  <c r="AA178" i="1"/>
  <c r="Q178" i="1"/>
  <c r="Q130" i="1" s="1"/>
  <c r="K178" i="1"/>
  <c r="BB177" i="1"/>
  <c r="BB176" i="1"/>
  <c r="DQ175" i="1"/>
  <c r="DO175" i="1"/>
  <c r="DM175" i="1"/>
  <c r="DK175" i="1"/>
  <c r="DI175" i="1"/>
  <c r="DG175" i="1"/>
  <c r="DE175" i="1"/>
  <c r="DC175" i="1"/>
  <c r="DA175" i="1"/>
  <c r="CY175" i="1"/>
  <c r="CW175" i="1"/>
  <c r="CU175" i="1"/>
  <c r="CS175" i="1"/>
  <c r="CQ175" i="1"/>
  <c r="CO175" i="1"/>
  <c r="CM175" i="1"/>
  <c r="CK175" i="1"/>
  <c r="CI175" i="1"/>
  <c r="CG175" i="1"/>
  <c r="CE175" i="1"/>
  <c r="CC175" i="1"/>
  <c r="CA175" i="1"/>
  <c r="BY175" i="1"/>
  <c r="BW175" i="1"/>
  <c r="BU175" i="1"/>
  <c r="BS175" i="1"/>
  <c r="BQ175" i="1"/>
  <c r="BO175" i="1"/>
  <c r="BM175" i="1"/>
  <c r="BK175" i="1"/>
  <c r="BI175" i="1"/>
  <c r="BG175" i="1"/>
  <c r="BE175" i="1"/>
  <c r="BC175" i="1"/>
  <c r="BA175" i="1"/>
  <c r="AY175" i="1"/>
  <c r="AW175" i="1"/>
  <c r="AU175" i="1"/>
  <c r="AS175" i="1"/>
  <c r="AQ175" i="1"/>
  <c r="AO175" i="1"/>
  <c r="AM175" i="1"/>
  <c r="AK175" i="1"/>
  <c r="AI175" i="1"/>
  <c r="AG175" i="1"/>
  <c r="AE175" i="1"/>
  <c r="AC175" i="1"/>
  <c r="AA175" i="1"/>
  <c r="Y175" i="1"/>
  <c r="W175" i="1"/>
  <c r="U175" i="1"/>
  <c r="S175" i="1"/>
  <c r="Q175" i="1"/>
  <c r="O175" i="1"/>
  <c r="M175" i="1"/>
  <c r="K175" i="1"/>
  <c r="I175" i="1"/>
  <c r="G175" i="1"/>
  <c r="E175" i="1"/>
  <c r="BB174" i="1"/>
  <c r="BB172" i="1"/>
  <c r="BB171" i="1"/>
  <c r="BB170" i="1"/>
  <c r="BB169" i="1"/>
  <c r="BB168" i="1"/>
  <c r="BB167" i="1"/>
  <c r="BB166" i="1"/>
  <c r="BB165" i="1"/>
  <c r="BB164" i="1"/>
  <c r="BB163" i="1"/>
  <c r="BB162" i="1"/>
  <c r="BB161" i="1"/>
  <c r="BB160" i="1"/>
  <c r="BB159" i="1"/>
  <c r="BB158" i="1"/>
  <c r="BB157" i="1"/>
  <c r="BB156" i="1"/>
  <c r="BB155" i="1"/>
  <c r="BB154" i="1"/>
  <c r="BB153" i="1"/>
  <c r="BB152" i="1"/>
  <c r="BB151" i="1"/>
  <c r="BB150" i="1"/>
  <c r="BB149" i="1"/>
  <c r="BB148" i="1"/>
  <c r="BB147" i="1"/>
  <c r="BB146" i="1"/>
  <c r="BB145" i="1"/>
  <c r="BB144" i="1"/>
  <c r="BB143" i="1"/>
  <c r="BB142" i="1"/>
  <c r="BB141" i="1"/>
  <c r="BB140" i="1"/>
  <c r="BB139" i="1"/>
  <c r="BB138" i="1"/>
  <c r="BB137" i="1"/>
  <c r="BB136" i="1"/>
  <c r="BB135" i="1"/>
  <c r="BB134" i="1"/>
  <c r="BB133" i="1"/>
  <c r="DQ132" i="1"/>
  <c r="DO132" i="1"/>
  <c r="DM132" i="1"/>
  <c r="DM131" i="1" s="1"/>
  <c r="DK132" i="1"/>
  <c r="DK131" i="1" s="1"/>
  <c r="DI132" i="1"/>
  <c r="DG132" i="1"/>
  <c r="DE132" i="1"/>
  <c r="DE131" i="1" s="1"/>
  <c r="DC132" i="1"/>
  <c r="DA132" i="1"/>
  <c r="CY132" i="1"/>
  <c r="CW132" i="1"/>
  <c r="CW131" i="1" s="1"/>
  <c r="CU132" i="1"/>
  <c r="CU131" i="1" s="1"/>
  <c r="CU130" i="1" s="1"/>
  <c r="CU22" i="1" s="1"/>
  <c r="CS132" i="1"/>
  <c r="CQ132" i="1"/>
  <c r="CO132" i="1"/>
  <c r="CO131" i="1" s="1"/>
  <c r="CM132" i="1"/>
  <c r="CM131" i="1" s="1"/>
  <c r="CK132" i="1"/>
  <c r="CI132" i="1"/>
  <c r="CG132" i="1"/>
  <c r="CG131" i="1" s="1"/>
  <c r="CE132" i="1"/>
  <c r="CE131" i="1" s="1"/>
  <c r="CC132" i="1"/>
  <c r="CA132" i="1"/>
  <c r="BY132" i="1"/>
  <c r="BY131" i="1" s="1"/>
  <c r="BW132" i="1"/>
  <c r="BW131" i="1" s="1"/>
  <c r="BW130" i="1" s="1"/>
  <c r="BW22" i="1" s="1"/>
  <c r="BU132" i="1"/>
  <c r="BS132" i="1"/>
  <c r="BQ132" i="1"/>
  <c r="BQ131" i="1" s="1"/>
  <c r="BO132" i="1"/>
  <c r="BM132" i="1"/>
  <c r="BK132" i="1"/>
  <c r="BI132" i="1"/>
  <c r="BI131" i="1" s="1"/>
  <c r="BG132" i="1"/>
  <c r="BG131" i="1" s="1"/>
  <c r="BE132" i="1"/>
  <c r="BC132" i="1"/>
  <c r="BA132" i="1"/>
  <c r="BA131" i="1" s="1"/>
  <c r="AY132" i="1"/>
  <c r="AY131" i="1" s="1"/>
  <c r="AW132" i="1"/>
  <c r="AU132" i="1"/>
  <c r="AS132" i="1"/>
  <c r="AS131" i="1" s="1"/>
  <c r="AQ132" i="1"/>
  <c r="AO132" i="1"/>
  <c r="AM132" i="1"/>
  <c r="AK132" i="1"/>
  <c r="AK131" i="1" s="1"/>
  <c r="AI132" i="1"/>
  <c r="AI131" i="1" s="1"/>
  <c r="AI130" i="1" s="1"/>
  <c r="AI22" i="1" s="1"/>
  <c r="AG132" i="1"/>
  <c r="AE132" i="1"/>
  <c r="AC132" i="1"/>
  <c r="AC131" i="1" s="1"/>
  <c r="AA132" i="1"/>
  <c r="AA131" i="1" s="1"/>
  <c r="Y132" i="1"/>
  <c r="W132" i="1"/>
  <c r="U132" i="1"/>
  <c r="U131" i="1" s="1"/>
  <c r="S132" i="1"/>
  <c r="S131" i="1" s="1"/>
  <c r="Q132" i="1"/>
  <c r="O132" i="1"/>
  <c r="M132" i="1"/>
  <c r="M131" i="1" s="1"/>
  <c r="K132" i="1"/>
  <c r="K131" i="1" s="1"/>
  <c r="K130" i="1" s="1"/>
  <c r="K22" i="1" s="1"/>
  <c r="I132" i="1"/>
  <c r="G132" i="1"/>
  <c r="E132" i="1"/>
  <c r="E131" i="1" s="1"/>
  <c r="DQ131" i="1"/>
  <c r="DO131" i="1"/>
  <c r="DI131" i="1"/>
  <c r="DG131" i="1"/>
  <c r="DC131" i="1"/>
  <c r="DC130" i="1" s="1"/>
  <c r="DC22" i="1" s="1"/>
  <c r="DA131" i="1"/>
  <c r="CY131" i="1"/>
  <c r="CS131" i="1"/>
  <c r="CQ131" i="1"/>
  <c r="CK131" i="1"/>
  <c r="CI131" i="1"/>
  <c r="CC131" i="1"/>
  <c r="CA131" i="1"/>
  <c r="BU131" i="1"/>
  <c r="BS131" i="1"/>
  <c r="BO131" i="1"/>
  <c r="BM131" i="1"/>
  <c r="BK131" i="1"/>
  <c r="BE131" i="1"/>
  <c r="BC131" i="1"/>
  <c r="AW131" i="1"/>
  <c r="AU131" i="1"/>
  <c r="AQ131" i="1"/>
  <c r="AQ130" i="1" s="1"/>
  <c r="AQ22" i="1" s="1"/>
  <c r="AO131" i="1"/>
  <c r="AM131" i="1"/>
  <c r="AG131" i="1"/>
  <c r="AE131" i="1"/>
  <c r="Y131" i="1"/>
  <c r="W131" i="1"/>
  <c r="Q131" i="1"/>
  <c r="O131" i="1"/>
  <c r="I131" i="1"/>
  <c r="G131" i="1"/>
  <c r="DQ130" i="1"/>
  <c r="DQ27" i="1" s="1"/>
  <c r="CY130" i="1"/>
  <c r="CK130" i="1"/>
  <c r="BS130" i="1"/>
  <c r="BE130" i="1"/>
  <c r="BE27" i="1" s="1"/>
  <c r="AM130" i="1"/>
  <c r="Y130" i="1"/>
  <c r="Y27" i="1" s="1"/>
  <c r="G130" i="1"/>
  <c r="BB129" i="1"/>
  <c r="DQ128" i="1"/>
  <c r="DQ126" i="1" s="1"/>
  <c r="DO128" i="1"/>
  <c r="DO126" i="1" s="1"/>
  <c r="DM128" i="1"/>
  <c r="DK128" i="1"/>
  <c r="DI128" i="1"/>
  <c r="DI126" i="1" s="1"/>
  <c r="DG128" i="1"/>
  <c r="DE128" i="1"/>
  <c r="DC128" i="1"/>
  <c r="DA128" i="1"/>
  <c r="DA126" i="1" s="1"/>
  <c r="CY128" i="1"/>
  <c r="CY126" i="1" s="1"/>
  <c r="CW128" i="1"/>
  <c r="CU128" i="1"/>
  <c r="CS128" i="1"/>
  <c r="CS126" i="1" s="1"/>
  <c r="CQ128" i="1"/>
  <c r="CQ126" i="1" s="1"/>
  <c r="CO128" i="1"/>
  <c r="CM128" i="1"/>
  <c r="CK128" i="1"/>
  <c r="CK126" i="1" s="1"/>
  <c r="CI128" i="1"/>
  <c r="CI126" i="1" s="1"/>
  <c r="CG128" i="1"/>
  <c r="CE128" i="1"/>
  <c r="CC128" i="1"/>
  <c r="CC126" i="1" s="1"/>
  <c r="CA128" i="1"/>
  <c r="BY128" i="1"/>
  <c r="BW128" i="1"/>
  <c r="BU128" i="1"/>
  <c r="BU126" i="1" s="1"/>
  <c r="BS128" i="1"/>
  <c r="BQ128" i="1"/>
  <c r="BO128" i="1"/>
  <c r="BM128" i="1"/>
  <c r="BM126" i="1" s="1"/>
  <c r="BK128" i="1"/>
  <c r="BK126" i="1" s="1"/>
  <c r="BI128" i="1"/>
  <c r="BG128" i="1"/>
  <c r="BE128" i="1"/>
  <c r="BE126" i="1" s="1"/>
  <c r="BC128" i="1"/>
  <c r="BC126" i="1" s="1"/>
  <c r="BA128" i="1"/>
  <c r="AY128" i="1"/>
  <c r="AW128" i="1"/>
  <c r="AW126" i="1" s="1"/>
  <c r="AU128" i="1"/>
  <c r="AS128" i="1"/>
  <c r="AQ128" i="1"/>
  <c r="AO128" i="1"/>
  <c r="AO126" i="1" s="1"/>
  <c r="AM128" i="1"/>
  <c r="AM126" i="1" s="1"/>
  <c r="AK128" i="1"/>
  <c r="AI128" i="1"/>
  <c r="AG128" i="1"/>
  <c r="AG126" i="1" s="1"/>
  <c r="AE128" i="1"/>
  <c r="AE126" i="1" s="1"/>
  <c r="AC128" i="1"/>
  <c r="AA128" i="1"/>
  <c r="Y128" i="1"/>
  <c r="Y126" i="1" s="1"/>
  <c r="W128" i="1"/>
  <c r="W126" i="1" s="1"/>
  <c r="U128" i="1"/>
  <c r="S128" i="1"/>
  <c r="Q128" i="1"/>
  <c r="Q126" i="1" s="1"/>
  <c r="O128" i="1"/>
  <c r="M128" i="1"/>
  <c r="K128" i="1"/>
  <c r="I128" i="1"/>
  <c r="I126" i="1" s="1"/>
  <c r="G128" i="1"/>
  <c r="E128" i="1"/>
  <c r="DM126" i="1"/>
  <c r="DK126" i="1"/>
  <c r="DG126" i="1"/>
  <c r="DE126" i="1"/>
  <c r="DC126" i="1"/>
  <c r="CW126" i="1"/>
  <c r="CU126" i="1"/>
  <c r="CO126" i="1"/>
  <c r="CO28" i="1" s="1"/>
  <c r="CM126" i="1"/>
  <c r="CG126" i="1"/>
  <c r="CE126" i="1"/>
  <c r="CA126" i="1"/>
  <c r="BY126" i="1"/>
  <c r="BW126" i="1"/>
  <c r="BS126" i="1"/>
  <c r="BQ126" i="1"/>
  <c r="BO126" i="1"/>
  <c r="BI126" i="1"/>
  <c r="BG126" i="1"/>
  <c r="BA126" i="1"/>
  <c r="AY126" i="1"/>
  <c r="AU126" i="1"/>
  <c r="AS126" i="1"/>
  <c r="AQ126" i="1"/>
  <c r="AK126" i="1"/>
  <c r="AI126" i="1"/>
  <c r="AC126" i="1"/>
  <c r="AA126" i="1"/>
  <c r="U126" i="1"/>
  <c r="S126" i="1"/>
  <c r="O126" i="1"/>
  <c r="M126" i="1"/>
  <c r="K126" i="1"/>
  <c r="G126" i="1"/>
  <c r="E126" i="1"/>
  <c r="DQ122" i="1"/>
  <c r="DO122" i="1"/>
  <c r="DM122" i="1"/>
  <c r="DK122" i="1"/>
  <c r="DI122" i="1"/>
  <c r="DG122" i="1"/>
  <c r="DE122" i="1"/>
  <c r="DE115" i="1" s="1"/>
  <c r="DE28" i="1" s="1"/>
  <c r="DC122" i="1"/>
  <c r="DA122" i="1"/>
  <c r="CY122" i="1"/>
  <c r="CW122" i="1"/>
  <c r="CW115" i="1" s="1"/>
  <c r="CW28" i="1" s="1"/>
  <c r="CU122" i="1"/>
  <c r="CS122" i="1"/>
  <c r="CQ122" i="1"/>
  <c r="CO122" i="1"/>
  <c r="CO115" i="1" s="1"/>
  <c r="CM122" i="1"/>
  <c r="CK122" i="1"/>
  <c r="CI122" i="1"/>
  <c r="CG122" i="1"/>
  <c r="CE122" i="1"/>
  <c r="CC122" i="1"/>
  <c r="CA122" i="1"/>
  <c r="BY122" i="1"/>
  <c r="BW122" i="1"/>
  <c r="BU122" i="1"/>
  <c r="BS122" i="1"/>
  <c r="BQ122" i="1"/>
  <c r="BQ115" i="1" s="1"/>
  <c r="BO122" i="1"/>
  <c r="BM122" i="1"/>
  <c r="BK122" i="1"/>
  <c r="BI122" i="1"/>
  <c r="BI115" i="1" s="1"/>
  <c r="BG122" i="1"/>
  <c r="BE122" i="1"/>
  <c r="BC122" i="1"/>
  <c r="BA122" i="1"/>
  <c r="AY122" i="1"/>
  <c r="AW122" i="1"/>
  <c r="AU122" i="1"/>
  <c r="AS122" i="1"/>
  <c r="AS115" i="1" s="1"/>
  <c r="AS28" i="1" s="1"/>
  <c r="AQ122" i="1"/>
  <c r="AO122" i="1"/>
  <c r="AM122" i="1"/>
  <c r="AK122" i="1"/>
  <c r="AK115" i="1" s="1"/>
  <c r="AI122" i="1"/>
  <c r="AG122" i="1"/>
  <c r="AE122" i="1"/>
  <c r="AC122" i="1"/>
  <c r="AC115" i="1" s="1"/>
  <c r="AA122" i="1"/>
  <c r="Y122" i="1"/>
  <c r="W122" i="1"/>
  <c r="U122" i="1"/>
  <c r="S122" i="1"/>
  <c r="Q122" i="1"/>
  <c r="O122" i="1"/>
  <c r="M122" i="1"/>
  <c r="K122" i="1"/>
  <c r="I122" i="1"/>
  <c r="G122" i="1"/>
  <c r="E122" i="1"/>
  <c r="E115" i="1" s="1"/>
  <c r="BB121" i="1"/>
  <c r="DQ119" i="1"/>
  <c r="DP119" i="1"/>
  <c r="DO119" i="1"/>
  <c r="DN119" i="1"/>
  <c r="DM119" i="1"/>
  <c r="DL119" i="1"/>
  <c r="DK119" i="1"/>
  <c r="DK116" i="1" s="1"/>
  <c r="DJ119" i="1"/>
  <c r="DI119" i="1"/>
  <c r="DH119" i="1"/>
  <c r="DG119" i="1"/>
  <c r="DG116" i="1" s="1"/>
  <c r="DG115" i="1" s="1"/>
  <c r="DG28" i="1" s="1"/>
  <c r="DF119" i="1"/>
  <c r="DE119" i="1"/>
  <c r="DD119" i="1"/>
  <c r="DC119" i="1"/>
  <c r="DC116" i="1" s="1"/>
  <c r="DC115" i="1" s="1"/>
  <c r="DC28" i="1" s="1"/>
  <c r="DB119" i="1"/>
  <c r="DA119" i="1"/>
  <c r="CZ119" i="1"/>
  <c r="CY119" i="1"/>
  <c r="CY116" i="1" s="1"/>
  <c r="CY115" i="1" s="1"/>
  <c r="CX119" i="1"/>
  <c r="CW119" i="1"/>
  <c r="CV119" i="1"/>
  <c r="CU119" i="1"/>
  <c r="CU116" i="1" s="1"/>
  <c r="CT119" i="1"/>
  <c r="CS119" i="1"/>
  <c r="CR119" i="1"/>
  <c r="CQ119" i="1"/>
  <c r="CQ116" i="1" s="1"/>
  <c r="CQ115" i="1" s="1"/>
  <c r="CQ28" i="1" s="1"/>
  <c r="CP119" i="1"/>
  <c r="CO119" i="1"/>
  <c r="CN119" i="1"/>
  <c r="CM119" i="1"/>
  <c r="CM116" i="1" s="1"/>
  <c r="CL119" i="1"/>
  <c r="CK119" i="1"/>
  <c r="CJ119" i="1"/>
  <c r="CI119" i="1"/>
  <c r="CI116" i="1" s="1"/>
  <c r="CI115" i="1" s="1"/>
  <c r="CI28" i="1" s="1"/>
  <c r="CH119" i="1"/>
  <c r="CG119" i="1"/>
  <c r="CF119" i="1"/>
  <c r="CE119" i="1"/>
  <c r="CE116" i="1" s="1"/>
  <c r="CD119" i="1"/>
  <c r="CC119" i="1"/>
  <c r="CB119" i="1"/>
  <c r="CA119" i="1"/>
  <c r="CA116" i="1" s="1"/>
  <c r="CA115" i="1" s="1"/>
  <c r="BZ119" i="1"/>
  <c r="BY119" i="1"/>
  <c r="BX119" i="1"/>
  <c r="BW119" i="1"/>
  <c r="BW116" i="1" s="1"/>
  <c r="BV119" i="1"/>
  <c r="BU119" i="1"/>
  <c r="BT119" i="1"/>
  <c r="BS119" i="1"/>
  <c r="BS116" i="1" s="1"/>
  <c r="BS115" i="1" s="1"/>
  <c r="BS28" i="1" s="1"/>
  <c r="BR119" i="1"/>
  <c r="BQ119" i="1"/>
  <c r="BP119" i="1"/>
  <c r="BO119" i="1"/>
  <c r="BO116" i="1" s="1"/>
  <c r="BN119" i="1"/>
  <c r="BM119" i="1"/>
  <c r="BL119" i="1"/>
  <c r="BK119" i="1"/>
  <c r="BK116" i="1" s="1"/>
  <c r="BK115" i="1" s="1"/>
  <c r="BK28" i="1" s="1"/>
  <c r="BJ119" i="1"/>
  <c r="BI119" i="1"/>
  <c r="BH119" i="1"/>
  <c r="BG119" i="1"/>
  <c r="BG116" i="1" s="1"/>
  <c r="BF119" i="1"/>
  <c r="BE119" i="1"/>
  <c r="BD119" i="1"/>
  <c r="BC119" i="1"/>
  <c r="BB119" i="1"/>
  <c r="BA119" i="1"/>
  <c r="AZ119" i="1"/>
  <c r="AY119" i="1"/>
  <c r="AY116" i="1" s="1"/>
  <c r="AX119" i="1"/>
  <c r="AW119" i="1"/>
  <c r="AV119" i="1"/>
  <c r="AU119" i="1"/>
  <c r="AU116" i="1" s="1"/>
  <c r="AU115" i="1" s="1"/>
  <c r="AT119" i="1"/>
  <c r="AS119" i="1"/>
  <c r="AR119" i="1"/>
  <c r="AQ119" i="1"/>
  <c r="AQ116" i="1" s="1"/>
  <c r="AQ115" i="1" s="1"/>
  <c r="AQ28" i="1" s="1"/>
  <c r="AP119" i="1"/>
  <c r="AO119" i="1"/>
  <c r="AN119" i="1"/>
  <c r="AM119" i="1"/>
  <c r="AM116" i="1" s="1"/>
  <c r="AM115" i="1" s="1"/>
  <c r="AL119" i="1"/>
  <c r="AK119" i="1"/>
  <c r="AJ119" i="1"/>
  <c r="AI119" i="1"/>
  <c r="AI116" i="1" s="1"/>
  <c r="AH119" i="1"/>
  <c r="AG119" i="1"/>
  <c r="AF119" i="1"/>
  <c r="AE119" i="1"/>
  <c r="AE116" i="1" s="1"/>
  <c r="AE115" i="1" s="1"/>
  <c r="AD119" i="1"/>
  <c r="AC119" i="1"/>
  <c r="AB119" i="1"/>
  <c r="AA119" i="1"/>
  <c r="AA116" i="1" s="1"/>
  <c r="Z119" i="1"/>
  <c r="Y119" i="1"/>
  <c r="X119" i="1"/>
  <c r="W119" i="1"/>
  <c r="W116" i="1" s="1"/>
  <c r="W115" i="1" s="1"/>
  <c r="V119" i="1"/>
  <c r="U119" i="1"/>
  <c r="T119" i="1"/>
  <c r="S119" i="1"/>
  <c r="S116" i="1" s="1"/>
  <c r="R119" i="1"/>
  <c r="Q119" i="1"/>
  <c r="P119" i="1"/>
  <c r="O119" i="1"/>
  <c r="O116" i="1" s="1"/>
  <c r="O115" i="1" s="1"/>
  <c r="N119" i="1"/>
  <c r="M119" i="1"/>
  <c r="L119" i="1"/>
  <c r="K119" i="1"/>
  <c r="K116" i="1" s="1"/>
  <c r="J119" i="1"/>
  <c r="I119" i="1"/>
  <c r="H119" i="1"/>
  <c r="G119" i="1"/>
  <c r="G116" i="1" s="1"/>
  <c r="G115" i="1" s="1"/>
  <c r="F119" i="1"/>
  <c r="E119" i="1"/>
  <c r="DQ116" i="1"/>
  <c r="DO116" i="1"/>
  <c r="DO115" i="1" s="1"/>
  <c r="DO28" i="1" s="1"/>
  <c r="DM116" i="1"/>
  <c r="DI116" i="1"/>
  <c r="DE116" i="1"/>
  <c r="DA116" i="1"/>
  <c r="CW116" i="1"/>
  <c r="CS116" i="1"/>
  <c r="CO116" i="1"/>
  <c r="CK116" i="1"/>
  <c r="CG116" i="1"/>
  <c r="CC116" i="1"/>
  <c r="BY116" i="1"/>
  <c r="BY115" i="1" s="1"/>
  <c r="BU116" i="1"/>
  <c r="BQ116" i="1"/>
  <c r="BM116" i="1"/>
  <c r="BI116" i="1"/>
  <c r="BE116" i="1"/>
  <c r="BC116" i="1"/>
  <c r="BC115" i="1" s="1"/>
  <c r="BA116" i="1"/>
  <c r="AW116" i="1"/>
  <c r="AS116" i="1"/>
  <c r="AO116" i="1"/>
  <c r="AK116" i="1"/>
  <c r="AG116" i="1"/>
  <c r="AC116" i="1"/>
  <c r="Y116" i="1"/>
  <c r="U116" i="1"/>
  <c r="Q116" i="1"/>
  <c r="M116" i="1"/>
  <c r="M115" i="1" s="1"/>
  <c r="M28" i="1" s="1"/>
  <c r="I116" i="1"/>
  <c r="E116" i="1"/>
  <c r="DQ115" i="1"/>
  <c r="DM115" i="1"/>
  <c r="DM28" i="1" s="1"/>
  <c r="DI115" i="1"/>
  <c r="DA115" i="1"/>
  <c r="CS115" i="1"/>
  <c r="CK115" i="1"/>
  <c r="CG115" i="1"/>
  <c r="CG28" i="1" s="1"/>
  <c r="CC115" i="1"/>
  <c r="BW115" i="1"/>
  <c r="BU115" i="1"/>
  <c r="BM115" i="1"/>
  <c r="BE115" i="1"/>
  <c r="BA115" i="1"/>
  <c r="BA28" i="1" s="1"/>
  <c r="AW115" i="1"/>
  <c r="AO115" i="1"/>
  <c r="AG115" i="1"/>
  <c r="Y115" i="1"/>
  <c r="U115" i="1"/>
  <c r="Q115" i="1"/>
  <c r="K115" i="1"/>
  <c r="K28" i="1" s="1"/>
  <c r="I115" i="1"/>
  <c r="DQ112" i="1"/>
  <c r="DO112" i="1"/>
  <c r="DM112" i="1"/>
  <c r="DK112" i="1"/>
  <c r="DI112" i="1"/>
  <c r="DI28" i="1" s="1"/>
  <c r="DG112" i="1"/>
  <c r="DE112" i="1"/>
  <c r="DC112" i="1"/>
  <c r="DA112" i="1"/>
  <c r="DA28" i="1" s="1"/>
  <c r="CY112" i="1"/>
  <c r="CW112" i="1"/>
  <c r="CU112" i="1"/>
  <c r="CS112" i="1"/>
  <c r="CQ112" i="1"/>
  <c r="CO112" i="1"/>
  <c r="CM112" i="1"/>
  <c r="CK112" i="1"/>
  <c r="CI112" i="1"/>
  <c r="CG112" i="1"/>
  <c r="CE112" i="1"/>
  <c r="CC112" i="1"/>
  <c r="CC28" i="1" s="1"/>
  <c r="CA112" i="1"/>
  <c r="BY112" i="1"/>
  <c r="BW112" i="1"/>
  <c r="BU112" i="1"/>
  <c r="BU28" i="1" s="1"/>
  <c r="BS112" i="1"/>
  <c r="BQ112" i="1"/>
  <c r="BO112" i="1"/>
  <c r="BM112" i="1"/>
  <c r="BK112" i="1"/>
  <c r="BI112" i="1"/>
  <c r="BG112" i="1"/>
  <c r="BE112" i="1"/>
  <c r="BC112" i="1"/>
  <c r="BA112" i="1"/>
  <c r="AY112" i="1"/>
  <c r="AW112" i="1"/>
  <c r="AW28" i="1" s="1"/>
  <c r="AU112" i="1"/>
  <c r="AS112" i="1"/>
  <c r="AQ112" i="1"/>
  <c r="AO112" i="1"/>
  <c r="AO28" i="1" s="1"/>
  <c r="AM112" i="1"/>
  <c r="AK112" i="1"/>
  <c r="AI112" i="1"/>
  <c r="AG112" i="1"/>
  <c r="AG28" i="1" s="1"/>
  <c r="AE112" i="1"/>
  <c r="AC112" i="1"/>
  <c r="AA112" i="1"/>
  <c r="Y112" i="1"/>
  <c r="Y28" i="1" s="1"/>
  <c r="W112" i="1"/>
  <c r="U112" i="1"/>
  <c r="S112" i="1"/>
  <c r="Q112" i="1"/>
  <c r="Q28" i="1" s="1"/>
  <c r="O112" i="1"/>
  <c r="M112" i="1"/>
  <c r="K112" i="1"/>
  <c r="I112" i="1"/>
  <c r="I28" i="1" s="1"/>
  <c r="G112" i="1"/>
  <c r="E112" i="1"/>
  <c r="BB111" i="1"/>
  <c r="BB80" i="1"/>
  <c r="BB79" i="1"/>
  <c r="BB78" i="1"/>
  <c r="BB77" i="1"/>
  <c r="BB76" i="1"/>
  <c r="BB75" i="1"/>
  <c r="BB74" i="1"/>
  <c r="BB73" i="1"/>
  <c r="BB72" i="1"/>
  <c r="BB71" i="1"/>
  <c r="BB70" i="1"/>
  <c r="BB69" i="1"/>
  <c r="BB68" i="1"/>
  <c r="BB67" i="1"/>
  <c r="BB66" i="1"/>
  <c r="BB65" i="1"/>
  <c r="BB64" i="1"/>
  <c r="BB63" i="1"/>
  <c r="BB62" i="1"/>
  <c r="BB61" i="1"/>
  <c r="BB60" i="1"/>
  <c r="BB59" i="1"/>
  <c r="BB58" i="1"/>
  <c r="BB57" i="1"/>
  <c r="BB56" i="1"/>
  <c r="BB54" i="1"/>
  <c r="BB53" i="1"/>
  <c r="BB52" i="1"/>
  <c r="BB51" i="1"/>
  <c r="BB50" i="1"/>
  <c r="BB49" i="1"/>
  <c r="BB48" i="1"/>
  <c r="BB47" i="1"/>
  <c r="BB46" i="1"/>
  <c r="BB45" i="1"/>
  <c r="BB44" i="1"/>
  <c r="BB43" i="1"/>
  <c r="BB42" i="1"/>
  <c r="BB41" i="1"/>
  <c r="BB40" i="1"/>
  <c r="BB39" i="1"/>
  <c r="BB38" i="1"/>
  <c r="BB37" i="1"/>
  <c r="BB36" i="1"/>
  <c r="BB35" i="1"/>
  <c r="DQ34" i="1"/>
  <c r="DO34" i="1"/>
  <c r="DM34" i="1"/>
  <c r="DM29" i="1" s="1"/>
  <c r="DK34" i="1"/>
  <c r="DK29" i="1" s="1"/>
  <c r="DI34" i="1"/>
  <c r="DG34" i="1"/>
  <c r="DE34" i="1"/>
  <c r="DE29" i="1" s="1"/>
  <c r="DC34" i="1"/>
  <c r="DA34" i="1"/>
  <c r="CY34" i="1"/>
  <c r="CW34" i="1"/>
  <c r="CW29" i="1" s="1"/>
  <c r="CU34" i="1"/>
  <c r="CS34" i="1"/>
  <c r="CQ34" i="1"/>
  <c r="CO34" i="1"/>
  <c r="CO29" i="1" s="1"/>
  <c r="CM34" i="1"/>
  <c r="CM29" i="1" s="1"/>
  <c r="CK34" i="1"/>
  <c r="CI34" i="1"/>
  <c r="CG34" i="1"/>
  <c r="CG29" i="1" s="1"/>
  <c r="CE34" i="1"/>
  <c r="CE29" i="1" s="1"/>
  <c r="CC34" i="1"/>
  <c r="CA34" i="1"/>
  <c r="BY34" i="1"/>
  <c r="BY29" i="1" s="1"/>
  <c r="BW34" i="1"/>
  <c r="BU34" i="1"/>
  <c r="BS34" i="1"/>
  <c r="BQ34" i="1"/>
  <c r="BQ29" i="1" s="1"/>
  <c r="BO34" i="1"/>
  <c r="BM34" i="1"/>
  <c r="BK34" i="1"/>
  <c r="BI34" i="1"/>
  <c r="BI29" i="1" s="1"/>
  <c r="BG34" i="1"/>
  <c r="BG29" i="1" s="1"/>
  <c r="BE34" i="1"/>
  <c r="BC34" i="1"/>
  <c r="BA34" i="1"/>
  <c r="BA29" i="1" s="1"/>
  <c r="AY34" i="1"/>
  <c r="AY29" i="1" s="1"/>
  <c r="AW34" i="1"/>
  <c r="AU34" i="1"/>
  <c r="AS34" i="1"/>
  <c r="AQ34" i="1"/>
  <c r="AQ29" i="1" s="1"/>
  <c r="AO34" i="1"/>
  <c r="AM34" i="1"/>
  <c r="AK34" i="1"/>
  <c r="AI34" i="1"/>
  <c r="AI29" i="1" s="1"/>
  <c r="AG34" i="1"/>
  <c r="AE34" i="1"/>
  <c r="AC34" i="1"/>
  <c r="AA34" i="1"/>
  <c r="AA29" i="1" s="1"/>
  <c r="Y34" i="1"/>
  <c r="W34" i="1"/>
  <c r="U34" i="1"/>
  <c r="S34" i="1"/>
  <c r="S29" i="1" s="1"/>
  <c r="Q34" i="1"/>
  <c r="O34" i="1"/>
  <c r="M34" i="1"/>
  <c r="K34" i="1"/>
  <c r="K29" i="1" s="1"/>
  <c r="I34" i="1"/>
  <c r="G34" i="1"/>
  <c r="E34" i="1"/>
  <c r="BB33" i="1"/>
  <c r="BB32" i="1"/>
  <c r="BB31" i="1"/>
  <c r="BB30" i="1"/>
  <c r="DQ29" i="1"/>
  <c r="DQ28" i="1" s="1"/>
  <c r="DO29" i="1"/>
  <c r="DI29" i="1"/>
  <c r="DG29" i="1"/>
  <c r="DC29" i="1"/>
  <c r="DA29" i="1"/>
  <c r="CY29" i="1"/>
  <c r="CU29" i="1"/>
  <c r="CS29" i="1"/>
  <c r="CS28" i="1" s="1"/>
  <c r="CQ29" i="1"/>
  <c r="CK29" i="1"/>
  <c r="CK28" i="1" s="1"/>
  <c r="CI29" i="1"/>
  <c r="CC29" i="1"/>
  <c r="CA29" i="1"/>
  <c r="BW29" i="1"/>
  <c r="BW28" i="1" s="1"/>
  <c r="BU29" i="1"/>
  <c r="BS29" i="1"/>
  <c r="BO29" i="1"/>
  <c r="BM29" i="1"/>
  <c r="BM28" i="1" s="1"/>
  <c r="BK29" i="1"/>
  <c r="BE29" i="1"/>
  <c r="BE28" i="1" s="1"/>
  <c r="BC29" i="1"/>
  <c r="AW29" i="1"/>
  <c r="AU29" i="1"/>
  <c r="AU28" i="1" s="1"/>
  <c r="AU27" i="1" s="1"/>
  <c r="AS29" i="1"/>
  <c r="AO29" i="1"/>
  <c r="AM29" i="1"/>
  <c r="AM28" i="1" s="1"/>
  <c r="AK29" i="1"/>
  <c r="AK28" i="1" s="1"/>
  <c r="AG29" i="1"/>
  <c r="AE29" i="1"/>
  <c r="AC29" i="1"/>
  <c r="Y29" i="1"/>
  <c r="W29" i="1"/>
  <c r="U29" i="1"/>
  <c r="U28" i="1" s="1"/>
  <c r="Q29" i="1"/>
  <c r="O29" i="1"/>
  <c r="O28" i="1" s="1"/>
  <c r="O27" i="1" s="1"/>
  <c r="M29" i="1"/>
  <c r="I29" i="1"/>
  <c r="G29" i="1"/>
  <c r="G28" i="1" s="1"/>
  <c r="E29" i="1"/>
  <c r="E28" i="1" s="1"/>
  <c r="BY28" i="1"/>
  <c r="BI28" i="1"/>
  <c r="AC28" i="1"/>
  <c r="DI27" i="1"/>
  <c r="CC27" i="1"/>
  <c r="AW27" i="1"/>
  <c r="Q27" i="1"/>
  <c r="DQ26" i="1"/>
  <c r="DO26" i="1"/>
  <c r="DM26" i="1"/>
  <c r="DK26" i="1"/>
  <c r="DI26" i="1"/>
  <c r="DE26" i="1"/>
  <c r="DC26" i="1"/>
  <c r="DA26" i="1"/>
  <c r="CW26" i="1"/>
  <c r="CU26" i="1"/>
  <c r="CS26" i="1"/>
  <c r="CO26" i="1"/>
  <c r="CM26" i="1"/>
  <c r="CK26" i="1"/>
  <c r="CG26" i="1"/>
  <c r="CE26" i="1"/>
  <c r="CC26" i="1"/>
  <c r="BY26" i="1"/>
  <c r="BW26" i="1"/>
  <c r="BU26" i="1"/>
  <c r="BQ26" i="1"/>
  <c r="BO26" i="1"/>
  <c r="BM26" i="1"/>
  <c r="BI26" i="1"/>
  <c r="BG26" i="1"/>
  <c r="BE26" i="1"/>
  <c r="BA26" i="1"/>
  <c r="AY26" i="1"/>
  <c r="AW26" i="1"/>
  <c r="AS26" i="1"/>
  <c r="AQ26" i="1"/>
  <c r="AO26" i="1"/>
  <c r="AK26" i="1"/>
  <c r="AI26" i="1"/>
  <c r="AG26" i="1"/>
  <c r="AC26" i="1"/>
  <c r="AA26" i="1"/>
  <c r="Y26" i="1"/>
  <c r="U26" i="1"/>
  <c r="S26" i="1"/>
  <c r="Q26" i="1"/>
  <c r="M26" i="1"/>
  <c r="K26" i="1"/>
  <c r="I26" i="1"/>
  <c r="E26" i="1"/>
  <c r="DO25" i="1"/>
  <c r="DM25" i="1"/>
  <c r="DK25" i="1"/>
  <c r="DG25" i="1"/>
  <c r="DE25" i="1"/>
  <c r="DC25" i="1"/>
  <c r="CY25" i="1"/>
  <c r="CW25" i="1"/>
  <c r="CU25" i="1"/>
  <c r="CQ25" i="1"/>
  <c r="CO25" i="1"/>
  <c r="CM25" i="1"/>
  <c r="CI25" i="1"/>
  <c r="CG25" i="1"/>
  <c r="CE25" i="1"/>
  <c r="CA25" i="1"/>
  <c r="BY25" i="1"/>
  <c r="BW25" i="1"/>
  <c r="BS25" i="1"/>
  <c r="BQ25" i="1"/>
  <c r="BO25" i="1"/>
  <c r="BK25" i="1"/>
  <c r="BI25" i="1"/>
  <c r="BG25" i="1"/>
  <c r="BC25" i="1"/>
  <c r="BA25" i="1"/>
  <c r="AY25" i="1"/>
  <c r="AU25" i="1"/>
  <c r="AS25" i="1"/>
  <c r="AQ25" i="1"/>
  <c r="AM25" i="1"/>
  <c r="AK25" i="1"/>
  <c r="AI25" i="1"/>
  <c r="AE25" i="1"/>
  <c r="AC25" i="1"/>
  <c r="AA25" i="1"/>
  <c r="W25" i="1"/>
  <c r="U25" i="1"/>
  <c r="S25" i="1"/>
  <c r="O25" i="1"/>
  <c r="M25" i="1"/>
  <c r="K25" i="1"/>
  <c r="G25" i="1"/>
  <c r="E25" i="1"/>
  <c r="DQ24" i="1"/>
  <c r="DM24" i="1"/>
  <c r="DK24" i="1"/>
  <c r="DI24" i="1"/>
  <c r="DE24" i="1"/>
  <c r="DC24" i="1"/>
  <c r="DA24" i="1"/>
  <c r="CW24" i="1"/>
  <c r="CU24" i="1"/>
  <c r="CS24" i="1"/>
  <c r="CO24" i="1"/>
  <c r="CM24" i="1"/>
  <c r="CK24" i="1"/>
  <c r="CG24" i="1"/>
  <c r="CE24" i="1"/>
  <c r="CC24" i="1"/>
  <c r="BY24" i="1"/>
  <c r="BW24" i="1"/>
  <c r="BU24" i="1"/>
  <c r="BQ24" i="1"/>
  <c r="BO24" i="1"/>
  <c r="BM24" i="1"/>
  <c r="BI24" i="1"/>
  <c r="BG24" i="1"/>
  <c r="BE24" i="1"/>
  <c r="BA24" i="1"/>
  <c r="AY24" i="1"/>
  <c r="AW24" i="1"/>
  <c r="AS24" i="1"/>
  <c r="AQ24" i="1"/>
  <c r="AO24" i="1"/>
  <c r="AK24" i="1"/>
  <c r="AI24" i="1"/>
  <c r="AG24" i="1"/>
  <c r="AC24" i="1"/>
  <c r="AA24" i="1"/>
  <c r="Y24" i="1"/>
  <c r="U24" i="1"/>
  <c r="S24" i="1"/>
  <c r="Q24" i="1"/>
  <c r="M24" i="1"/>
  <c r="K24" i="1"/>
  <c r="I24" i="1"/>
  <c r="E24" i="1"/>
  <c r="DQ23" i="1"/>
  <c r="DK23" i="1"/>
  <c r="DI23" i="1"/>
  <c r="DC23" i="1"/>
  <c r="DA23" i="1"/>
  <c r="CU23" i="1"/>
  <c r="CS23" i="1"/>
  <c r="CM23" i="1"/>
  <c r="CK23" i="1"/>
  <c r="CE23" i="1"/>
  <c r="CC23" i="1"/>
  <c r="BW23" i="1"/>
  <c r="BU23" i="1"/>
  <c r="BO23" i="1"/>
  <c r="BM23" i="1"/>
  <c r="BG23" i="1"/>
  <c r="BE23" i="1"/>
  <c r="AY23" i="1"/>
  <c r="AW23" i="1"/>
  <c r="AQ23" i="1"/>
  <c r="AO23" i="1"/>
  <c r="AI23" i="1"/>
  <c r="AG23" i="1"/>
  <c r="AA23" i="1"/>
  <c r="Y23" i="1"/>
  <c r="S23" i="1"/>
  <c r="Q23" i="1"/>
  <c r="K23" i="1"/>
  <c r="I23" i="1"/>
  <c r="DO22" i="1"/>
  <c r="CI22" i="1"/>
  <c r="BU22" i="1"/>
  <c r="BS22" i="1"/>
  <c r="BC22" i="1"/>
  <c r="AO22" i="1"/>
  <c r="AM22" i="1"/>
  <c r="I22" i="1"/>
  <c r="G22" i="1"/>
  <c r="BY21" i="1"/>
  <c r="BI21" i="1"/>
  <c r="AC21" i="1"/>
  <c r="AQ21" i="1" l="1"/>
  <c r="AQ20" i="1" s="1"/>
  <c r="AQ27" i="1"/>
  <c r="DG21" i="1"/>
  <c r="AS27" i="1"/>
  <c r="AS21" i="1"/>
  <c r="BW21" i="1"/>
  <c r="BW20" i="1" s="1"/>
  <c r="BW27" i="1"/>
  <c r="K21" i="1"/>
  <c r="K20" i="1" s="1"/>
  <c r="K27" i="1"/>
  <c r="CO21" i="1"/>
  <c r="CO20" i="1" s="1"/>
  <c r="M27" i="1"/>
  <c r="M21" i="1"/>
  <c r="BK27" i="1"/>
  <c r="BK21" i="1"/>
  <c r="DC21" i="1"/>
  <c r="DC20" i="1" s="1"/>
  <c r="DC27" i="1"/>
  <c r="DE21" i="1"/>
  <c r="CK22" i="1"/>
  <c r="E21" i="1"/>
  <c r="E20" i="1" s="1"/>
  <c r="G27" i="1"/>
  <c r="G21" i="1"/>
  <c r="AM27" i="1"/>
  <c r="AM21" i="1"/>
  <c r="CK27" i="1"/>
  <c r="CC22" i="1"/>
  <c r="O21" i="1"/>
  <c r="BY27" i="1"/>
  <c r="CG21" i="1"/>
  <c r="Q22" i="1"/>
  <c r="BI20" i="1"/>
  <c r="BI27" i="1"/>
  <c r="BA21" i="1"/>
  <c r="DM21" i="1"/>
  <c r="BO130" i="1"/>
  <c r="BO22" i="1" s="1"/>
  <c r="G23" i="1"/>
  <c r="BM27" i="1"/>
  <c r="U21" i="1"/>
  <c r="DO27" i="1"/>
  <c r="DO21" i="1"/>
  <c r="S115" i="1"/>
  <c r="S28" i="1" s="1"/>
  <c r="AA115" i="1"/>
  <c r="AA28" i="1" s="1"/>
  <c r="AI115" i="1"/>
  <c r="AI28" i="1" s="1"/>
  <c r="AY115" i="1"/>
  <c r="AY28" i="1" s="1"/>
  <c r="BG115" i="1"/>
  <c r="BG28" i="1" s="1"/>
  <c r="BO115" i="1"/>
  <c r="BO28" i="1" s="1"/>
  <c r="BS27" i="1"/>
  <c r="BS21" i="1"/>
  <c r="BS20" i="1" s="1"/>
  <c r="CA28" i="1"/>
  <c r="CE115" i="1"/>
  <c r="CE28" i="1" s="1"/>
  <c r="CI27" i="1"/>
  <c r="CI21" i="1"/>
  <c r="CM115" i="1"/>
  <c r="CM28" i="1" s="1"/>
  <c r="CQ27" i="1"/>
  <c r="CU115" i="1"/>
  <c r="CU28" i="1" s="1"/>
  <c r="CY28" i="1"/>
  <c r="DG27" i="1"/>
  <c r="BQ28" i="1"/>
  <c r="CW27" i="1"/>
  <c r="CW21" i="1"/>
  <c r="CW20" i="1" s="1"/>
  <c r="DK115" i="1"/>
  <c r="DK28" i="1" s="1"/>
  <c r="AG130" i="1"/>
  <c r="S130" i="1"/>
  <c r="S22" i="1" s="1"/>
  <c r="AY130" i="1"/>
  <c r="AY22" i="1" s="1"/>
  <c r="CE130" i="1"/>
  <c r="CE22" i="1" s="1"/>
  <c r="CA23" i="1"/>
  <c r="W28" i="1"/>
  <c r="I21" i="1"/>
  <c r="I20" i="1" s="1"/>
  <c r="AG21" i="1"/>
  <c r="AO21" i="1"/>
  <c r="AO20" i="1" s="1"/>
  <c r="DA21" i="1"/>
  <c r="DA20" i="1" s="1"/>
  <c r="BM130" i="1"/>
  <c r="BM22" i="1" s="1"/>
  <c r="W23" i="1"/>
  <c r="AU23" i="1"/>
  <c r="CI23" i="1"/>
  <c r="O935" i="1"/>
  <c r="CA936" i="1"/>
  <c r="CA935" i="1" s="1"/>
  <c r="CS130" i="1"/>
  <c r="AA130" i="1"/>
  <c r="AA22" i="1" s="1"/>
  <c r="BG130" i="1"/>
  <c r="BG22" i="1" s="1"/>
  <c r="CM130" i="1"/>
  <c r="CM22" i="1" s="1"/>
  <c r="DK130" i="1"/>
  <c r="DK22" i="1" s="1"/>
  <c r="BC23" i="1"/>
  <c r="G935" i="1"/>
  <c r="AE28" i="1"/>
  <c r="BC28" i="1"/>
  <c r="DG23" i="1"/>
  <c r="G24" i="1"/>
  <c r="O24" i="1"/>
  <c r="W24" i="1"/>
  <c r="AE24" i="1"/>
  <c r="AM24" i="1"/>
  <c r="AU24" i="1"/>
  <c r="BC24" i="1"/>
  <c r="BK24" i="1"/>
  <c r="BS24" i="1"/>
  <c r="CA24" i="1"/>
  <c r="CI24" i="1"/>
  <c r="CQ24" i="1"/>
  <c r="CY24" i="1"/>
  <c r="DG24" i="1"/>
  <c r="DO24" i="1"/>
  <c r="M935" i="1"/>
  <c r="AM935" i="1"/>
  <c r="CY935" i="1"/>
  <c r="BA935" i="1"/>
  <c r="E130" i="1"/>
  <c r="E22" i="1" s="1"/>
  <c r="M130" i="1"/>
  <c r="M22" i="1" s="1"/>
  <c r="U130" i="1"/>
  <c r="U22" i="1" s="1"/>
  <c r="AC130" i="1"/>
  <c r="AC22" i="1" s="1"/>
  <c r="AC20" i="1" s="1"/>
  <c r="AK130" i="1"/>
  <c r="AK22" i="1" s="1"/>
  <c r="AS130" i="1"/>
  <c r="AS22" i="1" s="1"/>
  <c r="BA130" i="1"/>
  <c r="BA22" i="1" s="1"/>
  <c r="BI130" i="1"/>
  <c r="BI22" i="1" s="1"/>
  <c r="BQ130" i="1"/>
  <c r="BQ22" i="1" s="1"/>
  <c r="BY130" i="1"/>
  <c r="BY22" i="1" s="1"/>
  <c r="BY20" i="1" s="1"/>
  <c r="CG130" i="1"/>
  <c r="CO130" i="1"/>
  <c r="CO22" i="1" s="1"/>
  <c r="CW130" i="1"/>
  <c r="CW22" i="1" s="1"/>
  <c r="DE130" i="1"/>
  <c r="DE22" i="1" s="1"/>
  <c r="DM130" i="1"/>
  <c r="DM22" i="1" s="1"/>
  <c r="BS935" i="1"/>
  <c r="U935" i="1"/>
  <c r="BK968" i="1"/>
  <c r="BK22" i="1" s="1"/>
  <c r="CY968" i="1"/>
  <c r="CY22" i="1" s="1"/>
  <c r="K935" i="1"/>
  <c r="AK936" i="1"/>
  <c r="AK935" i="1" s="1"/>
  <c r="AU936" i="1"/>
  <c r="AU935" i="1" s="1"/>
  <c r="CW936" i="1"/>
  <c r="CW935" i="1" s="1"/>
  <c r="DG936" i="1"/>
  <c r="DG935" i="1" s="1"/>
  <c r="W935" i="1"/>
  <c r="AE936" i="1"/>
  <c r="AE935" i="1" s="1"/>
  <c r="BC935" i="1"/>
  <c r="BK936" i="1"/>
  <c r="CI935" i="1"/>
  <c r="CQ936" i="1"/>
  <c r="DO935" i="1"/>
  <c r="I956" i="1"/>
  <c r="Q956" i="1"/>
  <c r="Y956" i="1"/>
  <c r="Y936" i="1" s="1"/>
  <c r="AG956" i="1"/>
  <c r="AO956" i="1"/>
  <c r="AW956" i="1"/>
  <c r="BE956" i="1"/>
  <c r="BE936" i="1" s="1"/>
  <c r="BM956" i="1"/>
  <c r="BU956" i="1"/>
  <c r="CC956" i="1"/>
  <c r="CK956" i="1"/>
  <c r="CK936" i="1" s="1"/>
  <c r="CS956" i="1"/>
  <c r="DA956" i="1"/>
  <c r="DI956" i="1"/>
  <c r="DQ956" i="1"/>
  <c r="DQ936" i="1" s="1"/>
  <c r="AW968" i="1"/>
  <c r="AW22" i="1" s="1"/>
  <c r="CC968" i="1"/>
  <c r="Y968" i="1"/>
  <c r="Y22" i="1" s="1"/>
  <c r="BE968" i="1"/>
  <c r="BE22" i="1" s="1"/>
  <c r="CK968" i="1"/>
  <c r="DQ968" i="1"/>
  <c r="DQ22" i="1" s="1"/>
  <c r="I936" i="1"/>
  <c r="I935" i="1" s="1"/>
  <c r="Q936" i="1"/>
  <c r="Q935" i="1" s="1"/>
  <c r="AG936" i="1"/>
  <c r="AG935" i="1" s="1"/>
  <c r="AO936" i="1"/>
  <c r="AO935" i="1" s="1"/>
  <c r="AW936" i="1"/>
  <c r="AW935" i="1" s="1"/>
  <c r="BM936" i="1"/>
  <c r="BM935" i="1" s="1"/>
  <c r="BU936" i="1"/>
  <c r="BU935" i="1" s="1"/>
  <c r="CC936" i="1"/>
  <c r="CC935" i="1" s="1"/>
  <c r="CS936" i="1"/>
  <c r="CS935" i="1" s="1"/>
  <c r="DA936" i="1"/>
  <c r="DA935" i="1" s="1"/>
  <c r="DI936" i="1"/>
  <c r="DI935" i="1" s="1"/>
  <c r="Q968" i="1"/>
  <c r="BA968" i="1"/>
  <c r="CG968" i="1"/>
  <c r="CG935" i="1" s="1"/>
  <c r="DM968" i="1"/>
  <c r="DM935" i="1" s="1"/>
  <c r="DQ935" i="1" l="1"/>
  <c r="DQ21" i="1"/>
  <c r="DQ20" i="1" s="1"/>
  <c r="CK935" i="1"/>
  <c r="CK21" i="1"/>
  <c r="CK20" i="1" s="1"/>
  <c r="BE935" i="1"/>
  <c r="BE21" i="1"/>
  <c r="BE20" i="1" s="1"/>
  <c r="Y935" i="1"/>
  <c r="Y21" i="1"/>
  <c r="Y20" i="1" s="1"/>
  <c r="CU21" i="1"/>
  <c r="CU20" i="1" s="1"/>
  <c r="CU27" i="1"/>
  <c r="CQ935" i="1"/>
  <c r="CQ21" i="1"/>
  <c r="CQ20" i="1" s="1"/>
  <c r="BC27" i="1"/>
  <c r="BC21" i="1"/>
  <c r="BC20" i="1" s="1"/>
  <c r="CS22" i="1"/>
  <c r="CS27" i="1"/>
  <c r="CI20" i="1"/>
  <c r="DO20" i="1"/>
  <c r="DM27" i="1"/>
  <c r="AE27" i="1"/>
  <c r="AE21" i="1"/>
  <c r="AE20" i="1" s="1"/>
  <c r="CC21" i="1"/>
  <c r="CC20" i="1" s="1"/>
  <c r="AI21" i="1"/>
  <c r="AI20" i="1" s="1"/>
  <c r="AI27" i="1"/>
  <c r="BA20" i="1"/>
  <c r="G20" i="1"/>
  <c r="DE20" i="1"/>
  <c r="DG20" i="1"/>
  <c r="BK935" i="1"/>
  <c r="BU21" i="1"/>
  <c r="BU20" i="1" s="1"/>
  <c r="CS21" i="1"/>
  <c r="CS20" i="1" s="1"/>
  <c r="DK21" i="1"/>
  <c r="DK20" i="1" s="1"/>
  <c r="DK27" i="1"/>
  <c r="BQ27" i="1"/>
  <c r="BQ21" i="1"/>
  <c r="BQ20" i="1" s="1"/>
  <c r="CE21" i="1"/>
  <c r="CE20" i="1" s="1"/>
  <c r="CE27" i="1"/>
  <c r="BO21" i="1"/>
  <c r="BO20" i="1" s="1"/>
  <c r="BO27" i="1"/>
  <c r="AA21" i="1"/>
  <c r="AA20" i="1" s="1"/>
  <c r="AA27" i="1"/>
  <c r="U20" i="1"/>
  <c r="BA27" i="1"/>
  <c r="AK21" i="1"/>
  <c r="AK20" i="1" s="1"/>
  <c r="AU21" i="1"/>
  <c r="AU20" i="1" s="1"/>
  <c r="E27" i="1"/>
  <c r="DE27" i="1"/>
  <c r="CO27" i="1"/>
  <c r="CG22" i="1"/>
  <c r="CG20" i="1" s="1"/>
  <c r="W27" i="1"/>
  <c r="W21" i="1"/>
  <c r="W20" i="1" s="1"/>
  <c r="CY27" i="1"/>
  <c r="CY21" i="1"/>
  <c r="CY20" i="1" s="1"/>
  <c r="AY21" i="1"/>
  <c r="AY20" i="1" s="1"/>
  <c r="AY27" i="1"/>
  <c r="AG22" i="1"/>
  <c r="AG20" i="1" s="1"/>
  <c r="AG27" i="1"/>
  <c r="BK20" i="1"/>
  <c r="DI21" i="1"/>
  <c r="DI20" i="1" s="1"/>
  <c r="AW21" i="1"/>
  <c r="AW20" i="1" s="1"/>
  <c r="Q21" i="1"/>
  <c r="Q20" i="1" s="1"/>
  <c r="CM21" i="1"/>
  <c r="CM20" i="1" s="1"/>
  <c r="CM27" i="1"/>
  <c r="CA27" i="1"/>
  <c r="CA21" i="1"/>
  <c r="CA20" i="1" s="1"/>
  <c r="BG21" i="1"/>
  <c r="BG20" i="1" s="1"/>
  <c r="BG27" i="1"/>
  <c r="S21" i="1"/>
  <c r="S20" i="1" s="1"/>
  <c r="S27" i="1"/>
  <c r="U27" i="1"/>
  <c r="DM20" i="1"/>
  <c r="BM21" i="1"/>
  <c r="BM20" i="1" s="1"/>
  <c r="AK27" i="1"/>
  <c r="CG27" i="1"/>
  <c r="O20" i="1"/>
  <c r="AM20" i="1"/>
  <c r="AC27" i="1"/>
  <c r="M20" i="1"/>
  <c r="AS20" i="1"/>
</calcChain>
</file>

<file path=xl/sharedStrings.xml><?xml version="1.0" encoding="utf-8"?>
<sst xmlns="http://schemas.openxmlformats.org/spreadsheetml/2006/main" count="3835" uniqueCount="2142">
  <si>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</si>
  <si>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</si>
  <si>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</si>
  <si>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</si>
  <si>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за 2018 год</t>
  </si>
  <si>
    <t>Отчет о реализации инвестиционной программы Публичного акционерного общества энергетики и электрофикации Кубани (ПАО "Кубаньэнерго")</t>
  </si>
  <si>
    <t xml:space="preserve">                  полное наименование субъекта электроэнергетики</t>
  </si>
  <si>
    <t>Год раскрытия информации: 2018 год</t>
  </si>
  <si>
    <t xml:space="preserve">Утвержденные плановые значения показателей приведены в соответствии с   Приказом Минэнерго №18@ от 10.12.2018 г </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</si>
  <si>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</si>
  <si>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</si>
  <si>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</si>
  <si>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</si>
  <si>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</si>
  <si>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</si>
  <si>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</si>
  <si>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</si>
  <si>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</si>
  <si>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</si>
  <si>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</si>
  <si>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</si>
  <si>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(220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</si>
  <si>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</si>
  <si>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(35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</si>
  <si>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</si>
  <si>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(6 кВ)</t>
  </si>
  <si>
    <t>Увеличение мощности силовых (авто-) трансформаторов на подстанциях в рамках осуществления технологического присоединения к электрическим сетям (220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</si>
  <si>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</si>
  <si>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(35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</si>
  <si>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</si>
  <si>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</si>
  <si>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(220 кВ)</t>
  </si>
  <si>
    <t>Увеличение протяженности линий электропередачи, не связанного с осуществлением технологического присоединения к электрическим сетям (110 кВ)</t>
  </si>
  <si>
    <t>Увеличение протяженности линий электропередачи, не связанного с осуществлением технологического присоединения к электрическим сетям (35 кВ)</t>
  </si>
  <si>
    <t>Увеличение протяженности линий электропередачи, не связанного с осуществлением технологического присоединения к электрическим сетям (10 кВ)</t>
  </si>
  <si>
    <t>Увеличение протяженности линий электропередачи, не связанного с осуществлением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</si>
  <si>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(0,4 кВ)</t>
  </si>
  <si>
    <t>Увеличение протяженности линий электропередачи в рамках осуществления технологического присоединения к электрическим сетям (220 кВ)</t>
  </si>
  <si>
    <t>Увеличение протяженности линий электропередачи в рамках осуществления технологического присоединения к электрическим сетям (110 кВ)</t>
  </si>
  <si>
    <t>Увеличение протяженности линий электропередачи в рамках осуществления технологического присоединения к электрическим сетям (35 кВ)</t>
  </si>
  <si>
    <t>Увеличение протяженности линий электропередачи в рамках осуществления технологического присоединения к электрическим сетям (10 кВ)</t>
  </si>
  <si>
    <t>Увеличение протяженности линий электропередачи в рамках осуществления технологического присоединения к электрическим сетям (6 кВ)</t>
  </si>
  <si>
    <t>Увеличение протяженности линий электропередачи в рамках осуществления технологического присоединения к электрическим сетям (0,4 кВ)</t>
  </si>
  <si>
    <t xml:space="preserve">Максимальная  мощность  присоединяемых  потребителей электрической энергии </t>
  </si>
  <si>
    <t>Максимальная мощность присоединяемых объектов по производству электрической энергии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</si>
  <si>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</si>
  <si>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Степень загрузки трансформаторной подстанции</t>
  </si>
  <si>
    <t>Замена силовых (авто-) трансформаторов (220 кВ)</t>
  </si>
  <si>
    <t>Замена силовых (авто-) трансформаторов (110 кВ)</t>
  </si>
  <si>
    <t>Замена силовых (авто-) трансформаторов (35 кВ)</t>
  </si>
  <si>
    <t>Замена силовых (авто-) трансформаторов (10 кВ)</t>
  </si>
  <si>
    <t>Замена силовых (авто-) трансформаторов (6 кВ)</t>
  </si>
  <si>
    <t>Замена линий электропередачи (220 кВ)</t>
  </si>
  <si>
    <t>Замена линий электропередачи (110 кВ)</t>
  </si>
  <si>
    <t>Замена линий электропередачи (35 кВ)</t>
  </si>
  <si>
    <t>Замена линий электропередачи (10 кВ)</t>
  </si>
  <si>
    <t>Замена линий электропередачи (6 кВ)</t>
  </si>
  <si>
    <t>Замена линий электропередачи (0,4 кВ)</t>
  </si>
  <si>
    <t>Замена выключателей (220 кВ)</t>
  </si>
  <si>
    <t>Замена выключателей (110 кВ)</t>
  </si>
  <si>
    <t>Замена выключателей (35 кВ)</t>
  </si>
  <si>
    <t>Замена выключателей (10 кВ)</t>
  </si>
  <si>
    <t>Замена выключателей (6 кВ)</t>
  </si>
  <si>
    <t>Замена устройств компенсации реактивной мощности (220 кВ)</t>
  </si>
  <si>
    <t>Замена устройств компенсации реактивной мощности (110 кВ)</t>
  </si>
  <si>
    <t>Замена устройств компенсации реактивной мощности (35 кВ)</t>
  </si>
  <si>
    <t>Замена устройств компенсации реактивной мощности (10 кВ)</t>
  </si>
  <si>
    <t>Замена устройств компенсации реактивной мощности (6 кВ)</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</si>
  <si>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</si>
  <si>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Оценка изменения средней продолжительности прекращения передачи электрической энергии потребителям услуг</t>
  </si>
  <si>
    <t>Оценка изменения средней частоты прекращения передачи электрической энергии потребителям услуг</t>
  </si>
  <si>
    <t>Оценка изменения технического состояния</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</si>
  <si>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</si>
  <si>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</si>
  <si>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Объем финансовых потребностей, необходимых для реализации мероприятий, направленных на выполнение требований законодательства</t>
  </si>
  <si>
    <t>Объем финансовых потребностей, необходимых для реализации мероприятий, направленных на выполнение предписаний органов исполнительной власти</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</si>
  <si>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</si>
  <si>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развитие информационной инфраструктуры</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</si>
  <si>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</si>
  <si>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</si>
  <si>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</si>
  <si>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</si>
  <si>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</si>
  <si>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</si>
  <si>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</si>
  <si>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</si>
  <si>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</si>
  <si>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</si>
  <si>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</si>
  <si>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</si>
  <si>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</si>
  <si>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</si>
  <si>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</si>
  <si>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</si>
  <si>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</si>
  <si>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</si>
  <si>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</si>
  <si>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</si>
  <si>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</si>
  <si>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</si>
  <si>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</si>
  <si>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</si>
  <si>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</si>
  <si>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</si>
  <si>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</si>
  <si>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</si>
  <si>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</si>
  <si>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</si>
  <si>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</si>
  <si>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</si>
  <si>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</si>
  <si>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</si>
  <si>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</si>
  <si>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</si>
  <si>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</si>
  <si>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</si>
  <si>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</si>
  <si>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</si>
  <si>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</si>
  <si>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</si>
  <si>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</si>
  <si>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</si>
  <si>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</si>
  <si>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</si>
  <si>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</si>
  <si>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</si>
  <si>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</si>
  <si>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</si>
  <si>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</si>
  <si>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</si>
  <si>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</si>
  <si>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</si>
  <si>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</si>
  <si>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</si>
  <si>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</si>
  <si>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</si>
  <si>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</si>
  <si>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</si>
  <si>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</si>
  <si>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</si>
  <si>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</si>
  <si>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</si>
  <si>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</si>
  <si>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</si>
  <si>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</si>
  <si>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</si>
  <si>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</si>
  <si>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</si>
  <si>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</si>
  <si>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</si>
  <si>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</si>
  <si>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</si>
  <si>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</si>
  <si>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</si>
  <si>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</si>
  <si>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</si>
  <si>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</si>
  <si>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</si>
  <si>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</si>
  <si>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</si>
  <si>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</si>
  <si>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</si>
  <si>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</si>
  <si>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</si>
  <si>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</si>
  <si>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</si>
  <si>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</si>
  <si>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</si>
  <si>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</si>
  <si>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</si>
  <si>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</si>
  <si>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</si>
  <si>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</si>
  <si>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</si>
  <si>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</si>
  <si>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</si>
  <si>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</si>
  <si>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</si>
  <si>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6.1</t>
  </si>
  <si>
    <t>6.2</t>
  </si>
  <si>
    <t>6.3</t>
  </si>
  <si>
    <t>6.4</t>
  </si>
  <si>
    <t>6.5</t>
  </si>
  <si>
    <t>6.6</t>
  </si>
  <si>
    <t>7.1</t>
  </si>
  <si>
    <t>7.2</t>
  </si>
  <si>
    <t>7.3</t>
  </si>
  <si>
    <t>7.4</t>
  </si>
  <si>
    <t>8.1</t>
  </si>
  <si>
    <t>8.2</t>
  </si>
  <si>
    <t>8.3</t>
  </si>
  <si>
    <t>8.4</t>
  </si>
  <si>
    <t>8.5</t>
  </si>
  <si>
    <t>8.6</t>
  </si>
  <si>
    <t>9.1</t>
  </si>
  <si>
    <t>9.2</t>
  </si>
  <si>
    <t>9.3</t>
  </si>
  <si>
    <t>9.4</t>
  </si>
  <si>
    <t>10.1</t>
  </si>
  <si>
    <t>10.2</t>
  </si>
  <si>
    <t>0</t>
  </si>
  <si>
    <t>ВСЕГО по инвестиционной программе, в том числе:</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</si>
  <si>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</si>
  <si>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</si>
  <si>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</si>
  <si>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</si>
  <si>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</si>
  <si>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</si>
  <si>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</si>
  <si>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</si>
  <si>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</si>
  <si>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</si>
  <si>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</si>
  <si>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</si>
  <si>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</si>
  <si>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</si>
  <si>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</si>
  <si>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Краснодарский край</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</si>
  <si>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</si>
  <si>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</si>
  <si>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</si>
  <si>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</si>
  <si>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</si>
  <si>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</si>
  <si>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</si>
  <si>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1.1.1.2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</si>
  <si>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</si>
  <si>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</si>
  <si>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1.1.1.3</t>
  </si>
  <si>
    <t>Технологическое присоединение энергопринимающих устройств потребителей свыше 150 кВт, всего, в том числе:</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</si>
  <si>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ПС 220кВ «Порт»</t>
  </si>
  <si>
    <t>F_prj_107000_48957</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</si>
  <si>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t>
  </si>
  <si>
    <t>F_prj_107000_48958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</si>
  <si>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(в части  строительства  ВОЛС на участках ЛЭП Тамань – Порт)</t>
  </si>
  <si>
    <t>G_prj_107000_50837</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</si>
  <si>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t>
  </si>
  <si>
    <t>G_prj_107000_49900</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</si>
  <si>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</si>
  <si>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G_prj_107000_50838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</si>
  <si>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t>
  </si>
  <si>
    <t>F_prj_107000_48963</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</si>
  <si>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t>
  </si>
  <si>
    <t>G_prj_107000_50839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</si>
  <si>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ЛЭП-110кВ «Порт – Портовая тяговая»</t>
  </si>
  <si>
    <t>F_prj_107000_48965</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</si>
  <si>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«Вышестблиевская 220 – Вышестеблиевская тяговая»</t>
  </si>
  <si>
    <t>F_prj_107000_48966</t>
  </si>
  <si>
    <t>Строительство двух ЛЭП 35 кВ Порт-Мост-1</t>
  </si>
  <si>
    <t>I_prj_107000_60123</t>
  </si>
  <si>
    <t>Строительство ВЛЗ-10кВ от ПС 110/35/10 кВ  "Казено-Кужорская", Лабинский район, г. Лабинск, ул. Турчанинова, д. 1</t>
  </si>
  <si>
    <t>I_prj_107000_60124</t>
  </si>
  <si>
    <t>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заявителя - земельный участок.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в 6,2 км по направлению на юго-восток,  кадастровый № 23:17:0801000:612 (договор ТП от 16.06.2017 № 21200-17-00377480-1)</t>
  </si>
  <si>
    <t>I_prj_107000_60127</t>
  </si>
  <si>
    <t>Присоединение к КРУН-10 кВ 1СШ-10 кВ ПС 35 кВ Юбилейная новой ячейки 10 кВ, строительство новой ВЛ-10 кВ от ПС 35 кВ Юбилейная в п. Лесодача, Гулькевичского района</t>
  </si>
  <si>
    <t>I_prj_107000_60128</t>
  </si>
  <si>
    <t>Строительство 2БКТП-10/0,4 кВ, строительство 2-х КЛ-10 кВ от линейных ячеек на разных секциях шин в РУ-10 кВ ПС 110/10/6 кВ «Бочаров ручей»  для включения проектируемой 2БКТП-10/0,4 кВ в целях технологического присоединения электроустановок заявителя – ФКУ «ОДЕЗ ФНС России» спальный корпус на 300 мест ФБЛПУ «Санаторий «Радуга» ФНС России    по адресу: г. Сочи, Центральный район, ул. Ландышевая  (кадастровый №23:49:0201004:7)» (договор от 22.09.2017 №21200-17-00388040-1)</t>
  </si>
  <si>
    <t>I_prj_107000_60129</t>
  </si>
  <si>
    <t>Строительство 2КЛ 10 кВ г. Анапа согласно договору от 12.03.2015 № 21200-14-00208254-1 Заявитель ФКУ "ОДЕЗ ФНС России"</t>
  </si>
  <si>
    <t>I_prj_107000_60130</t>
  </si>
  <si>
    <t>Технологическое присоединение к электрическим сетям ПАО «Кубаньэнерго» энергопринимающих устройств заявителя ФКУ «2-й Центр заказчика-застройщика внутренних войск МВД России» санаторий-профилакторий «Солнечный» (войсковая часть 7010) по адресу: Туапсинский район, п. Новомихайловкий-2</t>
  </si>
  <si>
    <t>I_prj_107000_60208</t>
  </si>
  <si>
    <t>Строительство двух КЛ-10 кВ от V и VI секций шин РУ-10 кВ ПС 220/110/10 кВ «Дагомыс» до ТП-Д91, реконструкция ТП-Д91 с установкой в РУ-10 кВ двух линейных ячеек 10 кВ для присоединения двух КЛ-10 кВ для технологического присоединения энергопринимающих устройств Заявителя ООО «Мебельщик» по адресу: Краснодарский край, г. Сочи, Лазаревский район, п. Дагомыс, ул. Старошоссейная, д. №5»</t>
  </si>
  <si>
    <t>H_prj_107000_51013</t>
  </si>
  <si>
    <t>Строительство двух КЛ - 10 кВ от двух линейных ячеек 10 кВ на разных секциях шин РУ-10 кВ ПС 110 кВ Джемете до границ земельного участка заявителя, согласно договору технологического присоединения от 21.09.2015 №20200-15-00249832-1, заявитель - ДКРС-Юг ОАО "РЖД"</t>
  </si>
  <si>
    <t>H_prj_107000_51014</t>
  </si>
  <si>
    <t>Строительство двух КЛ-6 кВ от двух линейнфх ячеек 6 кВ на разных секциях РУ-6 кВ ПС 110 кВ Геленджик до границ земельного участка заявителя, согласно договору технологического присоединения от 21.09.2015 № 21200-16-00295324-1. Заявитель-ООО "РН-Туапсинский нефтеперерабатывающий завод"</t>
  </si>
  <si>
    <t>H_prj_107000_51015</t>
  </si>
  <si>
    <t>Строительство двух КЛ-6 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№21200-16-00302718-1. Заявитель - ПАО Пансионат "Приморье"</t>
  </si>
  <si>
    <t>H_prj_107000_51016</t>
  </si>
  <si>
    <t>Строительство двух КЛ-6 кВ до границ земельного участка заявителя, согласно договору технологического присоединения от 06.03.2017 № 21200-17-00361808-1. Заявитель - ПАО Пансионат с лечением "Приморье"</t>
  </si>
  <si>
    <t>J_prj_107000_60478</t>
  </si>
  <si>
    <t>Строительство ЛЭП 110 кВ для технологического присоединение энергопринимающих устройств АО «Новорослесэкспорт» по договору № 31200-16-00324640-4 от 07.10.2016</t>
  </si>
  <si>
    <t>H_prj_107000_51055</t>
  </si>
  <si>
    <t>Строительство КВЛ-10 кВ для включения проектируемой КТП-10/0,4 кВ Заявителя от РУ-10 кВ РП-92 Рыдченко А.А. - сблокированный жилой дом по адресу: г. Сочи, ул. Вишнёвая, ЖСТ «Ветеран», м-н «Октябрьский» (кадастровый номер участка 23:49:0205005:3754)</t>
  </si>
  <si>
    <t>H_prj_107000_51019</t>
  </si>
  <si>
    <t>Строительство двух КЛ-10 кВ для включения БКТП-10/0,4 кВ в КЛ-10 кВ КРН47-ТП-Н164 в целях технологического присоединения  энергопринимающих устройств Заявителя - «Многопрофильное лечебно-профилактическое больничное учреждение» по адресу: Туапсинский район, п. Сосновый</t>
  </si>
  <si>
    <t>H_prj_107000_51020</t>
  </si>
  <si>
    <t>Строительство 2 КЛ-6 кВ в  г. Анапа, (Договор ТП №20102-16-00309062-1 от 24.11.2016)</t>
  </si>
  <si>
    <t>H_prj_107000_51022</t>
  </si>
  <si>
    <t xml:space="preserve">Строительство КЛ-6 кВ и ВЛЗ-6 кВ от ЗТП 6/0,4 кВ "ТХ-20-57" до границы земельного участка заявителя с установкой дополнительной ячейки 6 кВ в ЗТП 6/0,4 кВ "ТХ-20-57" по адресу Тихорецкий район г. Тихорецк." (Договор ТП от 27.07.2015 №20605-15-00226084-1)  </t>
  </si>
  <si>
    <t>H_prj_107000_51027</t>
  </si>
  <si>
    <t>Проектирование и строительство участка линии ВЛИ-10 кВ от проектируемой опоры, устанавливаемой в пролете опор №156-157 фидера 10 кВ «РЗ-9». По договору № 20802-15-00270498-1  от 15.10.2015 г. Заявитель - Мамедов Н.Р. Крестьянское хозяйство: Краснодарский край, Кореновский район, ст. Раздольная, прим. Юго-Восточная окраина ст. Раздольной, кадастровый номер №23:12:1001017:25</t>
  </si>
  <si>
    <t>H_prj_107000_51028</t>
  </si>
  <si>
    <t>Строительство БКТП-10 кВ, строительство КВЛ-10 кВ от РУ-10 кВ ПС 35/10 кВ "Аэропорт" до проектируемой БКТП-10/0,4 кВ в с. Витязево</t>
  </si>
  <si>
    <t>H_prj_107000_51088</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</si>
  <si>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t>
  </si>
  <si>
    <t>I_prj_107000_60133</t>
  </si>
  <si>
    <t>Строительство 2БКРП-10 кВ, двух КЛ-10 кВ для включения 2БКРП-10 кВ от линейных ячеек на разных с.ш. ЗРУ-10 кВ ПС 110/10 кВ «Лазурная» до 2БКРП-10 кВ в целях технологического присоединения  энергопринимающих устройств Заявителя ФГБОУ ВДЦ «Орлёнок» по адресу: Туапсинский район, п. Новомихайловский</t>
  </si>
  <si>
    <t>I_prj_107000_60134</t>
  </si>
  <si>
    <t>Строительство ПС 110 кВ Лазурная с заходами ВЛ 110 кВ</t>
  </si>
  <si>
    <t>I_prj_107000_60135</t>
  </si>
  <si>
    <t xml:space="preserve">Строительство КЛ-10 кВ от опоры ВЛ-10 кВ "Сл-3" по адресу Краснодарский край Павловский район (Договор ТП от 14.06.2017 №20604-17-00368314-1) </t>
  </si>
  <si>
    <t>I_prj_107000_60136</t>
  </si>
  <si>
    <t>Строительство ВЛ-10 кВ и КЛ-10 кВ от фидера КУ-1, строительство КЛ-10 кВ КУ-4, строительство 2БКТП-10/0,4 кВ, п.Южный, Динского р-на, согласно договору технологического присоединения: от 15.12.2016 № 21106-16-00353516-1, Заявитель – МКУ МО Динской район "Служба заказчика по строительству, ЖКХ и ТЭК"</t>
  </si>
  <si>
    <t>I_prj_107000_60137</t>
  </si>
  <si>
    <t>Строительство участка ВЛЗ-10кВ от ВЛ-10кВ «МОК-1», Курганинский район, г. Курганинск, п. Сахарный завод</t>
  </si>
  <si>
    <t>I_prj_107000_60138</t>
  </si>
  <si>
    <t>Строительство участка ВЛЗ-10 кВ от опоры 1-26 ВЛ-10 Р-5 до проектируемой ТП 10/0,4 кВ, для присоединения к электрическим сетям ПАО "Кубаньэнерго"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t>
  </si>
  <si>
    <t>I_prj_107000_60139</t>
  </si>
  <si>
    <t>«Строительство БКТПП-10/0,4 кВ, строительство КЛ-10 кВ для включения проектируемой БКТПП-10/0,4 кВ в КЛ-10 кВ ТП-344-ТП-640 для технологического присоединения электроустановок заявителя Федеральное государственное бюджетное учреждение «Южный федеральный центр спортивной подготовки» «Гостиница Старт», литер А; здание котельной, литер В; здание кафе, литер Б по адресу: г. Сочи, Хостинский район, ул. Курортный проспект, 88»</t>
  </si>
  <si>
    <t>I_prj_107000_60140</t>
  </si>
  <si>
    <t xml:space="preserve">Строительство ВЛЗ-10 кВ от опоры ВЛ-10 кВ "С-1" по адресу Краснодарский край Крыловский район (Договор ТП от 14.06.2017 №20602-17-00366948-1) </t>
  </si>
  <si>
    <t>I_prj_107000_60141</t>
  </si>
  <si>
    <t>Строительство ЛЭП-10 кВ от ПС 220 кВ «Порт» до границы земельного участка заявителя (ФКУ Упрдор «Черноморье»), находящегося по адресу: Краснодарский край» (договор об осуществлении технологического присоединения от  30.08.2017 №20901-17-00400798-4)</t>
  </si>
  <si>
    <t>I_prj_107000_60142</t>
  </si>
  <si>
    <t>Строительство ВЛИ-10кВ от  ВЛ-10-В-9  до границы участка заявителя Федеральное казенное учреждение "Управление федеральных дорог "Черноморье" Федерального дорожного агенства"согласно ТУ №06-02/0748-17-сс, в целях электроснабжения объекта  по адресу: проектируемая автодорога от автомобильной дороги М-25 Новороссийск-Керченский пролив к г.Керчь и сухогрузному району морского порта Тамань на участке км 0-км 42, Краснодарский край. Максимальная присоединяемая мощность - 410кВт. (Договор ТП №20901-17-00396430-1 от 30.08.2017).</t>
  </si>
  <si>
    <t>I_prj_107000_60143</t>
  </si>
  <si>
    <t>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дороги"(ТУ № 08-05/0247-17-сс  от 25.08.2017 ТП № 20705-17-00396450-1 от 25.08.2017)</t>
  </si>
  <si>
    <t>I_prj_107000_60144</t>
  </si>
  <si>
    <t>Строительство ВЛЗ10кВ  проводом СИП-3 сечением 95мм2 (0,55км)от опоры №188 ВЛ 10кВ "ГЗ-5". Заявитель: ДКРС-ЮГ ОАО "РЖД". Проектируемая БКТП-10кВ на железнодорожной станции Бурсак. По договору №10-02/0260-17-сс от 24.07.2017г, Краснодарский край, пос.Бейсуг прим: станция Бурсак.</t>
  </si>
  <si>
    <t>I_prj_107000_60145</t>
  </si>
  <si>
    <t>«Строительство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t>
  </si>
  <si>
    <t>I_prj_107000_60146</t>
  </si>
  <si>
    <t>Строительство ВЛЗ-10 кВ и КЛ-10 кВ от фидера СЕ-12, строительство КЛ-10 кВ от фидера СЕ-5,  строительство 2ТП-10/0,4 кВ, строительство ВЛ-0,4 кВ, ст.Северская Северского р-на, согласно договору технологического присоединения от 01.12.2016 № 21104-16-00347216-1, Заявитель – Муниципальное бюджетное общеобразовательное учреждение средняя общеобразовательная школа №43</t>
  </si>
  <si>
    <t>I_prj_107000_60147</t>
  </si>
  <si>
    <t>Строительство ВЛЗ-10 кВ от опоры № 51 ВЛ-10 кВ фидера Б-4, ТП-10/0,4 кВ, строительство ВЛИ-0,4 кВ от проектируемой ТП до границ земельного участка по адресу: - Брюховецкий район, ст. Брюховецкая, ул. Димитрова, д. 46, заявитель Муниципальное автономное общеобразовательное учреждение средняя общеобразовательная школа №3 ст. Брюховецкой муниципального образования Брюховецкий район (ТУ № 08-01/0089-17-сс от 01.07.2017 ТП № 20701-17-00380950-1 от 01.07.2017)</t>
  </si>
  <si>
    <t>I_prj_107000_60148</t>
  </si>
  <si>
    <t>Краснодарский край, р-н. Кущевский, х.Цукерова Балка прим: пост ДПС Кущевский, трасса М-4 «Дон». Строительство участка ВЛЗ-10 кВ для присоединения   к электрическим сетям ПАО «Кубаньэнерго» энергопринимающих устройств земельного участка. (договор ТП от 27.12.2017 № 20502-17-00410994-1)</t>
  </si>
  <si>
    <t>I_prj_107000_60149</t>
  </si>
  <si>
    <t>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 21104-17-00385832-1, Заявитель – ООО «Спутниковые интегрированные коммуникационные системы»</t>
  </si>
  <si>
    <t>I_prj_107000_60150</t>
  </si>
  <si>
    <t>Строительство двух ЛЭП-10 кВ от ПС 220 кВ "Порт" до энергопринимающего устройства заявителя" пункт питания автоблокировки (ППА) ФКУ "Ространсмодернизация"</t>
  </si>
  <si>
    <t>I_prj_107000_60304</t>
  </si>
  <si>
    <t>Строительство ВЛ-10 кВ в с. Архипо-Осиповка согласно договору тп от 07.06.2017 № 20105-17-00368438-1, заяв АО "ВПК НПОМ" б/о "Рассвет"</t>
  </si>
  <si>
    <t>I_prj_107000_60369</t>
  </si>
  <si>
    <t xml:space="preserve">Строительство ВЛЗ-10 кВ от опоры №3/44 ВЛ-10 кВ "С-2" до КТП-10 кВ. Проектирование и строительство КТП-10/0,4 кВ по адресу Белоглинский район с. Белая Глина СПК "Нива", бригада №2, поле IX, клетка №1 (Договор ТП от 09.03.2017 №20601-16-00352066-1) </t>
  </si>
  <si>
    <t>H_prj_107000_60098</t>
  </si>
  <si>
    <t xml:space="preserve">Строительство новой ВЛ-10 кВ «ДМ-4», ВЛ-0,4 кВ, установка новой  ТП 10/0,4кВ в ст. Дмитриевская, Кавказского района. (св.150) </t>
  </si>
  <si>
    <t>I_prj_107000_60205</t>
  </si>
  <si>
    <t xml:space="preserve">Строительство новой ВЛ-10 кВ «К-7» от опоры № 96/1, ВЛ-0,4 кВ, установка новой ТП 10/0,4кВ в ст. Казанской, Кавказского района (св.150)                        </t>
  </si>
  <si>
    <t>I_prj_107000_60202</t>
  </si>
  <si>
    <t>Строительство двух КЛ-6 кВ для включения КТП-6/0,4 кВ в рассечку КЛ-6 кВ РП-33-ТП-385 в целях технологического присоединения  энергопринимающих устройств: многоквартирный жилой дом заявителя ООО «СК «Тихий Дон» по адресу: г. Сочи, Центральный район, ул. Волжская (кад. №23:49:0201018:1140)</t>
  </si>
  <si>
    <t>I_prj_107000_60305</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</si>
  <si>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t>
  </si>
  <si>
    <t xml:space="preserve"> F_prj_107000_48961</t>
  </si>
  <si>
    <t>Строительство ВЛ-10 кВ для включения I секции шин проектируемой 2БКТП-10/0,4 кВ от ВЛ-10 кВ ТП-Д73-ТП-Д74, строительство ВЛ-10 кВ для включения II секции шин проектируемой 2БКТП-10/0,4 кВ от РУ-10 кВ ТП-Д36 для технологического присоединения электроустановок заявителя Муниципальное казенное учреждение города Сочи «Управление капитального строительства» по адресу: г. Сочи, Лазаревский район, пос. Верхняя Беранда, ул. Араратская, 16</t>
  </si>
  <si>
    <t>I_prj_107000_60209</t>
  </si>
  <si>
    <t>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t>
  </si>
  <si>
    <t>I_prj_107000_60306</t>
  </si>
  <si>
    <t xml:space="preserve">Строительство КЛ-6 кВ для включения I с.ш. РУ-6 кВ 2КТП-6/0,4 кВ проектируемой заявителем от РУ-6 кВ ТП-379, строительство КЛ-6 кВ для включения II с.ш. РУ-6 кВ 2КТП-6/0,4 кВ проектируемой заявителем от РУ-6 кВ ТП-665 для технологического присоединения жилых домов Заявителя Кемаевой С.В. по адресу: г. Сочи, Хостинский район, с/т «Фронтовик» (кад. номера домов - №23:49:0301004:2368; 23:49:0301004:2378; кадастровый номер земельного участка - №23:49:0301004:2359)
</t>
  </si>
  <si>
    <t>I_prj_107000_60200</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</si>
  <si>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</si>
  <si>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I_prj_107000_60196</t>
  </si>
  <si>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 1604389 1800075</t>
  </si>
  <si>
    <t>I_prj_107000_60184</t>
  </si>
  <si>
    <t>Реконструкция релейной защиты и автоматики (РЗА) на ПС 110/10 кВ "ПТФ" линейной ячейки ПТФ-5 в РУ-10 кВ для подключения энергопринимающих устройств АО "Тандер", Энергоцентр по производству электрической энергии для нужд склада продольственных и не продовольственных товаров, установленной мощностью 3-х-800 кВт (ГПЭА MWM TCG 2016 V16C) расположенный по адресу: Российская Федерация, Краснодарский край, п. Индустриальный, Прикубанский внутригородской округ, кадастровый номер 23:43:0112035:936.</t>
  </si>
  <si>
    <t>I_prj_107000_60197</t>
  </si>
  <si>
    <t>Реконструкция релейной защиты и автоматики (РЗА) на ПС 110 кВ "Северная" в линейных ячейках на I с.ш. "С-106" РУ-6 кВ и на II с.ш. "С-208" РУ-6 кВ для подключения энергопринимающих устройств АО "Тандер",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"WMW", расположенный по адресу: Российская Федерация, Краснодарский край, г. Краснодар, ул. Солнечная, кадастровый номер 23:43:0129001:32886</t>
  </si>
  <si>
    <t>I_prj_107000_60198</t>
  </si>
  <si>
    <t>Реконструкция ПС 110/35/10 кВ "Водозабор" с установкой двух линейных ячеек в РУ-10 кВ для подключения энергоприниющих устройств ООО "Семья" для электоустановки многоэтажных и среднеэтажных жилых домов, в том числе со встроено-пристроенными на первом этаже помещениями общественного назначения, расположенный по адресу: Российская Федерация, Краснодарский край, г. Краснодар, Прикубанский внутрегородской округ, кадастровый номер 23:43:0000000:1355</t>
  </si>
  <si>
    <t>I_prj_107000_60183</t>
  </si>
  <si>
    <t>Установка линейной ячейки  в  РУ-10 кВ  ПС 110/10-10 кВ «Военгородок»  (2шт.) для подключения энергопринимающих устройств ООО "Мегастрой Групп" (многоэтажные жилые дома), расположенные по адресу г.Краснодар, Прикубанский внутригородской округ, проезд 1-й Лиговский</t>
  </si>
  <si>
    <t>I_prj_107000_60307</t>
  </si>
  <si>
    <t>Установка линейной ячейки в РУ- 10 кВ ПС 110/10-10 кВ "Набережная" (1 шт.) для подключения энергопринемающих устройств ОАО "НЭСК-электросети" в западном округе г. Краснодара</t>
  </si>
  <si>
    <t>I_prj_107000_60370</t>
  </si>
  <si>
    <t>Реконструкция ПС 110/35/10 кВ "Водозабор" с установкой двух линейных ячеек в РУ-10 на разных секциях шин для подключения энергопринимающих устройств ИП Тхакушинова Ж.Б., расположенный по адресу: Краснодарский край, г. Краснодар, Прикубанский внутригородской округ, кадастровый № 23:43:0106012:618</t>
  </si>
  <si>
    <t>I_prj_107000_60380</t>
  </si>
  <si>
    <t>Строительство ВЛЗ-10кВ от ВЛ-10кВ МИ-7 ПС 35/10кВ "Мичуринская" до границы участка заявителя Ахмадов Ю.М., строительство КТП 10/0,4кВ, строительство ВЛИ-0,4кВот проектируемой КТП до грмницы участка заявителя согласно ТУ №06-03/0258-18-сс от 25.06.2018, в целях электроснабжения объекта по адресу: Красноармейский район, х.Турковский,ул.Краснолесская, 14.  Максимальная мощность присоединяемых энергопринимающих устройств -300 кВт. (Договор ТП №20903-18-00451654-1 от 17.07.2018</t>
  </si>
  <si>
    <t>J_prj_107000_60461</t>
  </si>
  <si>
    <t>Строительство ВЛИ-10кВ от опоры №3/11 ВЛ-10-В-1 (4,5км)  до границы участка заявителя ФКУ "Дирекция государственного заказчика по реализации федеральной целевой целевой программы "Модернизация транспортной системы России"согласно ТУ №06-02/0476-17-сс, в целях электроснабжения объекта  по адресу: Краснодарский край, Темрюкский район, п. Таманский, прим: Таманский полуостров. Максимальная присоединяемая мощность - 180кВт. (Договор ТП №20901-17-00384302-1 от 11.07.2017).</t>
  </si>
  <si>
    <t>I_prj_107000_60309</t>
  </si>
  <si>
    <t>Технологическое присоединение энергопринимающих устройств: «Универсальный спортивный комплекс в станице Ленинградской по адресу: 353740, Краснодарский край, р-н Ленинградский, ст-ца Ленинградская, ул. Ленина прим: 96-Б/3» договор от 14.12.2016 20503-16-00353352-1.</t>
  </si>
  <si>
    <t>I_prj_107000_60371</t>
  </si>
  <si>
    <t>Строительство ВЛЗ-10 кВ от опоры №1 ВЛ-10 См-1 до  границ земельного участка, строительство  ВЛЗ-10 кВ от опоры №95Б/3 ВЛ-10 кВ См-14 до границ земельного участка заявителя  по адресу: Староминской район,ст.Староминская,ул. Ордженикидзе,3. Договор ТП   №20504-13-00151380-1 от 28.01.2014¶</t>
  </si>
  <si>
    <t>H_prj_107000_60292</t>
  </si>
  <si>
    <t>Строительство ВЛЗ-10 кВ от опоры № 5/41 ВЛ-10 кВ фидера Р-5, ТП-10/0,4 кВ, строительство ВЛИ-0,4 кВ от проектируемой ТП до границ земельного участка по адресу: - Тимашевский район, ст. Роговская прим: в границах ОАО АФ «Роговская», секция 26, контур 8102, заявитель ООО «Экватор Агро» (ТУ № 08-05/0170-17-сс от 06.06.2017 ТП № 20705-17-00379716-1 от 06.06.2017)¶</t>
  </si>
  <si>
    <t>I_prj_107000_60188</t>
  </si>
  <si>
    <t>Строит-во ВЛ-10 кВ пров.СИП-3 от опоры БП-5 до проект-й КТП. Строит-во КТП-10/0,4 кВ.дог.-№20801-16-00351300-1-ГБУЗ "Специализир.психонев.больница</t>
  </si>
  <si>
    <t>I_prj_107000_60203</t>
  </si>
  <si>
    <t xml:space="preserve">Строительство новой ВЛ-6 кВ «Ж-5» от опоры №5/1, ВЛ-0,4 кВ, установка новой ТП 6/0,4кВ в пгт. Красносельский, Гулькевического района          (св.150 )                        </t>
  </si>
  <si>
    <t>H_prj_107000_60293</t>
  </si>
  <si>
    <t>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</si>
  <si>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 xml:space="preserve"> I_prj_107000_60204</t>
  </si>
  <si>
    <t>Строительство ВЛ-10 кВ от фидера ХК-5, Северский р-н, пгт. Афипский, согласно договору технологического присоединения: от 08.12.2017 № 21104-17-00414352-1, Заявитель – Иглина С.А.</t>
  </si>
  <si>
    <t>I_prj_107000_60308</t>
  </si>
  <si>
    <t>Строительство двух ВЛЗ-10 кВ от опоры № 3 ВЛ-10 кВ ВК-2, опоры № 3 ВЛ-10 кВ ВК-9, прокладка двух КЛ-10 кВ до проектируемой 2БКТП-10/0,4 кВ (потребительская) для подключения энергопринимающего устройства (электроустановки детского дошкольного образовательного учреждения) ООО Строительная Компания «Регион», расположенного по адресу: Краснодарский край, Динской район, пос. Южный, ул. Постовая, д. 3</t>
  </si>
  <si>
    <t>J_prj_107000_60466</t>
  </si>
  <si>
    <t>Строительство двух КЛ-6 кВ для включения проектируемой БКТП-6/0,4 кВ заявителя в рассечку КЛ-6 кВ ТП-424-ТП-382 для технологического присоединения многоквартирного жилого дома Заявителя Судман В.Р. по адресу: г. Сочи, Центральный район, ул. Подгорная, ул. Пасечная, с/т «Дружба» (кад. №23:49:0202022:2937) ¶</t>
  </si>
  <si>
    <t>I_prj_107000_60206</t>
  </si>
  <si>
    <t>Технологическое присоединение к электрическим сетям ПАО «Кубаньэнерго» энергопринимающих устройств заявителя ООО Фирма «Каньон» – Многоквартирный жилой дом по адресу: г. Сочи, ул. Волжская¶(кадастровый номер участка 23:49:0201018:1137)¶</t>
  </si>
  <si>
    <t>I_prj_107000_60201</t>
  </si>
  <si>
    <t>Строительство ВЛЗ 10 кВ от ВЛ 10 кВ С-2 по адресу Белоглинский район с. Белая Глина» (Договор ТП от 06.02.2015 №20601-15-00223338-1)</t>
  </si>
  <si>
    <t>F_prj_107000_48973</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</si>
  <si>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</si>
  <si>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</si>
  <si>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</si>
  <si>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</si>
  <si>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</si>
  <si>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</si>
  <si>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</si>
  <si>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</si>
  <si>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</si>
  <si>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</si>
  <si>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</si>
  <si>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</si>
  <si>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</si>
  <si>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двух КЛ-6 кВ от линейных ячеек на разных секциях шин РУ-6 кВ ПС 110 кВ Туапсе до БМГПУ Заявителя ОАО «Газпромтеплоэнерго»</t>
  </si>
  <si>
    <t>F_prj_107000_48962</t>
  </si>
  <si>
    <t>Реконструкция ПС 35/10 кВ Фанагория и ПС 110/35/10 кВ Вышестеблиевская для присоединения Мини-ТЭС ОАО АПФ «Фанагория»</t>
  </si>
  <si>
    <t>G_prj_107000_50030</t>
  </si>
  <si>
    <t>1.1.3.2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</si>
  <si>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</si>
  <si>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</si>
  <si>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</si>
  <si>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</si>
  <si>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</si>
  <si>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</si>
  <si>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</si>
  <si>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 xml:space="preserve">Установка линейной ячейки в РУ-6 кВ ПС 110/6 кВ "Кислородный завод" (2 шт.) для подключения энергопринимающих устройств ООО "АЯКС-стройнвест" (многоквартирный жилой дом), расположенный по адресу Краснодарский край, г. Краснодар, ул.Симферопольская, 58/3 </t>
  </si>
  <si>
    <t>H_prj_107000_51024</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</si>
  <si>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</si>
  <si>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</si>
  <si>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</si>
  <si>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</si>
  <si>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</si>
  <si>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</si>
  <si>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ПС-110 кВ "Туапсе город"</t>
  </si>
  <si>
    <t>F_prj_107000_48153</t>
  </si>
  <si>
    <t>Реконструкция ПС 110/35/6 кВ "Северная". Установка Т-3 мощностью 40 МВА</t>
  </si>
  <si>
    <t>F_prj_107000_49073</t>
  </si>
  <si>
    <t>Реконструкция ПС 110/10 кВ "Почтовая". Замена трансформаторов 2×10 МВА на трансформаторы 2×40 МВА</t>
  </si>
  <si>
    <t>F_prj_107000_49074</t>
  </si>
  <si>
    <t>Реконструкция ПС 110/10 кВ Юго-Западная. Установка Т-3 мощностью 40 МВА</t>
  </si>
  <si>
    <t>F_prj_107000_49078</t>
  </si>
  <si>
    <t>Реконструкция ПС 110/6-10 кВ "Северо-Восточная". Установка Т-3 мощностью 40 МВА</t>
  </si>
  <si>
    <t>F_prj_107000_49081</t>
  </si>
  <si>
    <t>Реконструкция ПС 35/10 кВ "Пионерская" с переводом на уровень напряжения 110 кВ и установкой трансформаторов 2х40 МВА напряжением 110/35/10 кВ</t>
  </si>
  <si>
    <t>F_prj_107000_48154</t>
  </si>
  <si>
    <t>Реконструкция ПС 110/10 «Псебай»</t>
  </si>
  <si>
    <t>F_prj_107000_48164</t>
  </si>
  <si>
    <t>Реконструкция ПС 110/35/10/6 кВ «Западная-2» с установкой силового трансформатора Т-5 мощностью 25 МВА</t>
  </si>
  <si>
    <t>F_prj_107000_48165</t>
  </si>
  <si>
    <t>Реконструкция ПС 110/10 кВ "ОБД" с заменой трансформаторов 2×16 МВА на 2×40 МВА 110/10 кВ</t>
  </si>
  <si>
    <t>F_prj_107000_49075</t>
  </si>
  <si>
    <t>Реконструкция ПС 110/10 кВ "Тургеневская". Установка Т-3 мощностью 40 МВА</t>
  </si>
  <si>
    <t>F_prj_107000_49079</t>
  </si>
  <si>
    <t>Реконструкция ПС 110/35/10/6 кВ "Южная" с заменой Т-1 мощностью 25 МВА на 40 МВА и реконструкцией  ЗРУ-6 кВ и ОПУ.</t>
  </si>
  <si>
    <t>F_prj_107000_49080</t>
  </si>
  <si>
    <t>Реконструкция ПС 110/35/10 кВ "Лорис" с заменой Т-2 25 МВА на тр-р 40 МВА и установка Т-3 25 МВА</t>
  </si>
  <si>
    <t>F_prj_107000_49082</t>
  </si>
  <si>
    <t xml:space="preserve">Реконструкция ПС 110/6 кВ Водозабор </t>
  </si>
  <si>
    <t>F_prj_107000_48170</t>
  </si>
  <si>
    <t>Реконструкция ПС 110 кВ «Джигинская» с заменой Т-1 и Т-2 2х16 МВА на 2х25 МВА</t>
  </si>
  <si>
    <t>F_prj_107000_49890</t>
  </si>
  <si>
    <t>Реконструкция ПС 110/10/10 кВ «Набережная». Установка Т-3 мощностью 40 МВА</t>
  </si>
  <si>
    <t>G_prj_107000_50487</t>
  </si>
  <si>
    <t>Реконструкция ПС 110/10 кВ "Пашковская" с заменой силовых трансформаторов с 2х25 на 2*40 и реконструкцией ЗРУ-10 кВ</t>
  </si>
  <si>
    <t>F_prj_107000_48140</t>
  </si>
  <si>
    <t>Реконструкция ПС 35/10 кВ "Ленинградская", с заменой трансформаторов Т-1 5,6 МВА на 10 МВА, Т-2 6,3 МВА на 10 МВА</t>
  </si>
  <si>
    <t>F_prj_107000_48142</t>
  </si>
  <si>
    <t>Реконструкция ПС 35/10 кВ "Калинино" (этап установка Т-3 16 МВА)</t>
  </si>
  <si>
    <t>G_prj_107000_50842</t>
  </si>
  <si>
    <t>Реконструкция ПС 35/10 кВ "Калинино". Замена трансформаторов 2×10 МВА на 2×16 МВА</t>
  </si>
  <si>
    <t>F_prj_107000_49083</t>
  </si>
  <si>
    <t>Реконструкция ПС 35/10 кВ «Горячий ключ» с установкой трансформатора 16 МВА</t>
  </si>
  <si>
    <t>G_prj_107000_49896</t>
  </si>
  <si>
    <t>Реконструкция ПС 110/35/6 кВ Ейск-1 с заменой трансформаторов Т-1 и Т-3  по 16 МВА на 2х25 МВА, установка ЭВ 5 шт.</t>
  </si>
  <si>
    <t>H_prj_107000_49851</t>
  </si>
  <si>
    <t>Реконструкция ПС 110/35/6 Холмская. Замена тр-ров Т-1 20 МВА и Т-2 15 МВА на тр-ры 2х25 МВА, с реконструкцией ОРУ, строительство нового КРУ-6 кВ и ОПУ.</t>
  </si>
  <si>
    <t>H_prj_107000_49852</t>
  </si>
  <si>
    <t>Реконструкция ПС 110/35/6 Абинская. Замена тр-ров 2х16 МВА на тр-ры 2х40 МВА</t>
  </si>
  <si>
    <t>H_prj_107000_49853</t>
  </si>
  <si>
    <t>Реконструкция ПС 110/35/10 "Ленинградская" с заменой трансформаторов 110/35/10 Т-1 и Т-2 с 16 МВА на 25 МВА</t>
  </si>
  <si>
    <t>H_prj_107000_51082</t>
  </si>
  <si>
    <t>Реконструкция ПС 110/6 кВ «Пасечная» с заменой трансформаторов 2×16 МВА на 2×40 МВА</t>
  </si>
  <si>
    <t>H_prj_107000_50951</t>
  </si>
  <si>
    <t>Реконструкция ПС 110 кВ «Кудепста» с заменой трансформаторов с 2х16 МВА на 2х25 МВА</t>
  </si>
  <si>
    <t>I_prj_107000_60171</t>
  </si>
  <si>
    <t>Реконструкция ПС 110/35/6 кВ «Армавирская ТЭЦ» 2 этап</t>
  </si>
  <si>
    <t>H_prj_107000_60086</t>
  </si>
  <si>
    <t>Реконструкция ПС 110/35/10 кВ Темрюк. Замена трансформаторов 2х16 МВА на 2х25 МВА</t>
  </si>
  <si>
    <t>I_prj_107000_60302</t>
  </si>
  <si>
    <t>Реконструкция ПС 110/35/10 кВ «Старокорсунская» с заменой трансформаторов 110/35/10 кВ 2х16 МВА на трансформаторы 110/35/10 кВ 2х40 МВА</t>
  </si>
  <si>
    <t>H_prj_107000_51097</t>
  </si>
  <si>
    <t>Реконструкция ПС 110 кВ «Гостагаевская» с заменой трансформатора Т-1 6,3 МВА на 16 МВА</t>
  </si>
  <si>
    <t>H_prj_107000_50997</t>
  </si>
  <si>
    <t>Реконструкция ПС 110 кВ «Южная» с заменой Т-3 25 МВА 110/35/10 на 25 МВА 110/10-6</t>
  </si>
  <si>
    <t>H_prj_107000_51009</t>
  </si>
  <si>
    <t>Реконструкция ПС 35 кВ «Анапа» с заменой трансформатора Т-2 3,2 МВА на 6,3 МВА</t>
  </si>
  <si>
    <t>H_prj_107000_50999</t>
  </si>
  <si>
    <t>Реконструкция ПС 35 кВ «Котлома» с заменой трансформатора Т-1 6,3 МВА на 10 МВА</t>
  </si>
  <si>
    <t>H_prj_107000_51001</t>
  </si>
  <si>
    <t>Реконструкция ПС 35 кВ «Динская» с заменой трансформатора Т-2 4 МВА на 6,3 МВА</t>
  </si>
  <si>
    <t>H_prj_107000_51002</t>
  </si>
  <si>
    <t>Реконструкция ПС 35/10 «Воронцовская» с заменой трансформатора Т-1 2,5 МВА на 4 МВА</t>
  </si>
  <si>
    <t>H_prj_107000_51003</t>
  </si>
  <si>
    <t>Реконструкция ПС 35 кВ НС-17 с заменой трансформатора Т-1 2,5 МВА 35/6 на трансформатор 2,5 МВА 35/10</t>
  </si>
  <si>
    <t>H_prj_107000_51004</t>
  </si>
  <si>
    <t>Реконструкция ПС 35 кВ НС-11 с заменой трансформатора Т-2 2,5 МВА 35/6 на трансформатор 2,5 МВА 35/6</t>
  </si>
  <si>
    <t>H_prj_107000_51007</t>
  </si>
  <si>
    <t>Реконструкция ПС 35 кВ «Сельхозтехника» с заменой трансформатора Т-1 6,3 МВА на 10 МВА</t>
  </si>
  <si>
    <t>H_prj_107000_51008</t>
  </si>
  <si>
    <t>Реконструкция ПС-35/10 кВ Платнировская-2 с установкой Т-2 мощностью 4 МВА</t>
  </si>
  <si>
    <t>H_prj_107000_51092</t>
  </si>
  <si>
    <t>Реконструкция ПС 110 кВ "ЖБШ". Установка второго трансформатора 10 МВА</t>
  </si>
  <si>
    <t>H_prj_107000_51084</t>
  </si>
  <si>
    <t>СМР. Реконструкция ПС 110 кВ "Южная ". Этап:установка секции шин 10 Кв Т-3(1500665)</t>
  </si>
  <si>
    <t>I_prj_107000_60381</t>
  </si>
  <si>
    <t>Реконструкция ПС 110/35/6 кВ «Ейск-2» замена трансформатора 110/6 кВ  Т-2 с 16 МВА на 25 МВА</t>
  </si>
  <si>
    <t>H_prj_107000_51085</t>
  </si>
  <si>
    <t>1.2.1.2</t>
  </si>
  <si>
    <t>Модернизация, техническое перевооружение трансформаторных и иных подстанций, распределительных пунктов, всего, в том числе:</t>
  </si>
  <si>
    <t>Оснащение системы плавки гололеда на ВЛ-110 кВ «Варениковская-Гостагаевская» с установкой оборудования на ПС-110кВ «Варениковская» и ПС-110кВ «Гостагаевская» (в части замены трансформатора на 25 МВА и реконструкции маслосборника и сети маслостоков)</t>
  </si>
  <si>
    <t>F_prj_107000_49381</t>
  </si>
  <si>
    <t>Модернизация на ПС Лермонтово (РЗА (1 шт.), система ВЧ связи (1 шт.), ЦСПИ (1 шт.)), Ольгинка (система ВЧ связи (1 шт.)), ПС Новомихайловская (система ВЧ связи 1 шт.) запроектированной в проектной документации на строительство ПС 110 кВ Лазурная с заходами ВЛ 110 кВ.</t>
  </si>
  <si>
    <t>I_prj_107000_60180</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</si>
  <si>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</si>
  <si>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</si>
  <si>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</si>
  <si>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</si>
  <si>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ВЛ-110 кВ "Кирилловская-Южная 1,2цепь" (пролеты опор №21-22) с реконструкцией отпаек на ПС 110 кВ "ДСК"</t>
  </si>
  <si>
    <t>F_prj_107000_48160</t>
  </si>
  <si>
    <t>Реконструкция двухцепной ВЛ-110 кВ «КТЭЦ-Южная» и «КТЭЦ-Парфюмерная» с заменой опоры № 7</t>
  </si>
  <si>
    <t>G_prj_107000_49872</t>
  </si>
  <si>
    <t>Реконструкция 2 цепной ВЛ 110 кВ Армавир-Андрее-Дмитриевская (ориентировочная протяженность 20,95 км.)</t>
  </si>
  <si>
    <t>H_prj_107000_51083</t>
  </si>
  <si>
    <t>Реконструкция перехода через реку Кубань ВЛ-110 кВ «Армавирская ТЭЦ-Речная» с заменой опор №29 и №30, провода и грозозащитного троса в пролете опор №29-30»</t>
  </si>
  <si>
    <t>H_prj_107000_60093</t>
  </si>
  <si>
    <t>Реконструкция ВЛ 110 кВ "Яблоновская-Набережная" 1 и 2 цепь (ориентировочная протяженность 8,14 км.)</t>
  </si>
  <si>
    <t>G_prj_107000_50486</t>
  </si>
  <si>
    <t>Реконструкция перехода через контактную сеть РЖД ВЛ-35 кВ "Кавказская тяговая- Внуковская" с заменой опор №4, №5, №6, провода (ориентировочная протяженность 0,34 км.)</t>
  </si>
  <si>
    <t>I_prj_107000_60155</t>
  </si>
  <si>
    <t>Реконструкция ВЛ-10 кВ КЧ-2 в пос. Украинском Динского района (ориентировочная протяженность 2,2 км.)</t>
  </si>
  <si>
    <t>G_prj_107000_49915</t>
  </si>
  <si>
    <t>Реконструкция ВЛ-10 кВ ДН-2 в ст. Динской Динского района (ориентировочная протяженность 4,31 км.)</t>
  </si>
  <si>
    <t>G_prj_107000_50546</t>
  </si>
  <si>
    <t>Реконструкция ВЛ-10 кВ АГР-2 в пос. Агроном Динского района (ориентировочная протяженность 2,17 км.)</t>
  </si>
  <si>
    <t>G_prj_107000_50547</t>
  </si>
  <si>
    <t>Реконструкция ВЛ-10 кВ АГ-5 в пос. Агроном Динского района (ориентировочная протяженность 3,26 км.)</t>
  </si>
  <si>
    <t>G_prj_107000_50548</t>
  </si>
  <si>
    <t>Реконструкция ВЛ-10 кВ ВЦ-3 в ст. Воронцовской Динского района (ориентировочная протяженность 0,78 км.)</t>
  </si>
  <si>
    <t>G_prj_107000_50549</t>
  </si>
  <si>
    <t>Реконструкция ВЛ-10 кВ НВ-6 в ст. Нововеличковской Динского района (ориентировочная протяженность 1,25 км.)</t>
  </si>
  <si>
    <t>G_prj_107000_50550</t>
  </si>
  <si>
    <t>Реконструкция ВЛ-10 кВ НВ-3 в ст. Нововеличковской Динского района (ориентировочная протяженность 0,31 км.)</t>
  </si>
  <si>
    <t>G_prj_107000_50551</t>
  </si>
  <si>
    <t>Реконструкция ВЛ-10 кВ НС10-4 в с. Первореченском Динского района (ориентировочная протяженность 0,3 км.)</t>
  </si>
  <si>
    <t>G_prj_107000_50552</t>
  </si>
  <si>
    <t>Реконструкция ВЛ-10 кВ ПЛ-7 в ст. Пластуновской Динского района (ориентировочная протяженность 0,97 км.)</t>
  </si>
  <si>
    <t>G_prj_107000_50553</t>
  </si>
  <si>
    <t>Реконструкция ВЛ-10 кВ КЧ-4 в пос. Украинском Динского района (ориентировочная протяженность 4,45 км.)</t>
  </si>
  <si>
    <t>G_prj_107000_50554</t>
  </si>
  <si>
    <t>Реконструкция ВЛ-10 кВ СЕ-5 в ст. Северской Северского района (ориентировочная протяженность 3,16 км.)</t>
  </si>
  <si>
    <t>G_prj_107000_49917</t>
  </si>
  <si>
    <t>Реконструкция ВЛ-6 кВ И-145 в ст. Азовской Северского района (ориентировочная протяженность 4,93 км.)</t>
  </si>
  <si>
    <t>G_prj_107000_50555</t>
  </si>
  <si>
    <t>Реконструкция ВЛ-6 кВ НД-67 в ст. Новодмитриевской Северского района (ориентировочная протяженность 4,23 км.)</t>
  </si>
  <si>
    <t>G_prj_107000_50556</t>
  </si>
  <si>
    <t>Реконструкция ВЛ-6 кВ НД-66 в ст. Новодмитриевской Северского района (ориентировочная протяженность 1,73 км.)</t>
  </si>
  <si>
    <t>G_prj_107000_50557</t>
  </si>
  <si>
    <t>Реконструкция ВЛ-10 кВ СХ-2 в пос. Афипском Северского района (ориентировочная протяженность 3,34 км.)</t>
  </si>
  <si>
    <t>G_prj_107000_50558</t>
  </si>
  <si>
    <t>Реконструкция ВЛ-10 кВ Ап5 (ориентировочная протяженность 5,58 км.)</t>
  </si>
  <si>
    <t>G_prj_107000_49920</t>
  </si>
  <si>
    <t>Реконструкция ВЛ-10 кВ Ап16 (ориентировочная протяженность 7,74 км.)</t>
  </si>
  <si>
    <t>G_prj_107000_50559</t>
  </si>
  <si>
    <t>Реконструкция ВЛ-10 кВ Бг3 (ориентировочная протяженность 2,58 км.)</t>
  </si>
  <si>
    <t>G_prj_107000_50560</t>
  </si>
  <si>
    <t>Реконструкция ВЛ-10 кВ Бг7 (ориентировочная протяженность 5,84 км.)</t>
  </si>
  <si>
    <t>G_prj_107000_50561</t>
  </si>
  <si>
    <t>Реконструкция ВЛ-10 кВ Г5 (ориентировочная протяженность 8,91 км.)</t>
  </si>
  <si>
    <t>G_prj_107000_50562</t>
  </si>
  <si>
    <t>Реконструкция ВЛ-6кВ Дм2 (ориентировочная протяженность 2,64 км.)</t>
  </si>
  <si>
    <t>G_prj_107000_50563</t>
  </si>
  <si>
    <t>Реконструкция ВЛ-10 кВ Пн2 (ориентировочная протяженность 5,16 км.)</t>
  </si>
  <si>
    <t>G_prj_107000_50564</t>
  </si>
  <si>
    <t>Реконструкция ВЛ-10 кВ Пн19 (ориентировочная протяженность 2,45 км.)</t>
  </si>
  <si>
    <t>G_prj_107000_50565</t>
  </si>
  <si>
    <t>Реконструкция ВЛ-10 кВ АО3 (ориентировочная протяженность 11,32 км.)</t>
  </si>
  <si>
    <t>G_prj_107000_49922</t>
  </si>
  <si>
    <t>Реконструкция ВЛ-10 кВ АО6 (ориентировочная протяженность 6,22 км.)</t>
  </si>
  <si>
    <t>G_prj_107000_50566</t>
  </si>
  <si>
    <t>Реконструкция ВЛ-10 кВ Бр1 (ориентировочная протяженность 5,3 км.)</t>
  </si>
  <si>
    <t>G_prj_107000_50567</t>
  </si>
  <si>
    <t>Реконструкция ВЛ-10 кВ Бр2 (ориентировочная протяженность 13,24 км.)</t>
  </si>
  <si>
    <t>G_prj_107000_50568</t>
  </si>
  <si>
    <t>Реконструкция ВЛ-10 кВ от ТП Бр4 (ориентировочная протяженность 8,92 км.)</t>
  </si>
  <si>
    <t>G_prj_107000_50569</t>
  </si>
  <si>
    <t>Реконструкция ВЛ 6 кВ  ДМ-7 в пролетах опор №108 - №173, №173 - №185, №185 - №204, №204 - №5/7 (ориентировочная протяженность 4,7 км.)</t>
  </si>
  <si>
    <t>I_prj_107000_60289</t>
  </si>
  <si>
    <t>Реконструкция ВЛ-6 кВ Х153-Х30 Хостинского РЭС (ориентировочная протяженность 0,53 км.)</t>
  </si>
  <si>
    <t>G_prj_107000_50570</t>
  </si>
  <si>
    <t>Реконструкция ВЛ-6 кВ Х153-Х41 (Х41-Х153/Х272) Хостинского РЭС (ориентировочная протяженность 0,5 км.)</t>
  </si>
  <si>
    <t>G_prj_107000_50571</t>
  </si>
  <si>
    <t>Реконструкция ВЛ-6 кВ Х20-Х211 Хостинского РЭС (ориентировочная протяженность 0,43 км.)</t>
  </si>
  <si>
    <t>G_prj_107000_50572</t>
  </si>
  <si>
    <t>Реконструкция ВЛ-6 кВ Х11-Х223/Х61/Х239 Хостинского РЭС (ориентировочная протяженность 1,45 км.)</t>
  </si>
  <si>
    <t>G_prj_107000_50573</t>
  </si>
  <si>
    <t>Реконструкция ВЛ-6 кВ Х166-Х151/Х446/Х138 Хостинского РЭС (ориентировочная протяженность 2,24 км.)</t>
  </si>
  <si>
    <t>G_prj_107000_50574</t>
  </si>
  <si>
    <t>Реконструкция ВЛ-6 кВ Х20-Х620 Хостинского РЭС (ориентировочная протяженность 0,56 км.)</t>
  </si>
  <si>
    <t>G_prj_107000_49923</t>
  </si>
  <si>
    <t>Реконструкция ВЛ-10 кВ Л-1 (ориентировочная протяженность 7 км.)</t>
  </si>
  <si>
    <t>G_prj_107000_49916</t>
  </si>
  <si>
    <t>Реконструкция ВЛ-10 кВ ЧМ1 (ориентировочная протяженность 8,56 км.)</t>
  </si>
  <si>
    <t>G_prj_107000_49918</t>
  </si>
  <si>
    <t>Реконструкция ВЛ-10 кВ Ах7 и ВЛ 6 кВ В11 (ориентировочная протяженность 12 км.)</t>
  </si>
  <si>
    <t>G_prj_107000_49919</t>
  </si>
  <si>
    <t>Реконструкция ВЛ-10 кВ А161-А401/А4/А402</t>
  </si>
  <si>
    <t>F_prj_107000_48889</t>
  </si>
  <si>
    <t>Реконструкция ВЛ-10 кВ ф.КН-2, проходящей на территории СОШ №1 в ст. Каневской</t>
  </si>
  <si>
    <t>F_prj_107000_48891</t>
  </si>
  <si>
    <t>Реконструкция ВЛ-0,4 кВ от ТП СК5-727 в ст. Старокорсунской г. Краснодара (ориентировочная протяженность 1,3 км.)</t>
  </si>
  <si>
    <t>G_prj_107000_49902</t>
  </si>
  <si>
    <t>Реконструкция ВЛ-0,4 кВ от ТП СК5-736 в ст. Старокорсунской г. Краснодара (ориентировочная протяженность 2,9 км.)</t>
  </si>
  <si>
    <t>G_prj_107000_50575</t>
  </si>
  <si>
    <t>Реконструкция ВЛ-0,4 кВ от ТП СК9-742 в ст. Старокорсунской г. Краснодара (ориентировочная протяженность 1,35 км.)</t>
  </si>
  <si>
    <t>G_prj_107000_50576</t>
  </si>
  <si>
    <t>Реконструкция ВЛ-0,4 кВ от ТП СК5-756 в ст. Старокорсунской г. Краснодара (ориентировочная протяженность 1,4 км.)</t>
  </si>
  <si>
    <t>G_prj_107000_50577</t>
  </si>
  <si>
    <t>Реконструкция ВЛ-0,4 кВ от ТП СК5-757 в ст. Старокорсунской г. Краснодара (ориентировочная протяженность 1,6 км.)</t>
  </si>
  <si>
    <t>G_prj_107000_50578</t>
  </si>
  <si>
    <t>Реконструкция ВЛ-0,4 кВ от ТП СК9-748 в ст. Старокорсунской г. Краснодара (ориентировочная протяженность 0,4 км.)</t>
  </si>
  <si>
    <t>G_prj_107000_50579</t>
  </si>
  <si>
    <t>Реконструкция ВЛ-0,4 кВ от ТП СК5-707 в ст. Старокорсунской г. Краснодара (ориентировочная протяженность 2,1 км.)</t>
  </si>
  <si>
    <t>G_prj_107000_50580</t>
  </si>
  <si>
    <t>Реконструкция ВЛ-0,4 кВ от ТП ИЛ1-329 в пос. Ильском Северского района (ориентировочная протяженность 19,5 км.)</t>
  </si>
  <si>
    <t>G_prj_107000_49903</t>
  </si>
  <si>
    <t>Реконструкция ВЛ-0,4 кВ от ТП СЕ5-57 в ст. Северской Северского района (ориентировочная протяженность 2,44 км.)</t>
  </si>
  <si>
    <t>G_prj_107000_50581</t>
  </si>
  <si>
    <t>Реконструкция ВЛ-0,4 кВ от ТП ИЛ2-328 в пос. Ильском Северского района (ориентировочная протяженность 4,43 км.)</t>
  </si>
  <si>
    <t>G_prj_107000_50582</t>
  </si>
  <si>
    <t>Реконструкция ВЛ-0,4 кВ от ТП И145-100 в ст. Убинской Северского района (ориентировочная протяженность 1,9 км.)</t>
  </si>
  <si>
    <t>G_prj_107000_50583</t>
  </si>
  <si>
    <t>Реконструкция ВЛ-0,4 кВ от ТП И145-101 в ст. Убинской Северского района (ориентировочная протяженность 4,99 км.)</t>
  </si>
  <si>
    <t>G_prj_107000_50584</t>
  </si>
  <si>
    <t>Реконструкция ВЛ-0,4 кВ от ТП И145-102 в ст. Убинской Северского района (ориентировочная протяженность 3,24 км.)</t>
  </si>
  <si>
    <t>G_prj_107000_50585</t>
  </si>
  <si>
    <t>Реконструкция ВЛ-0,4 кВ от ТП ТМ-2-189 Ф1 (ориентировочная протяженность 1,43 км.)</t>
  </si>
  <si>
    <t>G_prj_107000_49904</t>
  </si>
  <si>
    <t>Реконструкция ВЛ-0,4 кВ от ТП ТМ-5-216  Ф-1 (ориентировочная протяженность 0,84 км.)</t>
  </si>
  <si>
    <t>G_prj_107000_50586</t>
  </si>
  <si>
    <t>Реконструкция ВЛ-0,4 кВ от ТП ТМ-5-216  Ф-3 (ориентировочная протяженность 1,52 км.)</t>
  </si>
  <si>
    <t>G_prj_107000_50587</t>
  </si>
  <si>
    <t>Реконструкция ВЛ-0,4 кВ от ТП ТМ-5-681 Ф1 (ориентировочная протяженность 0,51 км.)</t>
  </si>
  <si>
    <t>G_prj_107000_50588</t>
  </si>
  <si>
    <t>Реконструкция ВЛ-0,4 кВ от ТП ТМ-5-681 Ф2 (ориентировочная протяженность 0,42 км.)</t>
  </si>
  <si>
    <t>G_prj_107000_50589</t>
  </si>
  <si>
    <t>Реконструкция ВЛ-0,4 кВ от ТП ТМ-7-221 Ф1 (ориентировочная протяженность 0,84 км.)</t>
  </si>
  <si>
    <t>G_prj_107000_50590</t>
  </si>
  <si>
    <t>Реконструкция ВЛ-0,4 кВ от ТП ТМ-7-221 Ф2 (ориентировочная протяженность 1,43 км.)</t>
  </si>
  <si>
    <t>G_prj_107000_50591</t>
  </si>
  <si>
    <t>Реконструкция ВЛ-0,4 кВ от ТП ТМ-7-221 Ф3 (ориентировочная протяженность 0,67 км.)</t>
  </si>
  <si>
    <t>G_prj_107000_50592</t>
  </si>
  <si>
    <t>Реконструкция ВЛ-0,4 кВ от ТП ТМ-7-223 Ф3 (ориентировочная протяженность 1,18 км.)</t>
  </si>
  <si>
    <t>G_prj_107000_50593</t>
  </si>
  <si>
    <t>Реконструкция ВЛ-0,4 кВ от ТП ТМ-7-226 Ф4 (ориентировочная протяженность 0,76 км.)</t>
  </si>
  <si>
    <t>G_prj_107000_50594</t>
  </si>
  <si>
    <t>Реконструкция ВЛ-0,4 кВ от ТП ТМ-7-227 Ф5 от оп.7-оп.14 (ориентировочная протяженность 0,59 км.)</t>
  </si>
  <si>
    <t>G_prj_107000_50595</t>
  </si>
  <si>
    <t>Реконструкция ВЛ-0,4 кВ от ТП ТМ-7-227 Ф5 от оп.7-оп.1/9 (ориентировочная протяженность 0,76 км.)</t>
  </si>
  <si>
    <t>G_prj_107000_50596</t>
  </si>
  <si>
    <t>Реконструкция ВЛ-0,4 кВ от ТП ТМ-7-886 Ф1  от оп.1-оп.1/4 (ориентировочная протяженность 0,34 км.)</t>
  </si>
  <si>
    <t>G_prj_107000_50597</t>
  </si>
  <si>
    <t>Реконструкция ВЛ-0,4 кВ от ТП ТМ-7-886 Ф1 от оп.1-оп.3 (ориентировочная протяженность 0,21 км.)</t>
  </si>
  <si>
    <t>G_prj_107000_50598</t>
  </si>
  <si>
    <t>Реконструкция ВЛ-0,4 кВ от ТП Аб45-449 (ориентировочная протяженность 3,1 км.)</t>
  </si>
  <si>
    <t>G_prj_107000_49905</t>
  </si>
  <si>
    <t>Реконструкция ВЛ-0,4 кВ от ТП Ах1-304 (ориентировочная протяженность 3,6 км.)</t>
  </si>
  <si>
    <t>G_prj_107000_50599</t>
  </si>
  <si>
    <t>Реконструкция ВЛ-0,4 кВ от ТП Ах5-108 (ориентировочная протяженность 1,23 км.)</t>
  </si>
  <si>
    <t>G_prj_107000_50600</t>
  </si>
  <si>
    <t>Реконструкция ВЛ-0,4 кВ от ТП Ах5-111 (ориентировочная протяженность 0,4 км.)</t>
  </si>
  <si>
    <t>G_prj_107000_50601</t>
  </si>
  <si>
    <t>Реконструкция ВЛ-0,4 кВ от ТП Ах7-154 (ориентировочная протяженность 4,4 км.)</t>
  </si>
  <si>
    <t>G_prj_107000_50602</t>
  </si>
  <si>
    <t>Реконструкция ВЛ-0,4 кВ от ТП Ах312-113 (ориентировочная протяженность 0,07 км.)</t>
  </si>
  <si>
    <t>G_prj_107000_50603</t>
  </si>
  <si>
    <t>Реконструкция ВЛ-0,4 кВ от ТП Ах322-354п (ориентировочная протяженность 1,11 км.)</t>
  </si>
  <si>
    <t>G_prj_107000_50604</t>
  </si>
  <si>
    <t>Реконструкция ВЛ-0,4 кВ от ТП Ах322-361п (ориентировочная протяженность 0,5 км.)</t>
  </si>
  <si>
    <t>G_prj_107000_50605</t>
  </si>
  <si>
    <t>Реконструкция ВЛ-0,4 кВ от ТП Ах351-332п (ориентировочная протяженность 3,45 км.)</t>
  </si>
  <si>
    <t>G_prj_107000_50606</t>
  </si>
  <si>
    <t>Реконструкция ВЛ-0,4 кВ от ТП Ах352-330п (ориентировочная протяженность 0,8 км.)</t>
  </si>
  <si>
    <t>G_prj_107000_50607</t>
  </si>
  <si>
    <t>Реконструкция ВЛ-0,4 кВ от ТП Ах353-331п (ориентировочная протяженность 1,4 км.)</t>
  </si>
  <si>
    <t>G_prj_107000_50608</t>
  </si>
  <si>
    <t>Реконструкция ВЛ-0,4 кВ от ТП КО1-351 (ориентировочная протяженность 0,36 км.)</t>
  </si>
  <si>
    <t>G_prj_107000_50609</t>
  </si>
  <si>
    <t>Реконструкция ВЛ-0,4 кВ от ТП КО1-357 (ориентировочная протяженность 0,64 км.)</t>
  </si>
  <si>
    <t>G_prj_107000_50610</t>
  </si>
  <si>
    <t>Реконструкция ВЛ-0,4 кВ от ТП Нп2-22 (ориентировочная протяженность 0,8 км.)</t>
  </si>
  <si>
    <t>G_prj_107000_50611</t>
  </si>
  <si>
    <t>Реконструкция ВЛ-0,4 кВ от ТП О7-744 (ориентировочная протяженность 0,24 км.)</t>
  </si>
  <si>
    <t>G_prj_107000_50612</t>
  </si>
  <si>
    <t>Реконструкция ВЛ-0,4 кВ от ТП 223 (ориентировочная протяженность 0,25 км.)</t>
  </si>
  <si>
    <t>G_prj_107000_50613</t>
  </si>
  <si>
    <t>Реконструкция ВЛ-0,4 кВ от ТП Ф5-648 (ориентировочная протяженность 0,78 км.)</t>
  </si>
  <si>
    <t>G_prj_107000_50614</t>
  </si>
  <si>
    <t>Реконструкция ВЛ-0,4 кВ от ТП Э1-223 (ориентировочная протяженность 0,35 км.)</t>
  </si>
  <si>
    <t>G_prj_107000_50615</t>
  </si>
  <si>
    <t>Реконструкция ВЛ-0,4 кВ от ТП Э2-141 (ориентировочная протяженность 1,52 км.)</t>
  </si>
  <si>
    <t>G_prj_107000_50616</t>
  </si>
  <si>
    <t>Реконструкция ВЛ-0,4 кВ от ТП Ап16-11 (ориентировочная протяженность 4,2 км.)</t>
  </si>
  <si>
    <t>G_prj_107000_49906</t>
  </si>
  <si>
    <t>Реконструкция ВЛ-0,4 кВ от ТП Ап16-50 (ориентировочная протяженность 3,75 км.)</t>
  </si>
  <si>
    <t>G_prj_107000_50617</t>
  </si>
  <si>
    <t>Реконструкция ВЛ-0,4 кВ от ТП Ап16-69 (ориентировочная протяженность 1,3 км.)</t>
  </si>
  <si>
    <t>G_prj_107000_50618</t>
  </si>
  <si>
    <t>Реконструкция ВЛ-0,4 кВ от ТП Вн1-518 (ориентировочная протяженность 1,43 км.)</t>
  </si>
  <si>
    <t>G_prj_107000_50619</t>
  </si>
  <si>
    <t>Реконструкция ВЛ-0,4 кВ от ТП Вн3-524 (ориентировочная протяженность 2,09 км.)</t>
  </si>
  <si>
    <t>G_prj_107000_50620</t>
  </si>
  <si>
    <t>Реконструкция ВЛ-0,4 кВ от ТП Г1-615 (ориентировочная протяженность 3,4 км.)</t>
  </si>
  <si>
    <t>G_prj_107000_50621</t>
  </si>
  <si>
    <t>Реконструкция ВЛ-0,4 кВ от ТП Г1-620 (ориентировочная протяженность 1,02 км.)</t>
  </si>
  <si>
    <t>G_prj_107000_50622</t>
  </si>
  <si>
    <t>Реконструкция ВЛ-0,4 кВ от ТП Г1-621 (ориентировочная протяженность 1,2 км.)</t>
  </si>
  <si>
    <t>G_prj_107000_50623</t>
  </si>
  <si>
    <t>Реконструкция ВЛ-0,4 кВ от ТП Г1-731 (ориентировочная протяженность 0,65 км.)</t>
  </si>
  <si>
    <t>G_prj_107000_50624</t>
  </si>
  <si>
    <t>Реконструкция ВЛ-0,4 кВ от ТП Г1-790 (ориентировочная протяженность 1,14 км.)</t>
  </si>
  <si>
    <t>G_prj_107000_50625</t>
  </si>
  <si>
    <t>Реконструкция ВЛ-0,4 кВ от ТП Г5-603 (ориентировочная протяженность 5,97 км.)</t>
  </si>
  <si>
    <t>G_prj_107000_50626</t>
  </si>
  <si>
    <t>Реконструкция ВЛ-0,4 кВ от ТП Дг5-646 (ориентировочная протяженность 0,72 км.)</t>
  </si>
  <si>
    <t>G_prj_107000_50627</t>
  </si>
  <si>
    <t>Реконструкция ВЛ-0,4 кВ от ТП Дг5-714 (ориентировочная протяженность 1,17 км.)</t>
  </si>
  <si>
    <t>G_prj_107000_50628</t>
  </si>
  <si>
    <t>Реконструкция ВЛ-0,4 кВ от ТП Дг5-754 (ориентировочная протяженность 1,1 км.)</t>
  </si>
  <si>
    <t>G_prj_107000_50629</t>
  </si>
  <si>
    <t>Реконструкция ВЛ-0,4 кВ от ТП Дг8-664 (ориентировочная протяженность 1,8 км.)</t>
  </si>
  <si>
    <t>G_prj_107000_50630</t>
  </si>
  <si>
    <t>Реконструкция ВЛ-0,4 кВ от ТП Дм2-22 (ориентировочная протяженность 0,64 км.)</t>
  </si>
  <si>
    <t>G_prj_107000_50631</t>
  </si>
  <si>
    <t>Реконструкция ВЛ-0,4 кВ от ТП Дм9-701 (ориентировочная протяженность 0,9 км.)</t>
  </si>
  <si>
    <t>G_prj_107000_50632</t>
  </si>
  <si>
    <t>Реконструкция ВЛ-0,4 кВ от ТП Кт3-17 (ориентировочная протяженность 4,15 км.)</t>
  </si>
  <si>
    <t>G_prj_107000_50633</t>
  </si>
  <si>
    <t>Реконструкция ВЛ-0,4 кВ от ТП Кт3-30 (ориентировочная протяженность 3,04 км.)</t>
  </si>
  <si>
    <t>G_prj_107000_50634</t>
  </si>
  <si>
    <t>Реконструкция ВЛ-0,4 кВ от ТП Кт7-12 (ориентировочная протяженность 3,8 км.)</t>
  </si>
  <si>
    <t>G_prj_107000_50635</t>
  </si>
  <si>
    <t>Реконструкция ВЛ-0,4 кВ от ТП Кт7-49 (ориентировочная протяженность 2,08 км.)</t>
  </si>
  <si>
    <t>G_prj_107000_50636</t>
  </si>
  <si>
    <t>Реконструкция ВЛ-0,4 кВ от ТП Пм5-655 (ориентировочная протяженность 1 км.)</t>
  </si>
  <si>
    <t>G_prj_107000_50637</t>
  </si>
  <si>
    <t>Реконструкция ВЛ-0,4 кВ от ТП Пм5-658 (ориентировочная протяженность 1,5 км.)</t>
  </si>
  <si>
    <t>G_prj_107000_50638</t>
  </si>
  <si>
    <t>Реконструкция ВЛ-0,4 кВ от ТП Пм11-670 (ориентировочная протяженность 0,9 км.)</t>
  </si>
  <si>
    <t>G_prj_107000_50639</t>
  </si>
  <si>
    <t>Реконструкция ВЛ-0,4 кВ от ТП Сп3-129 (ориентировочная протяженность 1,96 км.)</t>
  </si>
  <si>
    <t>G_prj_107000_50640</t>
  </si>
  <si>
    <t>Реконструкция ВЛ-0,4 кВ от ТП Сп3-134 (ориентировочная протяженность 0,61 км.)</t>
  </si>
  <si>
    <t>G_prj_107000_50641</t>
  </si>
  <si>
    <t>Реконструкция ВЛ-0,4 кВ от ТП АО1-338 (ориентировочная протяженность 2,24 км.)</t>
  </si>
  <si>
    <t>G_prj_107000_49908</t>
  </si>
  <si>
    <t>Реконструкция ВЛ-0,4 кВ от ТП АО1-360 (ориентировочная протяженность 1,12 км.)</t>
  </si>
  <si>
    <t>G_prj_107000_50642</t>
  </si>
  <si>
    <t>Реконструкция ВЛ-0,4 кВ от ТП АО2-333 (ориентировочная протяженность 2,77 км.)</t>
  </si>
  <si>
    <t>G_prj_107000_50643</t>
  </si>
  <si>
    <t>Реконструкция ВЛ-0,4 кВ от ТП АО2-340 (ориентировочная протяженность 1,9 км.)</t>
  </si>
  <si>
    <t>G_prj_107000_50644</t>
  </si>
  <si>
    <t>Реконструкция ВЛ-0,4 кВ от ТП АО2-341 (ориентировочная протяженность 1,48 км.)</t>
  </si>
  <si>
    <t>G_prj_107000_50645</t>
  </si>
  <si>
    <t>Реконструкция ВЛ-0,4 кВ от ТП АО3-319 (ориентировочная протяженность 1,31 км.)</t>
  </si>
  <si>
    <t>G_prj_107000_50646</t>
  </si>
  <si>
    <t>Реконструкция ВЛ-0,4 кВ от ТП АО3-320 (ориентировочная протяженность 2,06 км.)</t>
  </si>
  <si>
    <t>G_prj_107000_50647</t>
  </si>
  <si>
    <t>Реконструкция ВЛ-0,4 кВ от ТП АО3-330 (ориентировочная протяженность 2,83 км.)</t>
  </si>
  <si>
    <t>G_prj_107000_50648</t>
  </si>
  <si>
    <t>Реконструкция ВЛ-0,4 кВ от ТП АО3-335 (ориентировочная протяженность 1,86 км.)</t>
  </si>
  <si>
    <t>G_prj_107000_50649</t>
  </si>
  <si>
    <t>Реконструкция ВЛ-0,4 кВ от ТП АО6-307 (ориентировочная протяженность 4,97 км.)</t>
  </si>
  <si>
    <t>G_prj_107000_50650</t>
  </si>
  <si>
    <t>Реконструкция ВЛ-0,4 кВ от ТП АО6-313 (ориентировочная протяженность 2,6 км.)</t>
  </si>
  <si>
    <t>G_prj_107000_50651</t>
  </si>
  <si>
    <t>Реконструкция ВЛ-0,4 кВ от ТП АО2-314 (ориентировочная протяженность 3,57 км.)</t>
  </si>
  <si>
    <t>G_prj_107000_50652</t>
  </si>
  <si>
    <t>Реконструкция ВЛ-0,4 кВ от ТП АО6-315 (ориентировочная протяженность 0,53 км.)</t>
  </si>
  <si>
    <t>G_prj_107000_50653</t>
  </si>
  <si>
    <t>Реконструкция ВЛ-0,4 кВ от ТП АО6-318 (ориентировочная протяженность 3,34 км.)</t>
  </si>
  <si>
    <t>G_prj_107000_50654</t>
  </si>
  <si>
    <t>Реконструкция ВЛ-0,4 кВ от ТП АО6-322 (ориентировочная протяженность 2,6 км.)</t>
  </si>
  <si>
    <t>G_prj_107000_50655</t>
  </si>
  <si>
    <t>Реконструкция ВЛ-0,4 кВ от ТП АО6-346 (ориентировочная протяженность 3,6 км.)</t>
  </si>
  <si>
    <t>G_prj_107000_50656</t>
  </si>
  <si>
    <t>Реконструкция ВЛ-0,4 кВ от ТП АО6-358 (ориентировочная протяженность 1,3 км.)</t>
  </si>
  <si>
    <t>G_prj_107000_50657</t>
  </si>
  <si>
    <t>Реконструкция ВЛ-0,4 кВ от ТП АО6-387 (ориентировочная протяженность 0,22 км.)</t>
  </si>
  <si>
    <t>G_prj_107000_50658</t>
  </si>
  <si>
    <t>Реконструкция ВЛ-0,4 кВ от ТП АО10-301 (ориентировочная протяженность 4,5 км.)</t>
  </si>
  <si>
    <t>G_prj_107000_50659</t>
  </si>
  <si>
    <t>Реконструкция ВЛ-0,4 кВ от ТП АО10-369 (ориентировочная протяженность 0,78 км.)</t>
  </si>
  <si>
    <t>G_prj_107000_50660</t>
  </si>
  <si>
    <t>Реконструкция ВЛ-0,4 кВ от ТП Бр1-11 (ориентировочная протяженность 2,28 км.)</t>
  </si>
  <si>
    <t>G_prj_107000_50661</t>
  </si>
  <si>
    <t>Реконструкция ВЛ-0,4 кВ от ТП Бр1-19 (ориентировочная протяженность 2,4 км.)</t>
  </si>
  <si>
    <t>G_prj_107000_50662</t>
  </si>
  <si>
    <t>Реконструкция ВЛ-0,4 кВ от ТП Бр2-41 (ориентировочная протяженность 1,4 км.)</t>
  </si>
  <si>
    <t>G_prj_107000_50663</t>
  </si>
  <si>
    <t>Реконструкция ВЛ-0,4 кВ от ТП Бр3-5 (ориентировочная протяженность 1,71 км.)</t>
  </si>
  <si>
    <t>G_prj_107000_50664</t>
  </si>
  <si>
    <t>Реконструкция ВЛ-0,4 кВ от ТП Бр3-7 (ориентировочная протяженность 2,23 км.)</t>
  </si>
  <si>
    <t>G_prj_107000_50665</t>
  </si>
  <si>
    <t>Реконструкция ВЛ-0,4 кВ от ТП Бр3-29 (ориентировочная протяженность 0,95 км.)</t>
  </si>
  <si>
    <t>G_prj_107000_50666</t>
  </si>
  <si>
    <t>Реконструкция ВЛ-0,4 кВ от ТП Бр3-43 (ориентировочная протяженность 1,1 км.)</t>
  </si>
  <si>
    <t>G_prj_107000_50667</t>
  </si>
  <si>
    <t>Реконструкция ВЛ-0,4 кВ от ТП Бр3-57 (ориентировочная протяженность 0,8 км.)</t>
  </si>
  <si>
    <t>G_prj_107000_50668</t>
  </si>
  <si>
    <t>Реконструкция ВЛ-0,4 кВ от ТП Бр4-10 (ориентировочная протяженность 2,2 км.)</t>
  </si>
  <si>
    <t>G_prj_107000_50669</t>
  </si>
  <si>
    <t>Реконструкция ВЛ-0,4 кВ от ТП Бр4-26 (ориентировочная протяженность 3,05 км.)</t>
  </si>
  <si>
    <t>G_prj_107000_50670</t>
  </si>
  <si>
    <t>Реконструкция ВЛ-0,4 кВ от ТП Бр4-28 (ориентировочная протяженность 0,53 км.)</t>
  </si>
  <si>
    <t>G_prj_107000_50671</t>
  </si>
  <si>
    <t>Реконструкция ВЛ 0,4 кВ ф. Вокзал от ТП-Л25 Лазаревского РЭС (ориентировочная протяженность 2,13 км.)</t>
  </si>
  <si>
    <t>G_prj_107000_50672</t>
  </si>
  <si>
    <t xml:space="preserve"> Реконструкция ВЛ 0,4 кВ ф. Посёлок от ТП-Л25  Лазаревского РЭС (ориентировочная протяженность 0,7 км.)</t>
  </si>
  <si>
    <t>G_prj_107000_50673</t>
  </si>
  <si>
    <t xml:space="preserve"> Реконструкция ВЛ 0,4 кВ ф. Поселок от ТП-Л16  Лазаревского РЭС (ориентировочная протяженность 0,89 км.)</t>
  </si>
  <si>
    <t>G_prj_107000_50675</t>
  </si>
  <si>
    <t>Реконструкция ВЛ 0,4 кВ ф. Водокачка от ТП-Л16  Лазаревского РЭС (ориентировочная протяженность 0,59 км.)</t>
  </si>
  <si>
    <t>G_prj_107000_50676</t>
  </si>
  <si>
    <t>Реконструкция ВЛ 0,4 кВ ф. Маяковского от ТП-Л16  Лазаревского РЭС (ориентировочная протяженность 0,51 км.)</t>
  </si>
  <si>
    <t>G_prj_107000_50678</t>
  </si>
  <si>
    <t>Реконструкция ВЛ 0,4 кВ ф. Тереник от ТП-Л208  Лазаревского РЭС (ориентировочная протяженность 1,37 км.)</t>
  </si>
  <si>
    <t>G_prj_107000_50680</t>
  </si>
  <si>
    <t>Реконструкция ВЛ 0,4 кВ ф. Бедикова от ТП-Л208  Лазаревского РЭС (ориентировочная протяженность 0,49 км.)</t>
  </si>
  <si>
    <t>G_prj_107000_50682</t>
  </si>
  <si>
    <t>Реконструкция ВЛ-0,4 кВ с неизолированными проводами, проходящих по территориям школьных и дошкольных учреждений Крымского района. Реконструкция ВЛ-0,4 кВ (инвентарный № 001911)</t>
  </si>
  <si>
    <t>G_prj_107000_50790</t>
  </si>
  <si>
    <t>Реконструкция ВЛ 0,4 кВ с неизолированными проводами, проходящих по территориям школьных и дошкольных учреждений Крымского района. Реконструкция ВЛ-6 кВ ТВ-2 (инвентарный № 001912)</t>
  </si>
  <si>
    <t>G_prj_107000_50791</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</si>
  <si>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№001738)</t>
  </si>
  <si>
    <t>G_prj_107000_50792</t>
  </si>
  <si>
    <t>Реконструкция ВЛ 0,4 кВ с неизолированными проводами, проходящих по территориям школьных и дошкольных учреждений Крымского района. Реконструкция ВЛ-10 кВ ШК-5 (инвентарный № 017421)</t>
  </si>
  <si>
    <t>G_prj_107000_50793</t>
  </si>
  <si>
    <t>Реконструкция ВЛ 0,4 кВ с неизолированными проводами, проходящих по территориям школьных и дошкольных учреждений Крымского района. Реконструкция ВЛ-10 кВ Ад-1 (инвентарный № 017422)</t>
  </si>
  <si>
    <t>G_prj_107000_50794</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</si>
  <si>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 001740)</t>
  </si>
  <si>
    <t>G_prj_107000_50795</t>
  </si>
  <si>
    <t>Реконструкция ВЛ 0,4 кВ с неизолированными проводами, проходящих по территориям школьных и дошкольных учреждений Крымского района. Реконструкция ВЛ-6 кВ НУ-1 (инвентарный № 001528)</t>
  </si>
  <si>
    <t>G_prj_107000_50796</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</si>
  <si>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 001525)</t>
  </si>
  <si>
    <t>G_prj_107000_50797</t>
  </si>
  <si>
    <t>Реконструкция сети 0,4 кВ с заменой проводов СИП Тимашевского ПЭС. Приморско - Ахтарский район, х. Огородный от КТП СД-5-80» (0,25 МВА и ориентировочная протяженность 4,10 км)</t>
  </si>
  <si>
    <t>F_prj_107000_48148</t>
  </si>
  <si>
    <t>Реконструкция 2-х цепей ВЛ 110 кВ Староминская-Ейск1 (ориентировочная протяженность 65 км.)</t>
  </si>
  <si>
    <t>H_prj_107000_49848</t>
  </si>
  <si>
    <t>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t>
  </si>
  <si>
    <t>H_prj_107000_51045</t>
  </si>
  <si>
    <t>Реконструкция ВЛ-10 кВ СМ-1 в ст. Северской Северского района (ориентировочная протяженность 8,75 км.).</t>
  </si>
  <si>
    <t>H_prj_107000_50952</t>
  </si>
  <si>
    <t>Реконструкция ВЛ-10 кВ АП-18 от ПС 110/35/10 кВ "Анапская" (ориентировочная протяженность 3,32 км.).</t>
  </si>
  <si>
    <t>H_prj_107000_50953</t>
  </si>
  <si>
    <t>Реконструкция ВЛ 10 кВ А-7 от ПС 35/10 "Алексеевская" (ориентировочная протяженность 8,25 км.).</t>
  </si>
  <si>
    <t>H_prj_107000_50954</t>
  </si>
  <si>
    <t>Реконструкция ВЛ 0,4 кВ №3 от КТП 10/0,4 кВ В-1-33/100 кВА. Краснодарский край, Белореченский район, с.Великовечное (ориентировочная протяженность 0,742 км.).</t>
  </si>
  <si>
    <t>H_prj_107000_50955</t>
  </si>
  <si>
    <t>Реконструкция ВЛ-0,4 кВ Ф-1, Ф-2 от ТП-10/0,4 кВ ЗП-9-851</t>
  </si>
  <si>
    <t>H_prj_107000_50956</t>
  </si>
  <si>
    <t>Реконструкция ВЛ 0,4 кВ №3 от КТП 10/0,4 кВ Пп3-168/160 кВА. Краснодарский край, Белореченский район,ст. Пшехская (ориентировочная протяженность 2,929 км.).</t>
  </si>
  <si>
    <t>H_prj_107000_50959</t>
  </si>
  <si>
    <t>Реконструкция ВЛ 0,4 кВ №1 от КТП 10/0,4 кВ Пп3-579/100 кВА. Краснодарский край, Белореченский район, ст.Пшехская (ориентировочная протяженность 0,761 км.).</t>
  </si>
  <si>
    <t>H_prj_107000_50960</t>
  </si>
  <si>
    <t>Оптимизация сетей 0,4-10 кВ в ст. Новотитаровской Динского района</t>
  </si>
  <si>
    <t>H_prj_107000_60338</t>
  </si>
  <si>
    <t>Реконструкция ВЛ-10кВ П-3, проходящей на территории СОШ №10 ст.Павловская</t>
  </si>
  <si>
    <t>F_prj_107000_48897</t>
  </si>
  <si>
    <t>Реконструкция ВЛ-0,4кВ от ТП З5-356, проходящей на территории ДС "Солнышко" ст.Архангельская</t>
  </si>
  <si>
    <t>F_prj_107000_48903</t>
  </si>
  <si>
    <t>Реконструкция  ВЛ-0,4кВ от ТП РП-1-1-409, проходящей на территории СШ №7 с.тОктябрьская</t>
  </si>
  <si>
    <t>F_prj_107000_48907</t>
  </si>
  <si>
    <t>Реконструкция ВЛ-0,4кВ от ТП ТР7-710, проходящей на территории ДС "Аленушка" ст.Терновская</t>
  </si>
  <si>
    <t>F_prj_107000_48913</t>
  </si>
  <si>
    <t>Реконструкция КЛ 6 кВ РП 5 - ТП Х 232 (ориентировочная протяженность 0,4 км.)</t>
  </si>
  <si>
    <t>G_prj_107000_49912</t>
  </si>
  <si>
    <t>1.2.2.2</t>
  </si>
  <si>
    <t>Модернизация, техническое перевооружение линий электропередачи, всего, в том числе:</t>
  </si>
  <si>
    <t>Устройство грозозащиты в пролетах опор №№18-36 ВЛ 110 кВ «Крымская-КПТФ»</t>
  </si>
  <si>
    <t>H_prj_107000_51043</t>
  </si>
  <si>
    <t>Вынос опоры № 88 ВЛ-110 кВ «Геленджик-Прасковеевка» из зоны паводка (ориентировочная протяженность 0,44 км.)</t>
  </si>
  <si>
    <t>H_prj_107000_51044</t>
  </si>
  <si>
    <t>Противооползневые мероприятия и мероприятия инженерной защиты опоры №94 ВЛ 110 кВ «Джубгинская ТЭС – ПС Архипо-Осиповка»</t>
  </si>
  <si>
    <t>I_prj_107000_60251</t>
  </si>
  <si>
    <t>Вынос ЗТП-10/0,4кВ в Успенском районе</t>
  </si>
  <si>
    <t>I_prj_107000_60376</t>
  </si>
  <si>
    <t>Автоматизация участков распределительной сети 6-10 кВ на базе реклоузеров с установкой SCADA-системы</t>
  </si>
  <si>
    <t>H_prj_107000_60051</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</si>
  <si>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</si>
  <si>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</si>
  <si>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</si>
  <si>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</si>
  <si>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</si>
  <si>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</si>
  <si>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</si>
  <si>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</si>
  <si>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</si>
  <si>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</si>
  <si>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</si>
  <si>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</si>
  <si>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t>
  </si>
  <si>
    <t>H_prj_107000_50963</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</si>
  <si>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(КЭС)</t>
  </si>
  <si>
    <t>I_prj_107000_60276</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</si>
  <si>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"Краснодарские электрические сети"</t>
  </si>
  <si>
    <t>I_prj_107000_60277</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</si>
  <si>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"Усть-Лабинские электрические сети"</t>
  </si>
  <si>
    <t>I_prj_107000_60278</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</si>
  <si>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"Ленинградские электрические сети"</t>
  </si>
  <si>
    <t>I_prj_107000_60279</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</si>
  <si>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"Лабинские электрические сети"</t>
  </si>
  <si>
    <t>I_prj_107000_60280</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</si>
  <si>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в филиале ПАО "Кубаньэнерго" "Славянские электрические сети"</t>
  </si>
  <si>
    <t>I_prj_107000_60286</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</si>
  <si>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в филиале ПАО "Кубаньэнерго" "Юго-Западные электрические сети"</t>
  </si>
  <si>
    <t>I_prj_107000_60287</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</si>
  <si>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</si>
  <si>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</si>
  <si>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</si>
  <si>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</si>
  <si>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</si>
  <si>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</si>
  <si>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</si>
  <si>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</si>
  <si>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</si>
  <si>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</si>
  <si>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системы ПА на ПС 110/10/10 кВ Набережная</t>
  </si>
  <si>
    <t>H_prj_107000_60065</t>
  </si>
  <si>
    <t>Реконструкция системы ПА на ПС 110/10 кВ «Почтовая»</t>
  </si>
  <si>
    <t>H_prj_107000_60067</t>
  </si>
  <si>
    <t>Реконструкция системы ПА на ПС 110/10-6 кВ «ХБК»</t>
  </si>
  <si>
    <t>H_prj_107000_60068</t>
  </si>
  <si>
    <t>Реконструкция системы ПА на ПС 110/10/6 кВ Восточная</t>
  </si>
  <si>
    <t>H_prj_107000_60069</t>
  </si>
  <si>
    <t>Реконструкция системы ПА на ПС 110/10 кВ Пашковская</t>
  </si>
  <si>
    <t>H_prj_107000_60070</t>
  </si>
  <si>
    <t>Реконструкция системы ПА на ПС 110 кВ Аэропорт</t>
  </si>
  <si>
    <t>H_prj_107000_60071</t>
  </si>
  <si>
    <t>Реконструкция системы ПА на ПС 110/35/10 кВ Лорис</t>
  </si>
  <si>
    <t>H_prj_107000_60072</t>
  </si>
  <si>
    <t>Реконструкция системы ПА на ПС 110 кВ Динская</t>
  </si>
  <si>
    <t>H_prj_107000_60073</t>
  </si>
  <si>
    <t>Реконструкция системы ПА на ПС 110/35/10 кВ Старокорсунская</t>
  </si>
  <si>
    <t>H_prj_107000_60074</t>
  </si>
  <si>
    <t>Реконструкция системы ПА на ПС 110/35/6 кВ Афипская</t>
  </si>
  <si>
    <t>H_prj_107000_60075</t>
  </si>
  <si>
    <t>Реконструкция системы ПА на ПС 110 кВ Северская</t>
  </si>
  <si>
    <t>H_prj_107000_60076</t>
  </si>
  <si>
    <t>Реконструкция системы ПА на ПС 110/35/10/6 кВ ВНИИРис</t>
  </si>
  <si>
    <t>H_prj_107000_60077</t>
  </si>
  <si>
    <t>Реконструкция системы ПА на ПС 110/10 кВ Юго-Западная</t>
  </si>
  <si>
    <t>H_prj_107000_60079</t>
  </si>
  <si>
    <t>Реконструкция системы ПА на ПС 110/6 кВ Юго-Восточная</t>
  </si>
  <si>
    <t>H_prj_107000_60084</t>
  </si>
  <si>
    <t>Реконструкция системы ПА на ПС 110 кВ Нововеличковская</t>
  </si>
  <si>
    <t>H_prj_107000_60080</t>
  </si>
  <si>
    <t>Реконструкция системы ПА на ПС 110/35/10/6 кВ Варениковская</t>
  </si>
  <si>
    <t>H_prj_107000_60081</t>
  </si>
  <si>
    <t>Реконструкция системы ПА на ПС 110/10 кВ Гостагаевская</t>
  </si>
  <si>
    <t>H_prj_107000_60082</t>
  </si>
  <si>
    <t>Реконструкция системы ПА на ПС 110/35/6 кВ Абинская</t>
  </si>
  <si>
    <t>H_prj_107000_60083</t>
  </si>
  <si>
    <t>Реконструкция системы ПА на ПС 110 кВ Красноармейская</t>
  </si>
  <si>
    <t>H_prj_107000_60054</t>
  </si>
  <si>
    <t>Реконструкция системы ПА на ПС 110 кВ Центральная</t>
  </si>
  <si>
    <t>H_prj_107000_60055</t>
  </si>
  <si>
    <t>Реконструкция системы ПА на ПС 110 кВ Ханьковская</t>
  </si>
  <si>
    <t>H_prj_107000_60056</t>
  </si>
  <si>
    <t>Реконструкция системы ПА на ПС 110/6 кВ кВ Курчанская</t>
  </si>
  <si>
    <t>H_prj_107000_60057</t>
  </si>
  <si>
    <t>Реконструкция системы ПА на ПС 110 кВ Темрюк</t>
  </si>
  <si>
    <t>H_prj_107000_60058</t>
  </si>
  <si>
    <t>Реконструкция системы ПА на ПС 110 кВ Старотитаровская</t>
  </si>
  <si>
    <t>H_prj_107000_60059</t>
  </si>
  <si>
    <t>Реконструкция системы ПА на ПС 110 кВ Вышестеблиевская</t>
  </si>
  <si>
    <t>H_prj_107000_60060</t>
  </si>
  <si>
    <t>Реконструкция системы ПА на  ПС 110 кВ Рассвет</t>
  </si>
  <si>
    <t>H_prj_107000_60061</t>
  </si>
  <si>
    <t>Реконструкция системы ПА на  ПС 110 кВ Бузиновская</t>
  </si>
  <si>
    <t>H_prj_107000_60062</t>
  </si>
  <si>
    <t>Реконструкция системы ПА на  ПС 110/35/6 кВ Выселки</t>
  </si>
  <si>
    <t>H_prj_107000_60063</t>
  </si>
  <si>
    <t>Реконструкция системы ПА на  ПС 110/35/10 кВ Кореновская</t>
  </si>
  <si>
    <t>H_prj_107000_60064</t>
  </si>
  <si>
    <t>Реконструкция ПС 110/10 кВ Юго-Западная ((Строительство пристройки ЗРУ (1 шт), Охранная сигнализация и видеонаблюдение (1 шт), Пожарная сигнализация и оповещение (1 шт), Телемеханизация (1 шт), Система ВЧ связи (1 шт)) запроектированной в проектной документации на Реконструкцию ПС 110/10 кВ Юго-Западная. Установка Т-3 мощностью 40 МВА</t>
  </si>
  <si>
    <t>I_prj_107000_60382</t>
  </si>
  <si>
    <t>Реконструкция ПС 110  кВ "Адлер", с выполнением ОПУ, РУ 6-10 кВ, ДГР и ЩСН</t>
  </si>
  <si>
    <t>F_prj_107000_10236</t>
  </si>
  <si>
    <t>Реконструкция ПС 110/6 кВ "НовоРЭС" (устройство блочно-модульного здания ОПУ и ЗРУ с вакуумными выключателями)</t>
  </si>
  <si>
    <t>F_prj_107000_48155</t>
  </si>
  <si>
    <t>Реконструкция ПС 110/35/6 кВ Мясокомбинат с заменой аккумуляторной батареи типа СК-8</t>
  </si>
  <si>
    <t>G_prj_107000_49874</t>
  </si>
  <si>
    <t>Реконструкция ПС 110/10/6 кВ Троицкий водозабор с заменой аккумуляторной батареи типа СК-6</t>
  </si>
  <si>
    <t>G_prj_107000_49875</t>
  </si>
  <si>
    <t>Реконструкция ПС 110/35/10/6 кВ Апшеронская с заменой аккумуляторной батареи типа СК-12</t>
  </si>
  <si>
    <t>G_prj_107000_49876</t>
  </si>
  <si>
    <t>Реконструкция ПС 110/35/10/6 кВ Речная с заменой аккумуляторной батареи типа СК-5</t>
  </si>
  <si>
    <t>G_prj_107000_49877</t>
  </si>
  <si>
    <t>Реконструкция ПС 110/35/6 кВ Афипская с заменой аккумуляторной батареи типа СК-10</t>
  </si>
  <si>
    <t>G_prj_107000_49878</t>
  </si>
  <si>
    <t>Реконструкция ПС 110/35/10/6 кВ «ВНИИРис» с установкой устройств компенсации емкостных токов замыкания на землю на 1, 2 СШ-10 кВ</t>
  </si>
  <si>
    <t>G_prj_107000_49879</t>
  </si>
  <si>
    <t>Реконструкция ПС 110/10/10 кВ «Военгородок» с заменой устройств компенсации емкостных токов замыкания на землю на 1, 2, 3, 4, СШ-10 кВ</t>
  </si>
  <si>
    <t>G_prj_107000_50517</t>
  </si>
  <si>
    <t>Реконструкция ПС 110/10/6 кВ «Восточная» с установкой устройств компенсации емкостных токов замыкания на землю на 1+3, на 2+4 СШ-10 кВ</t>
  </si>
  <si>
    <t>G_prj_107000_50518</t>
  </si>
  <si>
    <t>Реконструкция ПС 110/6/10 кВ «РИП» с заменой устройств компенсации емкостных токов замыкания на землю на на 1, 2 СШ-6 кВ и на 3, 4 СШ-10 кВ</t>
  </si>
  <si>
    <t>G_prj_107000_50520</t>
  </si>
  <si>
    <t>Реконструкция ПС 110/10/6 кВ «ХБК» с заменой устройств компенсации емкостных токов замыкания на землю на 2, 3 СШ-10 кВ и на 3 СШ-6 кВ</t>
  </si>
  <si>
    <t>G_prj_107000_50522</t>
  </si>
  <si>
    <t>Реконструкция ПС 110/6 кВ «Парфюмерная» с установкой устройств компенсации емкостных токов замыкания на землю на 1, 2 СШ-6 кВ</t>
  </si>
  <si>
    <t>G_prj_107000_50526</t>
  </si>
  <si>
    <t>Реконструкция ПС 110/35/6 кВ «Дальняя» с установкой устройств компенсации емкостных токов замыкания на землю на 1, 2 СШ-6 кВ</t>
  </si>
  <si>
    <t>G_prj_107000_50527</t>
  </si>
  <si>
    <t>Реконструкция ПС 110/6 кВ «Юго-Восточная» с установкой устройств компенсации емкостных токов замыкания на землю на 1, 2 СШ-6 кВ</t>
  </si>
  <si>
    <t>G_prj_107000_50528</t>
  </si>
  <si>
    <t>Реконструкция ПС 110/10/6 кВ «Сочи» с заменой устройств компенсации емкостных токов замыкания на землю на 3 СШ-6 кВ и на 4 СШ-10 кВ</t>
  </si>
  <si>
    <t>G_prj_107000_49880</t>
  </si>
  <si>
    <t>Реконструкция ПС 110/6 кВ «Пасечная» с заменой устройств компенсации емкостных токов замыкания на землю на 1, 2 СШ-6 кВ</t>
  </si>
  <si>
    <t>G_prj_107000_50531</t>
  </si>
  <si>
    <t>Реконструкция ПС 110/10/6 кВ «Альпийская» с заменой устройств компенсации емкостных токов замыкания на землю на 4 СШ-10 кВ</t>
  </si>
  <si>
    <t>G_prj_107000_50533</t>
  </si>
  <si>
    <t>Реконструкция ПС 110/10 кВ «Новомихайловская» с заменой устройств компенсации емкостных токов замыкания на землю на 1, 2 СШ-10 кВ</t>
  </si>
  <si>
    <t>G_prj_107000_50534</t>
  </si>
  <si>
    <t>Реконструкция ПС 110/10 кВ «Джубга» с установкой устройств компенсации емкостных токов замыкания на землю на 1 СШ-10 кВ</t>
  </si>
  <si>
    <t>G_prj_107000_50535</t>
  </si>
  <si>
    <t>Реконструкция ПС 110/10 кВ «Ольгинка» с установкой устройств компенсации емкостных токов замыкания на землю на 1, 2 СШ-10 кВ</t>
  </si>
  <si>
    <t>G_prj_107000_50536</t>
  </si>
  <si>
    <t>Реконструкция ПС 110/35/10/6 кВ «Речная» с установкой устройств компенсации емкостных токов замыкания на землю на 1 СШ-6 кВ</t>
  </si>
  <si>
    <t>G_prj_107000_49881</t>
  </si>
  <si>
    <t>Реконструкция ПС 110/6/6 кВ «ЗТВС» с установкой устройств компенсации емкостных токов замыкания на землю на 1+3, 2 СШ-6 кВ</t>
  </si>
  <si>
    <t>G_prj_107000_50537</t>
  </si>
  <si>
    <t>Реконструкция ПС 110/35/6 кВ «Гулькевичи» с установкой устройств компенсации емкостных токов замыкания на землю на 1 СШ-6 кВ</t>
  </si>
  <si>
    <t>G_prj_107000_50538</t>
  </si>
  <si>
    <t>Реконструкция ПС 110/6/6 кВ «Радуга» с установкой устройств компенсации емкостных токов замыкания на землю на 1 СШ-6 кВ</t>
  </si>
  <si>
    <t>G_prj_107000_50539</t>
  </si>
  <si>
    <t>Реконструкция ПС 110/35/6 кВ «Ейск-1» с заменой устройств компенсации емкостных токов замыкания на землю на 1, 3 СШ-6 кВ</t>
  </si>
  <si>
    <t>G_prj_107000_49882</t>
  </si>
  <si>
    <t>Реконструкция ПС 110/35/6 кВ «Ейск-2» с установкой устройств компенсации емкостных токов замыкания на землю на 1 СШ-6 кВ</t>
  </si>
  <si>
    <t>G_prj_107000_50540</t>
  </si>
  <si>
    <t>Реконструкция ПС 110/10 кВ «Тонкий мыс» с установкой устройств компенсации емкостных токов замыкания на землю на 1, 2, 3 СШ-10 кВ</t>
  </si>
  <si>
    <t>G_prj_107000_49883</t>
  </si>
  <si>
    <t>Реконструкция ПС 110/35/10 кВ «Дивноморская» с заменой устройств компенсации емкостных токов замыкания на землю на 1, 2 СШ-10 кВ</t>
  </si>
  <si>
    <t>G_prj_107000_50541</t>
  </si>
  <si>
    <t>Реконструкция ПС 110/6 кВ «ДСК» с установкой устройств компенсации емкостных токов замыкания на землю на 1, 2 СШ-6 кВ</t>
  </si>
  <si>
    <t>G_prj_107000_50542</t>
  </si>
  <si>
    <t>Реконструкция ПС 110/35/6 кВ «Тоннельная» с заменой устройств компенсации емкостных токов замыкания на землю на 1+2 СШ-6 кВ</t>
  </si>
  <si>
    <t>G_prj_107000_50543</t>
  </si>
  <si>
    <t>Реконструкция ПС 110/35/10 кВ «Лабинск-1» с заменой устройств компенсации емкостных токов замыкания на землю на 1 СШ-10 кВ</t>
  </si>
  <si>
    <t>G_prj_107000_49884</t>
  </si>
  <si>
    <t>Реконструкция ПС 110/10 кВ «Лабинск-2» с установкой устройств компенсации емкостных токов замыкания на землю на 2 СШ-10 кВ</t>
  </si>
  <si>
    <t>G_prj_107000_50544</t>
  </si>
  <si>
    <t>Реконструкция ПС 110/10 кВ «Промзона» с установкой устройств компенсации емкостных токов замыкания на землю на 1, 2 СШ-10 кВ</t>
  </si>
  <si>
    <t>G_prj_107000_49885</t>
  </si>
  <si>
    <t>Реконструкция ПС 110/35/10 кВ «Переясловская» с заменой устройств компенсации емкостных токов замыкания на землю на 1 СШ-35 кВ</t>
  </si>
  <si>
    <t>G_prj_107000_49886</t>
  </si>
  <si>
    <t xml:space="preserve">Реконструкция ПС 110/10 кВ "Набережная" с заменой ДГР-10 1,2,3,4 СШ 10 кВ </t>
  </si>
  <si>
    <t>F_prj_107000_48884</t>
  </si>
  <si>
    <t>Реконструкция ПС 110/35/10 кВ "Родниковская" (установка защит двух ВЛ 110 кВ на СМВ 110 кВ, ОПУ).</t>
  </si>
  <si>
    <t>G_prj_107000_49892</t>
  </si>
  <si>
    <t>Реконструкция ПС 110/10 кВ Архипо-Осиповка с устройством шумоизолирующих стен</t>
  </si>
  <si>
    <t>G_prj_107000_49894</t>
  </si>
  <si>
    <t>Реконструкция ПС 35/6 кВ «Путевая» с установкой устройств компенсации емкостных токов замыкания на землю на 1, 2 СШ-6 кВ</t>
  </si>
  <si>
    <t>G_prj_107000_49897</t>
  </si>
  <si>
    <t>Реконструкция ПС 35/6 кВ «Южная» с установкой устройств компенсации емкостных токов замыкания на землю на 1, 2 СШ-6 кВ</t>
  </si>
  <si>
    <t>G_prj_107000_49898</t>
  </si>
  <si>
    <t>Реконструкция ПС 35/6 кВ «Толстый мыс» с заменой устройств компенсации емкостных токов замыкания на землю на  2 СШ-6 кВ</t>
  </si>
  <si>
    <t>G_prj_107000_49899</t>
  </si>
  <si>
    <t>Реконструкция ПС 110/35/10 кВ «Очистные сооружения»  с оснащением быстродействующими защитами от дуговых коротких замыканий КРУН-10 кВ</t>
  </si>
  <si>
    <t>G_prj_107000_49924</t>
  </si>
  <si>
    <t>Реконструкция ПС 110/10 кВ «Тепличная» с оснащением быстродействующими защитами от дуговых коротких замыканий КРУН-10 кВ</t>
  </si>
  <si>
    <t>G_prj_107000_49925</t>
  </si>
  <si>
    <t>Реконструкция ПС 110/35/10 кВ «Дивная»  с оснащением быстродействующими защитами от дуговых коротких замыканий КРУН-10 кВ</t>
  </si>
  <si>
    <t>G_prj_107000_50691</t>
  </si>
  <si>
    <t>Реконструкция ПС 110/35/10 кВ «Отрадо-Кубанская» с оснащением быстродействующими защитами от дуговых коротких замыканий КРУН-10 кВ</t>
  </si>
  <si>
    <t>G_prj_107000_50693</t>
  </si>
  <si>
    <t>Реконструкция ПС 110/6/6 кВ «Радуга» с оснащением быстродействующими защитами от дуговых коротких замыканий КРУН-10 кВ</t>
  </si>
  <si>
    <t>G_prj_107000_50694</t>
  </si>
  <si>
    <t>Реконструкция ПС 110/35/10 кВ «Восток» с оснащением быстродействующими защитами от дуговых коротких замыканий КРУН-10 кВ</t>
  </si>
  <si>
    <t>G_prj_107000_50696</t>
  </si>
  <si>
    <t>Реконструкция ПС 110/6/6 кВ «ЗТВС» с оснащением быстродействующими защитами от дуговых коротких замыканий КРУН-10 кВ</t>
  </si>
  <si>
    <t>G_prj_107000_50698</t>
  </si>
  <si>
    <t>Реконструкция ПС 110/35/10 кВ «КНИИТИМ» с оснащением быстродействующими защитами от дуговых коротких замыканий КРУН-10 кВ</t>
  </si>
  <si>
    <t>G_prj_107000_50699</t>
  </si>
  <si>
    <t>Реконструкция ПС 110/35/10 кВ «КПТФ» с оснащением быстродействующими защитами от дуговых коротких замыканий КРУН-10 кВ</t>
  </si>
  <si>
    <t>G_prj_107000_50700</t>
  </si>
  <si>
    <t>Реконструкция ПС 110/35/10-6 кВ «Западная-2» с оснащением быстродействующими защитами от дуговых коротких замыканий КРУН-10 кВ</t>
  </si>
  <si>
    <t>G_prj_107000_50701</t>
  </si>
  <si>
    <t>Реконструкция ПС 110/10-6 кВ «Северо –Восточная» с оснащением быстродействующими защитами от дуговых коротких замыканий КРУН-10 кВ</t>
  </si>
  <si>
    <t>G_prj_107000_50702</t>
  </si>
  <si>
    <t>Реконструкция  ПС 110/10-6 кВ «ХБК» с оснащением быстродействующими защитами от дуговых коротких замыканий КРУН-10 кВ</t>
  </si>
  <si>
    <t>G_prj_107000_50704</t>
  </si>
  <si>
    <t>Реконструкция ПС 110/35/10 кВ «Ильская»  с оснащением быстродействующими защитами от дуговых коротких замыканий КРУН-10 кВ</t>
  </si>
  <si>
    <t>G_prj_107000_50707</t>
  </si>
  <si>
    <t>Реконструкция ПС 110/6 кВ «Парфюмерная» с оснащением быстродействующими защитами от дуговых коротких замыканий КРУН-10 кВ</t>
  </si>
  <si>
    <t>G_prj_107000_50709</t>
  </si>
  <si>
    <t>Реконструкция ПС 110/10 кВ «Почтовая» с оснащением быстродействующими защитами от дуговых коротких замыканий КРУН-10 кВ</t>
  </si>
  <si>
    <t>G_prj_107000_50710</t>
  </si>
  <si>
    <t>Реконструкция ПС 110/10-6 кВ «Восточная» с оснащением быстродействующими защитами от дуговых коротких замыканий КРУН-10 кВ</t>
  </si>
  <si>
    <t>G_prj_107000_50712</t>
  </si>
  <si>
    <t>Реконструкция ПС 110/6 кВ «Кислородный завод» с оснащением быстродействующими защитами от дуговых коротких замыканий КРУН-10 кВ</t>
  </si>
  <si>
    <t>G_prj_107000_50714</t>
  </si>
  <si>
    <t>Реконструкция ПС 110/6 кВ «Юго-Восточная» с оснащением быстродействующими защитами от дуговых коротких замыканий КРУН-10 кВ</t>
  </si>
  <si>
    <t>G_prj_107000_50719</t>
  </si>
  <si>
    <t>Реконструкция ПС 110/35/10 кВ «Лабинск-1» с оснащением быстродействующими защитами от дуговых коротких замыканий КРУН-10 кВ</t>
  </si>
  <si>
    <t>G_prj_107000_49927</t>
  </si>
  <si>
    <t>Реконструкция ПС 110/10 кВ «Лабинск-2» с оснащением быстродействующими защитами от дуговых коротких замыканий КРУН-10 кВ</t>
  </si>
  <si>
    <t>G_prj_107000_50721</t>
  </si>
  <si>
    <t>Реконструкция ПС 110/35/10 кВ «Родниковская» с оснащением быстродействующими защитами от дуговых коротких замыканий КРУН-10 кВ</t>
  </si>
  <si>
    <t>G_prj_107000_50723</t>
  </si>
  <si>
    <t>Реконструкция ПС 110/10 кВ «Упорная» с оснащением быстродействующими защитами от дуговых коротких замыканий КРУН-10 кВ</t>
  </si>
  <si>
    <t>G_prj_107000_50724</t>
  </si>
  <si>
    <t>Реконструкция ПС 110/10 кВ «Шедок» с оснащением быстродействующими защитами от дуговых коротких замыканий КРУН-10 кВ</t>
  </si>
  <si>
    <t>G_prj_107000_50725</t>
  </si>
  <si>
    <t>Реконструкция ПС 110/10 кВ «Комплекс»  с оснащением быстродействующими защитами от дуговых коротких замыканий КРУН-10 кВ</t>
  </si>
  <si>
    <t>G_prj_107000_50726</t>
  </si>
  <si>
    <t>Реконструкция ПС 110/35/10 кВ «Андреедмитриевская» с оснащением быстродействующими защитами от дуговых коротких замыканий КРУН-10 кВ</t>
  </si>
  <si>
    <t>G_prj_107000_50727</t>
  </si>
  <si>
    <t>Реконструкция ПС 110/10 кВ «Червоная» с оснащением быстродействующими защитами от дуговых коротких замыканий КРУН-10 кВ</t>
  </si>
  <si>
    <t>G_prj_107000_49928</t>
  </si>
  <si>
    <t>Реконструкция ПС 110/10 кВ «Ромашки» с оснащением быстродействующими защитами от дуговых коротких замыканий КРУН-10 кВ</t>
  </si>
  <si>
    <t>G_prj_107000_50730</t>
  </si>
  <si>
    <t>Реконструкция ПС 110/35/10 кВ «Шкуринская» с оснащением быстродействующими защитами от дуговых коротких замыканий КРУН-10 кВ</t>
  </si>
  <si>
    <t>G_prj_107000_50732</t>
  </si>
  <si>
    <t>Реконструкция ПС 110/35/10 кВ «Ясенская» с оснащением быстродействующими защитами от дуговых коротких замыканий КРУН-10 кВ</t>
  </si>
  <si>
    <t>G_prj_107000_50733</t>
  </si>
  <si>
    <t>Реконструкция ПС 110/6 кВ «Курчанская» с оснащением быстродействующими защитами от дуговых коротких замыканий КРУН-10 кВ</t>
  </si>
  <si>
    <t>G_prj_107000_49929</t>
  </si>
  <si>
    <t>Реконструкция  ПС 110/6 кВ «НС-2 ЧОРС» с оснащением быстродействующими защитами от дуговых коротких замыканий КРУН-10 кВ</t>
  </si>
  <si>
    <t>G_prj_107000_50736</t>
  </si>
  <si>
    <t>Реконструкция ПС 110/6 кВ «Галицина» с оснащением быстродействующими защитами от дуговых коротких замыканий КРУН-10 кВ</t>
  </si>
  <si>
    <t>G_prj_107000_50737</t>
  </si>
  <si>
    <t>Реконструкция ПС 110/10 кВ «ПТФ» с оснащением быстродействующими защитами от дуговых коротких замыканий КРУН-10 кВ</t>
  </si>
  <si>
    <t>G_prj_107000_50739</t>
  </si>
  <si>
    <t>Реконструкция ПС 110/35/10 кВ «Славянская» с оснащением быстродействующими защитами от дуговых коротких замыканий КРУН-10 кВ</t>
  </si>
  <si>
    <t>G_prj_107000_50740</t>
  </si>
  <si>
    <t>Реконструкция ПС 110/6 «Таманский водовод» с оснащением быстродействующими защитами от дуговых коротких замыканий КРУН-10 кВ</t>
  </si>
  <si>
    <t>G_prj_107000_50742</t>
  </si>
  <si>
    <t>Реконструкция ПС 110/10 кВ «Новоджерелиевская» с оснащением быстродействующими защитами от дуговых коротких замыканий КРУН-10 кВ</t>
  </si>
  <si>
    <t>G_prj_107000_49930</t>
  </si>
  <si>
    <t>Реконструкция ПС 110/35/27,5/10 кВ «Калининская» с оснащением быстродействующими защитами от дуговых коротких замыканий КРУН-10 кВ</t>
  </si>
  <si>
    <t>G_prj_107000_50743</t>
  </si>
  <si>
    <t>Реконструкция ПС 110/35/10 кВ «Лебеди» с оснащением быстродействующими защитами от дуговых коротких замыканий КРУН-10 кВ</t>
  </si>
  <si>
    <t>G_prj_107000_50745</t>
  </si>
  <si>
    <t>Реконструкция ПС 110/35/10 кВ «Новонекрасовская» с оснащением быстродействующими защитами от дуговых коротких замыканий КРУН-10 кВ</t>
  </si>
  <si>
    <t>G_prj_107000_50746</t>
  </si>
  <si>
    <t>Реконструкция ПС 110/10 кВ «Новониколаевская» с оснащением быстродействующими защитами от дуговых коротких замыканий КРУН-10 кВ</t>
  </si>
  <si>
    <t>G_prj_107000_50747</t>
  </si>
  <si>
    <t>Реконструкция ПС 110/35/10 кВ «Ольгинская» с оснащением быстродействующими защитами от дуговых коротких замыканий КРУН-10 кВ</t>
  </si>
  <si>
    <t>G_prj_107000_50748</t>
  </si>
  <si>
    <t>Реконструкция  ПС 35/10 кВ «Кулешовка» с оснащением быстродействующими защитами от дуговых коротких замыканий КРУН-10 кВ</t>
  </si>
  <si>
    <t>G_prj_107000_49931</t>
  </si>
  <si>
    <t>Реконструкция ПС 35/10 кВ «Зерносовхоз» с оснащением быстродействующими защитами от дуговых коротких замыканий КРУН-10 кВ</t>
  </si>
  <si>
    <t>G_prj_107000_50749</t>
  </si>
  <si>
    <t>Реконструкция  ПС 35/10/6 кВ «Мясосовхоз» с оснащением быстродействующими защитами от дуговых коротких замыканий КРУН-10 кВ</t>
  </si>
  <si>
    <t>G_prj_107000_50750</t>
  </si>
  <si>
    <t>Реконструкция ПС 35/10 кВ «Новолокино» с оснащением быстродействующими защитами от дуговых коротких замыканий КРУН-10 кВ</t>
  </si>
  <si>
    <t>G_prj_107000_50751</t>
  </si>
  <si>
    <t>Реконструкция ПС 35/10 кВ «Новопавловская» с оснащением быстродействующими защитами от дуговых коротких замыканий КРУН-10 кВ</t>
  </si>
  <si>
    <t>G_prj_107000_50752</t>
  </si>
  <si>
    <t>Реконструкция ПС 35/10 кВ «Белая Глина» с оснащением быстродействующими защитами от дуговых коротких замыканий КРУН-10 кВ</t>
  </si>
  <si>
    <t>G_prj_107000_50753</t>
  </si>
  <si>
    <t>Реконструкция ПС 35/10 кВ «Незамаевская» с оснащением быстродействующими защитами от дуговых коротких замыканий КРУН-10 кВ</t>
  </si>
  <si>
    <t>G_prj_107000_50754</t>
  </si>
  <si>
    <t>Реконструкция  ПС 110/35/10 кВ «Новопокровская» с оснащением быстродействующими защитами от дуговых коротких замыканий КРУН-10 кВ</t>
  </si>
  <si>
    <t>G_prj_107000_50755</t>
  </si>
  <si>
    <t>Реконструкция ПС 35/10 кВ «Плоская» с оснащением быстродействующими защитами от дуговых коротких замыканий КРУН-10 кВ</t>
  </si>
  <si>
    <t>G_prj_107000_50756</t>
  </si>
  <si>
    <t>Реконструкция ПС 35/10 кВ «Садовая» с оснащением быстродействующими защитами от дуговых коротких замыканий КРУН-10 кВ</t>
  </si>
  <si>
    <t>G_prj_107000_50757</t>
  </si>
  <si>
    <t>Реконструкция ПС 35/10 кВ «Степная» с оснащением быстродействующими защитами от дуговых коротких замыканий КРУН-10 кВ</t>
  </si>
  <si>
    <t>G_prj_107000_50758</t>
  </si>
  <si>
    <t>Реконструкция ПС 35/10 кВ «Труд» с оснащением быстродействующими защитами от дуговых коротких замыканий КРУН-10 кВ</t>
  </si>
  <si>
    <t>G_prj_107000_50759</t>
  </si>
  <si>
    <t>Реконструкция ПС 35/10 кВ «Успенская» с оснащением быстродействующими защитами от дуговых коротких замыканий КРУН-10 кВ</t>
  </si>
  <si>
    <t>G_prj_107000_50760</t>
  </si>
  <si>
    <t>Реконструкция ПС 35/10 кВ «Хоперская» с оснащением быстродействующими защитами от дуговых коротких замыканий КРУН-10 кВ</t>
  </si>
  <si>
    <t>G_prj_107000_50761</t>
  </si>
  <si>
    <t>Реконструкция ПС 35/10 кВ «Элеватор» с оснащением быстродействующими защитами от дуговых коротких замыканий КРУН-10 кВ</t>
  </si>
  <si>
    <t>G_prj_107000_50762</t>
  </si>
  <si>
    <t>Реконструкция ПС 35/10 кВ «Большевик» с оснащением быстродействующими защитами от дуговых коротких замыканий КРУН-10 кВ</t>
  </si>
  <si>
    <t>G_prj_107000_50763</t>
  </si>
  <si>
    <t>Реконструкция ПС 35/10 кВ «Горькая Балка» с оснащением быстродействующими защитами от дуговых коротких замыканий КРУН-10 кВ</t>
  </si>
  <si>
    <t>G_prj_107000_50764</t>
  </si>
  <si>
    <t>Реконструкция ПС 35/10 кВ «Екатерининская» с оснащением быстродействующими защитами от дуговых коротких замыканий КРУН-10 кВ</t>
  </si>
  <si>
    <t>G_prj_107000_50765</t>
  </si>
  <si>
    <t>Реконструкция ПС 35/10 кВ «Заречная» с оснащением быстродействующими защитами от дуговых коротких замыканий КРУН-10 кВ</t>
  </si>
  <si>
    <t>G_prj_107000_50766</t>
  </si>
  <si>
    <t>Реконструкция ПС 35/10 кВ «Ильинская» с оснащением быстродействующими защитами от дуговых коротких замыканий КРУН-10 кВ</t>
  </si>
  <si>
    <t>G_prj_107000_50767</t>
  </si>
  <si>
    <t>Реконструкция ПС 35/10 кВ «Калниболотская» с оснащением быстродействующими защитами от дуговых коротких замыканий КРУН-10 кВ</t>
  </si>
  <si>
    <t>G_prj_107000_50768</t>
  </si>
  <si>
    <t>Реконструкция ПС 35/10 кВ «Кубанская» с оснащением быстродействующими защитами от дуговых коротких замыканий КРУН-10 кВ</t>
  </si>
  <si>
    <t>G_prj_107000_50769</t>
  </si>
  <si>
    <t>Реконструкция ПС 35/10 кВ «Кугоейская» с оснащением быстродействующими защитами от дуговых коротких замыканий КРУН-10 кВ</t>
  </si>
  <si>
    <t>G_prj_107000_50770</t>
  </si>
  <si>
    <t>Реконструкция ПС 35/10 кВ «Лотос» с оснащением быстродействующими защитами от дуговых коротких замыканий КРУН-10 кВ</t>
  </si>
  <si>
    <t>G_prj_107000_50771</t>
  </si>
  <si>
    <t>Реконструкция ПС 35/10 кВ «Малокубанская» с оснащением быстродействующими защитами от дуговых коротких замыканий КРУН-10 кВ</t>
  </si>
  <si>
    <t>G_prj_107000_50744</t>
  </si>
  <si>
    <t>Реконструкция  ПС 35/10 кВ «Метеор» с оснащением быстродействующими защитами от дуговых коротких замыканий КРУН-10 кВ</t>
  </si>
  <si>
    <t>G_prj_107000_50741</t>
  </si>
  <si>
    <t>Реконструкция ПС 35/10 кВ «Новоивановская» с оснащением быстродействующими защитами от дуговых коротких замыканий КРУН-10 кВ</t>
  </si>
  <si>
    <t>G_prj_107000_50738</t>
  </si>
  <si>
    <t>Реконструкция ПС 35/10 кВ «Новопашковская» с оснащением быстродействующими защитами от дуговых коротких замыканий КРУН-10 кВ</t>
  </si>
  <si>
    <t>G_prj_107000_50735</t>
  </si>
  <si>
    <t>Реконструкция ПС 35/10 кВ «Новопластуновская» с оснащением быстродействующими защитами от дуговых коротких замыканий КРУН-10 кВ</t>
  </si>
  <si>
    <t>G_prj_107000_50734</t>
  </si>
  <si>
    <t>Реконструкция ПС 35/10 кВ «Новосергиевская» с оснащением быстродействующими защитами от дуговых коротких замыканий КРУН-10 кВ</t>
  </si>
  <si>
    <t>G_prj_107000_50731</t>
  </si>
  <si>
    <t>Реконструкция ПС 35/10 кВ «НС-18» с оснащением быстродействующими защитами от дуговых коротких замыканий КРУН-10 кВ</t>
  </si>
  <si>
    <t>G_prj_107000_50728</t>
  </si>
  <si>
    <t>Реконструкция  ПС 35/10 кВ «Пшеничная» с оснащением быстродействующими защитами от дуговых коротких замыканий КРУН-10 кВ</t>
  </si>
  <si>
    <t>G_prj_107000_50722</t>
  </si>
  <si>
    <t>Реконструкция ПС 35/10 кВ «Сосыка» с оснащением быстродействующими защитами от дуговых коротких замыканий КРУН-10 кВ</t>
  </si>
  <si>
    <t>G_prj_107000_50720</t>
  </si>
  <si>
    <t>Реконструкция ПС 110/10 кВ «Терновская» с оснащением быстродействующими защитами от дуговых коротких замыканий КРУН-10 кВ</t>
  </si>
  <si>
    <t>G_prj_107000_50717</t>
  </si>
  <si>
    <t>Реконструкция ПС 35/10 кВ «Фастовецкая» с оснащением быстродействующими защитами от дуговых коротких замыканий КРУН-10 кВ</t>
  </si>
  <si>
    <t>G_prj_107000_50713</t>
  </si>
  <si>
    <t>Реконструкция ПС 35/10 кВ «Шевченко» с оснащением быстродействующими защитами от дуговых коротких замыканий КРУН-10 кВ</t>
  </si>
  <si>
    <t>G_prj_107000_50711</t>
  </si>
  <si>
    <t>Реконструкция ПС 35/10 кВ «Шохры» с оснащением быстродействующими защитами от дуговых коротких замыканий КРУН-10 кВ</t>
  </si>
  <si>
    <t>G_prj_107000_50706</t>
  </si>
  <si>
    <t>Реконструкция ПС 110/35/6 кВ «Выселки» с оснащением быстродействующими защитами от дуговых коротких замыканий КРУН-10 кВ</t>
  </si>
  <si>
    <t>G_prj_107000_49932</t>
  </si>
  <si>
    <t>Реконструкция ПС 110/35/10 кВ «Тбилисская» с оснащением быстродействующими защитами от дуговых коротких замыканий КРУН-10 кВ</t>
  </si>
  <si>
    <t>G_prj_107000_50703</t>
  </si>
  <si>
    <t>Реконструкция ПС 110/10 кВ «Новая» с оснащением быстродействующими защитами от дуговых коротких замыканий КРУН-10 кВ</t>
  </si>
  <si>
    <t>G_prj_107000_49933</t>
  </si>
  <si>
    <t>Реконструкция ПС 110/35/10 кВ «Анапская» с оснащением быстродействующими защитами от дуговых коротких замыканий КРУН-6 кВ</t>
  </si>
  <si>
    <t>G_prj_107000_50697</t>
  </si>
  <si>
    <t>Реконструкция ПС 110/35/10-6 кВ «Варениковская» с оснащением быстродействующими защитами от дуговых коротких замыканий КРУН-10 кВ</t>
  </si>
  <si>
    <t>G_prj_107000_50695</t>
  </si>
  <si>
    <t>Реконструкция ПС 110/10 кВ «Гостагаевская» с оснащением быстродействующими защитами от дуговых коротких замыканий КРУН-10 кВ</t>
  </si>
  <si>
    <t>G_prj_107000_50692</t>
  </si>
  <si>
    <t>Реконструкция ПС 110/35/10 кВ «Джигинская» с оснащением быстродействующими защитами от дуговых коротких замыканий КРУН-10 кВ</t>
  </si>
  <si>
    <t>G_prj_107000_50690</t>
  </si>
  <si>
    <t>Реконструкция ПС 110/6 кВ «ДСК» с оснащением быстродействующими защитами от дуговых коротких замыканий КРУН-6 кВ</t>
  </si>
  <si>
    <t>G_prj_107000_50681</t>
  </si>
  <si>
    <t>Реконструкция ПС 110/10 кВ «РИП» с оснащением быстродействующими защитами от дуговых коротких замыканий КРУН-10 кВ</t>
  </si>
  <si>
    <t>G_prj_107000_50677</t>
  </si>
  <si>
    <t>Реконструкция ПС 110/10 кВ «Сукко» с оснащением быстродействующими защитами от дуговых коротких замыканий КРУН-10 кВ</t>
  </si>
  <si>
    <t>G_prj_107000_50674</t>
  </si>
  <si>
    <t>Реконструкция ПС 110/35/10 кВ "Новотроицкая" с оснащением быстродействующими защитами от дуговых коротких замыканий КРУН-10 кВ</t>
  </si>
  <si>
    <t>F_prj_107000_48920</t>
  </si>
  <si>
    <t>Реконструкция ПС 110/10 кВ "КПТФ" с оснащением быстродействующими защитами от дуговых коротких замыканий КРУН-10 кВ</t>
  </si>
  <si>
    <t>F_prj_107000_48921</t>
  </si>
  <si>
    <t>Реконструкция ПС 110/35/6/10 кВ "Северная" с установкой ТОР 10 кВ</t>
  </si>
  <si>
    <t>I_prj_107000_60298</t>
  </si>
  <si>
    <t>Реконструкция  ПС 110/6-10 кВ «Северо-Восточная» с установкой ТОР 6-10 кВ.</t>
  </si>
  <si>
    <t>I_prj_107000_60299</t>
  </si>
  <si>
    <t>Реконструкция ПС 110/6 кВ «Парфюмерная» с заменой секционного выключателя 110 кВ</t>
  </si>
  <si>
    <t>I_prj_107000_60157</t>
  </si>
  <si>
    <t>Реконструкция ПС 110/35/10/6 кВ "Варениковская" с заменой выключателей типа МГ-110</t>
  </si>
  <si>
    <t>H_prj_107000_50950</t>
  </si>
  <si>
    <t>Реконструкция ПС 110/35/10 Кущевская (установка МП ДФЗ ВЛ-110 Староминская-Шкуринская-Кущевская)</t>
  </si>
  <si>
    <t>H_prj_107000_60087</t>
  </si>
  <si>
    <t>Реконструкция ПС 110/10 кВ Ромашки (установка полукомплекта ДФЗ ВЛ 110 кВ Староминская-Ромашки)</t>
  </si>
  <si>
    <t>H_prj_107000_60088</t>
  </si>
  <si>
    <t>Реконструкция ПС 110/35/10 кВ Коммунар (установка полукомплекта ДФЗ ВЛ 110 кВ Староминская-Коммунар)</t>
  </si>
  <si>
    <t>H_prj_107000_60089</t>
  </si>
  <si>
    <t>Реконструкция ПС 110 Новороссийск (замена аккумуляторной батареи)</t>
  </si>
  <si>
    <t>H_prj_107000_51046</t>
  </si>
  <si>
    <t>Реконструкция ЗТПП Кв-1-2421 - 2 выключателя</t>
  </si>
  <si>
    <t>H_prj_107000_50961</t>
  </si>
  <si>
    <t>Реконструкция ЗТПП Пп-11-706 - 2 выключателя</t>
  </si>
  <si>
    <t>H_prj_107000_50962</t>
  </si>
  <si>
    <t>Реконструкция ПС 110/35/10 кВ Забайкаловская</t>
  </si>
  <si>
    <t>F_prj_107000_48290</t>
  </si>
  <si>
    <t>Реконструкция ВЛ 35 кВ Ширванская - Черниговская в части расширения просек</t>
  </si>
  <si>
    <t>I_prj_107000_60109</t>
  </si>
  <si>
    <t>Реконструкция ВЛ 35 кВ Агроном 2- Агроном 1, ВЛ 35 кВ Мартанская- Бакинская, ВЛ 35 кВ Хакурате- Шапсуг в части расширения просек</t>
  </si>
  <si>
    <t>I_prj_107000_60111</t>
  </si>
  <si>
    <t>Реконструкция ВЛ 35 кВ Стеблицкая- Дивная, ВЛ 35 кВ Отпайка на ПС 35 кВ Маламино, ВЛ 35 кВ Забайкаловская- Прочноокопская, ВЛ 35 кВ Советская- Первая Синюха с отпайкой на ПС 35 кВ Подлесная, ВЛ 35 кВ Гулькевичи- Кавказская, ВЛ 35 кВ Кавказская тяговая- Внуковская, ВЛ 35 кВ Гулькевичи- Сахарный завод, ВЛ 35 кВ Гулькевичи- Заводская с отпайкой на ПС 35 кВ СККП 1 цепь, ВЛ 35 кВ Гулькевичи- Заводская с отпайкой на ПС 35 кВ ЗСК 2 цепь в части расширения просек</t>
  </si>
  <si>
    <t>I_prj_107000_60112</t>
  </si>
  <si>
    <t>Реконструкция ВЛ 220 кВ Краснодарская ТЭЦ - Тверская в части расширения просек</t>
  </si>
  <si>
    <t>G_prj_107000_49858</t>
  </si>
  <si>
    <t>Реконструкция ВЛ-110 кВ «Никитинская-Варениковская» (Оснащение СПГ)</t>
  </si>
  <si>
    <t>F_prj_107000_49379</t>
  </si>
  <si>
    <t>Реконструкция ВЛ-110 кВ «Варениковская-Джигинская» (Оснащение СПГ)</t>
  </si>
  <si>
    <t>F_prj_107000_49380</t>
  </si>
  <si>
    <t>Реконструкция  устройств плавки гололёда на ВЛ 110 кВ Крымская-Неберджаевская 2 цепь</t>
  </si>
  <si>
    <t>F_prj_107000_49384</t>
  </si>
  <si>
    <t>Реконструкция ВЛ 110 кВ Белореченская - ДМ8 в части расширения просек</t>
  </si>
  <si>
    <t>G_prj_107000_49859</t>
  </si>
  <si>
    <t>Реконструкция ВЛ 110 кВ Белореченская ГЭС - Мартанская в части расширения просек</t>
  </si>
  <si>
    <t>G_prj_107000_49860</t>
  </si>
  <si>
    <t>Реконструкция ВЛ 110 кВ Архипо-Осиповка-Береговая, ВЛ 110 кВ Крымск-Геленджик , ВЛ 110кВ Стрела-Береговая, ВЛ 110 кВ Геленджик-Дивноморск в части расширения просек.</t>
  </si>
  <si>
    <t>I_prj_107000_60096</t>
  </si>
  <si>
    <t>Реконструкция ВЛ 110 кВ Ерик - ПДК, Ерик - Тверская в части расширения просек</t>
  </si>
  <si>
    <t>I_prj_107000_60097</t>
  </si>
  <si>
    <t>Реконструкция КВЛ 110 кВ Шепси- Туапсе тяговая с отпайкой на ПС Терминал, Туапсинский НПЗ-Шепси в части расширения просек</t>
  </si>
  <si>
    <t>I_prj_107000_60098</t>
  </si>
  <si>
    <t>Реконструкция ВЛ 110 кВ Тверская - Туапсе в части расширения просеки (2 этап)</t>
  </si>
  <si>
    <t>I_prj_107000_60099</t>
  </si>
  <si>
    <t>Реконструкция ВЛ 110 кВ Тверская - Комсомольская в части расширения просеки</t>
  </si>
  <si>
    <t>I_prj_107000_60100</t>
  </si>
  <si>
    <t>Реконструкция ВЛ 110 кВ Тверская - Центральная 1,2 в части расширения просеки</t>
  </si>
  <si>
    <t>I_prj_107000_60101</t>
  </si>
  <si>
    <t>Реконструкция ВЛ 110 кВ Центральная - Химзавод 1 и 2цепь в части расширения просек</t>
  </si>
  <si>
    <t>I_prj_107000_60102</t>
  </si>
  <si>
    <t>Реконструкция транзита ВЛ 110 кВ Лермонтово- Туапсе в части расширения просек</t>
  </si>
  <si>
    <t>I_prj_107000_60103</t>
  </si>
  <si>
    <t>Реконструкция ВЛ 110 кВ Афипская- Шенджий тяговая- Адыгейская- Мартанская, ВЛ 110 кВ Афипская- Октябрьская 2 цепь в части расширения просеки</t>
  </si>
  <si>
    <t>I_prj_107000_60104</t>
  </si>
  <si>
    <t>Реконструкция ВЛ 110 кВ Лабинск 2 – Лабинск 1 с отпайкой на ПС Казенно-Кужорская, ВЛ 110 кВ Мостовская - Псебай, ВЛ 35 кВ Родниковская - Натырбово, ВЛ 35 кВ Родниковская - Кавказ, ВЛ 35 кВ Мостовская - Беноково, ВЛ 35 кВ Мостовская - Строительная, ВЛ 35 кВ Переправная - Бесленеевская, ВЛ 35 кВ Губская - Бесленеевская с расширением просеки.</t>
  </si>
  <si>
    <t>I_prj_107000_60107</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</si>
  <si>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</si>
  <si>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I_prj_107000_60113</t>
  </si>
  <si>
    <t>Реконструкция ВЛ 110 кВ Степная - Кущевская в части расширения просек</t>
  </si>
  <si>
    <t>G_prj_107000_49862</t>
  </si>
  <si>
    <t>Реконструкция ВЛ 110 кВ Кропоткин -Найденовская, Кропоткин - Кавказская, тяговая 1 цепь, Кропоткин - Кавказская 2  цепь, ВЛ 110 кВ Шовгеновская -Армавир в части расширения просек</t>
  </si>
  <si>
    <t>G_prj_107000_49864</t>
  </si>
  <si>
    <t>Реконструкция ВЛ 110 кВ Мостовская - Псебай, Псебай - Шедок в части расширения просек</t>
  </si>
  <si>
    <t>G_prj_107000_49865</t>
  </si>
  <si>
    <t>Реконструкция ВЛ 110 кВ УНПС - Отрадная, ВЛ 110 кВ Советская -УНПС, ВЛ 110 кВ Речная - Забайкаловская, ВЛ 35 кВ Плодовая - Кубань в части расширения просек</t>
  </si>
  <si>
    <t>G_prj_107000_49867</t>
  </si>
  <si>
    <t>Реконструкция ВЛ 110 кВ Связная - Дивная, ВЛ 110 кВ Армавирская ТЭЦ - Речная, ВЛ 110 кВ Речная - Забайкаловская, ВЛ 110 кВ Кропоткин - ЖБШ, ВЛ 110 кВ Советская - УНПС, ВЛ 110 кВ УНПС - Отрадная, ВЛ 110 кВ Кропоткин - Кавказская тяговая 1 и 2 цепь, ВЛ 110 кВ Кубань - Кавказская, ВЛ 110 кВ ГНС 1 - Прогресс в части расширения просек</t>
  </si>
  <si>
    <t>G_prj_107000_49868</t>
  </si>
  <si>
    <t>Реконструкция ВЛ 110 кВ "Псебай-Курджиново" в части расширения просек</t>
  </si>
  <si>
    <t>F_prj_107000_48881</t>
  </si>
  <si>
    <t>Реконструкция ВЛ 110 кВ "Центральная-Северная" и  транзита  ВЛ 110 кВ "Центральная-Армавир" в части расширения просек</t>
  </si>
  <si>
    <t>F_prj_107000_48882</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</si>
  <si>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- 1 пусковой комплекс</t>
  </si>
  <si>
    <t>F_prj_107000_48286</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</si>
  <si>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- 2 пусковой комплекс</t>
  </si>
  <si>
    <t>I_prj_107000_60383</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</si>
  <si>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- 3 пусковой комплекс</t>
  </si>
  <si>
    <t>I_prj_107000_60384</t>
  </si>
  <si>
    <t>Расширение просек на ВЛ 110 кВ Тверская- Туапсе  (1 этап)</t>
  </si>
  <si>
    <t>I_prj_107000_60105</t>
  </si>
  <si>
    <t>Расширение просек на ВЛ 110 кВ Горячий Ключ- Шепси</t>
  </si>
  <si>
    <t>I_prj_107000_60106</t>
  </si>
  <si>
    <t xml:space="preserve">ВЛ 500 Крымская – Центральная с расширением ПС 500 кВ Крымская и ПС 500 кВ Центральная (Переустройство ЛЭП филиала ПАО "Кубаньэнерго" Юго-Западные электрические сети) </t>
  </si>
  <si>
    <t>I_prj_107000_60245</t>
  </si>
  <si>
    <t xml:space="preserve">ВЛ 500 Крымская – Центральная с расширением ПС 500 кВ Крымская и ПС 500 кВ Центральная (Переустройство ЛЭП филиала ПАО "Кубаньэнерго" Краснодарские электрические сети) </t>
  </si>
  <si>
    <t>I_prj_107000_60246</t>
  </si>
  <si>
    <t>Переустройство автомагистрали М-4 «Дон» - от Москвы через Воронеж, Ростов-на-Дону, Краснодар до Новороссийска на участке 1197-км 1240 Краснодарский край (Переустройство ЛЭП на участке км 1197 - км 1207 автомобильной дороги - филиал ПАО "Кубаньэнерго" Тихорецкие электрические сети)</t>
  </si>
  <si>
    <t>I_prj_107000_60248</t>
  </si>
  <si>
    <t>Переустройство автомагистрали М-4 «Дон» - от Москвы через Воронеж, Ростов-на-Дону, Краснодар до Новороссийска на участке 1197-км 1240 Краснодарский край (Переустройство ЛЭП на участке км 1227 - км 1240 автомобильной дороги - филиал ПАО "Кубаньэнерго" Усть-Лабинские электрические сети)</t>
  </si>
  <si>
    <t>I_prj_107000_60249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</si>
  <si>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110 кВ «Вышестеблиевская  220 - Волна  1 цепь» в пролетах опор 287-292, 319-329.</t>
  </si>
  <si>
    <t>I_prj_107000_60227</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</si>
  <si>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110 кВ «Вышестеблиевская  220-Волна 2  цепь» в пролетах опор 289-290, 319-329.</t>
  </si>
  <si>
    <t>I_prj_107000_60228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</si>
  <si>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110 кВ «Вышестеблиевская 220-Старотитаровская»  в пролетах опор 8-10.</t>
  </si>
  <si>
    <t>I_prj_107000_60229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</si>
  <si>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Совместный подвес ВЛ 35 кВ "Мирная - Тамань" и ВЛ 35 кВ "Тамань-Черноморская" в пролетах опор 13/134-15а/132</t>
  </si>
  <si>
    <t>I_prj_107000_60223</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</si>
  <si>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 - Фанагория» в местах пересечения с реконструируемым объектом железнодорожного транспорта</t>
  </si>
  <si>
    <t>I_prj_107000_60222</t>
  </si>
  <si>
    <t>Реконструкция части электросетевых комплексов в целях реализации проекта по титулу "ВЛ 500 кВ Ростовская АЭС Тихорецкая №2 с расширением ПС 500 кВ Тихорецк (Переустройство)</t>
  </si>
  <si>
    <t>I_prj_107000_60217</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</si>
  <si>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</si>
  <si>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I_prj_107000_60221</t>
  </si>
  <si>
    <t>Переустройство ВЛ-35 кВ Джигинская-Стрелка в пролете опор №№45-46</t>
  </si>
  <si>
    <t>I_prj_107000_60355</t>
  </si>
  <si>
    <t>Переустройство ВЛ-35 кВ «Джигинская – Стрелка» в пролете опор №№84-87</t>
  </si>
  <si>
    <t>I_prj_107000_60364</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</si>
  <si>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В1 в местах пересечения с реконструируемым объектом железнодорожного транспорта</t>
  </si>
  <si>
    <t>I_prj_107000_60220</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</si>
  <si>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ТМ-1 в пролетах опор 1/25-1/31, 27-30</t>
  </si>
  <si>
    <t>I_prj_107000_60224</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</si>
  <si>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ТМ-5 в местах пересечения с реконструируемым объектом железнодорожного транспорта</t>
  </si>
  <si>
    <t>I_prj_107000_60219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</si>
  <si>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ТМ-4 в пролетах опор 4/1-4/3, 96-105, 6/1-6/33</t>
  </si>
  <si>
    <t>I_prj_107000_60225</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</si>
  <si>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ЧМ-9 в пролетах опор 1/16-1/26</t>
  </si>
  <si>
    <t>I_prj_107000_60226</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</si>
  <si>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 4 км. Переустройство ВЛ 10 кВ ТР-9  516 км ПК1+94,00</t>
  </si>
  <si>
    <t>I_prj_107000_60238</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</si>
  <si>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 4 км. Переустройство ВЛ 10 кВ П-5 525 км ПК5+92,50</t>
  </si>
  <si>
    <t>I_prj_107000_60239</t>
  </si>
  <si>
    <t xml:space="preserve">Переустройство ВЛ-10 кВ СК-1 </t>
  </si>
  <si>
    <t>I_prj_107000_60356</t>
  </si>
  <si>
    <t>Переустройство ВЛ-10 кВ СТ-5 в пролете опор №№7/31-7/32 и в пролете опор №№171-172</t>
  </si>
  <si>
    <t>I_prj_107000_60357</t>
  </si>
  <si>
    <t>Переустройство ВЛ-10 кВ СТ-10 филиала ПАО «Кубаньэнерго» Славянские ЭС»  в рамках титула: «Электрификация участка разъезд Юровский-Вышестеблиевская Северо-Кавказской железной дороги</t>
  </si>
  <si>
    <t>I_prj_107000_60363</t>
  </si>
  <si>
    <t>Переустройство ВЛ 10 кВ КЦ-7 филиала ПАО "Кубаньэнерго" Тимашевские ЭС в рамках титула "Комплексная реконструкция участка им. Максима Горького- 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</si>
  <si>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I_prj_107000_60361</t>
  </si>
  <si>
    <t>Переустройство ВЛ 10 кВ "РС-3" филиала ПАО "Кубаньэнерго" Тимашевские ЭС в рамках титула Комплексная реконструкция участка им. Максима Горького- 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</si>
  <si>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I_prj_107000_60362</t>
  </si>
  <si>
    <t>Переустройство ВЛ 10кВ «К-5»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</si>
  <si>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I_prj_107000_60350</t>
  </si>
  <si>
    <t>Вынос участка линии ВЛ-10 кВ К-9 с территории земельного участка по адресу ст. Стародеревянковская ул. Красная №106А кадастровый номер 23:11:0309132:173 (Переустройство)</t>
  </si>
  <si>
    <t>I_prj_107000_60358</t>
  </si>
  <si>
    <t>Переустройство ВЛ 10кВ «Тр-1»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Ровное-Порошинская»</t>
  </si>
  <si>
    <t>I_prj_107000_60351</t>
  </si>
  <si>
    <t>Переустройство ВЛ 10кВ «Тр-5»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</si>
  <si>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I_prj_107000_60352</t>
  </si>
  <si>
    <t>Переустройство кабельных линий связи ПАО "Кубаньэнерго": Кабельная линия связи ТЗАБ 7Х4Х1,2 "БРЭС-ПС Брюховецкая-220", инвентарный №000383358/2 (в составе основного средства Щит диспетчерский инвентарный №000383358), в местах пересечения с проектируемым объектом: "Строительство автомойки самообслуживания на 6 постов, расположенного по адресу Краснодарский край, Брюховецкий район, примыкающего с западной стороны к земельному участку с кадастровым номером 23:04:0502228:101</t>
  </si>
  <si>
    <t>I_prj_107000_60359</t>
  </si>
  <si>
    <t>Реконструкция РЗА и ПА на подстанциях 110 кВ ПАО "Кубаньэнерго" сети 110 кВ, прилегающей к ПС 500 кВ "Центральная"</t>
  </si>
  <si>
    <t>F_prj_107000_48289</t>
  </si>
  <si>
    <t>Реконструкция ПС 110/35/6 кВ «Армавирская ТЭЦ». Телемеханизация.</t>
  </si>
  <si>
    <t>H_prj_107000_60094</t>
  </si>
  <si>
    <t>Реконструкция ИТСО - исполнительный аппарат ПАО "Кубаньэнерго"</t>
  </si>
  <si>
    <t>F_prj_107000_48184</t>
  </si>
  <si>
    <t>Реконструкция здания для размещения технического персонала СочЭС</t>
  </si>
  <si>
    <t>G_prj_107000_49956</t>
  </si>
  <si>
    <t>Реконструкция ИТСО Административного здания Адлерского РЭС</t>
  </si>
  <si>
    <t>H_prj_107000_50918</t>
  </si>
  <si>
    <t>Реконструкция ИТСО ПС 110 кВ «Адлер»</t>
  </si>
  <si>
    <t>H_prj_107000_50919</t>
  </si>
  <si>
    <t>Реконструкция ИТСО ПС 110/10 кВ «Южная»</t>
  </si>
  <si>
    <t>H_prj_107000_50920</t>
  </si>
  <si>
    <t>Реконструкция ИТСО Административного здания Хостинского РЭС</t>
  </si>
  <si>
    <t>H_prj_107000_50921</t>
  </si>
  <si>
    <t>Реконструкция ИТСО ПС 110 кВ «Кудепста» г.Сочи Хостинский район ул. Искры, 47б</t>
  </si>
  <si>
    <t>H_prj_107000_50922</t>
  </si>
  <si>
    <t>Реконструкция ИТСО Административного здания РДП Сочинского ФЭС</t>
  </si>
  <si>
    <t>H_prj_107000_50923</t>
  </si>
  <si>
    <t>Реконструкция ИТСО Адлерского РЭС (51-ТП)</t>
  </si>
  <si>
    <t>H_prj_107000_50924</t>
  </si>
  <si>
    <t>Реконструкция ИТСО Хостинского РЭС (8-ТП)</t>
  </si>
  <si>
    <t>H_prj_107000_50925</t>
  </si>
  <si>
    <t>Реконструкция ИТСО административного здания Краснодарских ЭС</t>
  </si>
  <si>
    <t>H_prj_107000_50932</t>
  </si>
  <si>
    <t>Реконструкция ИТСО ПС 110/35/6 «Северная»</t>
  </si>
  <si>
    <t>H_prj_107000_50933</t>
  </si>
  <si>
    <t>Реконструкция ИТСО ПС 110/35/10/6 кВ «Южная»</t>
  </si>
  <si>
    <t>H_prj_107000_50934</t>
  </si>
  <si>
    <t>Реконструкция ИТСО ПС 110/6-10 кВ «Северо-Восточная»</t>
  </si>
  <si>
    <t>H_prj_107000_50935</t>
  </si>
  <si>
    <t>Реконструкция ИТСО ПС 110/10/10 кВ «Набережная»</t>
  </si>
  <si>
    <t>H_prj_107000_50936</t>
  </si>
  <si>
    <t>Реконструкция ИТСО ПС 110/10 кВ «Пашковская»</t>
  </si>
  <si>
    <t>H_prj_107000_50937</t>
  </si>
  <si>
    <t>Реконструкция ИТСО ПС 110/10 кВ «Хутор Ленина»</t>
  </si>
  <si>
    <t>H_prj_107000_50938</t>
  </si>
  <si>
    <t>Реконструкция ПС 110 кВ «Западная-2» с установкой видеонаблюдения на ОРУ 35-110 кВ</t>
  </si>
  <si>
    <t>I_prj_107000_60158</t>
  </si>
  <si>
    <t>Реконструкция системы кондиционирования серверных помещений Сочинских электрических сетей</t>
  </si>
  <si>
    <t>H_prj_107000_51050</t>
  </si>
  <si>
    <t>Реконструкция системы гарантированного питания серверных исполнительного аппарата ПАО "Кубаньэнерго"</t>
  </si>
  <si>
    <t>H_prj_107000_60090</t>
  </si>
  <si>
    <t>Реконструкция диспетчерского щита Краснодарских электрических сетей</t>
  </si>
  <si>
    <t>H_prj_107000_51051</t>
  </si>
  <si>
    <t>Реконструкция диспетчерского щита Адлерского РЭС</t>
  </si>
  <si>
    <t>H_prj_107000_51052</t>
  </si>
  <si>
    <t>Рек-ция автомагистрали М-4 "Дон" от Москвы через Воронеж, Ростов-на-Дону, Краснодар, до Новороссийска на уч-е км 1197-км 1240 с учетом выноса линий ВЛ</t>
  </si>
  <si>
    <t>H_prj_107000_60311</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</si>
  <si>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</si>
  <si>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I_prj_107000_60218</t>
  </si>
  <si>
    <t>«Переустройство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</si>
  <si>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H_prj_107000_60298</t>
  </si>
  <si>
    <t>«Переустройство ВЛ 35 кВ Калининская-Красносельская филиала ПАО «Кубаньэнерго» Тимашевские электрические сети» в рамках титула «Комплексная реконструкция участка им. 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станции Гречаная»</t>
  </si>
  <si>
    <t>J_prj_107000_60469</t>
  </si>
  <si>
    <t>«Переустройство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</si>
  <si>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H_prj_107000_60299</t>
  </si>
  <si>
    <t>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</si>
  <si>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H_prj_107000_60302</t>
  </si>
  <si>
    <t>Переустройство двухцепного участка ВЛ 35 кВ «Новопокровская-Лотос»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</si>
  <si>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H_prj_107000_60305</t>
  </si>
  <si>
    <t>Переустройство ВЛ 35 кВ «Лотос-Малокубанская»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</si>
  <si>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H_prj_107000_60306</t>
  </si>
  <si>
    <t>Переустройство ВЛ 10кВ «К-1»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</si>
  <si>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H_prj_107000_60307</t>
  </si>
  <si>
    <t>«Переустройство ВЛ 110 кВ Выселки-Кореновск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</si>
  <si>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H_prj_107000_60313</t>
  </si>
  <si>
    <t>«Переустройство ВЛ 110 кВ Динская-Кореновская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</si>
  <si>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H_prj_107000_60314</t>
  </si>
  <si>
    <t>«Переустройство ВЛ 110 кВ Кореновск-Журавская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</si>
  <si>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H_prj_107000_60315</t>
  </si>
  <si>
    <t>«Переустройство ВЛ-10 кВ ВЦ-3 филиала ПАО «Кубаньэнерго» Усть-Лабинские ЭС»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Выселки (вкл.) – Козырьки (искл.)»;</t>
  </si>
  <si>
    <t>H_prj_107000_60316</t>
  </si>
  <si>
    <t>«Переустройство ВЛ-0,4 кВ ф.1 от ТП Ч7-450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</si>
  <si>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H_prj_107000_60317</t>
  </si>
  <si>
    <t>«Переустройство ВЛ-10 кВ КЦ-10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</si>
  <si>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H_prj_107000_60318</t>
  </si>
  <si>
    <t>«Переустройство ВЛ-10 кВ КЦ-4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</si>
  <si>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H_prj_107000_60319</t>
  </si>
  <si>
    <t>«Переустройство ВЛ-10 кВ СГ-1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</si>
  <si>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H_prj_107000_60320</t>
  </si>
  <si>
    <t>«Переустройство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t>
  </si>
  <si>
    <t>I_prj_107000_60315</t>
  </si>
  <si>
    <t>«Переустройство ВЛ-10 кВ АД-2  филиала ПАО «Кубаньэнерго» Юго-Западные ЭС» в рамках титула «Электрификация участка разъезд 9 км – Юровский- Анапа Северо-Кавказской железной дороги»;</t>
  </si>
  <si>
    <t>H_prj_107000_60322</t>
  </si>
  <si>
    <t>«Переустройство ВЛ-10 кВ АД-3  филиала ПАО «Кубаньэнерго» Юго-Западные ЭС» в рамках титула «Электрификация участка разъезд 9 км – Юровский- Анапа СКЖД»;</t>
  </si>
  <si>
    <t>H_prj_107000_60323</t>
  </si>
  <si>
    <t>«Переустройство ВЛ-10 кВ АД-4  филиала ПАО «Кубаньэнерго» Юго-Западные ЭС» в рамках титула «Электрификация участка разъезд 9 км – Юровский- Анапа СКЖД»;</t>
  </si>
  <si>
    <t>H_prj_107000_60324</t>
  </si>
  <si>
    <t>«Переустройство ВЛ-10 кВ Дг-4 филиала ПАО «Кубаньэнерго» Юго-Западные ЭС» в рамках титула: «Электрификация участка разъезд Юровский-Вышестеблиевская СКЖД»</t>
  </si>
  <si>
    <t>H_prj_107000_60325</t>
  </si>
  <si>
    <t>«Переустройство ВЛ-10 кВ Дг-9 филиала ПАО «Кубаньэнерго» Юго-Западные ЭС» в рамках титула: «Электрификация участка разъезд Юровский-Вышестеблиевская СКЖД»</t>
  </si>
  <si>
    <t>H_prj_107000_60326</t>
  </si>
  <si>
    <t>«Переустройство ВЛ-10 кВ КП-4  филиала ПАО «Кубаньэнерго» Юго-Западные ЭС» в рамках титула «Электрификация участка разъезд 9 км – Юровский- Анапа СКЖД»;</t>
  </si>
  <si>
    <t>H_prj_107000_60327</t>
  </si>
  <si>
    <t>«Переустройство ВЛ-10 кВ НК-6  филиала ПАО «Кубаньэнерго» Юго-Западные ЭС» в рамках титула «Электрификация участка разъезд 9 км – Юровский- Анапа Северо-Кавказской железной дороги»;</t>
  </si>
  <si>
    <t>H_prj_107000_60328</t>
  </si>
  <si>
    <t>«Переустройство ВЛ-10 кВ НК-8  филиала ПАО «Кубаньэнерго» Юго-Западные ЭС» в рамках титула «Электрификация участка разъезд 9 км – Юровский- Анапа СКЖД»;</t>
  </si>
  <si>
    <t>H_prj_107000_60329</t>
  </si>
  <si>
    <t>«Переустройство ВЛ-10 кВ НТ-2 филиала ПАО «Кубаньэнерго» Юго-Западные ЭС» в рамках титула «Электрификация участка разъезд 9 км – Юровский- Анапа СКЖД»;</t>
  </si>
  <si>
    <t>H_prj_107000_60330</t>
  </si>
  <si>
    <t>«Переустройство ВЛ-10 кВ ПМ-11  филиала ПАО «Кубаньэнерго» Юго-Западные ЭС» в рамках титула «Электрификация участка разъезд 9 км – Юровский- Анапа СКЖД».</t>
  </si>
  <si>
    <t>H_prj_107000_60331</t>
  </si>
  <si>
    <t>«Переустройство ВЛ-6 кВ ВА-11 филиала ПАО «Кубаньэнерго» Юго-Западные ЭС» в рамках титула «Электрификация участка разъезд 9 км – Юровский- Анапа СКЖД»;</t>
  </si>
  <si>
    <t>H_prj_107000_60332</t>
  </si>
  <si>
    <t>«Переустройство ВЛ-6 кВ ВА-5 филиала ПАО «Кубаньэнерго» Юго-Западные ЭС» в рамках титула «Электрификация участка разъезд 9 км – Юровский- Анапа СКЖД»;</t>
  </si>
  <si>
    <t>H_prj_107000_60333</t>
  </si>
  <si>
    <t>«Переустройство ВЛ-6 кВ ВА-6 филиала ПАО «Кубаньэнерго» Юго-Западные ЭС» в рамках титула «Электрификация участка разъезд 9 км – Юровский- Анапа СКЖД»;</t>
  </si>
  <si>
    <t>H_prj_107000_60334</t>
  </si>
  <si>
    <t>«Переустройство ВЛ-6 кВ ВА-7 филиала ПАО «Кубаньэнерго» Юго-Западные ЭС» в рамках титула «Электрификация участка разъезд 9 км – Юровский- Анапа СКЖД»;</t>
  </si>
  <si>
    <t>H_prj_107000_60335</t>
  </si>
  <si>
    <t>«Переустройство ВЛ-6 кВ ВА-9  филиала ПАО «Кубаньэнерго» Юго-Западные ЭС» в рамках титула «Электрификация участка разъезд 9 км – Юровский- Анапа КЖД</t>
  </si>
  <si>
    <t>H_prj_107000_60336</t>
  </si>
  <si>
    <t>Реконструкция сети 110 кВ, прилегающей  к ПС Бужора (2 этап) (СМР)</t>
  </si>
  <si>
    <t>F_prj_107000_49846</t>
  </si>
  <si>
    <t xml:space="preserve">Переустройство существующей BJI-110 кВ «Тургеневская - Дальняя» в кабельную линию 110 кВ из зоны участка с кадастровым номером 23:43:0137001:616 по ад, 1701813  </t>
  </si>
  <si>
    <t>J_prj_107000_60472</t>
  </si>
  <si>
    <t xml:space="preserve">ВЛ-10 кВ НВ-11 в пролете опор №№6-9 (инв.№ 11238), 1701528  </t>
  </si>
  <si>
    <t>I_prj_107000_60374</t>
  </si>
  <si>
    <t xml:space="preserve">ВЛ-35 кВ «Ново-Величковская-Воронцовская» в пролете опор №4-№7, входящая в состав электросетевого комплекса ПС 35/10 кВ «Воронцовская» с прилегающими , 1701526  </t>
  </si>
  <si>
    <t>I_prj_107000_60373</t>
  </si>
  <si>
    <t>Строительство и реконструкция распределительной городской электрической сети Адлерского РРЭС</t>
  </si>
  <si>
    <t>J_prj_107000_60474</t>
  </si>
  <si>
    <t>Строительство и реконструкция распределительной городской электрической сети Сочинского РРЭС (Хоста-Верещагинская)</t>
  </si>
  <si>
    <t>J_prj_107000_60475</t>
  </si>
  <si>
    <t>Реконструкция систем пожарной сигнализации в административных здании ОАО «Кубаньэнерго» в части оповещения о пожаре и управления эвакуацией»</t>
  </si>
  <si>
    <t>H_prj_107000_50968</t>
  </si>
  <si>
    <t>Реконструкция автоматической установки пожаротушения помещения «Серверной» литер В1 исполнительного аппарата ПАО «Кубаньэнерго»</t>
  </si>
  <si>
    <t>H_prj_107000_50969</t>
  </si>
  <si>
    <t>1.2.4.2</t>
  </si>
  <si>
    <t>Модернизация, техническое перевооружение прочих объектов основных средств, всего, в том числе:</t>
  </si>
  <si>
    <t>Организация каналов связи и передачи данных с использованием ВОЛС "Краснодар - Динская - Кореновская - Тихорецк, Кореновская - Усть-Лабинск"</t>
  </si>
  <si>
    <t>F_prj_107000_19833</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</si>
  <si>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 - 1 этап.</t>
  </si>
  <si>
    <t>F_prj_107000_48150</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</si>
  <si>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 - 2 этап.</t>
  </si>
  <si>
    <t>I_prj_107000_60156</t>
  </si>
  <si>
    <t>Организация каналов связи и телемеханики, модернизация и расширение ССПИ ПАО "Кубаньэнерго". Реконструкция АСДУ ПС 110 кВ "Забайкаловская"   с передачей информации в ЦУС ПАО "Кубаньэнерго" и Кубанское РДУ</t>
  </si>
  <si>
    <t>G_prj_107000_49942</t>
  </si>
  <si>
    <t>Организация каналов связи и телемеханики, модернизация и расширение ССПИ ПАО "Кубаньэнерго". Реконструкция верхнего уровня телемеханики в Тимашевском ПЭС</t>
  </si>
  <si>
    <t>F_prj_107000_48291</t>
  </si>
  <si>
    <t xml:space="preserve">Организация каналов связи и телемеханики модернизация и расширение ССПИ ПАО "Кубаньэнерго". Реконструкция АСДУ ПС "Калининская" с  ретрансляцией информации в ЦУС ПАО "Кубаньэнерго" и Кубанское РДУ» </t>
  </si>
  <si>
    <t>F_prj_107000_48292</t>
  </si>
  <si>
    <t>Организация каналов связи и телемеханики, модернизация и расширение ССПИ ПАО "Кубаньэнерго". Реконструкция АСДУ ПС 110 кВ "Кислородный завод" с передачей информации в ЦУС ПАО "Кубаньэнерго" и Кубанское РДУ.</t>
  </si>
  <si>
    <t>H_prj_107000_49943</t>
  </si>
  <si>
    <t>Организация каналов связи и телемеханики, модернизация и расширение ССПИ ПАО "Кубаньэнерго". Реконструкция АСДУ ПС 110 кВ "Парфюмерная" с передачей информации в ЦУС ПАО "Кубаньэнерго" и Кубанское РДУ</t>
  </si>
  <si>
    <t>H_prj_107000_49944</t>
  </si>
  <si>
    <t>Организация каналов связи и телемеханики, модернизация и расширение ССПИ ПАО "Кубаньэнерго". Реконструкция АСДУ ПС 110 кВ "Ханьковская"  с передачей информации в ЦУС ПАО "Кубаньэнерго"  и Кубанское РДУ</t>
  </si>
  <si>
    <t>H_prj_107000_49945</t>
  </si>
  <si>
    <t>Организация каналов связи и телемеханики, модернизация и расширение ССПИ ПАО "Кубаньэнерго". Реконструкция АСДУ ПС 110 кВ "Новороссийск" с передачей информации в ЦУС ПАО "Кубаньэнерго"  и Кубанское РДУ</t>
  </si>
  <si>
    <t>H_prj_107000_49946</t>
  </si>
  <si>
    <t>Организация АСДУ по приему информации на ДП Темрюкского РЭС, ЦУС ПАО «Кубаньэнерго</t>
  </si>
  <si>
    <t>I_prj_107000_60253</t>
  </si>
  <si>
    <t>Организация каналов связи и телемеханики, модернизация и расширение ССПИ ПАО "Кубаньэнерго". Реконструкция верхнего уровня телемеханики  Ленинградского ПЭС</t>
  </si>
  <si>
    <t>F_prj_107000_48293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</si>
  <si>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</si>
  <si>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</si>
  <si>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</si>
  <si>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</si>
  <si>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</si>
  <si>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</si>
  <si>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ВЛ 110 кВ Лабинск-2-Советская (ориентировочная протяженность 43 км.)</t>
  </si>
  <si>
    <t>F_prj_107000_48191</t>
  </si>
  <si>
    <t>Строительство ВЛ 110 кВ Ново-Лабинская-Кореновская (ориентировочная протяженность 55 км.)</t>
  </si>
  <si>
    <t>H_prj_107000_60085</t>
  </si>
  <si>
    <t>Строительство 2 цепи ВЛ 110 кВ Лорис - Старокорсунская (ориентировочная протяженность 20,5 км.)</t>
  </si>
  <si>
    <t>H_prj_107000_51098</t>
  </si>
  <si>
    <t>Строительство заходов КЛ 110 кВ КТЭЦ – ЗИП, ОБД – Северная (4 КЛ-110 кВ, L=2,5  км) и Лорис-Пашковская (2-х цепная ВЛ-110 кВ,  L=0,7  км) на ПС 220 Восточная Промзона</t>
  </si>
  <si>
    <t>F_prj_107000_48192</t>
  </si>
  <si>
    <t>Строительство заходов КЛ 110 кВ КТЭЦ – ЗИП, ОБД – Северная (4 КЛ-110 кВ, L=2,5  км) и Лорис-Пашковская (2-х цепная ВЛ-110 кВ,  L=0,7  км) на ПС 220 Восточная Промзона» (в части  строительства  ВОЛС на участках КЛ 110 кВ КТЭЦ – ЗИП, ОБД – Северная  и Лорис-Пашковская )</t>
  </si>
  <si>
    <t>H_prj_107000_60091</t>
  </si>
  <si>
    <t>Строительство 2-х КЛ-110 кВ "Восточная Промзона - Северная"</t>
  </si>
  <si>
    <t>F_prj_107000_49076</t>
  </si>
  <si>
    <t xml:space="preserve">Строительство двух КЛ 110 кВ "Джемете -Пионерская" с установкой ячеек 110 кВ на ПС 110 кВ "Джемете" </t>
  </si>
  <si>
    <t>F_prj_107000_48194</t>
  </si>
  <si>
    <t>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t>
  </si>
  <si>
    <t>I_prj_107000_60275</t>
  </si>
  <si>
    <t>Строительство ВЛ 110 кВ Афипская-Холмская с отпайкой на ПС Северская тяговая</t>
  </si>
  <si>
    <t>H_prj_107000_60092</t>
  </si>
  <si>
    <t>Строительство ПС 110/10 кВ Ангарская с установкой силовых тр-ров 2х25 МВА с заходами ВЛ-110 кВ</t>
  </si>
  <si>
    <t>I_prj_107000_60125</t>
  </si>
  <si>
    <t>Строительство ЛЭП 35 кВ «Псебай-Бурный»</t>
  </si>
  <si>
    <t>F_prj_107000_48197</t>
  </si>
  <si>
    <t>Строительство ПС35/10 кВ «Бурный»</t>
  </si>
  <si>
    <t>F_prj_107000_48200</t>
  </si>
  <si>
    <t>1.4</t>
  </si>
  <si>
    <t>Прочее новое строительство объектов электросетевого хозяйства, всего, в том числе:</t>
  </si>
  <si>
    <t>Строительство ВЛ 0,4-10 кВ с установкой новых ТП для электроснабжения п. Никитино Мостовского района</t>
  </si>
  <si>
    <t>F_prj_107000_19850</t>
  </si>
  <si>
    <t>Строительство ВЛЗ-10 кВ от ПС «НС-16», ТП-10/0,4 кВ с отходящими ВЛ-0,4 кВ в х. Октябрьском (2,52 МВА и ориентировочная протяженность 6,5 км.)</t>
  </si>
  <si>
    <t>H_prj_107000_51101</t>
  </si>
  <si>
    <t>Строительство ВЛЗ-10 кВ от ПС «Старокорсунская», ТП-10/0,4 кВ с отходящими ВЛ-0,4 кВ в ст. Старокорсунской  (3,15 МВА, ориентировочная протяженность 11,5 км.)</t>
  </si>
  <si>
    <t>H_prj_107000_51102</t>
  </si>
  <si>
    <t>Строительство ВЛЗ 10 кВ для электроснабжения пос. Кировский в Мостовском районе (ориентировочная протяженность 5,1 км.)</t>
  </si>
  <si>
    <t>F_prj_107000_48202</t>
  </si>
  <si>
    <t>1.5</t>
  </si>
  <si>
    <t>Покупка земельных участков для целей реализации инвестиционных проектов, всего, в том числе:</t>
  </si>
  <si>
    <t>Приобретение прав на земельные участки под ВЛ 110 кВ «Бужора-Джемете»</t>
  </si>
  <si>
    <t>H_prj_107000_51078</t>
  </si>
  <si>
    <t>1.6</t>
  </si>
  <si>
    <t>Прочие инвестиционные проекты, всего, в том числе:</t>
  </si>
  <si>
    <t>Консолидация энергообъектов, принадлежащих ПАО «ФСК ЕЭС» (олимпийские объекты Имеретинской низменности) и Российской Федерации (подстанции и электрические сети 10 кВ и 0,4 кВ для обеспечения строительства в Адлерском районе (г. Сочи), сети электроснабжения 10 кВ и 0,4 кВ в Имеретинской низменности (г. Сочи)</t>
  </si>
  <si>
    <t>H_prj_107000_60095</t>
  </si>
  <si>
    <t>Реконструкция ПС 35/10 кВ "Агроном-1" с заменой трансформатора Т-1 6,3МВА на 10 МВА (проектно-изыскательские работы)</t>
  </si>
  <si>
    <t>I_prj_107000_60115</t>
  </si>
  <si>
    <t>Реконструкция ПС 35/10 кВ "Агроном-2" с заменой трансформаторов Т-1, Т-2  2,5 МВА на 4 МВА (проектно-изыскательские работы)</t>
  </si>
  <si>
    <t>I_prj_107000_60116</t>
  </si>
  <si>
    <t>Реконструкция ПС 35/10 кВ "Новотитаровская" с заменой трансформаторов Т-1 6,3 МВА на 10 МВА, Т-2 4 МВА на 10 МВА (проектно-изыскательские работы)</t>
  </si>
  <si>
    <t>I_prj_107000_60117</t>
  </si>
  <si>
    <t>Реконструкция ПС 35/10 кВ "НС-3" с заменой трансформатора Т-2 2,5 МВА на 4 МВА (проектно-изыскательские работы)</t>
  </si>
  <si>
    <t>I_prj_107000_60118</t>
  </si>
  <si>
    <t>Реконструкция ПС 35/10 кВ "Титаровская" с заменой трансформатора Т-1 4 МВА на 6,3 МВА (проектно-изыскательские работы)</t>
  </si>
  <si>
    <t>I_prj_107000_60119</t>
  </si>
  <si>
    <t>Реконструкция ПС 35/10 кВ "Динская" с заменой трансформатора Т-1 4 МВА на 6,3 МВА (проектно-изыскательские работы)</t>
  </si>
  <si>
    <t>I_prj_107000_60120</t>
  </si>
  <si>
    <t>Проектирование и строительство пристройки к административному зданию филиала Ленинградские электрические сети</t>
  </si>
  <si>
    <t>G_prj_107000_49958</t>
  </si>
  <si>
    <t>Реконструкция ПС-35/6 кВ "Центральная" с переводом на 110 кВ; установкой силовых трансформаторов 110/6-10кВ мощностью по 40,0 МВА (проектно-изыскательские работы)</t>
  </si>
  <si>
    <t>F_prj_107000_48166</t>
  </si>
  <si>
    <t>Реконструкция ОРУ-110 кВ ПС 110/6-10 кВ "Восточная" для присоединения 2 КЛ  "Восточная-Центральная" (проектно-изыскательские работы)</t>
  </si>
  <si>
    <t>F_prj_107000_48167</t>
  </si>
  <si>
    <t>Реконструкция ПС 35/10 кВ "Елизаветинская" с заменой трансформатора Т-1 4 МВА на 10 МВА (проектно-изыскательские работы)</t>
  </si>
  <si>
    <t>I_prj_107000_60121</t>
  </si>
  <si>
    <t>Реконструкция одноцепной  ВЛ-35 кВ «Западная-2-Хомуты с отпайками»  с выносом опор № 99 и № 101 из зоны подтопления (проектно-изыскательские работы)</t>
  </si>
  <si>
    <t>I_prj_107000_60122</t>
  </si>
  <si>
    <t>Строительство отпайки 110 кВ от ВЛ Армавир-Армавирская ТЭЦ к ПС 110 кВ ЗТВС ориентировочной протяженностью 0,48 км (проектно-изыскательские работы)</t>
  </si>
  <si>
    <t>I_prj_107000_60354</t>
  </si>
  <si>
    <t>Реконструкция КВЛ 110 кВ «Головинка-Волконка» с совместным подвесом линии (110 кВ) «Якорная Щель-Волконка) опора № 174 (в части противооползневых мероприятий) (проектно-изыскательские работы)</t>
  </si>
  <si>
    <t>I_prj_107000_60151</t>
  </si>
  <si>
    <t>Реконструкция ВЛ 110 кВ «Туапсе тяговая -Гойтх» с совместным подвесом линии 110 кВ «Кривенковская тяговая -Туапсе тяговая с отпайками на ПС Водозабор» опора № 416 (в части противооползневых мероприятий) (проектно-изыскательские работы)</t>
  </si>
  <si>
    <t>I_prj_107000_60152</t>
  </si>
  <si>
    <t>Реконструкция ПС 110/10 кВ «Южная» в части работ по водоотведению (проектно-изыскательские работы)</t>
  </si>
  <si>
    <t>G_prj_107000_49893</t>
  </si>
  <si>
    <t>Строительство 2 КЛ-110 кВ "Восточная-Центральная" длиной по 6,1 км (проектно-изыскательские работы)</t>
  </si>
  <si>
    <t>F_prj_107000_48198</t>
  </si>
  <si>
    <t>Приобретение прибора для измерения переходного сопротивления - 18 шт.</t>
  </si>
  <si>
    <t>G_prj_107000_50798</t>
  </si>
  <si>
    <t>Приобретение устройства резервного питания оборудования телемеханики на ПС 110 кВ Мясокомбинат, ПС 110 кВ Атамановская, ПС 110 кВ Ея, ПС 110 кВ первомайская - 5 комплектов</t>
  </si>
  <si>
    <t>I_prj_107000_60301</t>
  </si>
  <si>
    <t>Приобретение мобильной установки вакуумной фильтровальной для очистки трансформаторного масла - 5 шт.</t>
  </si>
  <si>
    <t>G_prj_107000_50799</t>
  </si>
  <si>
    <t>Приобретение диагностического оборудования для измерения параметров изоляции -4 шт.</t>
  </si>
  <si>
    <t>G_prj_107000_50801</t>
  </si>
  <si>
    <t>Приобретение испытательного аппарата для высоковольтных испытаний - 6 шт.</t>
  </si>
  <si>
    <t>G_prj_107000_50802</t>
  </si>
  <si>
    <t>Приобретение прибора контроля выключателя - 9 шт.</t>
  </si>
  <si>
    <t>G_prj_107000_50803</t>
  </si>
  <si>
    <t>Приобретение прибора измерения диэлектрических потерь трансформаторного масла - 4 шт.</t>
  </si>
  <si>
    <t>G_prj_107000_50804</t>
  </si>
  <si>
    <t>Приобретение счетчика загрязнения масла - 3 шт.</t>
  </si>
  <si>
    <t>G_prj_107000_50805</t>
  </si>
  <si>
    <t>Приобретение прибора определения температуры вспышки масла - 7 шт.</t>
  </si>
  <si>
    <t>G_prj_107000_50806</t>
  </si>
  <si>
    <t>Приобретение маслопробойника - 2 шт.</t>
  </si>
  <si>
    <t>G_prj_107000_50807</t>
  </si>
  <si>
    <t>Приобретение влагомера трансформаторного масла - 9 шт.</t>
  </si>
  <si>
    <t>G_prj_107000_50808</t>
  </si>
  <si>
    <t>Приобретение весов аналитических - 4 шт.</t>
  </si>
  <si>
    <t>G_prj_107000_50809</t>
  </si>
  <si>
    <t>Приобретение прибора для анализа электролита - 1 шт.</t>
  </si>
  <si>
    <t>G_prj_107000_50810</t>
  </si>
  <si>
    <t>Приобретение тепловизора - 6 шт.</t>
  </si>
  <si>
    <t>G_prj_107000_50811</t>
  </si>
  <si>
    <t>Приобретение мульчера - 1 шт.</t>
  </si>
  <si>
    <t>G_prj_107000_50812</t>
  </si>
  <si>
    <t>Приобретение тепловизора - 4 шт.</t>
  </si>
  <si>
    <t>G_prj_107000_50813</t>
  </si>
  <si>
    <t>Приобретение бригадного штатного набора инструмента ТК-2 (с гидравлическим прессом и матрицами) - 44 комплекта</t>
  </si>
  <si>
    <t>G_prj_107000_50814</t>
  </si>
  <si>
    <t>Приобретение полуавтоматического сварочного аппарата - 4 шт.</t>
  </si>
  <si>
    <t>G_prj_107000_50815</t>
  </si>
  <si>
    <t>Приобретение бензинового генератора - 6 шт.</t>
  </si>
  <si>
    <t>G_prj_107000_50816</t>
  </si>
  <si>
    <t>Приобретение отбойного молотка - 5 шт.</t>
  </si>
  <si>
    <t>G_prj_107000_50817</t>
  </si>
  <si>
    <t>Приобретение высотореза - 54 шт.</t>
  </si>
  <si>
    <t>G_prj_107000_50818</t>
  </si>
  <si>
    <t>Приобретение набора инструментов для работы с кабелем 6-35кВ - 4 комплекта</t>
  </si>
  <si>
    <t>G_prj_107000_50819</t>
  </si>
  <si>
    <t>Приобретение комплектной трансформаторной подстанция без трансформатора КТПН-ВВт-250/10/0,4 кВ - 1 шт.</t>
  </si>
  <si>
    <t>G_prj_107000_50820</t>
  </si>
  <si>
    <t>Приобретение комплектной трансформаторной подстанция без трансформатора КТПП-ВВВ-250/10/0,4 кВ - 1 шт.</t>
  </si>
  <si>
    <t>G_prj_107000_50821</t>
  </si>
  <si>
    <t>Приобретение комплектной трансформаторной подстанция без трансформатора КТПН-ВВт-400/10/0,4 кВ - 4 шт.</t>
  </si>
  <si>
    <t>G_prj_107000_50822</t>
  </si>
  <si>
    <t>Приобретение комплектной трансформаторной подстанция без трансформатора КТПН-ВВт-630/10/0,4 кВ - 4 шт.</t>
  </si>
  <si>
    <t>G_prj_107000_50823</t>
  </si>
  <si>
    <t>Приобретение силового трансформатора ТМГ-250/10-11 УХЛ1 10/0,4 Y/Y0 - 4 шт.</t>
  </si>
  <si>
    <t>G_prj_107000_50824</t>
  </si>
  <si>
    <t>Приобретение силового трансформатора ТМГ-400/10-11 УХЛ1 10/0,4 Д/Y0 - 4 шт.</t>
  </si>
  <si>
    <t>G_prj_107000_50825</t>
  </si>
  <si>
    <t>Приобретение силового трансформатора ТМГ-630/10-11 УХЛ1 10/0,4 Д/Y0 - 4 шт.</t>
  </si>
  <si>
    <t>G_prj_107000_50826</t>
  </si>
  <si>
    <t>Приобретение прибора для инструментальной оценки деревянных и железобетонных опор ЛИС-У - 38 шт.</t>
  </si>
  <si>
    <t>G_prj_107000_50827</t>
  </si>
  <si>
    <t>Приобретение мобильного манекена для обучения персонала проведению реанимационных мероприятий: Робот – тренажер - 12 шт.</t>
  </si>
  <si>
    <t>G_prj_107000_50829</t>
  </si>
  <si>
    <t>Приобретение сушильных камер для спецодежды и спецобуви без утеплителя стен - 34 шт.</t>
  </si>
  <si>
    <t>G_prj_107000_50830</t>
  </si>
  <si>
    <t>Приобретение комплекта для ВЛ под НН  10 кВ: Штанга оперативная с дугогасящим устройством ШО-110ДУ, Индикатор наведенного напряжения УВНсТФ 0,02-15 кВ, КШЗ 6-10 S-25 - 24 комплектов</t>
  </si>
  <si>
    <t>G_prj_107000_50831</t>
  </si>
  <si>
    <t>Приобретение комплекта для ВЛ под НН 110 кВ: Штанга оперативная с дугогасящим устройством ШО-110ДУ, Индикатор наведенного напряжения УВНсТФ 0,02-15 кВ, ЗПЛ-110-50 - 35 комплектов</t>
  </si>
  <si>
    <t>G_prj_107000_50832</t>
  </si>
  <si>
    <t>Приобретение защиты ближнего резервирования силовых трансформаторов для ПС филиала ПАО "Кубаньэнерго" в монтажном шкафу с модулем ввода данных МВД - 83 комплекта</t>
  </si>
  <si>
    <t>G_prj_107000_49970</t>
  </si>
  <si>
    <t>Приобретение прибора для проверки релейной защиты и автоматики - 1 комплект.</t>
  </si>
  <si>
    <t>G_prj_107000_49959</t>
  </si>
  <si>
    <t>Приобретение блока трехфазного преобразователя напряжения для проверки релейной защиты и автоматики - 1 шт.</t>
  </si>
  <si>
    <t>G_prj_107000_49960</t>
  </si>
  <si>
    <t>Приобретение цифрового вольтамперфазометра - 2 комплекта.</t>
  </si>
  <si>
    <t>G_prj_107000_49961</t>
  </si>
  <si>
    <t>Приобретение блока измерительного трансформатора - 4 шт.</t>
  </si>
  <si>
    <t>G_prj_107000_49962</t>
  </si>
  <si>
    <t>Приобретение блока синхронизации для проверки релейной защиты и автоматики - 19 шт.</t>
  </si>
  <si>
    <t>G_prj_107000_49963</t>
  </si>
  <si>
    <t>Приобретение устройства испытательного с аксессуарами для проверки релейной защиты и автоматики- 1 шт.</t>
  </si>
  <si>
    <t>G_prj_107000_49964</t>
  </si>
  <si>
    <t>Приобретение прибора проверки электрической прочности изоляции для проверки релейной защиты и автоматики - 2 шт.</t>
  </si>
  <si>
    <t>G_prj_107000_49965</t>
  </si>
  <si>
    <t>Приобретение микропроцессорного устройства релейной защиты и автоматики - 10 шт.</t>
  </si>
  <si>
    <t>I_prj_107000_60159</t>
  </si>
  <si>
    <t>Приобретение микропроцессорного устройства релейной защиты и автоматики - 5 шт.</t>
  </si>
  <si>
    <t>I_prj_107000_60160</t>
  </si>
  <si>
    <t>Приобретение испытательного комплекса тестирования системы релейной защиты и автоматики - 7 шт.</t>
  </si>
  <si>
    <t>I_prj_107000_60161</t>
  </si>
  <si>
    <t>Приобретение испытательного комплекса для проверки вторичного и первичного оборудования релейной защиты и автоматики - 15 шт.</t>
  </si>
  <si>
    <t>I_prj_107000_60162</t>
  </si>
  <si>
    <t>Приобретение комплекта базовой комплектации оборудования на базе хроматографа - 1 комплект</t>
  </si>
  <si>
    <t>I_prj_107000_60166</t>
  </si>
  <si>
    <t>Приобретение многоканального регистратора служебных переговоров на 8 каналов, в комплекте с акустическими колонками - 2 комплекта</t>
  </si>
  <si>
    <t>I_prj_107000_60167</t>
  </si>
  <si>
    <t>Приобретение оборудования рентгеноскопии - 1 комплект</t>
  </si>
  <si>
    <t>I_prj_107000_60169</t>
  </si>
  <si>
    <t>Приобретение установки для проверки средств релейной защиты - 2 шт.</t>
  </si>
  <si>
    <t>G_prj_107000_49966</t>
  </si>
  <si>
    <t>Приобретение испытательного устройства для проверки релейной защиты и автоматики - 3 комплекта.</t>
  </si>
  <si>
    <t>G_prj_107000_49967</t>
  </si>
  <si>
    <t>Приобретение генератора технической частоты для проверки релейной защиты и автоматики - 9 шт.</t>
  </si>
  <si>
    <t>G_prj_107000_49968</t>
  </si>
  <si>
    <t>Приобретение вольтамперфазометра с двумя токоизмерительными клещами для проверки релейной защиты и автоматики - 9 шт.</t>
  </si>
  <si>
    <t>G_prj_107000_49969</t>
  </si>
  <si>
    <t>Приобретение проверочного оборудования (дистанционная защита линий напряжения 6-35 кВ с автоматикой управления выключателем) - 15 шт.</t>
  </si>
  <si>
    <t>G_prj_107000_50862</t>
  </si>
  <si>
    <t>Приобретение оборудования для проверки высокочастотной аппаратуры - 2 комплект.</t>
  </si>
  <si>
    <t>G_prj_107000_50863</t>
  </si>
  <si>
    <t>Приобретение блока расширения входов-выходов для проверки релейной защиты и автоматики - 17 шт.</t>
  </si>
  <si>
    <t>G_prj_107000_50864</t>
  </si>
  <si>
    <t>Приобретение терминала защиты линии для пополнения аварийного запаса - 7 шт.</t>
  </si>
  <si>
    <t>G_prj_107000_49983</t>
  </si>
  <si>
    <t>Приобретение терминала защиты линии для пополнения аварийного запаса - 10 шт.</t>
  </si>
  <si>
    <t>G_prj_107000_50869</t>
  </si>
  <si>
    <t>Приобретение терминала защиты для пополнения аварийного запаса - 17 шт.</t>
  </si>
  <si>
    <t>G_prj_107000_50870</t>
  </si>
  <si>
    <t>Приобретение терминала защиты для пополнения аварийного запаса - 9 шт.</t>
  </si>
  <si>
    <t>G_prj_107000_50871</t>
  </si>
  <si>
    <t>Приобретение терминала защиты для пополнения аварийного запаса - 26 шт.</t>
  </si>
  <si>
    <t>G_prj_107000_50872</t>
  </si>
  <si>
    <t>Приобретение терминала защиты для пополнения аварийного запаса - 6 шт.</t>
  </si>
  <si>
    <t>G_prj_107000_50873</t>
  </si>
  <si>
    <t>G_prj_107000_50874</t>
  </si>
  <si>
    <t>Приобретение приемопередатчика высокочастотной защиты для пополнения аварийного запаса - 12 шт.</t>
  </si>
  <si>
    <t>G_prj_107000_50875</t>
  </si>
  <si>
    <t>Приобретение микропроцессорного устройства для пополнения аварийного запаса - 9 шт.</t>
  </si>
  <si>
    <t>G_prj_107000_50876</t>
  </si>
  <si>
    <t>Приобретение микропроцессорного устройства для пополнения аварийного запаса - 22 шт.</t>
  </si>
  <si>
    <t>G_prj_107000_50877</t>
  </si>
  <si>
    <t>Приобретение микропроцессорного устройства для пополнения аварийного запаса - 10 шт.</t>
  </si>
  <si>
    <t>G_prj_107000_50878</t>
  </si>
  <si>
    <t>Приобретение микропроцессорного устройства для пополнения аварийного запаса - 20 шт.</t>
  </si>
  <si>
    <t>G_prj_107000_50880</t>
  </si>
  <si>
    <t>Приобретение микропроцессорного устройства для пополнения аварийного запаса - 18 шт.</t>
  </si>
  <si>
    <t>G_prj_107000_50881</t>
  </si>
  <si>
    <t>Приобретение микропроцессорного устройства для пополнения аварийного запаса - 6 шт.</t>
  </si>
  <si>
    <t>G_prj_107000_50882</t>
  </si>
  <si>
    <t>Приобретение микропроцессорного устройства для пополнения аварийного запаса - 4 шт.</t>
  </si>
  <si>
    <t>G_prj_107000_50883</t>
  </si>
  <si>
    <t>G_prj_107000_50884</t>
  </si>
  <si>
    <t>Приобретение микропроцессорного устройства для пополнения аварийного запаса - 16 шт.</t>
  </si>
  <si>
    <t>G_prj_107000_50885</t>
  </si>
  <si>
    <t>Приобретение установки для проведения калибровочных работ - 5 шт.</t>
  </si>
  <si>
    <t>G_prj_107000_50886</t>
  </si>
  <si>
    <t>Приобретение калибратора для проведения калибровочных работ - 2 шт.</t>
  </si>
  <si>
    <t>G_prj_107000_50857</t>
  </si>
  <si>
    <t>Приобретение ваттметра для проведения калибровочных работ - 3 шт.</t>
  </si>
  <si>
    <t>G_prj_107000_50858</t>
  </si>
  <si>
    <t>Приобретение универсального калибратора для проведения калибровочных работ - 1 шт.</t>
  </si>
  <si>
    <t>G_prj_107000_50859</t>
  </si>
  <si>
    <t>Приобретение калибратора переменного тока для проведения калибровочных работ - 2 шт.</t>
  </si>
  <si>
    <t>G_prj_107000_50860</t>
  </si>
  <si>
    <t>Приобретение магазина сопротивления для проведения калибровочных работ - 2 шт.</t>
  </si>
  <si>
    <t>G_prj_107000_50861</t>
  </si>
  <si>
    <t>Приобретение трансформатора тока 110 для пополнения аварийного запаса - 23 шт.</t>
  </si>
  <si>
    <t>G_prj_107000_49981</t>
  </si>
  <si>
    <t>Приобретение трансформатора тока 35 для пополнения аварийного запаса - 68 шт.</t>
  </si>
  <si>
    <t>G_prj_107000_50865</t>
  </si>
  <si>
    <t>Приобретение трансформатора ТДНС-10000/35 для пополнения аварийного запаса - 4 шт.</t>
  </si>
  <si>
    <t>G_prj_107000_50866</t>
  </si>
  <si>
    <t>Приобретение трансформатора ТДНС-6300/35 У1 для пополнения аварийного запаса - 5 шт.</t>
  </si>
  <si>
    <t>G_prj_107000_50867</t>
  </si>
  <si>
    <t>Приобретение КСО 298 ES «СИГМА» для пополнения аварийного запаса - 10 комплектов</t>
  </si>
  <si>
    <t>G_prj_107000_49982</t>
  </si>
  <si>
    <t>Приобретение КСО 298 ES «СИГМА» ШТСН для пополнения аварийного запаса - 1 комплекта</t>
  </si>
  <si>
    <t>G_prj_107000_50868</t>
  </si>
  <si>
    <t>Приобретение программного-аппаратного комплекса системы защиты персональных данных - 12 комплектов</t>
  </si>
  <si>
    <t>F_prj_107000_48190</t>
  </si>
  <si>
    <t>Приобретение передвижной ЭТЛ-35 кВ - 9 шт.</t>
  </si>
  <si>
    <t>F_prj_107000_48922</t>
  </si>
  <si>
    <t>Приобретение 2 шт. камер ультрафиолетового излучения для диагностики состояния подвесной и опорной изоляции</t>
  </si>
  <si>
    <t>G_prj_107000_49985</t>
  </si>
  <si>
    <t>Приобретение бытовых вагончиков для проведения предрейсовых медосмотров - 10 шт.</t>
  </si>
  <si>
    <t>G_prj_107000_49989</t>
  </si>
  <si>
    <t>Приобретение коммутаторов для построения структурированной кабельной сети исполнительного аппарата ПАО "Кубаньэнерго" - 23 комплектов</t>
  </si>
  <si>
    <t>G_prj_107000_49997</t>
  </si>
  <si>
    <t>Приобретение автокрана на полноприяводном автомобиле, грузоподъемность 25т. - 6 шт.</t>
  </si>
  <si>
    <t>F_prj_107000_48933</t>
  </si>
  <si>
    <t>Приобретение автомобильных тягачей с бортовым полуприцепом - 9 шт.</t>
  </si>
  <si>
    <t>F_prj_107000_48934</t>
  </si>
  <si>
    <t>Приобретение автомобильных тягачей с бортовым полуприцепом - 3 шт.</t>
  </si>
  <si>
    <t>F_prj_107000_48935</t>
  </si>
  <si>
    <t>Приобретение грузового бортового автомобиля с крано-манипуляторной установкой - 2 шт.</t>
  </si>
  <si>
    <t>F_prj_107000_48936</t>
  </si>
  <si>
    <t>Приобретение автогидроподъемников на полноприводном автомобиле, высота подъема 22м - 3 шт.</t>
  </si>
  <si>
    <t>F_prj_107000_48937</t>
  </si>
  <si>
    <t>Приобретение автогидроподъемников на полноприводном автомобиле с 5-ти местной кабиной, высота подъема 18м - 1 шт.</t>
  </si>
  <si>
    <t>F_prj_107000_48938</t>
  </si>
  <si>
    <t>Приобретение буро-крановых машин на полноприводном автомобиле, глубина бурения 5м, шнековый бур - 2 шт.</t>
  </si>
  <si>
    <t>F_prj_107000_48939</t>
  </si>
  <si>
    <t>Приобретение буро-крановых машин на полноприводном автомобиле, глубина бурения 3м - 4 шт.</t>
  </si>
  <si>
    <t>F_prj_107000_48941</t>
  </si>
  <si>
    <t>Приобретение автомобилей грузопассажирских повышенной проходимости для бригад ОВБ  -38 шт.</t>
  </si>
  <si>
    <t>F_prj_107000_48942</t>
  </si>
  <si>
    <t>Приобретение автомобилей повышенной проходимости 4х4 для бригад РС  - 25 шт.</t>
  </si>
  <si>
    <t>F_prj_107000_48943</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</si>
  <si>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</si>
  <si>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F_prj_107000_49508</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</si>
  <si>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</si>
  <si>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F_prj_107000_49509</t>
  </si>
  <si>
    <t>Оснащение ИТСО 20 ТП Анапского РЭС</t>
  </si>
  <si>
    <t>H_prj_107000_50926</t>
  </si>
  <si>
    <t>Оснащение ИТСО базы Анапского РЭС</t>
  </si>
  <si>
    <t>H_prj_107000_50927</t>
  </si>
  <si>
    <t>Оснащение ИТСО ПС-35 кВ «Аэропорт»</t>
  </si>
  <si>
    <t>H_prj_107000_50928</t>
  </si>
  <si>
    <t>Оснащение ИТСО ПС-35 кВ «Котлома»</t>
  </si>
  <si>
    <t>H_prj_107000_50929</t>
  </si>
  <si>
    <t>Оснащение ИТСО базы «Геленджигского РЭС»</t>
  </si>
  <si>
    <t>H_prj_107000_50930</t>
  </si>
  <si>
    <t>Оснащение ИТСО ПС 10/6 кВ «Кабардинка»</t>
  </si>
  <si>
    <t>H_prj_107000_50931</t>
  </si>
  <si>
    <t xml:space="preserve">Внедрение композитных опор на  ВЛ-10 кВ от оп. №20 до оп. №46 от ПС «Садки» ф.1 </t>
  </si>
  <si>
    <t>G_prj_107000_50834</t>
  </si>
  <si>
    <t>Внедрение сети 0,95 кВ в ст. Васюринская Динского района ВЛ от ТП 10/0,4 кВ ВС1-601</t>
  </si>
  <si>
    <t>F_prj_107000_48176</t>
  </si>
  <si>
    <t>Организация АСТУ Тихорецкого РЭС Тихорецких электрических сетей I этап</t>
  </si>
  <si>
    <t>F_prj_107000_48151</t>
  </si>
  <si>
    <t>Оснащение инженерно-техническими средствами охраны (ИТСО) ПС-110/10 «Тонкий мыс» - 1 этап</t>
  </si>
  <si>
    <t>F_prj_107000_48178</t>
  </si>
  <si>
    <t>Оснащение инженерно-техническими средствами охраны (ИТСО) ПС-110/10 «Тонкий мыс» - 2 этап</t>
  </si>
  <si>
    <t>H_prj_107000_60047</t>
  </si>
  <si>
    <t>Оснащение ИТСО ПС 110 кВ "Лорис"</t>
  </si>
  <si>
    <t>F_prj_107000_48179</t>
  </si>
  <si>
    <t>Оснащение инженерно-техническими средствами охраны (ИТСО) ПС 110/10/6 "Троицкий водозабор"</t>
  </si>
  <si>
    <t>F_prj_107000_48180</t>
  </si>
  <si>
    <t>Оснащение ИТСО ПС 110 кВ "Вышестеблиевская"</t>
  </si>
  <si>
    <t>F_prj_107000_48181</t>
  </si>
  <si>
    <t>Оснащение ИТСО ПС 110 кВ "Прасковеевка"</t>
  </si>
  <si>
    <t>F_prj_107000_48182</t>
  </si>
  <si>
    <t xml:space="preserve">Оснащение  ИТСО производственной базы ПАО "Кубаньэнерго" </t>
  </si>
  <si>
    <t>F_prj_107000_48183</t>
  </si>
  <si>
    <t>Монтаж систем видеонаблюдения, охранной сигнализации на объекте 30/34</t>
  </si>
  <si>
    <t>F_prj_107000_48185</t>
  </si>
  <si>
    <t>Организация АСТУ Тихорецкого РЭС Тихорецких электрических сетей 2 этап</t>
  </si>
  <si>
    <t>H_prj_107000_49941</t>
  </si>
  <si>
    <t>Оснащение ИТСО ПС 110кВ "Бойко-Понура" филиала Тимашевские электрические сети</t>
  </si>
  <si>
    <t>H_prj_107000_49949</t>
  </si>
  <si>
    <t>Оснащение ИТСО ПС 110 кВ "Газоаппарат" филиала Тимашевские электрические сети</t>
  </si>
  <si>
    <t>H_prj_107000_51065</t>
  </si>
  <si>
    <t>Оснащение ИТСО ПС 110 кВ "Коммунар" филиала Тимашевские электрические сети</t>
  </si>
  <si>
    <t>H_prj_107000_51066</t>
  </si>
  <si>
    <t>Оснащение ИТСО ПС 110 кВ "Лебеди" филиала Тимашевские электрические сети</t>
  </si>
  <si>
    <t>H_prj_107000_51067</t>
  </si>
  <si>
    <t>Оснащение ИТСО ПС 110 кВ "Переясловская" филиала Тимашевские электрические сети</t>
  </si>
  <si>
    <t>H_prj_107000_51068</t>
  </si>
  <si>
    <t>Оснащение ИТСО ПС 110 кВ "Албаши" филиала Тимашевские электрические сети</t>
  </si>
  <si>
    <t>H_prj_107000_51069</t>
  </si>
  <si>
    <t>Монтаж сигнализаций тревожной кнопки ПС 110 кВ «Лорис» - 1 комплект</t>
  </si>
  <si>
    <t>H_prj_107000_50939</t>
  </si>
  <si>
    <t>Монтаж сигнализаций тревожной кнопки ПС 110 кВ «Набережная» - 1 комплект</t>
  </si>
  <si>
    <t>H_prj_107000_50940</t>
  </si>
  <si>
    <t>Монтаж сигнализаций тревожной кнопки ПС 110 кВ «Северная» - 1 комплект</t>
  </si>
  <si>
    <t>H_prj_107000_50941</t>
  </si>
  <si>
    <t>Монтаж сигнализаций тревожной кнопки ПС-110 кВ «Северо-Восточная» - 1 комплект</t>
  </si>
  <si>
    <t>H_prj_107000_50942</t>
  </si>
  <si>
    <t>Монтаж сигнализаций тревожной кнопки ПС 110 кВ «Пашковская» - 1 комплект</t>
  </si>
  <si>
    <t>H_prj_107000_50943</t>
  </si>
  <si>
    <t>Монтаж сигнализаций тревожной кнопки ПС-35 кВ « х. Ленина» - 1 комплект</t>
  </si>
  <si>
    <t>H_prj_107000_50944</t>
  </si>
  <si>
    <t>Монтаж сигнализации тревожной кнопки ПС-110 кВ «Тонкий Мыс» - 1 комплект</t>
  </si>
  <si>
    <t>H_prj_107000_50945</t>
  </si>
  <si>
    <t>Монтаж сигнализации тревожной кнопки ПС-110 кВ «Джемете» - 1 комплект</t>
  </si>
  <si>
    <t>H_prj_107000_50946</t>
  </si>
  <si>
    <t>Монтаж сигнализации тревожной кнопки ПС-35 кВ «Котлома» - 1 комплект</t>
  </si>
  <si>
    <t>H_prj_107000_50947</t>
  </si>
  <si>
    <t>Монтаж сигнализации тревожной кнопки ПС-35 «Аэропорт» - 1 комплект</t>
  </si>
  <si>
    <t>H_prj_107000_50948</t>
  </si>
  <si>
    <t>Монтаж сигнализаций тревожной кнопки ПС-110 кВ «Кудепста» - 1 комплект</t>
  </si>
  <si>
    <t>H_prj_107000_50949</t>
  </si>
  <si>
    <t>Оснащение зданий РПБ «Западная-2» филиала ПАО «Кубаньэнерго» Краснодарские электрические сети. Реконструкция автоматической пожарной сигнализации, с организацией системы оповещения о пожаре, здания расположенного по адресу: г. Краснодар, ул. Академика Лукьяненко, 119»</t>
  </si>
  <si>
    <t>H_prj_107000_50964</t>
  </si>
  <si>
    <t>Оснащение системами пожарной сигнализации, оповещения о пожаре и управлением эвакуацией административных, производственных зданий и сооружений Лазаревского РЭС, Сочинских электрических сетей</t>
  </si>
  <si>
    <t>H_prj_107000_50965</t>
  </si>
  <si>
    <t>Оснащение системами пожарной сигнализации, оповещение о пожаре и управлением эвакуацией административных, производственных зданий и сооружений и аппарата управления филиала Юго-Западные электрические сети   г. Новороссийск ул. Восточный мол, 1</t>
  </si>
  <si>
    <t>H_prj_107000_50966</t>
  </si>
  <si>
    <t>Оснащение системами пожарной сигнализации, оповещения о пожаре и управлением эвакуацией административных, производственных зданий и сооружений Новороссийского РЭС  Юго-Западных электрических сетей   г. Новороссийск ул.Сакко и Ванцетти, 19</t>
  </si>
  <si>
    <t>H_prj_107000_50967</t>
  </si>
  <si>
    <t>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t>
  </si>
  <si>
    <t>H_prj_107000_50970</t>
  </si>
  <si>
    <t>Приобретение защиты ближнего резервирования силовых трансформаторов для ПС филиала ПАО "Кубаньэнерго"  в монтажном шкафу с модулем ввода данных МВД (2021 год) - 8,00 комплектов</t>
  </si>
  <si>
    <t>H_prj_107000_50971</t>
  </si>
  <si>
    <t>Приобретение автогидроподъемников на полноприводном автомобиле с 5-ти местной кабиной, высота подъема 18м (2021 год) - 3 шт.</t>
  </si>
  <si>
    <t>H_prj_107000_50974</t>
  </si>
  <si>
    <t>Приобретение автогидроподъемников на полноприводном автомобиле, высота подъема 22м (2019 год) - 5 шт.</t>
  </si>
  <si>
    <t>H_prj_107000_50975</t>
  </si>
  <si>
    <t>Приобретение автогидроподъемников на полноприводном автомобиле, высота подъема 22м (2022 год) - 10 шт.</t>
  </si>
  <si>
    <t>H_prj_107000_50492</t>
  </si>
  <si>
    <t>Приобретение автогидроподъемников на полноприводном автомобиле, высота подъема 29м (2022 год) - 10 шт.</t>
  </si>
  <si>
    <t>H_prj_107000_50977</t>
  </si>
  <si>
    <t>Приобретение автокрана на полноприводном автомобиле, грузоподъемность 16т – 3 шт.</t>
  </si>
  <si>
    <t>H_prj_107000_50978</t>
  </si>
  <si>
    <t>Приобретение автокрана на полноприводном автомобиле, грузоподъемность 16т (2022 год) – 10 шт.</t>
  </si>
  <si>
    <t>H_prj_107000_50979</t>
  </si>
  <si>
    <t>Приобретение грузового бортового автомобиля с крано-манипуляторной установкой (2021 год) - 1 шт.</t>
  </si>
  <si>
    <t>H_prj_107000_50981</t>
  </si>
  <si>
    <t>Приобретение автомобильного тягача с бортовым полуприцепом - 1 шт.</t>
  </si>
  <si>
    <t>H_prj_107000_50982</t>
  </si>
  <si>
    <t>Приобретение автомобильного тягача с бортовым полуприцепом - 16 шт.</t>
  </si>
  <si>
    <t>I_prj_107000_60256</t>
  </si>
  <si>
    <t>Приобретение автогидроподъемника ПСС-131.18Э (АГП-18), колесная формула 4х4, 5-ти местная двухрядная кабина, высота подъема 18 м. - 12 шт.</t>
  </si>
  <si>
    <t>I_prj_107000_60257</t>
  </si>
  <si>
    <t>Приобретение автокрана КС-35719-7-02 - 11 шт.</t>
  </si>
  <si>
    <t>I_prj_107000_60258</t>
  </si>
  <si>
    <t>Приобретение буро-крановой машины, колесная форма 4х4, глубина кабины 3 м., диаметр бура 0,36-0,8 м., г/п кранового оборудования 1,5 т. - 15 шт.</t>
  </si>
  <si>
    <t>I_prj_107000_60259</t>
  </si>
  <si>
    <t>Приобретение программно-аппаратного комплекса системы DLP (система защиты от утечки информации) - 1 комплект</t>
  </si>
  <si>
    <t>I_prj_107000_60261</t>
  </si>
  <si>
    <t>Приобретение системы защищенного удаленного доступа - 1 комплект</t>
  </si>
  <si>
    <t>I_prj_107000_60262</t>
  </si>
  <si>
    <t>Приобретение дизельной электростанции в еврокожухе с АВР и СЗМ, нагрузочный модуль 100 кВа (100 кВт) в металлическом кожухе – 1 комплект</t>
  </si>
  <si>
    <t>I_prj_107000_60272</t>
  </si>
  <si>
    <t>Приобретение дизельной электростанции в еврокожухе с АВР и СЗМ, нагрузочный модуль 130 кВа (130 кВт) в металлическом кожухе – 1 комплект</t>
  </si>
  <si>
    <t>I_prj_107000_60273</t>
  </si>
  <si>
    <t>Приобретение ИБП импульс, 60 кВа – 2 шт.</t>
  </si>
  <si>
    <t>I_prj_107000_60274</t>
  </si>
  <si>
    <t>Приобретение автомобильного тягача с бортовым полуприцепом (2021 год) - 10 шт.</t>
  </si>
  <si>
    <t>H_prj_107000_50983</t>
  </si>
  <si>
    <t>Приобретение буро-крановой машины на полноприводном автомобилей, глубина бурения 5 м - 8 шт.</t>
  </si>
  <si>
    <t>H_prj_107000_50984</t>
  </si>
  <si>
    <t>Приобретение высоковольтных пунктов учета 10 кВ - 123 шт.</t>
  </si>
  <si>
    <t>H_prj_107000_50986</t>
  </si>
  <si>
    <t>Приобретение системы автоматического оповещения – 10 комплектов</t>
  </si>
  <si>
    <t>H_prj_107000_50989</t>
  </si>
  <si>
    <t>Приобретение криптографической защиты каналов связи объектов управления АСТУ для САЦ ЧМ-2018 - 1 комплект</t>
  </si>
  <si>
    <t>H_prj_107000_51047</t>
  </si>
  <si>
    <t>Приобретение криптографической защиты для САЦ ЧМ-2018» - 10 комплектов</t>
  </si>
  <si>
    <t>H_prj_107000_51048</t>
  </si>
  <si>
    <t>Приобретение батареи SRT72RMBP для САЦ ЧМ-2018 - 4 шт.</t>
  </si>
  <si>
    <t>H_prj_107000_60012</t>
  </si>
  <si>
    <t>Приобретение коммутатора для САЦ ЧМ-2018 - 8 шт.</t>
  </si>
  <si>
    <t>H_prj_107000_60013</t>
  </si>
  <si>
    <t>Приобретение маршрутизатора для САЦ ЧМ-2018 - 8 шт.</t>
  </si>
  <si>
    <t>H_prj_107000_60014</t>
  </si>
  <si>
    <t>Приобретение трансивер Модуля для САЦ ЧМ-2018 - 8 шт.</t>
  </si>
  <si>
    <t>H_prj_107000_60015</t>
  </si>
  <si>
    <t>Приобретение ИБП для САЦ ЧМ-2018 - 4 шт.</t>
  </si>
  <si>
    <t>H_prj_107000_60016</t>
  </si>
  <si>
    <t>Приобретение сетевой карты ИБП для САЦ ЧМ-2018 - 4 шт.</t>
  </si>
  <si>
    <t>H_prj_107000_60017</t>
  </si>
  <si>
    <t>Реконструкция КВЛ 110 кВ "Волконка-Магри тяговая" с совместным подвесом линии (110 кВ)"Лазаревская тяговая-Аше" опора №35 в части противооползневых мероприятий</t>
  </si>
  <si>
    <t>J_prj_107000_60476</t>
  </si>
  <si>
    <t>"Реконструкция КВЛ 110 кВ ПС «Бочаров ручей» - ПС «Сочи» (участок: КЛ ПС «Бочаров ручей» - опора №46а) от муфты №4 до муфты №5</t>
  </si>
  <si>
    <t>I_prj_107000_60375</t>
  </si>
  <si>
    <t>Строительство здания с/у Тихорецкого РРЭС с гаражом на 2 бокса и навесом для хранения оборудования в ст. Фастовецкая Тихорецкого район</t>
  </si>
  <si>
    <t>H_prj_107000_60343</t>
  </si>
  <si>
    <t>Монтаж сигнализаций тревожной кнопки Сочинских ЭС – 1 комплект</t>
  </si>
  <si>
    <t>G_prj_107000_49950</t>
  </si>
  <si>
    <t>Реконструкция РП и ТП распределительной сети 6 кВ Сочинского РРЭС. Краснодарский край, г. Сочи, Центральный район</t>
  </si>
  <si>
    <t>F_prj_107000_48679</t>
  </si>
  <si>
    <t>Противооползневые мероприятия опоры №33 по объекту «Кабельновоздушные линии (110 кВ) Волконка-Магри, Лазаревская тяговая-Аше»</t>
  </si>
  <si>
    <t>I_prj_107000_60252</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</si>
  <si>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</si>
  <si>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I_prj_107000_60236</t>
  </si>
  <si>
    <t>Приобретение выкатного элемента с коммутационным модулем ISM_15_LD_1 комплекте с блокировками</t>
  </si>
  <si>
    <t>H_prj_107000_60339</t>
  </si>
  <si>
    <t>Приобретение выкатного элемента с коммутационным модулем ISM_15_Shel_2 комплекте с блокировками</t>
  </si>
  <si>
    <t>H_prj_107000_60340</t>
  </si>
  <si>
    <t>Приобретение модуля управления TER_CM_ 16_2D (220_1)</t>
  </si>
  <si>
    <t>H_prj_107000_60341</t>
  </si>
  <si>
    <t>Приобретение модуля управления TER_CM_16_2D (220_2)</t>
  </si>
  <si>
    <t>H_prj_107000_60342</t>
  </si>
  <si>
    <t>Воздушные ЛЭП низкого напряжения ВЛ-0,4 кВ, 009991936 (миров. соглашение А01-1164/2016 от 31.07.2018)</t>
  </si>
  <si>
    <t>I_prj_107000_60377</t>
  </si>
  <si>
    <t>Вольтамперфазометр Ретометр М2</t>
  </si>
  <si>
    <t>I_prj_107000_60343</t>
  </si>
  <si>
    <t>Комплекс для проверки электрооборудования на базе прибора РЕТОМ-21 в составе:</t>
  </si>
  <si>
    <t>I_prj_107000_60340</t>
  </si>
  <si>
    <t>Комплекс программно-технический измерительный РЕТОМ-61 (для релейной защиты и автоматики) в составе:</t>
  </si>
  <si>
    <t>I_prj_107000_60339</t>
  </si>
  <si>
    <t>КОМПЛЕКС ПРОГРАММНО-АППАРАТНЫЙ ДЛЯ РАБОТЫ С УСТРОЙСТВАМИ РЗА ЧЕРЕЗ ПОРТ НА ПЕРЕДНЕЙ ПАНЕЛИ ПАК СТАРТ</t>
  </si>
  <si>
    <t>I_prj_107000_60342</t>
  </si>
  <si>
    <t>Приобретение компьютеров и оргтехники для филиалов ПАО"Кубаньэнерго</t>
  </si>
  <si>
    <t>G_prj_107000_49996</t>
  </si>
  <si>
    <t>НМАКомплексные прораммы развития электрических сетей напряжением 35 кВ и выше на территории Краснодарского края и Республики Адыгея</t>
  </si>
  <si>
    <t>I_prj_107000_60344</t>
  </si>
  <si>
    <t>НМА Разработка методических рекомендаций по проведению оценки электросетевых активов на территории Краснодарского края и Республики Адыгея</t>
  </si>
  <si>
    <t>H_prj_107000_60049</t>
  </si>
  <si>
    <t>НИОКР. Разработка программно-аппаратного комплекса определения места повреждения для линий 35-750 кВ с оптическими каналами связи</t>
  </si>
  <si>
    <t>H_prj_107000_51010</t>
  </si>
  <si>
    <t>НИОКР. Компенсация потребления ТЭР за счет использования возобновляемых источников энергии (ВИЭ) на объектах ПАО «Кубаньэнерго»</t>
  </si>
  <si>
    <t>H_prj_107000_51011</t>
  </si>
  <si>
    <t>НИОКР. Создание системы автоматизированного проектирования молниезащиты ПС и ВЛ</t>
  </si>
  <si>
    <t>H_prj_107000_51080</t>
  </si>
  <si>
    <t>НИОКР. Разработка методики и многофункционального программного комплекса расчета поражения элементов ЛЭП молнией на основе вероятностного подхода</t>
  </si>
  <si>
    <t>H_prj_107000_51081</t>
  </si>
  <si>
    <t>НИОКР. Разработка профилей стандарта IEC 61850 для устройств/шкафов РЗА и АСУ ТП, обеспечивающих их взаимозаменяемость</t>
  </si>
  <si>
    <t>H_prj_107000_60052</t>
  </si>
  <si>
    <t>НИОКР. Разработка технических требований к системе автоматизированного проектирования по стандарту IEC 61850, алгоритмов и методики проверки системы автоматизированного проектирования на соответствие техническим требованиям</t>
  </si>
  <si>
    <t>I_prj_107000_60271</t>
  </si>
  <si>
    <t>НИОКР. Разработка комплексного технического решения модернизация традиционных подстанций, обеспечивающего возможность поэтапного внедрения элементов ЦПС (технология ЦПС переходного периода) с расчётом экономической эффективности</t>
  </si>
  <si>
    <t>H_prj_107000_60053</t>
  </si>
  <si>
    <t>Республика Адыгея</t>
  </si>
  <si>
    <t>2.1</t>
  </si>
  <si>
    <t>2.1.1</t>
  </si>
  <si>
    <t>2.1.1.1</t>
  </si>
  <si>
    <t>2.1.1.2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</si>
  <si>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</si>
  <si>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2.1.1.3</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</si>
  <si>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</si>
  <si>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H_prj_107000_51017</t>
  </si>
  <si>
    <t>Строительство двух КЛ-6 кВ от двух линейных ячеек 6 кВ №19 и №20 РУ-6 кВ ПС 110/35/10/6 кВ Черемушки до границ земельного участка заявителя по адресу: г. Майкоп, ул. Степная,190</t>
  </si>
  <si>
    <t>I_prj_107000_60131</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</si>
  <si>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</si>
  <si>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I_prj_107000_60378</t>
  </si>
  <si>
    <t>Строительство ВЛ-10 кВ от фидера ВХ-1, Тахтамукайский р-он, п. Энем, согласно договору технологического присоединения от 15.03.2017 № 21101-17-00359268-1, Заявитель – ООО «ЮГ ИНВЕСТ СТРОЙ»</t>
  </si>
  <si>
    <t>I_prj_107000_60316</t>
  </si>
  <si>
    <t>Реконструкция ПС 110/10 кВ "Набережная" с установкой двух линейных ячеек в РУ-10 на разных секциях шин для подключения энергопринимающих устройств ООО "АКСИС Девелопмент", расположенный по адресу: Республика Адыгея, район Тахтамукайский, аул Новая Адыгея, ул. Береговая, 3 (кадастровый №01:05:2900013:9464)</t>
  </si>
  <si>
    <t>H_prj_107000_60294</t>
  </si>
  <si>
    <t>Установка линейной ячейки в РУ-10 кВ ПС 35/10 кВ "Понежукай"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1.</t>
  </si>
  <si>
    <t>I_prj_107000_60317</t>
  </si>
  <si>
    <t>Установка линейной ячейки в РУ-10 кВ ПС 35/10 кВ "Заря"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2.</t>
  </si>
  <si>
    <t>I_prj_107000_60318</t>
  </si>
  <si>
    <t>Реконструкция ПС 35/10 кВ Садовая с установкой линейной ячейки  РУ-10 кВ</t>
  </si>
  <si>
    <t>I_prj_107000_60372</t>
  </si>
  <si>
    <t>Строительство двух КЛ-6 кВ от КТП АГУ 2БКТП-6/0,4 кВ до границ земельного участка заявителя по адресу: г. Майкоп, ул. Жуковского д. 4</t>
  </si>
  <si>
    <t>I_prj_107000_60379</t>
  </si>
  <si>
    <t>Строительство ВЛ-10 кВ от линейной ячейки РУ-10 кВ ПС 110/35/10 кВ «Адыгейская». Строительство ВЛ-10 кВ от фидера АД-3, г.Адыгейск, Теучежского района, согласно договору технологического присоединения от 03.08.2016 № 21200-16-00324872-1, Заявитель – ООО «Краснодарзернопродукт»</t>
  </si>
  <si>
    <t>I_prj_107000_60132</t>
  </si>
  <si>
    <t>2.1.2</t>
  </si>
  <si>
    <t>2.1.2.1</t>
  </si>
  <si>
    <t>2.1.2.2</t>
  </si>
  <si>
    <t>2.1.3</t>
  </si>
  <si>
    <t>2.1.3.1</t>
  </si>
  <si>
    <t>2.1.3.2</t>
  </si>
  <si>
    <t>2.1.4</t>
  </si>
  <si>
    <t>2.1.4.1</t>
  </si>
  <si>
    <t>2.1.4.2</t>
  </si>
  <si>
    <t>2.2</t>
  </si>
  <si>
    <t>2.2.1</t>
  </si>
  <si>
    <t>2.2.1.1</t>
  </si>
  <si>
    <t xml:space="preserve">Реконструкция ПС 110/35/10 кВ "Хаджох" </t>
  </si>
  <si>
    <t>F_prj_107000_19816</t>
  </si>
  <si>
    <t xml:space="preserve">Реконструкция ПС 35/10 кВ «Шапсуг» с переводом на напряжение 110/35/10 кВ с двумя трансформаторами 40 МВА </t>
  </si>
  <si>
    <t>G_prj_107000_50400</t>
  </si>
  <si>
    <t>Реконструкция ПС 110/35/10/6 кВ «Северная». Замена трансформаторов  31,5 МВА и 25 МВА на трансформаторы 2х40 МВА</t>
  </si>
  <si>
    <t>F_prj_107000_48157</t>
  </si>
  <si>
    <t>Реконструкция ПС 110/35/10/6 кВ «Северная». Замена трансформаторов  31,5 МВА и 25 МВА на трансформаторы 2х40 МВА (в части реконструкции полного комплекса РЗА, организация каналов связи и телемеханики, модернизация и расширения ССПИ на ПС Северная, ТОР)</t>
  </si>
  <si>
    <t>H_prj_107000_51079</t>
  </si>
  <si>
    <t>Реконструкция ПС 35/10 кВ Первомайская с заменой трансформаторов 1,8 МВА и 2,5 МВА на 2х4 МВА</t>
  </si>
  <si>
    <t>G_prj_107000_49895</t>
  </si>
  <si>
    <t>Реконструкция ПС 110/35/6 кВ "Черемушки". Установка Т-4 мощностью 25 МВА</t>
  </si>
  <si>
    <t>I_prj_107000_60288</t>
  </si>
  <si>
    <t>Реконструкция ПС 35/10 кВ Понежукай с заменой тр-ов 2х2,5 МВА на 2х6,3 МВА</t>
  </si>
  <si>
    <t>F_prj_107000_48143</t>
  </si>
  <si>
    <t>Реконструкция ПС 35/10 кВ Энем с заменой тр-ов 2х5,6 МВА на 2х10 МВА</t>
  </si>
  <si>
    <t>F_prj_107000_48144</t>
  </si>
  <si>
    <t>2.2.1.2</t>
  </si>
  <si>
    <t>2.2.2</t>
  </si>
  <si>
    <t>2.2.2.1</t>
  </si>
  <si>
    <t>Реконструкция ВЛ 0,4 кВ №2 от КТП 10/0,4 кВ Кб-1-56/100 кВА. Республика Адыгея, Гиагинский район, ст. Келермесская (ориентировочная протяженность 1,241 км.).</t>
  </si>
  <si>
    <t>H_prj_107000_50957</t>
  </si>
  <si>
    <t>Реконструкция ВЛ 0,4 кВ №1 от КТП 10/0,4 кВ Кб-1-59/100 кВА. Республика Адыгея, Гиагинский район, ст. Келермесская (ориентировочная протяженность 0,90 км.).</t>
  </si>
  <si>
    <t>H_prj_107000_50958</t>
  </si>
  <si>
    <t>Реконструкция 2-х КЛ-10 кВ от ПС 35/10 "Шапсуг" до РП-8, РП-9.</t>
  </si>
  <si>
    <t>I_prj_107000_60300</t>
  </si>
  <si>
    <t>Оптимизация сетей 10-0,4 кВ в г. Адыгейске Республики Адыгея</t>
  </si>
  <si>
    <t>H_prj_107000_60345</t>
  </si>
  <si>
    <t>Реконструкция  ВЛ-35 кВ Октябрьская - Керамзитовый завод с отпайками на ПС Восход и на ПС Энем с переустройством ВЛ в КЛ от опоры № 19 до опоры № 23 (ориентировочная протяженность 0,6 км.)</t>
  </si>
  <si>
    <t>I_prj_107000_60353</t>
  </si>
  <si>
    <t>2.2.2.2</t>
  </si>
  <si>
    <t>2.2.3</t>
  </si>
  <si>
    <t>2.2.3.1</t>
  </si>
  <si>
    <t>2.2.3.2</t>
  </si>
  <si>
    <t>2.2.3.3</t>
  </si>
  <si>
    <t>2.2.3.4</t>
  </si>
  <si>
    <t>2.2.3.5</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</si>
  <si>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"Адыгейские электрические сети"</t>
  </si>
  <si>
    <t>I_prj_107000_60281</t>
  </si>
  <si>
    <t>2.2.3.6</t>
  </si>
  <si>
    <t>2.2.3.7</t>
  </si>
  <si>
    <t>2.2.3.8</t>
  </si>
  <si>
    <t>2.2.4</t>
  </si>
  <si>
    <t>2.2.4.1</t>
  </si>
  <si>
    <t>Реконструкция системы ПА на ПС 110 кВ ИКЕА</t>
  </si>
  <si>
    <t>H_prj_107000_60066</t>
  </si>
  <si>
    <t>Реконструкция ПС 110/35/10 кВ «Еленовская»  с оснащением быстродействующими защитами от дуговых коротких замыканий КРУН-10 кВ</t>
  </si>
  <si>
    <t>G_prj_107000_50683</t>
  </si>
  <si>
    <t>Реконструкция ПС 110/10 кВ «Новосвободная» с оснащением быстродействующими защитами от дуговых коротких замыканий КРУН-10 кВ</t>
  </si>
  <si>
    <t>G_prj_107000_50684</t>
  </si>
  <si>
    <t>Реконструкция ПС 110/10  кВ «Ходзь» с оснащением быстродействующими защитами от дуговых коротких замыканий КРУН-10 кВ</t>
  </si>
  <si>
    <t>G_prj_107000_50686</t>
  </si>
  <si>
    <t>Реконструкция ПС 110/35/10/6 кВ «Черемушки» с оснащением быстродействующими защитами от дуговых коротких замыканий КРУН-10 кВ</t>
  </si>
  <si>
    <t>G_prj_107000_50687</t>
  </si>
  <si>
    <t>Реконструкция ПС 110/35/10 кВ «Шовгеновская» с оснащением быстродействующими защитами от дуговых коротких замыканий КРУН-10 кВ</t>
  </si>
  <si>
    <t>G_prj_107000_50688</t>
  </si>
  <si>
    <t>Реконструкция ПС 110/10 кВ «Термнефть» с оснащением быстродействующими защитами от дуговых коротких замыканий КРУН-10 кВ</t>
  </si>
  <si>
    <t>G_prj_107000_50718</t>
  </si>
  <si>
    <t>Реконструкция ВЛ 35 кВ Хаджох - Даховская в части расширения просек</t>
  </si>
  <si>
    <t>I_prj_107000_60108</t>
  </si>
  <si>
    <t>Реконструкция ВЛ 35 кВ Даховская - Хамышки в части расширения просек</t>
  </si>
  <si>
    <t>I_prj_107000_60110</t>
  </si>
  <si>
    <t>Реконструкция  устройств плавки гололёда на ВЛ 110 кВ Шенджий тяговая-Мартанская</t>
  </si>
  <si>
    <t>F_prj_107000_49382</t>
  </si>
  <si>
    <t>Реконструкция ВЛ 110 кВ Центральная - Черемушки в части расширения просек</t>
  </si>
  <si>
    <t>G_prj_107000_49866</t>
  </si>
  <si>
    <t>Реконструкция ВЛ 35 кВ Хамышки - Гузерипль в части расширения просек</t>
  </si>
  <si>
    <t>G_prj_107000_49861</t>
  </si>
  <si>
    <t>Реконструкция ВЛ 35 кВ Первомайская - Хаджох в части расширения просек</t>
  </si>
  <si>
    <t>G_prj_107000_49863</t>
  </si>
  <si>
    <t xml:space="preserve">ВЛ 500 Крымская – Центральная с расширением ПС 500 кВ Крымская и ПС 500 кВ Центральная (Переустройство ЛЭП филиала ПАО "Кубаньэнерго" Адыгейские электрические сети) </t>
  </si>
  <si>
    <t>I_prj_107000_60247</t>
  </si>
  <si>
    <t>2.2.4.2</t>
  </si>
  <si>
    <t>2.3</t>
  </si>
  <si>
    <t>2.3.1</t>
  </si>
  <si>
    <t>2.3.2</t>
  </si>
  <si>
    <t>Строительство двухцепной ВЛ 110 кВ (отпайка от ВЛ 110 кВ Афипская 220 – Октябрьская 1,2 цепь) к ПС 110 кВ Шапсуг. Этап I - прохождение трассы по территории Республики Адыгея</t>
  </si>
  <si>
    <t>G_prj_107000_50401</t>
  </si>
  <si>
    <t>2.4</t>
  </si>
  <si>
    <t>Строительство РП 10 кВ на площадке "ПС 110/35/10 кВ "Зеленый дом"</t>
  </si>
  <si>
    <t>F_prj_107000_48199</t>
  </si>
  <si>
    <t>2.5</t>
  </si>
  <si>
    <t>2.6</t>
  </si>
  <si>
    <t>Реконструкция ПС 35/10 кВ «Комбизавод» с заменой трансформаторов 2х2,5 МВА на трансформаторы 2х6,3 МВА (проектно-изыскательские работы)</t>
  </si>
  <si>
    <t>F_prj_107000_48146</t>
  </si>
</sst>
</file>

<file path=xl/styles.xml><?xml version="1.0" encoding="utf-8"?>
<styleSheet xmlns="http://schemas.openxmlformats.org/spreadsheetml/2006/main" xmlns:mc="http://schemas.openxmlformats.org/markup-compatibility/2006" xmlns:x14ac="http://schemas.microsoft.com/office/spreadsheetml/2009/9/ac" mc:Ignorable="x14ac">
  <numFmts count="128">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000"/>
    <numFmt numFmtId="165" formatCode="#,##0.000"/>
    <numFmt numFmtId="166" formatCode="#,##0.00000"/>
    <numFmt numFmtId="167" formatCode="_-[$$-1009]* #,##0.00_-;\-[$$-1009]* #,##0.00_-;_-[$$-1009]* &quot;-&quot;??_-;_-@_-"/>
    <numFmt numFmtId="168" formatCode="0.0%"/>
    <numFmt numFmtId="169" formatCode="#,##0.0_);\(#,##0.0\)"/>
    <numFmt numFmtId="170" formatCode="\t0.00%"/>
    <numFmt numFmtId="171" formatCode="#,##0.0_);[Red]\(#,##0.0\)"/>
    <numFmt numFmtId="172" formatCode="\t#\ ??/??"/>
    <numFmt numFmtId="173" formatCode="_-* #,##0.00[$€-1]_-;\-* #,##0.00[$€-1]_-;_-* &quot;-&quot;??[$€-1]_-"/>
    <numFmt numFmtId="174" formatCode="[Magenta]\ &quot;Ошибка&quot;;[Magenta]\ &quot;Ошибка&quot;;[Blue]\ &quot;OK&quot;"/>
    <numFmt numFmtId="175" formatCode="_(&quot;р.&quot;* #,##0.00_);_(&quot;р.&quot;* \(#,##0.00\);_(&quot;р.&quot;* &quot;-&quot;??_);_(@_)"/>
    <numFmt numFmtId="176" formatCode="\£\ #,##0_);[Red]\(\£\ #,##0\)"/>
    <numFmt numFmtId="177" formatCode="\¥\ #,##0_);[Red]\(\¥\ #,##0\)"/>
    <numFmt numFmtId="178" formatCode="0.00;0;"/>
    <numFmt numFmtId="179" formatCode="0.0"/>
    <numFmt numFmtId="180" formatCode="#,##0.0;\(#,##0.0\)"/>
    <numFmt numFmtId="181" formatCode="#,##0.00;\(#,##0.00\)"/>
    <numFmt numFmtId="182" formatCode="_(&quot;$&quot;* #,##0_);_(&quot;$&quot;* \(#,##0\);_(&quot;$&quot;* &quot;-&quot;_);_(@_)"/>
    <numFmt numFmtId="183" formatCode="_(&quot;$&quot;* #,##0.00_);_(&quot;$&quot;* \(#,##0.00\);_(&quot;$&quot;* &quot;-&quot;??_);_(@_)"/>
    <numFmt numFmtId="184" formatCode="_(* #,##0_);_(* \(#,##0\);_(* &quot;-&quot;??_);_(@_)"/>
    <numFmt numFmtId="185" formatCode="#,##0;[Red]#,##0"/>
    <numFmt numFmtId="186" formatCode="&quot;\&quot;#,##0;[Red]\-&quot;\&quot;#,##0"/>
    <numFmt numFmtId="187" formatCode="0.0_)"/>
    <numFmt numFmtId="188" formatCode="0.0%_);\(0.0%\)"/>
    <numFmt numFmtId="189" formatCode="\£#,##0_);\(\£#,##0\)"/>
    <numFmt numFmtId="190" formatCode="0.0000000"/>
    <numFmt numFmtId="191" formatCode="General_)"/>
    <numFmt numFmtId="192" formatCode="0.000"/>
    <numFmt numFmtId="193" formatCode="0.000000000"/>
    <numFmt numFmtId="194" formatCode="0.0000000000"/>
    <numFmt numFmtId="195" formatCode="0.00000000000"/>
    <numFmt numFmtId="196" formatCode="&quot;$&quot;#,##0_);\(&quot;$&quot;#,##0\)"/>
    <numFmt numFmtId="197" formatCode="#,##0.00_);\(#,##0.00\);@_)"/>
    <numFmt numFmtId="198" formatCode="#,##0.000_);\(#,##0.000\);@_)"/>
    <numFmt numFmtId="199" formatCode="_-* #,##0.00_р_._-;\-* #,##0.00_р_._-;_-* &quot;-&quot;??_р_._-;_-@_-"/>
    <numFmt numFmtId="200" formatCode="0_);\(0\)"/>
    <numFmt numFmtId="201" formatCode="#,##0.0;[Red]\(#,##0.0\)"/>
    <numFmt numFmtId="202" formatCode="#,##0;[Red]\(#,##0\)"/>
    <numFmt numFmtId="203" formatCode="* \(#,##0\);* #,##0_);&quot;-&quot;??_);@"/>
    <numFmt numFmtId="204" formatCode="0.00_);\(0.00\);0.00"/>
    <numFmt numFmtId="205" formatCode="&quot;$&quot;#,##0_);[Red]\(&quot;$&quot;#,##0\)"/>
    <numFmt numFmtId="206" formatCode="_(* #,##0.00_);[Red]_(* \(#,##0.00\);_(* &quot;-&quot;??_);_(@_)"/>
    <numFmt numFmtId="207" formatCode="_(&quot;$&quot;* #,##0.00_);_(&quot;$&quot;* \(#,##0.00\);@_)"/>
    <numFmt numFmtId="208" formatCode="_(&quot;$&quot;* #,##0.000_);_(&quot;$&quot;* \(#,##0.000\);@_)"/>
    <numFmt numFmtId="209" formatCode="_-* #,##0.00&quot;$&quot;_-;\-* #,##0.00&quot;$&quot;_-;_-* &quot;-&quot;??&quot;$&quot;_-;_-@_-"/>
    <numFmt numFmtId="210" formatCode="&quot;$&quot;#,##0\ ;\(&quot;$&quot;#,##0\)"/>
    <numFmt numFmtId="211" formatCode="dd\ mmm\ yyyy"/>
    <numFmt numFmtId="212" formatCode="m/d/yy\ h:mm"/>
    <numFmt numFmtId="213" formatCode="* #,##0_);* \(#,##0\);&quot;-&quot;??_);@"/>
    <numFmt numFmtId="214" formatCode="&quot;XXXXXX-XXX&quot;"/>
    <numFmt numFmtId="215" formatCode="_-* #,##0_-;\-* #,##0_-;_-* &quot;-&quot;_-;_-@_-"/>
    <numFmt numFmtId="216" formatCode="ddd\ dd\ mmm"/>
    <numFmt numFmtId="217" formatCode="&quot;$&quot;#,##0.0;[Red]\(&quot;$&quot;#,##0.0\)"/>
    <numFmt numFmtId="218" formatCode="0.0\x"/>
    <numFmt numFmtId="219" formatCode="_-* #,##0\ _F_B_-;\-* #,##0\ _F_B_-;_-* &quot;-&quot;\ _F_B_-;_-@_-"/>
    <numFmt numFmtId="220" formatCode="_-* #,##0.00\ _F_B_-;\-* #,##0.00\ _F_B_-;_-* &quot;-&quot;??\ _F_B_-;_-@_-"/>
    <numFmt numFmtId="221" formatCode="#,##0;\(#,##0\);\-_)"/>
    <numFmt numFmtId="222" formatCode="#,##0.0_);\(#,##0.0\);\-_)"/>
    <numFmt numFmtId="223" formatCode="#,##0.00_);\(#,##0.00\);\-_)"/>
    <numFmt numFmtId="224" formatCode="0\ \ \ \ \ "/>
    <numFmt numFmtId="225" formatCode="&quot;&quot;"/>
    <numFmt numFmtId="226" formatCode="0.00_);\(0.00\);0.00_)"/>
    <numFmt numFmtId="227" formatCode="#,##0.0"/>
    <numFmt numFmtId="228" formatCode="#,##0.00_ ;[Red]\(#,##0.00&quot;) &quot;"/>
    <numFmt numFmtId="229" formatCode="_-* #,##0_-;_-* #,##0\-;_-* &quot;-&quot;_-;_-@_-"/>
    <numFmt numFmtId="230" formatCode="_-* #,##0.00_-;_-* #,##0.00\-;_-* &quot;-&quot;??_-;_-@_-"/>
    <numFmt numFmtId="231" formatCode="_-* #,##0\ _$_-;\-* #,##0\ _$_-;_-* &quot;-&quot;\ _$_-;_-@_-"/>
    <numFmt numFmtId="232" formatCode="_-* #,##0.00\ _$_-;\-* #,##0.00\ _$_-;_-* &quot;-&quot;??\ _$_-;_-@_-"/>
    <numFmt numFmtId="233" formatCode="#,##0__\ \ \ \ "/>
    <numFmt numFmtId="234" formatCode="_-* #,##0\ &quot;$&quot;_-;\-* #,##0\ &quot;$&quot;_-;_-* &quot;-&quot;\ &quot;$&quot;_-;_-@_-"/>
    <numFmt numFmtId="235" formatCode="_-* #,##0.00\ &quot;$&quot;_-;\-* #,##0.00\ &quot;$&quot;_-;_-* &quot;-&quot;??\ &quot;$&quot;_-;_-@_-"/>
    <numFmt numFmtId="236" formatCode="_(* #,##0.000_);[Red]_(* \(#,##0.000\);_(* &quot;-&quot;??_);_(@_)"/>
    <numFmt numFmtId="237" formatCode="&quot;$&quot;#,##0.0_);\(&quot;$&quot;#,##0.0\)"/>
    <numFmt numFmtId="238" formatCode="0.00\x"/>
    <numFmt numFmtId="239" formatCode="#,##0.00_)\x;\(#,##0.00\)\x;@_)"/>
    <numFmt numFmtId="240" formatCode="#,##0.000_)\x;\(#,##0.000\)\x;@_)"/>
    <numFmt numFmtId="241" formatCode="0.0&quot;x&quot;;&quot;nm&quot;;\-_x"/>
    <numFmt numFmtId="242" formatCode="0.00&quot;x&quot;;&quot;nm&quot;;\-_x"/>
    <numFmt numFmtId="243" formatCode="#,##0_);\(#,##0\);&quot;-  &quot;"/>
    <numFmt numFmtId="244" formatCode="#,##0.0_);\(#,##0.0\);&quot;-  &quot;"/>
    <numFmt numFmtId="245" formatCode="#,##0.00\ ;\(#,##0.00\)"/>
    <numFmt numFmtId="246" formatCode="#,##0_);[Red]\(#,##0\);&quot;-----&quot;"/>
    <numFmt numFmtId="247" formatCode="#,##0.00_);[Red]\(#,##0.00\);&quot;-----&quot;"/>
    <numFmt numFmtId="248" formatCode="_-* #,##0\ &quot;FB&quot;_-;\-* #,##0\ &quot;FB&quot;_-;_-* &quot;-&quot;\ &quot;FB&quot;_-;_-@_-"/>
    <numFmt numFmtId="249" formatCode="_-* #,##0.00\ &quot;FB&quot;_-;\-* #,##0.00\ &quot;FB&quot;_-;_-* &quot;-&quot;??\ &quot;FB&quot;_-;_-@_-"/>
    <numFmt numFmtId="250" formatCode="0.0000000000000"/>
    <numFmt numFmtId="251" formatCode="#,##0.000_)%;\(#,##0.000\)%;@_)"/>
    <numFmt numFmtId="252" formatCode="0.0%_);\(0.0%\);&quot;-  &quot;"/>
    <numFmt numFmtId="253" formatCode="0.0%_);\(0.0%\);\-_%_)"/>
    <numFmt numFmtId="254" formatCode="0%_);\(0%\);\-_%_)"/>
    <numFmt numFmtId="255" formatCode="0.00%_);\(0.00%\);\-_%_)"/>
    <numFmt numFmtId="256" formatCode="##0&quot;bp&quot;_);\(##0&quot;bp&quot;\);\-_b_p_)"/>
    <numFmt numFmtId="257" formatCode="#,##0______;;&quot;------------      &quot;"/>
    <numFmt numFmtId="258" formatCode="0.00;\-0.00;0.00"/>
    <numFmt numFmtId="259" formatCode="0.00\x;\-0.00\x;0.00\x"/>
    <numFmt numFmtId="260" formatCode="##0.00000"/>
    <numFmt numFmtId="261" formatCode="mmm\ dd\,\ yyyy"/>
    <numFmt numFmtId="262" formatCode="mmm\-yyyy"/>
    <numFmt numFmtId="263" formatCode="yyyy"/>
    <numFmt numFmtId="264" formatCode="#,##0.00&quot;р.&quot;;[Red]\-#,##0.00&quot;р.&quot;"/>
    <numFmt numFmtId="265" formatCode=";;;\ \ \ @"/>
    <numFmt numFmtId="266" formatCode=";;;\ \ \ \ \ @"/>
    <numFmt numFmtId="267" formatCode=";;;\ \ \ \ \ \ @"/>
    <numFmt numFmtId="268" formatCode="0.000000"/>
    <numFmt numFmtId="269" formatCode="\£#,##0"/>
    <numFmt numFmtId="270" formatCode="_-&quot;F&quot;\ * #,##0_-;_-&quot;F&quot;\ * #,##0\-;_-&quot;F&quot;\ * &quot;-&quot;_-;_-@_-"/>
    <numFmt numFmtId="271" formatCode="_-&quot;F&quot;\ * #,##0.00_-;_-&quot;F&quot;\ * #,##0.00\-;_-&quot;F&quot;\ * &quot;-&quot;??_-;_-@_-"/>
    <numFmt numFmtId="272" formatCode="_-* #,##0_?_._-;\-* #,##0_?_._-;_-* &quot;-&quot;_?_._-;_-@_-"/>
    <numFmt numFmtId="273" formatCode="_-* #,##0.00&quot;?.&quot;_-;\-* #,##0.00&quot;?.&quot;_-;_-* &quot;-&quot;??&quot;?.&quot;_-;_-@_-"/>
    <numFmt numFmtId="274" formatCode="&quot;$&quot;#,##0.00_);[Red]\(&quot;$&quot;#,##0.00\)"/>
    <numFmt numFmtId="275" formatCode="&quot;$&quot;#,##0.0000_);[Red]\(&quot;$&quot;#,##0.0000\)"/>
    <numFmt numFmtId="276" formatCode="_(&quot;$&quot;* #,##0.0_);_(&quot;$&quot;* \(#,##0.0\);_(&quot;$&quot;* &quot;-&quot;??_);_(@_)"/>
    <numFmt numFmtId="277" formatCode="yyyy&quot;A&quot;"/>
    <numFmt numFmtId="278" formatCode="yyyy&quot;E&quot;"/>
    <numFmt numFmtId="279" formatCode="\¥#,##0_);\(\¥#,##0\)"/>
    <numFmt numFmtId="280" formatCode="#,##0\в"/>
    <numFmt numFmtId="281" formatCode="_-* #,##0_р_._-;\-* #,##0_р_._-;_-* &quot;-&quot;_р_._-;_-@_-"/>
    <numFmt numFmtId="282" formatCode="_-* #,##0.00&quot;р.&quot;_-;\-* #,##0.00&quot;р.&quot;_-;_-* &quot;-&quot;??&quot;р.&quot;_-;_-@_-"/>
    <numFmt numFmtId="283" formatCode="#,##0_ ;[Red]\-#,##0\ "/>
    <numFmt numFmtId="284" formatCode="#,##0&quot;р.&quot;"/>
    <numFmt numFmtId="285" formatCode="_-* #,##0.00_р_._-;\-* #,##0.00_р_._-;_-* \-??_р_._-;_-@_-"/>
    <numFmt numFmtId="286" formatCode="#,##0_ ;\-#,##0\ "/>
    <numFmt numFmtId="287" formatCode="_-* #,##0.00\ _р_._-;\-* #,##0.00\ _р_._-;_-* &quot;-&quot;??\ _р_._-;_-@_-"/>
  </numFmts>
  <fonts count="26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sz val="9"/>
      <name val="Times New Roman"/>
      <family val="1"/>
      <charset val="204"/>
    </font>
    <font>
      <sz val="11"/>
      <name val="Times New Roman"/>
      <family val="1"/>
      <charset val="204"/>
    </font>
    <font>
      <sz val="10"/>
      <name val="Helv"/>
      <charset val="204"/>
    </font>
    <font>
      <sz val="10"/>
      <name val="Arial"/>
      <family val="2"/>
      <charset val="204"/>
    </font>
    <font>
      <b/>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3"/>
      <name val="Times New Roman"/>
      <family val="1"/>
      <charset val="204"/>
    </font>
    <font>
      <sz val="10"/>
      <name val="Arial Cyr"/>
      <family val="2"/>
      <charset val="204"/>
    </font>
    <font>
      <sz val="10"/>
      <color indexed="8"/>
      <name val="Arial"/>
      <family val="2"/>
      <charset val="204"/>
    </font>
    <font>
      <sz val="10"/>
      <name val="Courier"/>
      <family val="3"/>
    </font>
    <font>
      <b/>
      <sz val="22"/>
      <color indexed="18"/>
      <name val="Arial"/>
      <family val="2"/>
    </font>
    <font>
      <sz val="10"/>
      <name val="Arial Cyr"/>
      <charset val="204"/>
    </font>
    <font>
      <sz val="10"/>
      <color indexed="8"/>
      <name val="Verdana"/>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10"/>
      <name val="Arial Cyr"/>
    </font>
    <font>
      <sz val="8.25"/>
      <name val="Helv"/>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11"/>
      <color indexed="8"/>
      <name val="Calibri"/>
      <family val="2"/>
      <charset val="204"/>
    </font>
    <font>
      <sz val="11"/>
      <color indexed="8"/>
      <name val="Times New Roman"/>
      <family val="2"/>
      <charset val="204"/>
    </font>
    <font>
      <sz val="10"/>
      <color indexed="9"/>
      <name val="Arial"/>
      <family val="2"/>
    </font>
    <font>
      <sz val="11"/>
      <color indexed="9"/>
      <name val="Calibri"/>
      <family val="2"/>
      <charset val="204"/>
    </font>
    <font>
      <sz val="11"/>
      <color indexed="9"/>
      <name val="Times New Roman"/>
      <family val="2"/>
      <charset val="204"/>
    </font>
    <font>
      <sz val="8"/>
      <name val="Helv"/>
      <charset val="204"/>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16"/>
      <name val="Calibri"/>
      <family val="2"/>
      <charset val="204"/>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b/>
      <sz val="11"/>
      <color indexed="53"/>
      <name val="Calibri"/>
      <family val="2"/>
      <charset val="204"/>
    </font>
    <font>
      <sz val="10"/>
      <color indexed="18"/>
      <name val="Times New Roman"/>
      <family val="1"/>
      <charset val="204"/>
    </font>
    <font>
      <b/>
      <sz val="11"/>
      <color indexed="9"/>
      <name val="Calibri"/>
      <family val="2"/>
      <charset val="204"/>
    </font>
    <font>
      <b/>
      <sz val="8"/>
      <name val="Arial"/>
      <family val="2"/>
      <charset val="204"/>
    </font>
    <font>
      <sz val="8"/>
      <name val="Arial"/>
      <family val="2"/>
      <charset val="204"/>
    </font>
    <font>
      <sz val="11"/>
      <color indexed="12"/>
      <name val="Arial"/>
      <family val="2"/>
      <charset val="204"/>
    </font>
    <font>
      <sz val="10"/>
      <color rgb="FF000000"/>
      <name val="Arial"/>
      <family val="2"/>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charset val="204"/>
    </font>
    <font>
      <b/>
      <sz val="14"/>
      <name val="Arial Cyr"/>
      <family val="2"/>
      <charset val="204"/>
    </font>
    <font>
      <i/>
      <sz val="10"/>
      <color indexed="18"/>
      <name val="Arial"/>
      <family val="2"/>
    </font>
    <font>
      <sz val="7"/>
      <name val="Palatino"/>
      <family val="1"/>
    </font>
    <font>
      <b/>
      <sz val="12"/>
      <name val="Arial Cyr"/>
      <family val="2"/>
      <charset val="204"/>
    </font>
    <font>
      <sz val="11"/>
      <color indexed="17"/>
      <name val="Calibri"/>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charset val="204"/>
    </font>
    <font>
      <sz val="12"/>
      <name val="Arial Black"/>
      <family val="2"/>
    </font>
    <font>
      <b/>
      <sz val="13"/>
      <color indexed="62"/>
      <name val="Calibri"/>
      <family val="2"/>
      <charset val="204"/>
    </font>
    <font>
      <sz val="11"/>
      <name val="Arial Black"/>
      <family val="2"/>
    </font>
    <font>
      <b/>
      <sz val="11"/>
      <color indexed="62"/>
      <name val="Calibri"/>
      <family val="2"/>
      <charset val="204"/>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62"/>
      <name val="Calibri"/>
      <family val="2"/>
      <charset val="204"/>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53"/>
      <name val="Calibri"/>
      <family val="2"/>
      <charset val="204"/>
    </font>
    <font>
      <sz val="10"/>
      <color indexed="17"/>
      <name val="Arial"/>
      <family val="2"/>
      <charset val="204"/>
    </font>
    <font>
      <i/>
      <sz val="10"/>
      <name val="PragmaticaC"/>
    </font>
    <font>
      <sz val="12"/>
      <name val="Times New Roman"/>
      <family val="1"/>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1"/>
      <color rgb="FF000000"/>
      <name val="Calibri"/>
      <family val="2"/>
      <charset val="204"/>
      <scheme val="minor"/>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charset val="204"/>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b/>
      <sz val="10"/>
      <name val="HelveticaLT"/>
      <family val="2"/>
      <charset val="204"/>
    </font>
    <font>
      <sz val="10"/>
      <color indexed="10"/>
      <name val="Times New Roman"/>
      <family val="1"/>
    </font>
    <font>
      <sz val="10"/>
      <color indexed="8"/>
      <name val="Times New Roman"/>
      <family val="1"/>
      <charset val="204"/>
    </font>
    <font>
      <sz val="8"/>
      <color indexed="8"/>
      <name val="Arial"/>
      <family val="2"/>
      <charset val="204"/>
    </font>
    <font>
      <sz val="9.5"/>
      <color indexed="23"/>
      <name val="Helvetica-Black"/>
    </font>
    <font>
      <sz val="10"/>
      <color indexed="62"/>
      <name val="Arial Cyr"/>
      <family val="2"/>
      <charset val="204"/>
    </font>
    <font>
      <b/>
      <sz val="10"/>
      <color indexed="8"/>
      <name val="Arial"/>
      <family val="2"/>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b/>
      <sz val="18"/>
      <name val="Times New Roman"/>
      <family val="1"/>
      <charset val="204"/>
    </font>
    <font>
      <b/>
      <sz val="12"/>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sz val="18"/>
      <color indexed="62"/>
      <name val="Cambria"/>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0"/>
      <name val="Calibri"/>
      <family val="2"/>
      <charset val="204"/>
    </font>
    <font>
      <sz val="8"/>
      <name val="Garamond"/>
      <family val="1"/>
    </font>
    <font>
      <sz val="10"/>
      <name val="Arial Narrow"/>
      <family val="2"/>
      <charset val="204"/>
    </font>
    <font>
      <sz val="11"/>
      <color indexed="62"/>
      <name val="Times New Roman"/>
      <family val="2"/>
      <charset val="204"/>
    </font>
    <font>
      <b/>
      <sz val="11"/>
      <color indexed="63"/>
      <name val="Times New Roman"/>
      <family val="2"/>
      <charset val="204"/>
    </font>
    <font>
      <b/>
      <sz val="11"/>
      <color indexed="52"/>
      <name val="Calibri"/>
      <family val="2"/>
      <charset val="204"/>
    </font>
    <font>
      <b/>
      <sz val="11"/>
      <color indexed="52"/>
      <name val="Times New Roman"/>
      <family val="2"/>
      <charset val="204"/>
    </font>
    <font>
      <u/>
      <sz val="11"/>
      <color rgb="FF0000FF"/>
      <name val="Calibri"/>
      <family val="2"/>
      <charset val="204"/>
      <scheme val="minor"/>
    </font>
    <font>
      <u/>
      <sz val="7.5"/>
      <color indexed="12"/>
      <name val="Arial Cyr"/>
      <charset val="204"/>
    </font>
    <font>
      <sz val="12"/>
      <name val="Arial Narrow"/>
      <family val="2"/>
      <charset val="204"/>
    </font>
    <font>
      <b/>
      <sz val="14"/>
      <name val="Franklin Gothic Medium"/>
      <family val="2"/>
      <charset val="204"/>
    </font>
    <font>
      <b/>
      <sz val="15"/>
      <color indexed="56"/>
      <name val="Calibri"/>
      <family val="2"/>
      <charset val="204"/>
    </font>
    <font>
      <b/>
      <sz val="15"/>
      <color indexed="56"/>
      <name val="Times New Roman"/>
      <family val="2"/>
      <charset val="204"/>
    </font>
    <font>
      <b/>
      <sz val="13"/>
      <color indexed="56"/>
      <name val="Calibri"/>
      <family val="2"/>
      <charset val="204"/>
    </font>
    <font>
      <b/>
      <sz val="13"/>
      <color indexed="56"/>
      <name val="Times New Roman"/>
      <family val="2"/>
      <charset val="204"/>
    </font>
    <font>
      <b/>
      <sz val="11"/>
      <color indexed="56"/>
      <name val="Calibri"/>
      <family val="2"/>
      <charset val="204"/>
    </font>
    <font>
      <b/>
      <sz val="11"/>
      <color indexed="56"/>
      <name val="Times New Roman"/>
      <family val="2"/>
      <charset val="204"/>
    </font>
    <font>
      <b/>
      <sz val="9"/>
      <name val="Tahoma"/>
      <family val="2"/>
      <charset val="204"/>
    </font>
    <font>
      <b/>
      <sz val="10"/>
      <color indexed="12"/>
      <name val="Arial CYR"/>
      <family val="2"/>
      <charset val="204"/>
    </font>
    <font>
      <sz val="9"/>
      <name val="Tahoma"/>
      <family val="2"/>
      <charset val="204"/>
    </font>
    <font>
      <sz val="10"/>
      <color indexed="60"/>
      <name val="Arial Cyr"/>
      <family val="2"/>
      <charset val="204"/>
    </font>
    <font>
      <b/>
      <sz val="11"/>
      <color indexed="8"/>
      <name val="Times New Roman"/>
      <family val="2"/>
      <charset val="204"/>
    </font>
    <font>
      <b/>
      <sz val="10"/>
      <color indexed="8"/>
      <name val="Arial Cyr"/>
      <family val="2"/>
      <charset val="204"/>
    </font>
    <font>
      <b/>
      <sz val="11"/>
      <color indexed="9"/>
      <name val="Times New Roman"/>
      <family val="2"/>
      <charset val="204"/>
    </font>
    <font>
      <i/>
      <u/>
      <sz val="9"/>
      <name val="Arial"/>
      <family val="2"/>
      <charset val="204"/>
    </font>
    <font>
      <b/>
      <sz val="18"/>
      <color indexed="56"/>
      <name val="Cambria"/>
      <family val="2"/>
      <charset val="204"/>
    </font>
    <font>
      <sz val="11"/>
      <color indexed="60"/>
      <name val="Times New Roman"/>
      <family val="2"/>
      <charset val="204"/>
    </font>
    <font>
      <sz val="10"/>
      <color theme="1"/>
      <name val="Arial Cyr"/>
      <family val="2"/>
      <charset val="204"/>
    </font>
    <font>
      <b/>
      <sz val="10"/>
      <color indexed="52"/>
      <name val="Arial Cyr"/>
      <family val="2"/>
      <charset val="204"/>
    </font>
    <font>
      <sz val="8"/>
      <color rgb="FF0000FF"/>
      <name val="Times New Roman Cyr"/>
      <family val="1"/>
      <charset val="204"/>
    </font>
    <font>
      <sz val="10"/>
      <color indexed="8"/>
      <name val="Times New Roman"/>
      <family val="2"/>
      <charset val="204"/>
    </font>
    <font>
      <sz val="11"/>
      <color rgb="FF000000"/>
      <name val="SimSun"/>
      <family val="2"/>
      <charset val="204"/>
    </font>
    <font>
      <sz val="8"/>
      <name val="Arial"/>
      <family val="2"/>
      <charset val="1"/>
    </font>
    <font>
      <sz val="11"/>
      <color indexed="8"/>
      <name val="SimSun"/>
      <family val="2"/>
      <charset val="204"/>
    </font>
    <font>
      <sz val="1"/>
      <name val="Arial Cyr"/>
    </font>
    <font>
      <sz val="11"/>
      <color indexed="8"/>
      <name val="Arial"/>
      <family val="2"/>
      <charset val="204"/>
    </font>
    <font>
      <sz val="11"/>
      <color indexed="20"/>
      <name val="Calibri"/>
      <family val="2"/>
      <charset val="204"/>
    </font>
    <font>
      <sz val="11"/>
      <color indexed="20"/>
      <name val="Times New Roman"/>
      <family val="2"/>
      <charset val="204"/>
    </font>
    <font>
      <sz val="11"/>
      <name val="Times New Roman Cyr"/>
      <family val="1"/>
      <charset val="204"/>
    </font>
    <font>
      <i/>
      <sz val="11"/>
      <color indexed="23"/>
      <name val="Calibri"/>
      <family val="2"/>
      <charset val="204"/>
    </font>
    <font>
      <i/>
      <sz val="11"/>
      <color indexed="23"/>
      <name val="Times New Roman"/>
      <family val="2"/>
      <charset val="204"/>
    </font>
    <font>
      <sz val="12"/>
      <color indexed="8"/>
      <name val="Times New Roman"/>
      <family val="2"/>
      <charset val="204"/>
    </font>
    <font>
      <sz val="11"/>
      <color indexed="52"/>
      <name val="Calibri"/>
      <family val="2"/>
      <charset val="204"/>
    </font>
    <font>
      <sz val="11"/>
      <color indexed="52"/>
      <name val="Times New Roman"/>
      <family val="2"/>
      <charset val="204"/>
    </font>
    <font>
      <sz val="11"/>
      <color indexed="10"/>
      <name val="Times New Roman"/>
      <family val="2"/>
      <charset val="204"/>
    </font>
    <font>
      <sz val="10"/>
      <name val="NTHarmonica"/>
    </font>
    <font>
      <sz val="9"/>
      <name val="Arial Cyr"/>
    </font>
    <font>
      <b/>
      <sz val="10"/>
      <color indexed="9"/>
      <name val="Arial Cyr"/>
      <family val="2"/>
      <charset val="204"/>
    </font>
    <font>
      <sz val="11"/>
      <color indexed="17"/>
      <name val="Times New Roman"/>
      <family val="2"/>
      <charset val="204"/>
    </font>
    <font>
      <sz val="11"/>
      <name val="ＭＳ Ｐゴシック"/>
      <family val="3"/>
      <charset val="128"/>
    </font>
  </fonts>
  <fills count="100">
    <fill>
      <patternFill patternType="none"/>
    </fill>
    <fill>
      <patternFill patternType="gray125"/>
    </fill>
    <fill>
      <patternFill patternType="solid">
        <fgColor rgb="FFFFFFCC"/>
      </patternFill>
    </fill>
    <fill>
      <patternFill patternType="solid">
        <fgColor theme="0"/>
        <bgColor indexed="64"/>
      </patternFill>
    </fill>
    <fill>
      <patternFill patternType="solid">
        <fgColor indexed="42"/>
        <bgColor indexed="64"/>
      </patternFill>
    </fill>
    <fill>
      <patternFill patternType="solid">
        <fgColor indexed="43"/>
      </patternFill>
    </fill>
    <fill>
      <patternFill patternType="solid">
        <fgColor indexed="31"/>
        <bgColor indexed="64"/>
      </patternFill>
    </fill>
    <fill>
      <patternFill patternType="solid">
        <fgColor indexed="43"/>
        <bgColor indexed="64"/>
      </patternFill>
    </fill>
    <fill>
      <patternFill patternType="solid">
        <fgColor indexed="9"/>
        <bgColor indexed="64"/>
      </patternFill>
    </fill>
    <fill>
      <patternFill patternType="solid">
        <fgColor rgb="FFFFFF00"/>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8"/>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27"/>
        <bgColor indexed="64"/>
      </patternFill>
    </fill>
    <fill>
      <patternFill patternType="solid">
        <fgColor indexed="45"/>
        <bgColor indexed="45"/>
      </patternFill>
    </fill>
    <fill>
      <patternFill patternType="solid">
        <fgColor indexed="9"/>
        <bgColor indexed="9"/>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9"/>
        <bgColor indexed="26"/>
      </patternFill>
    </fill>
    <fill>
      <patternFill patternType="solid">
        <fgColor indexed="22"/>
        <bgColor indexed="31"/>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23"/>
        <bgColor indexed="64"/>
      </patternFill>
    </fill>
    <fill>
      <patternFill patternType="solid">
        <fgColor indexed="44"/>
        <bgColor indexed="64"/>
      </patternFill>
    </fill>
    <fill>
      <patternFill patternType="solid">
        <fgColor indexed="41"/>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patternFill>
    </fill>
    <fill>
      <patternFill patternType="solid">
        <fgColor indexed="10"/>
      </patternFill>
    </fill>
    <fill>
      <patternFill patternType="solid">
        <fgColor indexed="53"/>
      </patternFill>
    </fill>
    <fill>
      <patternFill patternType="solid">
        <fgColor indexed="27"/>
        <bgColor indexed="41"/>
      </patternFill>
    </fill>
    <fill>
      <patternFill patternType="solid">
        <fgColor indexed="55"/>
      </patternFill>
    </fill>
    <fill>
      <patternFill patternType="solid">
        <fgColor indexed="47"/>
        <bgColor indexed="64"/>
      </patternFill>
    </fill>
  </fills>
  <borders count="64">
    <border>
      <left/>
      <right/>
      <top/>
      <bottom/>
      <diagonal/>
    </border>
    <border>
      <left style="thin">
        <color rgb="FFB2B2B2"/>
      </left>
      <right style="thin">
        <color rgb="FFB2B2B2"/>
      </right>
      <top style="thin">
        <color rgb="FFB2B2B2"/>
      </top>
      <bottom style="thin">
        <color rgb="FFB2B2B2"/>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indexed="64"/>
      </top>
      <bottom/>
      <diagonal/>
    </border>
    <border>
      <left/>
      <right/>
      <top style="thin">
        <color indexed="8"/>
      </top>
      <bottom style="double">
        <color indexed="8"/>
      </bottom>
      <diagonal/>
    </border>
    <border>
      <left style="thin">
        <color indexed="23"/>
      </left>
      <right style="thin">
        <color indexed="23"/>
      </right>
      <top style="thin">
        <color indexed="23"/>
      </top>
      <bottom style="thin">
        <color indexed="23"/>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style="thin">
        <color indexed="8"/>
      </left>
      <right style="thin">
        <color indexed="8"/>
      </right>
      <top style="thin">
        <color indexed="8"/>
      </top>
      <bottom style="thin">
        <color indexed="8"/>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style="thin">
        <color indexed="64"/>
      </left>
      <right style="thin">
        <color indexed="64"/>
      </right>
      <top/>
      <bottom/>
      <diagonal/>
    </border>
    <border>
      <left/>
      <right/>
      <top style="medium">
        <color indexed="64"/>
      </top>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54"/>
      </bottom>
      <diagonal/>
    </border>
    <border>
      <left/>
      <right/>
      <top/>
      <bottom style="thick">
        <color indexed="22"/>
      </bottom>
      <diagonal/>
    </border>
    <border>
      <left/>
      <right/>
      <top/>
      <bottom style="medium">
        <color indexed="44"/>
      </bottom>
      <diagonal/>
    </border>
    <border>
      <left/>
      <right/>
      <top/>
      <bottom style="thick">
        <color indexed="64"/>
      </bottom>
      <diagonal/>
    </border>
    <border>
      <left style="hair">
        <color indexed="64"/>
      </left>
      <right/>
      <top style="hair">
        <color indexed="64"/>
      </top>
      <bottom/>
      <diagonal/>
    </border>
    <border>
      <left/>
      <right/>
      <top/>
      <bottom style="double">
        <color indexed="52"/>
      </bottom>
      <diagonal/>
    </border>
    <border>
      <left style="medium">
        <color indexed="64"/>
      </left>
      <right/>
      <top style="medium">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48"/>
      </left>
      <right style="thin">
        <color indexed="48"/>
      </right>
      <top style="thin">
        <color indexed="48"/>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right/>
      <top/>
      <bottom style="thin">
        <color indexed="64"/>
      </bottom>
      <diagonal/>
    </border>
    <border>
      <left/>
      <right/>
      <top style="thin">
        <color indexed="54"/>
      </top>
      <bottom style="double">
        <color indexed="54"/>
      </bottom>
      <diagonal/>
    </border>
    <border>
      <left/>
      <right/>
      <top style="double">
        <color indexed="64"/>
      </top>
      <bottom/>
      <diagonal/>
    </border>
    <border>
      <left style="hair">
        <color indexed="8"/>
      </left>
      <right/>
      <top style="hair">
        <color indexed="8"/>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63598">
    <xf numFmtId="0" fontId="0" fillId="0" borderId="0"/>
    <xf numFmtId="0" fontId="2" fillId="0" borderId="0"/>
    <xf numFmtId="0" fontId="4" fillId="0" borderId="0"/>
    <xf numFmtId="0" fontId="4" fillId="0" borderId="0"/>
    <xf numFmtId="0" fontId="2" fillId="0" borderId="0"/>
    <xf numFmtId="0" fontId="4" fillId="0" borderId="0"/>
    <xf numFmtId="0" fontId="10" fillId="0" borderId="0"/>
    <xf numFmtId="167" fontId="11" fillId="0" borderId="0"/>
    <xf numFmtId="0" fontId="11" fillId="0" borderId="0"/>
    <xf numFmtId="168" fontId="12" fillId="4" borderId="0">
      <alignment vertical="top"/>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3" fillId="0" borderId="0" applyFont="0" applyFill="0" applyBorder="0" applyAlignment="0"/>
    <xf numFmtId="0" fontId="14" fillId="0" borderId="7">
      <protection locked="0"/>
    </xf>
    <xf numFmtId="0" fontId="15" fillId="0" borderId="0"/>
    <xf numFmtId="167" fontId="15" fillId="0" borderId="0"/>
    <xf numFmtId="167" fontId="15" fillId="0" borderId="0"/>
    <xf numFmtId="167" fontId="15" fillId="0" borderId="0"/>
    <xf numFmtId="167" fontId="10" fillId="0" borderId="0"/>
    <xf numFmtId="167" fontId="10"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7" fontId="11" fillId="0" borderId="0"/>
    <xf numFmtId="0" fontId="11" fillId="0" borderId="0"/>
    <xf numFmtId="0" fontId="15" fillId="0" borderId="0"/>
    <xf numFmtId="0" fontId="15" fillId="0" borderId="0"/>
    <xf numFmtId="0" fontId="10" fillId="0" borderId="0"/>
    <xf numFmtId="0" fontId="10"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8" fillId="0" borderId="0"/>
    <xf numFmtId="0" fontId="18" fillId="0" borderId="0"/>
    <xf numFmtId="0" fontId="18" fillId="0" borderId="0"/>
    <xf numFmtId="0" fontId="18" fillId="0" borderId="0"/>
    <xf numFmtId="0" fontId="18" fillId="0" borderId="0"/>
    <xf numFmtId="167" fontId="15" fillId="0" borderId="0"/>
    <xf numFmtId="167" fontId="15" fillId="0" borderId="0"/>
    <xf numFmtId="167" fontId="10" fillId="0" borderId="0"/>
    <xf numFmtId="167" fontId="10" fillId="0" borderId="0"/>
    <xf numFmtId="167" fontId="10" fillId="0" borderId="0"/>
    <xf numFmtId="167" fontId="10" fillId="0" borderId="0"/>
    <xf numFmtId="167" fontId="10" fillId="0" borderId="0"/>
    <xf numFmtId="167" fontId="15" fillId="0" borderId="0"/>
    <xf numFmtId="167" fontId="10" fillId="0" borderId="0"/>
    <xf numFmtId="167" fontId="15" fillId="0" borderId="0"/>
    <xf numFmtId="167" fontId="10" fillId="0" borderId="0"/>
    <xf numFmtId="167" fontId="15"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5" fillId="0" borderId="0"/>
    <xf numFmtId="0" fontId="15" fillId="0" borderId="0"/>
    <xf numFmtId="0" fontId="15" fillId="0" borderId="0"/>
    <xf numFmtId="0" fontId="10" fillId="0" borderId="0"/>
    <xf numFmtId="0" fontId="10" fillId="0" borderId="0"/>
    <xf numFmtId="167" fontId="10" fillId="0" borderId="0"/>
    <xf numFmtId="0" fontId="15" fillId="0" borderId="0"/>
    <xf numFmtId="0" fontId="15" fillId="0" borderId="0"/>
    <xf numFmtId="0" fontId="15" fillId="0" borderId="0"/>
    <xf numFmtId="0" fontId="10" fillId="0" borderId="0"/>
    <xf numFmtId="0" fontId="10" fillId="0" borderId="0"/>
    <xf numFmtId="0" fontId="10" fillId="0" borderId="0"/>
    <xf numFmtId="167" fontId="10" fillId="0" borderId="0"/>
    <xf numFmtId="167" fontId="15" fillId="0" borderId="0"/>
    <xf numFmtId="167" fontId="10" fillId="0" borderId="0"/>
    <xf numFmtId="0" fontId="10" fillId="0" borderId="0"/>
    <xf numFmtId="167" fontId="15" fillId="0" borderId="0"/>
    <xf numFmtId="167" fontId="15" fillId="0" borderId="0"/>
    <xf numFmtId="167" fontId="15" fillId="0" borderId="0"/>
    <xf numFmtId="167" fontId="10" fillId="0" borderId="0"/>
    <xf numFmtId="167" fontId="15" fillId="0" borderId="0"/>
    <xf numFmtId="0" fontId="10" fillId="0" borderId="0"/>
    <xf numFmtId="169" fontId="11" fillId="0" borderId="0" applyFont="0" applyFill="0" applyBorder="0" applyAlignment="0" applyProtection="0"/>
    <xf numFmtId="0" fontId="10" fillId="0" borderId="0"/>
    <xf numFmtId="0" fontId="20" fillId="0" borderId="0"/>
    <xf numFmtId="0" fontId="20" fillId="0" borderId="0"/>
    <xf numFmtId="0" fontId="21" fillId="0" borderId="0">
      <alignment vertical="top"/>
    </xf>
    <xf numFmtId="170" fontId="22" fillId="0" borderId="0" applyFont="0" applyFill="0" applyBorder="0" applyAlignment="0" applyProtection="0"/>
    <xf numFmtId="39" fontId="11" fillId="0" borderId="0" applyFont="0" applyFill="0" applyBorder="0" applyAlignment="0" applyProtection="0"/>
    <xf numFmtId="0" fontId="15" fillId="0" borderId="0"/>
    <xf numFmtId="0" fontId="23" fillId="0" borderId="0" applyNumberFormat="0" applyFill="0" applyBorder="0" applyAlignment="0" applyProtection="0"/>
    <xf numFmtId="0" fontId="11" fillId="5" borderId="0" applyNumberFormat="0" applyFont="0" applyAlignment="0" applyProtection="0"/>
    <xf numFmtId="0" fontId="10" fillId="0" borderId="0"/>
    <xf numFmtId="0" fontId="10" fillId="0" borderId="0"/>
    <xf numFmtId="0" fontId="15" fillId="0" borderId="0"/>
    <xf numFmtId="0" fontId="15" fillId="0" borderId="0"/>
    <xf numFmtId="0" fontId="15" fillId="0" borderId="0"/>
    <xf numFmtId="0" fontId="15" fillId="0" borderId="0"/>
    <xf numFmtId="38" fontId="24" fillId="0" borderId="0">
      <alignment vertical="top"/>
    </xf>
    <xf numFmtId="171" fontId="17" fillId="0" borderId="0" applyFont="0" applyFill="0" applyBorder="0" applyAlignment="0" applyProtection="0"/>
    <xf numFmtId="172" fontId="22"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25" fillId="6" borderId="8" applyNumberFormat="0">
      <alignment readingOrder="1"/>
      <protection locked="0"/>
    </xf>
    <xf numFmtId="0" fontId="26" fillId="0" borderId="0" applyNumberFormat="0" applyFill="0" applyBorder="0" applyProtection="0">
      <alignment vertical="top"/>
    </xf>
    <xf numFmtId="0" fontId="27" fillId="0" borderId="9" applyNumberFormat="0" applyFill="0" applyProtection="0">
      <alignment horizontal="center"/>
    </xf>
    <xf numFmtId="0" fontId="27" fillId="0" borderId="9" applyNumberFormat="0" applyFill="0" applyProtection="0">
      <alignment horizontal="center"/>
    </xf>
    <xf numFmtId="0" fontId="27" fillId="0" borderId="9" applyNumberFormat="0" applyFill="0" applyProtection="0">
      <alignment horizontal="center"/>
    </xf>
    <xf numFmtId="0" fontId="27" fillId="0" borderId="9" applyNumberFormat="0" applyFill="0" applyProtection="0">
      <alignment horizontal="center"/>
    </xf>
    <xf numFmtId="0" fontId="27" fillId="0" borderId="0" applyNumberFormat="0" applyFill="0" applyBorder="0" applyProtection="0">
      <alignment horizontal="left"/>
    </xf>
    <xf numFmtId="0" fontId="28" fillId="0" borderId="0" applyNumberFormat="0" applyFill="0" applyBorder="0" applyProtection="0">
      <alignment horizontal="centerContinuous"/>
    </xf>
    <xf numFmtId="0" fontId="15" fillId="0" borderId="0"/>
    <xf numFmtId="0" fontId="10" fillId="0" borderId="0"/>
    <xf numFmtId="0" fontId="20" fillId="0" borderId="0"/>
    <xf numFmtId="4" fontId="16" fillId="0" borderId="0">
      <alignment vertical="center"/>
    </xf>
    <xf numFmtId="0" fontId="10" fillId="0" borderId="0"/>
    <xf numFmtId="167" fontId="15" fillId="0" borderId="0"/>
    <xf numFmtId="167" fontId="15" fillId="0" borderId="0"/>
    <xf numFmtId="167" fontId="10" fillId="0" borderId="0"/>
    <xf numFmtId="167" fontId="10"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167" fontId="15" fillId="0" borderId="0"/>
    <xf numFmtId="167" fontId="10" fillId="0" borderId="0"/>
    <xf numFmtId="167" fontId="10" fillId="0" borderId="0"/>
    <xf numFmtId="167" fontId="10" fillId="0" borderId="0"/>
    <xf numFmtId="167" fontId="10" fillId="0" borderId="0"/>
    <xf numFmtId="167" fontId="10" fillId="0" borderId="0"/>
    <xf numFmtId="167" fontId="15" fillId="0" borderId="0"/>
    <xf numFmtId="167" fontId="15" fillId="0" borderId="0"/>
    <xf numFmtId="0" fontId="10" fillId="0" borderId="0"/>
    <xf numFmtId="167" fontId="10" fillId="0" borderId="0"/>
    <xf numFmtId="167" fontId="10" fillId="0" borderId="0"/>
    <xf numFmtId="167" fontId="10" fillId="0" borderId="0"/>
    <xf numFmtId="167" fontId="10" fillId="0" borderId="0"/>
    <xf numFmtId="167" fontId="10" fillId="0" borderId="0"/>
    <xf numFmtId="167" fontId="15" fillId="0" borderId="0"/>
    <xf numFmtId="167" fontId="15" fillId="0" borderId="0"/>
    <xf numFmtId="167"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167" fontId="10" fillId="0" borderId="0"/>
    <xf numFmtId="173" fontId="11" fillId="7" borderId="10" applyNumberFormat="0" applyFont="0">
      <alignment shrinkToFit="1"/>
      <protection locked="0"/>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167" fontId="10" fillId="0" borderId="0"/>
    <xf numFmtId="167" fontId="10" fillId="0" borderId="0"/>
    <xf numFmtId="167"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167"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7" fontId="11" fillId="0" borderId="0"/>
    <xf numFmtId="0" fontId="11" fillId="0" borderId="0"/>
    <xf numFmtId="0" fontId="10" fillId="0" borderId="0"/>
    <xf numFmtId="167" fontId="15" fillId="0" borderId="0"/>
    <xf numFmtId="0" fontId="15" fillId="0" borderId="0"/>
    <xf numFmtId="0" fontId="15" fillId="0" borderId="0"/>
    <xf numFmtId="0" fontId="15" fillId="0" borderId="0"/>
    <xf numFmtId="167" fontId="10" fillId="0" borderId="0"/>
    <xf numFmtId="167" fontId="10" fillId="0" borderId="0"/>
    <xf numFmtId="167" fontId="10" fillId="0" borderId="0"/>
    <xf numFmtId="167" fontId="15" fillId="0" borderId="0"/>
    <xf numFmtId="167" fontId="15" fillId="0" borderId="0"/>
    <xf numFmtId="167" fontId="10" fillId="0" borderId="0"/>
    <xf numFmtId="167" fontId="10" fillId="0" borderId="0"/>
    <xf numFmtId="167" fontId="10" fillId="0" borderId="0"/>
    <xf numFmtId="167"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4" fontId="16" fillId="0" borderId="0">
      <alignment vertical="center"/>
    </xf>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0" fillId="0" borderId="0"/>
    <xf numFmtId="0" fontId="15" fillId="0" borderId="0"/>
    <xf numFmtId="0"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167" fontId="10" fillId="0" borderId="0"/>
    <xf numFmtId="4" fontId="16" fillId="0" borderId="0">
      <alignment vertical="center"/>
    </xf>
    <xf numFmtId="0" fontId="15" fillId="0" borderId="0"/>
    <xf numFmtId="173" fontId="11" fillId="0" borderId="0"/>
    <xf numFmtId="0" fontId="15" fillId="0" borderId="0"/>
    <xf numFmtId="0" fontId="10" fillId="0" borderId="0"/>
    <xf numFmtId="0" fontId="18" fillId="0" borderId="0"/>
    <xf numFmtId="0" fontId="18" fillId="0" borderId="0"/>
    <xf numFmtId="0" fontId="10" fillId="0" borderId="0"/>
    <xf numFmtId="0" fontId="10" fillId="0" borderId="0"/>
    <xf numFmtId="0" fontId="10" fillId="0" borderId="0"/>
    <xf numFmtId="0" fontId="10" fillId="0" borderId="0"/>
    <xf numFmtId="173" fontId="11" fillId="0" borderId="0"/>
    <xf numFmtId="173" fontId="11" fillId="0" borderId="0"/>
    <xf numFmtId="0" fontId="10" fillId="0" borderId="0"/>
    <xf numFmtId="0" fontId="15" fillId="0" borderId="0"/>
    <xf numFmtId="0" fontId="10" fillId="0" borderId="0"/>
    <xf numFmtId="0" fontId="15" fillId="0" borderId="0"/>
    <xf numFmtId="0" fontId="10" fillId="0" borderId="0"/>
    <xf numFmtId="0" fontId="10" fillId="0" borderId="0"/>
    <xf numFmtId="0" fontId="15" fillId="0" borderId="0"/>
    <xf numFmtId="0" fontId="10" fillId="0" borderId="0"/>
    <xf numFmtId="0" fontId="15" fillId="0" borderId="0"/>
    <xf numFmtId="167" fontId="15" fillId="0" borderId="0"/>
    <xf numFmtId="4" fontId="16" fillId="0" borderId="0">
      <alignment vertical="center"/>
    </xf>
    <xf numFmtId="0" fontId="10" fillId="0" borderId="0"/>
    <xf numFmtId="0" fontId="10" fillId="0" borderId="0"/>
    <xf numFmtId="167" fontId="15" fillId="0" borderId="0"/>
    <xf numFmtId="167" fontId="10" fillId="0" borderId="0"/>
    <xf numFmtId="167" fontId="15" fillId="0" borderId="0"/>
    <xf numFmtId="0" fontId="15" fillId="0" borderId="0"/>
    <xf numFmtId="0" fontId="15" fillId="0" borderId="0"/>
    <xf numFmtId="0" fontId="15" fillId="0" borderId="0"/>
    <xf numFmtId="167" fontId="10" fillId="0" borderId="0"/>
    <xf numFmtId="167" fontId="10"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0" fillId="0" borderId="0"/>
    <xf numFmtId="0" fontId="15" fillId="0" borderId="0"/>
    <xf numFmtId="167" fontId="10" fillId="0" borderId="0"/>
    <xf numFmtId="167" fontId="15" fillId="0" borderId="0"/>
    <xf numFmtId="0" fontId="10" fillId="0" borderId="0"/>
    <xf numFmtId="0" fontId="15" fillId="0" borderId="0"/>
    <xf numFmtId="167" fontId="10" fillId="0" borderId="0"/>
    <xf numFmtId="167" fontId="10" fillId="0" borderId="0"/>
    <xf numFmtId="167" fontId="10" fillId="0" borderId="0"/>
    <xf numFmtId="0" fontId="10" fillId="0" borderId="0"/>
    <xf numFmtId="167" fontId="10" fillId="0" borderId="0"/>
    <xf numFmtId="167" fontId="10" fillId="0" borderId="0"/>
    <xf numFmtId="167" fontId="15" fillId="0" borderId="0"/>
    <xf numFmtId="0" fontId="15" fillId="0" borderId="0"/>
    <xf numFmtId="0" fontId="10" fillId="0" borderId="0"/>
    <xf numFmtId="0" fontId="15" fillId="0" borderId="0"/>
    <xf numFmtId="0" fontId="10" fillId="0" borderId="0"/>
    <xf numFmtId="0" fontId="15" fillId="0" borderId="0"/>
    <xf numFmtId="167"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5" fillId="0" borderId="0"/>
    <xf numFmtId="167" fontId="15" fillId="0" borderId="0"/>
    <xf numFmtId="167"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7"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167" fontId="15" fillId="0" borderId="0"/>
    <xf numFmtId="0" fontId="10" fillId="0" borderId="0"/>
    <xf numFmtId="167" fontId="15"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167"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5"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0" fontId="10" fillId="0" borderId="0"/>
    <xf numFmtId="0" fontId="15" fillId="0" borderId="0"/>
    <xf numFmtId="0" fontId="10" fillId="0" borderId="0"/>
    <xf numFmtId="0" fontId="10" fillId="0" borderId="0"/>
    <xf numFmtId="0" fontId="10" fillId="0" borderId="0"/>
    <xf numFmtId="0" fontId="15" fillId="0" borderId="0"/>
    <xf numFmtId="0" fontId="18" fillId="0" borderId="0"/>
    <xf numFmtId="0" fontId="18" fillId="0" borderId="0"/>
    <xf numFmtId="0" fontId="18" fillId="0" borderId="0"/>
    <xf numFmtId="0" fontId="18" fillId="0" borderId="0"/>
    <xf numFmtId="0" fontId="18" fillId="0" borderId="0"/>
    <xf numFmtId="0" fontId="10" fillId="0" borderId="0"/>
    <xf numFmtId="0" fontId="15" fillId="0" borderId="0"/>
    <xf numFmtId="0" fontId="15" fillId="0" borderId="0"/>
    <xf numFmtId="0" fontId="15" fillId="0" borderId="0"/>
    <xf numFmtId="0" fontId="10" fillId="0" borderId="0"/>
    <xf numFmtId="0" fontId="10" fillId="0" borderId="0"/>
    <xf numFmtId="0" fontId="15" fillId="0" borderId="0"/>
    <xf numFmtId="0" fontId="15" fillId="0" borderId="0"/>
    <xf numFmtId="0" fontId="10" fillId="0" borderId="0"/>
    <xf numFmtId="0"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7" fontId="10" fillId="0" borderId="0"/>
    <xf numFmtId="167" fontId="10" fillId="0" borderId="0"/>
    <xf numFmtId="167" fontId="15"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0" fillId="0" borderId="0"/>
    <xf numFmtId="0" fontId="10" fillId="0" borderId="0"/>
    <xf numFmtId="0" fontId="19" fillId="0" borderId="0"/>
    <xf numFmtId="0" fontId="19" fillId="0" borderId="0"/>
    <xf numFmtId="0" fontId="19" fillId="0" borderId="0"/>
    <xf numFmtId="0" fontId="19" fillId="0" borderId="0"/>
    <xf numFmtId="0" fontId="19" fillId="0" borderId="0"/>
    <xf numFmtId="167" fontId="15" fillId="0" borderId="0"/>
    <xf numFmtId="167" fontId="15" fillId="0" borderId="0"/>
    <xf numFmtId="167" fontId="15" fillId="0" borderId="0"/>
    <xf numFmtId="167" fontId="15" fillId="0" borderId="0"/>
    <xf numFmtId="167" fontId="15" fillId="0" borderId="0"/>
    <xf numFmtId="0"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5" fillId="0" borderId="0"/>
    <xf numFmtId="167" fontId="15" fillId="0" borderId="0"/>
    <xf numFmtId="167" fontId="10" fillId="0" borderId="0"/>
    <xf numFmtId="167" fontId="10" fillId="0" borderId="0"/>
    <xf numFmtId="167" fontId="15" fillId="0" borderId="0"/>
    <xf numFmtId="167" fontId="15" fillId="0" borderId="0"/>
    <xf numFmtId="167" fontId="15" fillId="0" borderId="0"/>
    <xf numFmtId="167" fontId="15" fillId="0" borderId="0"/>
    <xf numFmtId="167" fontId="10" fillId="0" borderId="0"/>
    <xf numFmtId="167" fontId="15" fillId="0" borderId="0"/>
    <xf numFmtId="167" fontId="15" fillId="0" borderId="0"/>
    <xf numFmtId="167" fontId="15" fillId="0" borderId="0"/>
    <xf numFmtId="167" fontId="15" fillId="0" borderId="0"/>
    <xf numFmtId="0" fontId="15" fillId="0" borderId="0"/>
    <xf numFmtId="167" fontId="10" fillId="0" borderId="0"/>
    <xf numFmtId="0" fontId="10" fillId="0" borderId="0"/>
    <xf numFmtId="167" fontId="10" fillId="0" borderId="0"/>
    <xf numFmtId="167"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167" fontId="15" fillId="0" borderId="0"/>
    <xf numFmtId="167" fontId="15" fillId="0" borderId="0"/>
    <xf numFmtId="0" fontId="10" fillId="0" borderId="0"/>
    <xf numFmtId="167" fontId="10" fillId="0" borderId="0"/>
    <xf numFmtId="167" fontId="10" fillId="0" borderId="0"/>
    <xf numFmtId="0" fontId="10" fillId="0" borderId="0"/>
    <xf numFmtId="167" fontId="15" fillId="0" borderId="0"/>
    <xf numFmtId="167" fontId="10" fillId="0" borderId="0"/>
    <xf numFmtId="167" fontId="15" fillId="0" borderId="0"/>
    <xf numFmtId="4" fontId="16" fillId="0" borderId="0">
      <alignment vertical="center"/>
    </xf>
    <xf numFmtId="4" fontId="16"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0" fillId="0" borderId="0"/>
    <xf numFmtId="4" fontId="16" fillId="0" borderId="0">
      <alignment vertical="center"/>
    </xf>
    <xf numFmtId="167" fontId="10" fillId="0" borderId="0"/>
    <xf numFmtId="4" fontId="16" fillId="0" borderId="0">
      <alignment vertical="center"/>
    </xf>
    <xf numFmtId="167" fontId="10" fillId="0" borderId="0"/>
    <xf numFmtId="0" fontId="15" fillId="0" borderId="0"/>
    <xf numFmtId="0" fontId="18" fillId="0" borderId="0"/>
    <xf numFmtId="0" fontId="18" fillId="0" borderId="0"/>
    <xf numFmtId="0" fontId="18" fillId="0" borderId="0"/>
    <xf numFmtId="0" fontId="18" fillId="0" borderId="0"/>
    <xf numFmtId="0" fontId="18" fillId="0" borderId="0"/>
    <xf numFmtId="0" fontId="10" fillId="0" borderId="0"/>
    <xf numFmtId="167" fontId="15" fillId="0" borderId="0"/>
    <xf numFmtId="167" fontId="10" fillId="0" borderId="0"/>
    <xf numFmtId="0" fontId="10" fillId="0" borderId="0"/>
    <xf numFmtId="0" fontId="15" fillId="0" borderId="0"/>
    <xf numFmtId="0" fontId="10" fillId="0" borderId="0"/>
    <xf numFmtId="0" fontId="10" fillId="0" borderId="0"/>
    <xf numFmtId="167" fontId="10" fillId="0" borderId="0"/>
    <xf numFmtId="167" fontId="10" fillId="0" borderId="0"/>
    <xf numFmtId="167" fontId="10" fillId="0" borderId="0"/>
    <xf numFmtId="167" fontId="10" fillId="0" borderId="0"/>
    <xf numFmtId="167" fontId="10" fillId="0" borderId="0"/>
    <xf numFmtId="167" fontId="15" fillId="0" borderId="0"/>
    <xf numFmtId="167" fontId="15" fillId="0" borderId="0"/>
    <xf numFmtId="167" fontId="15" fillId="0" borderId="0"/>
    <xf numFmtId="167"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7" fontId="15" fillId="0" borderId="0"/>
    <xf numFmtId="167" fontId="10" fillId="0" borderId="0"/>
    <xf numFmtId="174" fontId="11" fillId="8" borderId="0" applyFont="0" applyBorder="0">
      <alignment horizontal="center" vertical="center" shrinkToFit="1"/>
    </xf>
    <xf numFmtId="0" fontId="10" fillId="0" borderId="0"/>
    <xf numFmtId="0" fontId="14" fillId="0" borderId="0">
      <protection locked="0"/>
    </xf>
    <xf numFmtId="0" fontId="14" fillId="0" borderId="0">
      <protection locked="0"/>
    </xf>
    <xf numFmtId="175" fontId="14" fillId="0" borderId="0">
      <protection locked="0"/>
    </xf>
    <xf numFmtId="175" fontId="14" fillId="0" borderId="0">
      <protection locked="0"/>
    </xf>
    <xf numFmtId="175" fontId="14" fillId="0" borderId="0">
      <protection locked="0"/>
    </xf>
    <xf numFmtId="175" fontId="14" fillId="0" borderId="0">
      <protection locked="0"/>
    </xf>
    <xf numFmtId="175" fontId="29" fillId="0" borderId="0">
      <protection locked="0"/>
    </xf>
    <xf numFmtId="175" fontId="29" fillId="0" borderId="0">
      <protection locked="0"/>
    </xf>
    <xf numFmtId="175" fontId="29" fillId="0" borderId="0">
      <protection locked="0"/>
    </xf>
    <xf numFmtId="175" fontId="29" fillId="0" borderId="0">
      <protection locked="0"/>
    </xf>
    <xf numFmtId="0" fontId="14" fillId="0" borderId="0">
      <protection locked="0"/>
    </xf>
    <xf numFmtId="175" fontId="29" fillId="0" borderId="0">
      <protection locked="0"/>
    </xf>
    <xf numFmtId="175" fontId="29" fillId="0" borderId="0">
      <protection locked="0"/>
    </xf>
    <xf numFmtId="0" fontId="14" fillId="0" borderId="0">
      <protection locked="0"/>
    </xf>
    <xf numFmtId="0" fontId="14" fillId="0" borderId="0">
      <protection locked="0"/>
    </xf>
    <xf numFmtId="176" fontId="4" fillId="0" borderId="0" applyFont="0" applyFill="0" applyBorder="0" applyAlignment="0" applyProtection="0"/>
    <xf numFmtId="177" fontId="4" fillId="0" borderId="0" applyFont="0" applyFill="0" applyBorder="0" applyAlignment="0" applyProtection="0"/>
    <xf numFmtId="0" fontId="14" fillId="0" borderId="11">
      <protection locked="0"/>
    </xf>
    <xf numFmtId="0" fontId="14" fillId="0" borderId="11">
      <protection locked="0"/>
    </xf>
    <xf numFmtId="0" fontId="30" fillId="0" borderId="0">
      <protection locked="0"/>
    </xf>
    <xf numFmtId="0" fontId="30"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2" fillId="0" borderId="0"/>
    <xf numFmtId="0" fontId="29" fillId="0" borderId="11">
      <protection locked="0"/>
    </xf>
    <xf numFmtId="0" fontId="29" fillId="0" borderId="11">
      <protection locked="0"/>
    </xf>
    <xf numFmtId="0" fontId="14" fillId="0" borderId="0">
      <protection locked="0"/>
    </xf>
    <xf numFmtId="0" fontId="14" fillId="0" borderId="0">
      <protection locked="0"/>
    </xf>
    <xf numFmtId="0" fontId="14" fillId="0" borderId="11">
      <protection locked="0"/>
    </xf>
    <xf numFmtId="0" fontId="29" fillId="0" borderId="0">
      <protection locked="0"/>
    </xf>
    <xf numFmtId="0" fontId="29" fillId="0" borderId="11">
      <protection locked="0"/>
    </xf>
    <xf numFmtId="0" fontId="29" fillId="0" borderId="0">
      <protection locked="0"/>
    </xf>
    <xf numFmtId="0" fontId="29" fillId="0" borderId="11">
      <protection locked="0"/>
    </xf>
    <xf numFmtId="0" fontId="29" fillId="0" borderId="0">
      <protection locked="0"/>
    </xf>
    <xf numFmtId="0" fontId="29" fillId="0" borderId="11">
      <protection locked="0"/>
    </xf>
    <xf numFmtId="0" fontId="29" fillId="0" borderId="0">
      <protection locked="0"/>
    </xf>
    <xf numFmtId="0" fontId="29" fillId="0" borderId="11">
      <protection locked="0"/>
    </xf>
    <xf numFmtId="0" fontId="29" fillId="0" borderId="0">
      <protection locked="0"/>
    </xf>
    <xf numFmtId="0" fontId="29" fillId="0" borderId="11">
      <protection locked="0"/>
    </xf>
    <xf numFmtId="0" fontId="29" fillId="0" borderId="0">
      <protection locked="0"/>
    </xf>
    <xf numFmtId="0" fontId="29" fillId="0" borderId="11">
      <protection locked="0"/>
    </xf>
    <xf numFmtId="0" fontId="14" fillId="0" borderId="0">
      <protection locked="0"/>
    </xf>
    <xf numFmtId="0" fontId="14"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14" fillId="0" borderId="0">
      <protection locked="0"/>
    </xf>
    <xf numFmtId="0" fontId="30" fillId="0" borderId="0">
      <protection locked="0"/>
    </xf>
    <xf numFmtId="0" fontId="30" fillId="0" borderId="0">
      <protection locked="0"/>
    </xf>
    <xf numFmtId="178" fontId="33" fillId="0" borderId="0">
      <alignment horizontal="center"/>
    </xf>
    <xf numFmtId="179" fontId="34" fillId="0" borderId="12" applyFont="0" applyFill="0" applyBorder="0" applyAlignment="0" applyProtection="0">
      <alignment horizontal="right"/>
    </xf>
    <xf numFmtId="0" fontId="11" fillId="9" borderId="13" applyFont="0" applyFill="0" applyBorder="0" applyAlignment="0">
      <alignment horizontal="center"/>
    </xf>
    <xf numFmtId="0" fontId="11" fillId="9" borderId="13" applyFont="0" applyFill="0" applyBorder="0" applyAlignment="0">
      <alignment horizontal="center"/>
    </xf>
    <xf numFmtId="180" fontId="35" fillId="0" borderId="0" applyFont="0" applyAlignment="0" applyProtection="0">
      <protection locked="0" hidden="1"/>
    </xf>
    <xf numFmtId="0" fontId="36" fillId="10" borderId="0"/>
    <xf numFmtId="0" fontId="37" fillId="11" borderId="14" applyNumberFormat="0" applyFill="0" applyBorder="0" applyAlignment="0">
      <alignment horizontal="left"/>
    </xf>
    <xf numFmtId="0" fontId="38" fillId="11" borderId="0" applyNumberFormat="0" applyFill="0" applyBorder="0" applyAlignment="0"/>
    <xf numFmtId="0" fontId="39" fillId="12" borderId="14" applyNumberFormat="0" applyFill="0" applyBorder="0" applyAlignment="0">
      <alignment horizontal="left"/>
    </xf>
    <xf numFmtId="0" fontId="40" fillId="13" borderId="0" applyNumberFormat="0" applyFill="0" applyBorder="0" applyAlignment="0"/>
    <xf numFmtId="0" fontId="41" fillId="0" borderId="0" applyNumberFormat="0" applyFill="0" applyBorder="0" applyAlignment="0"/>
    <xf numFmtId="0" fontId="42" fillId="0" borderId="15" applyNumberFormat="0" applyFill="0" applyBorder="0" applyAlignment="0">
      <alignment horizontal="left"/>
    </xf>
    <xf numFmtId="0" fontId="43" fillId="14" borderId="16" applyNumberFormat="0" applyFill="0" applyBorder="0" applyAlignment="0">
      <alignment horizontal="centerContinuous"/>
    </xf>
    <xf numFmtId="0" fontId="44" fillId="0" borderId="0" applyNumberFormat="0" applyFill="0" applyBorder="0" applyAlignment="0"/>
    <xf numFmtId="0" fontId="44" fillId="15" borderId="2" applyNumberFormat="0" applyFill="0" applyBorder="0" applyAlignment="0"/>
    <xf numFmtId="0" fontId="45" fillId="0" borderId="15" applyNumberFormat="0" applyFill="0" applyBorder="0" applyAlignment="0"/>
    <xf numFmtId="0" fontId="44" fillId="0" borderId="0" applyNumberFormat="0" applyFill="0" applyBorder="0" applyAlignment="0"/>
    <xf numFmtId="0" fontId="46" fillId="16"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9" borderId="0" applyNumberFormat="0" applyBorder="0" applyAlignment="0" applyProtection="0"/>
    <xf numFmtId="0" fontId="46" fillId="16" borderId="0" applyNumberFormat="0" applyBorder="0" applyAlignment="0" applyProtection="0"/>
    <xf numFmtId="0" fontId="46" fillId="20"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8"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173" fontId="24" fillId="21" borderId="0" applyNumberFormat="0" applyBorder="0" applyAlignment="0" applyProtection="0"/>
    <xf numFmtId="0" fontId="47" fillId="21" borderId="0" applyNumberFormat="0" applyBorder="0" applyAlignment="0" applyProtection="0"/>
    <xf numFmtId="173" fontId="24" fillId="21" borderId="0" applyNumberFormat="0" applyBorder="0" applyAlignment="0" applyProtection="0"/>
    <xf numFmtId="0" fontId="47" fillId="21" borderId="0" applyNumberFormat="0" applyBorder="0" applyAlignment="0" applyProtection="0"/>
    <xf numFmtId="173" fontId="24" fillId="21" borderId="0" applyNumberFormat="0" applyBorder="0" applyAlignment="0" applyProtection="0"/>
    <xf numFmtId="173" fontId="24"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8"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173" fontId="24" fillId="22" borderId="0" applyNumberFormat="0" applyBorder="0" applyAlignment="0" applyProtection="0"/>
    <xf numFmtId="0" fontId="47" fillId="22" borderId="0" applyNumberFormat="0" applyBorder="0" applyAlignment="0" applyProtection="0"/>
    <xf numFmtId="173" fontId="24" fillId="22" borderId="0" applyNumberFormat="0" applyBorder="0" applyAlignment="0" applyProtection="0"/>
    <xf numFmtId="0" fontId="47" fillId="22" borderId="0" applyNumberFormat="0" applyBorder="0" applyAlignment="0" applyProtection="0"/>
    <xf numFmtId="173" fontId="24" fillId="22" borderId="0" applyNumberFormat="0" applyBorder="0" applyAlignment="0" applyProtection="0"/>
    <xf numFmtId="173" fontId="24"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2"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8"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3" fontId="24" fillId="23" borderId="0" applyNumberFormat="0" applyBorder="0" applyAlignment="0" applyProtection="0"/>
    <xf numFmtId="0" fontId="47" fillId="23" borderId="0" applyNumberFormat="0" applyBorder="0" applyAlignment="0" applyProtection="0"/>
    <xf numFmtId="173" fontId="24" fillId="23" borderId="0" applyNumberFormat="0" applyBorder="0" applyAlignment="0" applyProtection="0"/>
    <xf numFmtId="0" fontId="47" fillId="23" borderId="0" applyNumberFormat="0" applyBorder="0" applyAlignment="0" applyProtection="0"/>
    <xf numFmtId="173" fontId="24" fillId="23" borderId="0" applyNumberFormat="0" applyBorder="0" applyAlignment="0" applyProtection="0"/>
    <xf numFmtId="173" fontId="24"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8"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173" fontId="24" fillId="24" borderId="0" applyNumberFormat="0" applyBorder="0" applyAlignment="0" applyProtection="0"/>
    <xf numFmtId="0" fontId="47" fillId="24" borderId="0" applyNumberFormat="0" applyBorder="0" applyAlignment="0" applyProtection="0"/>
    <xf numFmtId="173" fontId="24" fillId="24" borderId="0" applyNumberFormat="0" applyBorder="0" applyAlignment="0" applyProtection="0"/>
    <xf numFmtId="0" fontId="47" fillId="24" borderId="0" applyNumberFormat="0" applyBorder="0" applyAlignment="0" applyProtection="0"/>
    <xf numFmtId="173" fontId="24" fillId="24" borderId="0" applyNumberFormat="0" applyBorder="0" applyAlignment="0" applyProtection="0"/>
    <xf numFmtId="173" fontId="24"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8"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173" fontId="24" fillId="25" borderId="0" applyNumberFormat="0" applyBorder="0" applyAlignment="0" applyProtection="0"/>
    <xf numFmtId="0" fontId="47" fillId="25" borderId="0" applyNumberFormat="0" applyBorder="0" applyAlignment="0" applyProtection="0"/>
    <xf numFmtId="173" fontId="24" fillId="25" borderId="0" applyNumberFormat="0" applyBorder="0" applyAlignment="0" applyProtection="0"/>
    <xf numFmtId="0" fontId="47" fillId="25" borderId="0" applyNumberFormat="0" applyBorder="0" applyAlignment="0" applyProtection="0"/>
    <xf numFmtId="173" fontId="24" fillId="25" borderId="0" applyNumberFormat="0" applyBorder="0" applyAlignment="0" applyProtection="0"/>
    <xf numFmtId="173" fontId="24"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8"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173" fontId="24" fillId="20" borderId="0" applyNumberFormat="0" applyBorder="0" applyAlignment="0" applyProtection="0"/>
    <xf numFmtId="0" fontId="47" fillId="20" borderId="0" applyNumberFormat="0" applyBorder="0" applyAlignment="0" applyProtection="0"/>
    <xf numFmtId="173" fontId="24" fillId="20" borderId="0" applyNumberFormat="0" applyBorder="0" applyAlignment="0" applyProtection="0"/>
    <xf numFmtId="0" fontId="47" fillId="20" borderId="0" applyNumberFormat="0" applyBorder="0" applyAlignment="0" applyProtection="0"/>
    <xf numFmtId="173" fontId="24" fillId="20" borderId="0" applyNumberFormat="0" applyBorder="0" applyAlignment="0" applyProtection="0"/>
    <xf numFmtId="173" fontId="24"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0" fontId="47" fillId="20" borderId="0" applyNumberFormat="0" applyBorder="0" applyAlignment="0" applyProtection="0"/>
    <xf numFmtId="181" fontId="35" fillId="0" borderId="0" applyFill="0" applyBorder="0" applyProtection="0">
      <alignment horizontal="right"/>
    </xf>
    <xf numFmtId="0" fontId="46" fillId="26" borderId="0" applyNumberFormat="0" applyBorder="0" applyAlignment="0" applyProtection="0"/>
    <xf numFmtId="0" fontId="46" fillId="17" borderId="0" applyNumberFormat="0" applyBorder="0" applyAlignment="0" applyProtection="0"/>
    <xf numFmtId="0" fontId="46" fillId="27"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2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8"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173" fontId="24" fillId="30" borderId="0" applyNumberFormat="0" applyBorder="0" applyAlignment="0" applyProtection="0"/>
    <xf numFmtId="0" fontId="47" fillId="30" borderId="0" applyNumberFormat="0" applyBorder="0" applyAlignment="0" applyProtection="0"/>
    <xf numFmtId="173" fontId="24" fillId="30" borderId="0" applyNumberFormat="0" applyBorder="0" applyAlignment="0" applyProtection="0"/>
    <xf numFmtId="0" fontId="47" fillId="30" borderId="0" applyNumberFormat="0" applyBorder="0" applyAlignment="0" applyProtection="0"/>
    <xf numFmtId="173" fontId="24" fillId="30" borderId="0" applyNumberFormat="0" applyBorder="0" applyAlignment="0" applyProtection="0"/>
    <xf numFmtId="173" fontId="24"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8"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173" fontId="24" fillId="31" borderId="0" applyNumberFormat="0" applyBorder="0" applyAlignment="0" applyProtection="0"/>
    <xf numFmtId="0" fontId="47" fillId="31" borderId="0" applyNumberFormat="0" applyBorder="0" applyAlignment="0" applyProtection="0"/>
    <xf numFmtId="173" fontId="24" fillId="31" borderId="0" applyNumberFormat="0" applyBorder="0" applyAlignment="0" applyProtection="0"/>
    <xf numFmtId="0" fontId="47" fillId="31" borderId="0" applyNumberFormat="0" applyBorder="0" applyAlignment="0" applyProtection="0"/>
    <xf numFmtId="173" fontId="24" fillId="31" borderId="0" applyNumberFormat="0" applyBorder="0" applyAlignment="0" applyProtection="0"/>
    <xf numFmtId="173" fontId="24"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1"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8"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173" fontId="24" fillId="32" borderId="0" applyNumberFormat="0" applyBorder="0" applyAlignment="0" applyProtection="0"/>
    <xf numFmtId="0" fontId="47" fillId="32" borderId="0" applyNumberFormat="0" applyBorder="0" applyAlignment="0" applyProtection="0"/>
    <xf numFmtId="173" fontId="24" fillId="32" borderId="0" applyNumberFormat="0" applyBorder="0" applyAlignment="0" applyProtection="0"/>
    <xf numFmtId="0" fontId="47" fillId="32" borderId="0" applyNumberFormat="0" applyBorder="0" applyAlignment="0" applyProtection="0"/>
    <xf numFmtId="173" fontId="24" fillId="32" borderId="0" applyNumberFormat="0" applyBorder="0" applyAlignment="0" applyProtection="0"/>
    <xf numFmtId="173" fontId="24"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32"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8"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173" fontId="24" fillId="24" borderId="0" applyNumberFormat="0" applyBorder="0" applyAlignment="0" applyProtection="0"/>
    <xf numFmtId="0" fontId="47" fillId="24" borderId="0" applyNumberFormat="0" applyBorder="0" applyAlignment="0" applyProtection="0"/>
    <xf numFmtId="173" fontId="24" fillId="24" borderId="0" applyNumberFormat="0" applyBorder="0" applyAlignment="0" applyProtection="0"/>
    <xf numFmtId="0" fontId="47" fillId="24" borderId="0" applyNumberFormat="0" applyBorder="0" applyAlignment="0" applyProtection="0"/>
    <xf numFmtId="173" fontId="24" fillId="24" borderId="0" applyNumberFormat="0" applyBorder="0" applyAlignment="0" applyProtection="0"/>
    <xf numFmtId="173" fontId="24"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24"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8"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173" fontId="24" fillId="30" borderId="0" applyNumberFormat="0" applyBorder="0" applyAlignment="0" applyProtection="0"/>
    <xf numFmtId="0" fontId="47" fillId="30" borderId="0" applyNumberFormat="0" applyBorder="0" applyAlignment="0" applyProtection="0"/>
    <xf numFmtId="173" fontId="24" fillId="30" borderId="0" applyNumberFormat="0" applyBorder="0" applyAlignment="0" applyProtection="0"/>
    <xf numFmtId="0" fontId="47" fillId="30" borderId="0" applyNumberFormat="0" applyBorder="0" applyAlignment="0" applyProtection="0"/>
    <xf numFmtId="173" fontId="24" fillId="30" borderId="0" applyNumberFormat="0" applyBorder="0" applyAlignment="0" applyProtection="0"/>
    <xf numFmtId="173" fontId="24"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0"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8"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173" fontId="24" fillId="33" borderId="0" applyNumberFormat="0" applyBorder="0" applyAlignment="0" applyProtection="0"/>
    <xf numFmtId="0" fontId="47" fillId="33" borderId="0" applyNumberFormat="0" applyBorder="0" applyAlignment="0" applyProtection="0"/>
    <xf numFmtId="173" fontId="24" fillId="33" borderId="0" applyNumberFormat="0" applyBorder="0" applyAlignment="0" applyProtection="0"/>
    <xf numFmtId="0" fontId="47" fillId="33" borderId="0" applyNumberFormat="0" applyBorder="0" applyAlignment="0" applyProtection="0"/>
    <xf numFmtId="173" fontId="24" fillId="33" borderId="0" applyNumberFormat="0" applyBorder="0" applyAlignment="0" applyProtection="0"/>
    <xf numFmtId="173" fontId="24"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7" fillId="33" borderId="0" applyNumberFormat="0" applyBorder="0" applyAlignment="0" applyProtection="0"/>
    <xf numFmtId="0" fontId="49" fillId="34" borderId="0" applyNumberFormat="0" applyBorder="0" applyAlignment="0" applyProtection="0"/>
    <xf numFmtId="0" fontId="49" fillId="17" borderId="0" applyNumberFormat="0" applyBorder="0" applyAlignment="0" applyProtection="0"/>
    <xf numFmtId="0" fontId="49" fillId="27" borderId="0" applyNumberFormat="0" applyBorder="0" applyAlignment="0" applyProtection="0"/>
    <xf numFmtId="0" fontId="49" fillId="28" borderId="0" applyNumberFormat="0" applyBorder="0" applyAlignment="0" applyProtection="0"/>
    <xf numFmtId="0" fontId="49" fillId="34" borderId="0" applyNumberFormat="0" applyBorder="0" applyAlignment="0" applyProtection="0"/>
    <xf numFmtId="0" fontId="49" fillId="33"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1"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173" fontId="24" fillId="35" borderId="0" applyNumberFormat="0" applyBorder="0" applyAlignment="0" applyProtection="0"/>
    <xf numFmtId="173" fontId="24" fillId="35" borderId="0" applyNumberFormat="0" applyBorder="0" applyAlignment="0" applyProtection="0"/>
    <xf numFmtId="173" fontId="24" fillId="35" borderId="0" applyNumberFormat="0" applyBorder="0" applyAlignment="0" applyProtection="0"/>
    <xf numFmtId="173" fontId="24"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5"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1"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173" fontId="24" fillId="31" borderId="0" applyNumberFormat="0" applyBorder="0" applyAlignment="0" applyProtection="0"/>
    <xf numFmtId="173" fontId="24" fillId="31" borderId="0" applyNumberFormat="0" applyBorder="0" applyAlignment="0" applyProtection="0"/>
    <xf numFmtId="173" fontId="24" fillId="31" borderId="0" applyNumberFormat="0" applyBorder="0" applyAlignment="0" applyProtection="0"/>
    <xf numFmtId="173" fontId="24"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1"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1"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173" fontId="24" fillId="32" borderId="0" applyNumberFormat="0" applyBorder="0" applyAlignment="0" applyProtection="0"/>
    <xf numFmtId="173" fontId="24" fillId="32" borderId="0" applyNumberFormat="0" applyBorder="0" applyAlignment="0" applyProtection="0"/>
    <xf numFmtId="173" fontId="24" fillId="32" borderId="0" applyNumberFormat="0" applyBorder="0" applyAlignment="0" applyProtection="0"/>
    <xf numFmtId="173" fontId="24"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1"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173" fontId="24" fillId="36" borderId="0" applyNumberFormat="0" applyBorder="0" applyAlignment="0" applyProtection="0"/>
    <xf numFmtId="173" fontId="24" fillId="36" borderId="0" applyNumberFormat="0" applyBorder="0" applyAlignment="0" applyProtection="0"/>
    <xf numFmtId="173" fontId="24" fillId="36" borderId="0" applyNumberFormat="0" applyBorder="0" applyAlignment="0" applyProtection="0"/>
    <xf numFmtId="173" fontId="24"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1"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173" fontId="24" fillId="37" borderId="0" applyNumberFormat="0" applyBorder="0" applyAlignment="0" applyProtection="0"/>
    <xf numFmtId="173" fontId="24" fillId="37" borderId="0" applyNumberFormat="0" applyBorder="0" applyAlignment="0" applyProtection="0"/>
    <xf numFmtId="173" fontId="24" fillId="37" borderId="0" applyNumberFormat="0" applyBorder="0" applyAlignment="0" applyProtection="0"/>
    <xf numFmtId="173" fontId="24"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1"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173" fontId="24" fillId="38" borderId="0" applyNumberFormat="0" applyBorder="0" applyAlignment="0" applyProtection="0"/>
    <xf numFmtId="173" fontId="24" fillId="38" borderId="0" applyNumberFormat="0" applyBorder="0" applyAlignment="0" applyProtection="0"/>
    <xf numFmtId="173" fontId="24" fillId="38" borderId="0" applyNumberFormat="0" applyBorder="0" applyAlignment="0" applyProtection="0"/>
    <xf numFmtId="173" fontId="24"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0" fillId="38" borderId="0" applyNumberFormat="0" applyBorder="0" applyAlignment="0" applyProtection="0"/>
    <xf numFmtId="0" fontId="52" fillId="0" borderId="0">
      <alignment horizontal="right"/>
    </xf>
    <xf numFmtId="182" fontId="11" fillId="0" borderId="0" applyFont="0" applyFill="0" applyBorder="0" applyAlignment="0" applyProtection="0"/>
    <xf numFmtId="183" fontId="11" fillId="0" borderId="0" applyFont="0" applyFill="0" applyBorder="0" applyAlignment="0" applyProtection="0"/>
    <xf numFmtId="182" fontId="11" fillId="0" borderId="0" applyFont="0" applyFill="0" applyBorder="0" applyAlignment="0" applyProtection="0"/>
    <xf numFmtId="183" fontId="11" fillId="0" borderId="0" applyFont="0" applyFill="0" applyBorder="0" applyAlignment="0" applyProtection="0"/>
    <xf numFmtId="0" fontId="50" fillId="39"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50" fillId="41"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9" borderId="0" applyNumberFormat="0" applyBorder="0" applyAlignment="0" applyProtection="0"/>
    <xf numFmtId="0" fontId="50" fillId="39" borderId="0" applyNumberFormat="0" applyBorder="0" applyAlignment="0" applyProtection="0"/>
    <xf numFmtId="0" fontId="50" fillId="42"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4" borderId="0" applyNumberFormat="0" applyBorder="0" applyAlignment="0" applyProtection="0"/>
    <xf numFmtId="0" fontId="50" fillId="45" borderId="0" applyNumberFormat="0" applyBorder="0" applyAlignment="0" applyProtection="0"/>
    <xf numFmtId="0" fontId="50" fillId="45" borderId="0" applyNumberFormat="0" applyBorder="0" applyAlignment="0" applyProtection="0"/>
    <xf numFmtId="0" fontId="50" fillId="42" borderId="0" applyNumberFormat="0" applyBorder="0" applyAlignment="0" applyProtection="0"/>
    <xf numFmtId="0" fontId="50" fillId="42" borderId="0" applyNumberFormat="0" applyBorder="0" applyAlignment="0" applyProtection="0"/>
    <xf numFmtId="0" fontId="50" fillId="42" borderId="0" applyNumberFormat="0" applyBorder="0" applyAlignment="0" applyProtection="0"/>
    <xf numFmtId="0" fontId="50" fillId="45"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50" fillId="44" borderId="0" applyNumberFormat="0" applyBorder="0" applyAlignment="0" applyProtection="0"/>
    <xf numFmtId="0" fontId="50" fillId="44" borderId="0" applyNumberFormat="0" applyBorder="0" applyAlignment="0" applyProtection="0"/>
    <xf numFmtId="0" fontId="50" fillId="45" borderId="0" applyNumberFormat="0" applyBorder="0" applyAlignment="0" applyProtection="0"/>
    <xf numFmtId="0" fontId="50" fillId="45" borderId="0" applyNumberFormat="0" applyBorder="0" applyAlignment="0" applyProtection="0"/>
    <xf numFmtId="0" fontId="50" fillId="45" borderId="0" applyNumberFormat="0" applyBorder="0" applyAlignment="0" applyProtection="0"/>
    <xf numFmtId="0" fontId="50" fillId="39"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4" borderId="0" applyNumberFormat="0" applyBorder="0" applyAlignment="0" applyProtection="0"/>
    <xf numFmtId="0" fontId="47" fillId="44" borderId="0" applyNumberFormat="0" applyBorder="0" applyAlignment="0" applyProtection="0"/>
    <xf numFmtId="0" fontId="50" fillId="44" borderId="0" applyNumberFormat="0" applyBorder="0" applyAlignment="0" applyProtection="0"/>
    <xf numFmtId="0" fontId="50" fillId="44" borderId="0" applyNumberFormat="0" applyBorder="0" applyAlignment="0" applyProtection="0"/>
    <xf numFmtId="0" fontId="50" fillId="39" borderId="0" applyNumberFormat="0" applyBorder="0" applyAlignment="0" applyProtection="0"/>
    <xf numFmtId="0" fontId="50" fillId="39" borderId="0" applyNumberFormat="0" applyBorder="0" applyAlignment="0" applyProtection="0"/>
    <xf numFmtId="0" fontId="50" fillId="39" borderId="0" applyNumberFormat="0" applyBorder="0" applyAlignment="0" applyProtection="0"/>
    <xf numFmtId="0" fontId="50" fillId="47" borderId="0" applyNumberFormat="0" applyBorder="0" applyAlignment="0" applyProtection="0"/>
    <xf numFmtId="0" fontId="47" fillId="48" borderId="0" applyNumberFormat="0" applyBorder="0" applyAlignment="0" applyProtection="0"/>
    <xf numFmtId="0" fontId="47" fillId="48"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50" fillId="41"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0" fillId="47" borderId="0" applyNumberFormat="0" applyBorder="0" applyAlignment="0" applyProtection="0"/>
    <xf numFmtId="0" fontId="50" fillId="47" borderId="0" applyNumberFormat="0" applyBorder="0" applyAlignment="0" applyProtection="0"/>
    <xf numFmtId="0" fontId="50" fillId="49"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4" borderId="0" applyNumberFormat="0" applyBorder="0" applyAlignment="0" applyProtection="0"/>
    <xf numFmtId="0" fontId="50" fillId="44" borderId="0" applyNumberFormat="0" applyBorder="0" applyAlignment="0" applyProtection="0"/>
    <xf numFmtId="0" fontId="50" fillId="44" borderId="0" applyNumberFormat="0" applyBorder="0" applyAlignment="0" applyProtection="0"/>
    <xf numFmtId="0" fontId="50" fillId="49" borderId="0" applyNumberFormat="0" applyBorder="0" applyAlignment="0" applyProtection="0"/>
    <xf numFmtId="0" fontId="50" fillId="49" borderId="0" applyNumberFormat="0" applyBorder="0" applyAlignment="0" applyProtection="0"/>
    <xf numFmtId="0" fontId="50" fillId="49" borderId="0" applyNumberFormat="0" applyBorder="0" applyAlignment="0" applyProtection="0"/>
    <xf numFmtId="184" fontId="11" fillId="0" borderId="0" applyFont="0" applyFill="0" applyBorder="0" applyProtection="0"/>
    <xf numFmtId="185" fontId="4" fillId="0" borderId="0" applyFont="0" applyFill="0" applyBorder="0" applyAlignment="0" applyProtection="0"/>
    <xf numFmtId="186" fontId="4" fillId="0" borderId="0" applyFont="0" applyFill="0" applyBorder="0" applyAlignment="0" applyProtection="0"/>
    <xf numFmtId="0" fontId="53" fillId="0" borderId="0" applyNumberFormat="0" applyFill="0" applyBorder="0" applyAlignment="0" applyProtection="0">
      <alignment vertical="top"/>
      <protection locked="0"/>
    </xf>
    <xf numFmtId="0" fontId="54" fillId="0" borderId="0"/>
    <xf numFmtId="187" fontId="55" fillId="0" borderId="0">
      <alignment horizontal="left"/>
    </xf>
    <xf numFmtId="39" fontId="56" fillId="0" borderId="0" applyFont="0" applyFill="0">
      <alignment vertical="center"/>
    </xf>
    <xf numFmtId="0" fontId="57" fillId="0" borderId="0">
      <alignment horizontal="right"/>
    </xf>
    <xf numFmtId="0" fontId="54" fillId="0" borderId="0" applyNumberFormat="0" applyFill="0" applyBorder="0" applyAlignment="0" applyProtection="0"/>
    <xf numFmtId="0" fontId="58" fillId="0" borderId="0" applyNumberFormat="0" applyFill="0" applyBorder="0" applyAlignment="0" applyProtection="0"/>
    <xf numFmtId="184" fontId="59" fillId="50" borderId="3"/>
    <xf numFmtId="0" fontId="60" fillId="0" borderId="0"/>
    <xf numFmtId="188" fontId="61" fillId="0" borderId="0"/>
    <xf numFmtId="0" fontId="62" fillId="51" borderId="0" applyNumberFormat="0" applyBorder="0" applyAlignment="0" applyProtection="0"/>
    <xf numFmtId="0" fontId="62" fillId="51" borderId="0" applyNumberFormat="0" applyBorder="0" applyAlignment="0" applyProtection="0"/>
    <xf numFmtId="0" fontId="63" fillId="0" borderId="0"/>
    <xf numFmtId="0" fontId="64" fillId="0" borderId="0" applyNumberFormat="0" applyFill="0" applyBorder="0" applyAlignment="0" applyProtection="0"/>
    <xf numFmtId="0" fontId="65" fillId="0" borderId="0" applyNumberFormat="0" applyFill="0" applyBorder="0" applyAlignment="0" applyProtection="0"/>
    <xf numFmtId="169" fontId="61" fillId="0" borderId="0"/>
    <xf numFmtId="0" fontId="66" fillId="0" borderId="0" applyNumberFormat="0" applyFill="0" applyBorder="0" applyAlignment="0" applyProtection="0"/>
    <xf numFmtId="0" fontId="67" fillId="0" borderId="2" applyNumberFormat="0" applyFill="0" applyAlignment="0" applyProtection="0"/>
    <xf numFmtId="189" fontId="68" fillId="0" borderId="0" applyFont="0" applyFill="0" applyBorder="0" applyAlignment="0" applyProtection="0"/>
    <xf numFmtId="0" fontId="4" fillId="0" borderId="0" applyFont="0" applyFill="0" applyBorder="0" applyAlignment="0" applyProtection="0"/>
    <xf numFmtId="41" fontId="69" fillId="0" borderId="0"/>
    <xf numFmtId="0" fontId="70" fillId="0" borderId="0"/>
    <xf numFmtId="190" fontId="24" fillId="0" borderId="0" applyFill="0" applyAlignment="0"/>
    <xf numFmtId="191" fontId="8" fillId="0" borderId="0" applyFill="0" applyAlignment="0"/>
    <xf numFmtId="192" fontId="8" fillId="0" borderId="0" applyFill="0" applyAlignment="0"/>
    <xf numFmtId="193" fontId="24" fillId="0" borderId="0" applyFill="0" applyAlignment="0"/>
    <xf numFmtId="194" fontId="24" fillId="0" borderId="0" applyFill="0" applyAlignment="0"/>
    <xf numFmtId="190" fontId="24" fillId="0" borderId="0" applyFill="0" applyAlignment="0"/>
    <xf numFmtId="195" fontId="24" fillId="0" borderId="0" applyFill="0" applyAlignment="0"/>
    <xf numFmtId="191" fontId="8" fillId="0" borderId="0" applyFill="0" applyAlignment="0"/>
    <xf numFmtId="0" fontId="71" fillId="52" borderId="8" applyNumberFormat="0" applyAlignment="0" applyProtection="0"/>
    <xf numFmtId="0" fontId="71" fillId="52" borderId="8" applyNumberFormat="0" applyAlignment="0" applyProtection="0"/>
    <xf numFmtId="0" fontId="11" fillId="53" borderId="0" applyNumberFormat="0" applyFont="0" applyBorder="0" applyAlignment="0"/>
    <xf numFmtId="0" fontId="67" fillId="0" borderId="2" applyNumberFormat="0" applyFont="0" applyFill="0" applyProtection="0">
      <alignment horizontal="centerContinuous" vertical="center"/>
    </xf>
    <xf numFmtId="1" fontId="72" fillId="0" borderId="0"/>
    <xf numFmtId="0" fontId="17" fillId="7" borderId="0" applyNumberFormat="0" applyFont="0" applyBorder="0" applyAlignment="0" applyProtection="0"/>
    <xf numFmtId="0" fontId="73" fillId="45" borderId="17" applyNumberFormat="0" applyAlignment="0" applyProtection="0"/>
    <xf numFmtId="0" fontId="73" fillId="45" borderId="17" applyNumberFormat="0" applyAlignment="0" applyProtection="0"/>
    <xf numFmtId="0" fontId="74" fillId="54" borderId="18" applyFont="0" applyFill="0" applyBorder="0"/>
    <xf numFmtId="0" fontId="75" fillId="0" borderId="19"/>
    <xf numFmtId="0" fontId="36" fillId="0" borderId="0">
      <alignment horizontal="center" wrapText="1"/>
      <protection hidden="1"/>
    </xf>
    <xf numFmtId="0" fontId="67" fillId="0" borderId="0" applyNumberFormat="0" applyFill="0" applyBorder="0" applyProtection="0">
      <alignment horizontal="center" vertical="center"/>
    </xf>
    <xf numFmtId="0" fontId="76" fillId="0" borderId="0">
      <alignment horizontal="right"/>
    </xf>
    <xf numFmtId="43" fontId="77" fillId="0" borderId="0" applyFont="0" applyFill="0" applyBorder="0" applyAlignment="0" applyProtection="0"/>
    <xf numFmtId="196" fontId="78" fillId="0" borderId="0"/>
    <xf numFmtId="196" fontId="78" fillId="0" borderId="0"/>
    <xf numFmtId="196" fontId="78" fillId="0" borderId="0"/>
    <xf numFmtId="196" fontId="78" fillId="0" borderId="0"/>
    <xf numFmtId="196" fontId="78" fillId="0" borderId="0"/>
    <xf numFmtId="196" fontId="78" fillId="0" borderId="0"/>
    <xf numFmtId="196" fontId="78" fillId="0" borderId="0"/>
    <xf numFmtId="196" fontId="78" fillId="0" borderId="0"/>
    <xf numFmtId="41" fontId="77" fillId="0" borderId="0" applyFont="0" applyFill="0" applyBorder="0" applyAlignment="0" applyProtection="0"/>
    <xf numFmtId="190" fontId="10" fillId="0" borderId="0" applyFont="0" applyFill="0" applyAlignment="0" applyProtection="0"/>
    <xf numFmtId="0" fontId="79" fillId="0" borderId="0" applyFont="0" applyFill="0" applyBorder="0" applyAlignment="0" applyProtection="0"/>
    <xf numFmtId="197" fontId="80" fillId="0" borderId="0" applyFont="0" applyFill="0" applyBorder="0" applyProtection="0">
      <alignment horizontal="right"/>
    </xf>
    <xf numFmtId="198"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xf numFmtId="199" fontId="47" fillId="0" borderId="0" applyFont="0" applyFill="0" applyBorder="0" applyAlignment="0" applyProtection="0"/>
    <xf numFmtId="199" fontId="24" fillId="0" borderId="0" applyFont="0" applyFill="0" applyBorder="0" applyAlignment="0" applyProtection="0"/>
    <xf numFmtId="171" fontId="82" fillId="0" borderId="0" applyFont="0" applyFill="0" applyBorder="0" applyAlignment="0" applyProtection="0"/>
    <xf numFmtId="43" fontId="11" fillId="0" borderId="0" applyFont="0" applyFill="0" applyBorder="0" applyAlignment="0" applyProtection="0"/>
    <xf numFmtId="3" fontId="83" fillId="0" borderId="0" applyFont="0" applyFill="0" applyBorder="0" applyAlignment="0" applyProtection="0"/>
    <xf numFmtId="0" fontId="84" fillId="0" borderId="0"/>
    <xf numFmtId="0" fontId="15" fillId="0" borderId="0"/>
    <xf numFmtId="0" fontId="84" fillId="0" borderId="0"/>
    <xf numFmtId="0" fontId="15" fillId="0" borderId="0"/>
    <xf numFmtId="0" fontId="85" fillId="0" borderId="0"/>
    <xf numFmtId="191" fontId="86" fillId="0" borderId="0" applyFill="0" applyBorder="0">
      <alignment horizontal="left"/>
    </xf>
    <xf numFmtId="200" fontId="87" fillId="0" borderId="20" applyNumberFormat="0" applyFill="0" applyBorder="0" applyAlignment="0" applyProtection="0"/>
    <xf numFmtId="180" fontId="88" fillId="0" borderId="0"/>
    <xf numFmtId="201" fontId="88" fillId="0" borderId="0"/>
    <xf numFmtId="202" fontId="88" fillId="0" borderId="0"/>
    <xf numFmtId="203" fontId="32" fillId="0" borderId="0" applyFill="0" applyBorder="0" applyProtection="0"/>
    <xf numFmtId="203" fontId="32" fillId="0" borderId="21" applyFill="0" applyProtection="0"/>
    <xf numFmtId="203" fontId="32" fillId="0" borderId="11" applyFill="0" applyProtection="0"/>
    <xf numFmtId="203" fontId="17" fillId="0" borderId="0" applyFill="0" applyBorder="0" applyProtection="0"/>
    <xf numFmtId="204" fontId="36" fillId="0" borderId="0" applyFill="0" applyBorder="0">
      <alignment horizontal="right"/>
      <protection locked="0"/>
    </xf>
    <xf numFmtId="44" fontId="77" fillId="0" borderId="0" applyFont="0" applyFill="0" applyBorder="0" applyAlignment="0" applyProtection="0"/>
    <xf numFmtId="205" fontId="36" fillId="0" borderId="0" applyFont="0" applyFill="0" applyBorder="0" applyAlignment="0" applyProtection="0"/>
    <xf numFmtId="42" fontId="77" fillId="0" borderId="0" applyFont="0" applyFill="0" applyBorder="0" applyAlignment="0" applyProtection="0"/>
    <xf numFmtId="191" fontId="10" fillId="0" borderId="0" applyFont="0" applyFill="0" applyAlignment="0" applyProtection="0"/>
    <xf numFmtId="206" fontId="13" fillId="0" borderId="0" applyFont="0" applyFill="0" applyBorder="0" applyAlignment="0" applyProtection="0"/>
    <xf numFmtId="207" fontId="80" fillId="0" borderId="0" applyFont="0" applyFill="0" applyBorder="0" applyProtection="0">
      <alignment horizontal="right"/>
    </xf>
    <xf numFmtId="208"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alignment horizontal="right"/>
    </xf>
    <xf numFmtId="209" fontId="11" fillId="0" borderId="0" applyFont="0" applyFill="0" applyBorder="0" applyAlignment="0" applyProtection="0"/>
    <xf numFmtId="210" fontId="89" fillId="0" borderId="0" applyFont="0" applyFill="0" applyBorder="0" applyAlignment="0" applyProtection="0"/>
    <xf numFmtId="0" fontId="36" fillId="0" borderId="0" applyFont="0" applyFill="0" applyBorder="0" applyAlignment="0">
      <protection locked="0"/>
    </xf>
    <xf numFmtId="0" fontId="90" fillId="7" borderId="22" applyNumberFormat="0" applyFont="0" applyBorder="0" applyAlignment="0" applyProtection="0"/>
    <xf numFmtId="0" fontId="4" fillId="0" borderId="0" applyFont="0" applyFill="0" applyBorder="0" applyAlignment="0" applyProtection="0"/>
    <xf numFmtId="14" fontId="21" fillId="0" borderId="0" applyFont="0" applyBorder="0">
      <alignment vertical="top"/>
    </xf>
    <xf numFmtId="0" fontId="81" fillId="0" borderId="0" applyFont="0" applyFill="0" applyBorder="0" applyAlignment="0" applyProtection="0"/>
    <xf numFmtId="14" fontId="21" fillId="0" borderId="0" applyFill="0" applyAlignment="0"/>
    <xf numFmtId="211" fontId="61" fillId="0" borderId="0" applyFill="0" applyBorder="0" applyProtection="0"/>
    <xf numFmtId="14" fontId="61" fillId="0" borderId="0" applyFill="0" applyBorder="0" applyProtection="0"/>
    <xf numFmtId="15" fontId="91" fillId="0" borderId="0" applyFont="0" applyFill="0" applyBorder="0" applyAlignment="0" applyProtection="0"/>
    <xf numFmtId="17" fontId="11" fillId="55" borderId="15">
      <alignment horizontal="center"/>
    </xf>
    <xf numFmtId="14" fontId="92" fillId="0" borderId="0">
      <alignment vertical="top"/>
    </xf>
    <xf numFmtId="212" fontId="11" fillId="0" borderId="0" applyFont="0" applyFill="0" applyBorder="0" applyAlignment="0" applyProtection="0">
      <alignment wrapText="1"/>
    </xf>
    <xf numFmtId="213" fontId="32" fillId="0" borderId="0" applyFill="0" applyBorder="0" applyProtection="0"/>
    <xf numFmtId="213" fontId="32" fillId="0" borderId="21" applyFill="0" applyProtection="0"/>
    <xf numFmtId="213" fontId="32" fillId="0" borderId="11" applyFill="0" applyProtection="0"/>
    <xf numFmtId="213" fontId="17" fillId="0" borderId="0" applyFill="0" applyBorder="0" applyProtection="0"/>
    <xf numFmtId="38" fontId="17" fillId="0" borderId="0" applyFont="0" applyFill="0" applyBorder="0" applyAlignment="0" applyProtection="0"/>
    <xf numFmtId="0" fontId="20" fillId="0" borderId="0" applyNumberFormat="0" applyFill="0" applyBorder="0" applyAlignment="0" applyProtection="0"/>
    <xf numFmtId="214" fontId="24" fillId="0" borderId="23">
      <alignment vertical="center"/>
    </xf>
    <xf numFmtId="215" fontId="11" fillId="0" borderId="0" applyFont="0" applyFill="0" applyBorder="0" applyAlignment="0" applyProtection="0"/>
    <xf numFmtId="43" fontId="11" fillId="0" borderId="0" applyFont="0" applyFill="0" applyBorder="0" applyAlignment="0" applyProtection="0"/>
    <xf numFmtId="0" fontId="14" fillId="0" borderId="0">
      <protection locked="0"/>
    </xf>
    <xf numFmtId="216" fontId="93" fillId="0" borderId="0">
      <alignment horizontal="left"/>
    </xf>
    <xf numFmtId="217" fontId="94" fillId="0" borderId="0"/>
    <xf numFmtId="218" fontId="13" fillId="0" borderId="0" applyFont="0" applyFill="0" applyBorder="0" applyAlignment="0" applyProtection="0"/>
    <xf numFmtId="191" fontId="95" fillId="0" borderId="0">
      <alignment horizontal="center"/>
    </xf>
    <xf numFmtId="0" fontId="81" fillId="0" borderId="24" applyNumberFormat="0" applyFont="0" applyFill="0" applyAlignment="0" applyProtection="0"/>
    <xf numFmtId="0" fontId="96" fillId="0" borderId="0" applyFill="0" applyBorder="0" applyAlignment="0" applyProtection="0"/>
    <xf numFmtId="38" fontId="36" fillId="0" borderId="0" applyFont="0" applyFill="0" applyBorder="0" applyAlignment="0" applyProtection="0"/>
    <xf numFmtId="0" fontId="97" fillId="0" borderId="0" applyFont="0" applyFill="0" applyBorder="0" applyAlignment="0" applyProtection="0"/>
    <xf numFmtId="0" fontId="66" fillId="0" borderId="0" applyNumberFormat="0" applyFill="0" applyBorder="0" applyAlignment="0" applyProtection="0"/>
    <xf numFmtId="3" fontId="11" fillId="0" borderId="3"/>
    <xf numFmtId="38" fontId="24" fillId="0" borderId="0">
      <alignment vertical="top"/>
    </xf>
    <xf numFmtId="0" fontId="98" fillId="56" borderId="0" applyNumberFormat="0" applyBorder="0" applyAlignment="0" applyProtection="0"/>
    <xf numFmtId="0" fontId="98" fillId="56" borderId="0" applyNumberFormat="0" applyBorder="0" applyAlignment="0" applyProtection="0"/>
    <xf numFmtId="0" fontId="98" fillId="57" borderId="0" applyNumberFormat="0" applyBorder="0" applyAlignment="0" applyProtection="0"/>
    <xf numFmtId="0" fontId="98" fillId="57"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30" fillId="0" borderId="0">
      <protection locked="0"/>
    </xf>
    <xf numFmtId="0" fontId="30" fillId="0" borderId="0">
      <protection locked="0"/>
    </xf>
    <xf numFmtId="190" fontId="24" fillId="0" borderId="0" applyFill="0" applyAlignment="0"/>
    <xf numFmtId="191" fontId="8" fillId="0" borderId="0" applyFill="0" applyAlignment="0"/>
    <xf numFmtId="190" fontId="24" fillId="0" borderId="0" applyFill="0" applyAlignment="0"/>
    <xf numFmtId="195" fontId="24" fillId="0" borderId="0" applyFill="0" applyAlignment="0"/>
    <xf numFmtId="191" fontId="8" fillId="0" borderId="0" applyFill="0" applyAlignment="0"/>
    <xf numFmtId="173" fontId="99" fillId="0" borderId="0" applyFont="0" applyFill="0" applyBorder="0" applyAlignment="0" applyProtection="0"/>
    <xf numFmtId="0" fontId="20" fillId="0" borderId="0"/>
    <xf numFmtId="0" fontId="54" fillId="0" borderId="0"/>
    <xf numFmtId="0" fontId="54" fillId="0" borderId="0"/>
    <xf numFmtId="0" fontId="47" fillId="0" borderId="0"/>
    <xf numFmtId="0" fontId="47" fillId="0" borderId="0"/>
    <xf numFmtId="0" fontId="100" fillId="0" borderId="0" applyNumberFormat="0" applyFill="0" applyBorder="0" applyAlignment="0" applyProtection="0"/>
    <xf numFmtId="219" fontId="11" fillId="0" borderId="0" applyFont="0" applyFill="0" applyBorder="0" applyAlignment="0" applyProtection="0"/>
    <xf numFmtId="220" fontId="11" fillId="0" borderId="0" applyFont="0" applyFill="0" applyBorder="0" applyAlignment="0" applyProtection="0"/>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201" fontId="94" fillId="0" borderId="0"/>
    <xf numFmtId="0" fontId="11" fillId="0" borderId="0"/>
    <xf numFmtId="15" fontId="11" fillId="0" borderId="0">
      <alignment vertical="center"/>
    </xf>
    <xf numFmtId="0" fontId="101" fillId="0" borderId="0" applyFill="0" applyBorder="0" applyProtection="0">
      <alignment horizontal="left"/>
    </xf>
    <xf numFmtId="0" fontId="102" fillId="0" borderId="20" applyNumberFormat="0" applyFill="0" applyAlignment="0" applyProtection="0"/>
    <xf numFmtId="0" fontId="102" fillId="0" borderId="20" applyNumberFormat="0" applyFill="0" applyAlignment="0" applyProtection="0"/>
    <xf numFmtId="0" fontId="102" fillId="0" borderId="20" applyNumberFormat="0" applyFill="0" applyAlignment="0" applyProtection="0"/>
    <xf numFmtId="0" fontId="102" fillId="0" borderId="20" applyNumberFormat="0" applyFill="0" applyAlignment="0" applyProtection="0"/>
    <xf numFmtId="0" fontId="103" fillId="46" borderId="0" applyNumberFormat="0" applyBorder="0" applyAlignment="0" applyProtection="0"/>
    <xf numFmtId="0" fontId="103" fillId="46" borderId="0" applyNumberFormat="0" applyBorder="0" applyAlignment="0" applyProtection="0"/>
    <xf numFmtId="43" fontId="104" fillId="0" borderId="0" applyNumberFormat="0" applyFill="0" applyBorder="0" applyAlignment="0" applyProtection="0">
      <alignment horizontal="center"/>
    </xf>
    <xf numFmtId="38" fontId="69" fillId="55" borderId="0" applyNumberFormat="0" applyBorder="0" applyAlignment="0" applyProtection="0"/>
    <xf numFmtId="0" fontId="105" fillId="0" borderId="0" applyNumberFormat="0">
      <alignment horizontal="right"/>
    </xf>
    <xf numFmtId="0" fontId="106" fillId="0" borderId="0" applyNumberFormat="0">
      <alignment horizontal="right"/>
    </xf>
    <xf numFmtId="0" fontId="106" fillId="0" borderId="0" applyNumberFormat="0">
      <alignment horizontal="left"/>
    </xf>
    <xf numFmtId="0" fontId="105" fillId="0" borderId="0" applyNumberFormat="0">
      <alignment horizontal="left"/>
    </xf>
    <xf numFmtId="0" fontId="107" fillId="0" borderId="0" applyNumberFormat="0">
      <alignment horizontal="left" vertical="top"/>
    </xf>
    <xf numFmtId="168" fontId="54" fillId="4" borderId="3" applyNumberFormat="0" applyFont="0" applyBorder="0" applyAlignment="0" applyProtection="0"/>
    <xf numFmtId="169" fontId="108" fillId="0" borderId="0">
      <alignment vertical="center"/>
    </xf>
    <xf numFmtId="0" fontId="81" fillId="0" borderId="0" applyFont="0" applyFill="0" applyBorder="0" applyAlignment="0" applyProtection="0">
      <alignment horizontal="right"/>
    </xf>
    <xf numFmtId="169" fontId="109" fillId="4" borderId="0" applyNumberFormat="0" applyFont="0" applyAlignment="0"/>
    <xf numFmtId="0" fontId="110" fillId="0" borderId="0"/>
    <xf numFmtId="0" fontId="111" fillId="0" borderId="25" applyNumberFormat="0" applyAlignment="0" applyProtection="0">
      <alignment horizontal="left" vertical="center"/>
    </xf>
    <xf numFmtId="0" fontId="111" fillId="0" borderId="14">
      <alignment horizontal="left" vertical="center"/>
    </xf>
    <xf numFmtId="173" fontId="24" fillId="0" borderId="0">
      <alignment vertical="top"/>
    </xf>
    <xf numFmtId="0" fontId="112" fillId="0" borderId="26" applyNumberFormat="0" applyFill="0" applyAlignment="0" applyProtection="0"/>
    <xf numFmtId="38" fontId="113" fillId="0" borderId="0"/>
    <xf numFmtId="0" fontId="112" fillId="0" borderId="26" applyNumberFormat="0" applyFill="0" applyAlignment="0" applyProtection="0"/>
    <xf numFmtId="0" fontId="114" fillId="0" borderId="27" applyNumberFormat="0" applyFill="0" applyAlignment="0" applyProtection="0"/>
    <xf numFmtId="38" fontId="115" fillId="0" borderId="0">
      <alignment horizontal="left"/>
    </xf>
    <xf numFmtId="0" fontId="114" fillId="0" borderId="27" applyNumberFormat="0" applyFill="0" applyAlignment="0" applyProtection="0"/>
    <xf numFmtId="0" fontId="116" fillId="0" borderId="28" applyNumberFormat="0" applyFill="0" applyAlignment="0" applyProtection="0"/>
    <xf numFmtId="0" fontId="117" fillId="0" borderId="0" applyProtection="0">
      <alignment horizontal="left"/>
    </xf>
    <xf numFmtId="0" fontId="116" fillId="0" borderId="28" applyNumberFormat="0" applyFill="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8" fillId="0" borderId="0">
      <alignment horizontal="center"/>
    </xf>
    <xf numFmtId="0" fontId="119" fillId="0" borderId="0"/>
    <xf numFmtId="0" fontId="119" fillId="0" borderId="0"/>
    <xf numFmtId="0" fontId="119" fillId="0" borderId="0"/>
    <xf numFmtId="38" fontId="24" fillId="0" borderId="0">
      <alignment vertical="top"/>
    </xf>
    <xf numFmtId="0" fontId="120" fillId="0" borderId="0"/>
    <xf numFmtId="0" fontId="121" fillId="0" borderId="0"/>
    <xf numFmtId="0" fontId="122" fillId="0" borderId="0"/>
    <xf numFmtId="0" fontId="95" fillId="0" borderId="0"/>
    <xf numFmtId="0" fontId="123" fillId="0" borderId="29" applyNumberFormat="0" applyFill="0" applyBorder="0" applyAlignment="0" applyProtection="0">
      <alignment horizontal="left"/>
    </xf>
    <xf numFmtId="0" fontId="11" fillId="0" borderId="0"/>
    <xf numFmtId="0" fontId="11" fillId="0" borderId="0"/>
    <xf numFmtId="171" fontId="124" fillId="8" borderId="0" applyNumberFormat="0" applyBorder="0" applyAlignment="0" applyProtection="0">
      <protection locked="0"/>
    </xf>
    <xf numFmtId="0" fontId="11" fillId="0" borderId="0">
      <alignment horizontal="center"/>
    </xf>
    <xf numFmtId="0" fontId="125" fillId="0" borderId="0" applyFont="0" applyFill="0" applyBorder="0" applyAlignment="0" applyProtection="0"/>
    <xf numFmtId="0" fontId="126" fillId="0" borderId="0"/>
    <xf numFmtId="0" fontId="11" fillId="0" borderId="0"/>
    <xf numFmtId="2" fontId="127" fillId="0" borderId="0"/>
    <xf numFmtId="0" fontId="128" fillId="44" borderId="8" applyNumberFormat="0" applyAlignment="0" applyProtection="0"/>
    <xf numFmtId="10" fontId="69" fillId="59" borderId="3" applyNumberFormat="0" applyBorder="0" applyAlignment="0" applyProtection="0"/>
    <xf numFmtId="3" fontId="11" fillId="0" borderId="0"/>
    <xf numFmtId="0" fontId="128" fillId="44" borderId="8" applyNumberFormat="0" applyAlignment="0" applyProtection="0"/>
    <xf numFmtId="0" fontId="128" fillId="44" borderId="8" applyNumberFormat="0" applyAlignment="0" applyProtection="0"/>
    <xf numFmtId="0" fontId="128" fillId="44" borderId="8" applyNumberFormat="0" applyAlignment="0" applyProtection="0"/>
    <xf numFmtId="10" fontId="129" fillId="0" borderId="0">
      <protection locked="0"/>
    </xf>
    <xf numFmtId="221" fontId="130" fillId="0" borderId="0" applyFill="0" applyBorder="0" applyProtection="0"/>
    <xf numFmtId="222" fontId="130" fillId="0" borderId="0" applyFill="0" applyBorder="0" applyProtection="0"/>
    <xf numFmtId="223" fontId="130" fillId="0" borderId="0" applyFill="0" applyBorder="0" applyProtection="0"/>
    <xf numFmtId="37" fontId="82" fillId="60" borderId="0">
      <protection locked="0"/>
    </xf>
    <xf numFmtId="0" fontId="131" fillId="0" borderId="0" applyNumberFormat="0" applyFill="0" applyBorder="0" applyAlignment="0">
      <protection locked="0"/>
    </xf>
    <xf numFmtId="15" fontId="129" fillId="0" borderId="0">
      <protection locked="0"/>
    </xf>
    <xf numFmtId="2" fontId="129" fillId="0" borderId="19">
      <protection locked="0"/>
    </xf>
    <xf numFmtId="224" fontId="132" fillId="59" borderId="0" applyNumberFormat="0" applyFont="0" applyBorder="0" applyAlignment="0">
      <alignment horizontal="right"/>
      <protection locked="0"/>
    </xf>
    <xf numFmtId="0" fontId="129" fillId="0" borderId="0">
      <protection locked="0"/>
    </xf>
    <xf numFmtId="3" fontId="35" fillId="0" borderId="0"/>
    <xf numFmtId="225" fontId="133" fillId="0" borderId="30" applyFont="0" applyFill="0" applyBorder="0" applyAlignment="0" applyProtection="0"/>
    <xf numFmtId="0" fontId="134" fillId="0" borderId="0" applyNumberFormat="0" applyFill="0" applyBorder="0" applyAlignment="0" applyProtection="0">
      <alignment vertical="top"/>
      <protection locked="0"/>
    </xf>
    <xf numFmtId="0" fontId="135" fillId="0" borderId="0">
      <alignment vertical="center"/>
    </xf>
    <xf numFmtId="168" fontId="136" fillId="0" borderId="0" applyFill="0" applyBorder="0" applyProtection="0">
      <alignment vertical="top"/>
    </xf>
    <xf numFmtId="226" fontId="36" fillId="0" borderId="0" applyFill="0" applyBorder="0">
      <alignment horizontal="right"/>
      <protection locked="0"/>
    </xf>
    <xf numFmtId="0" fontId="137" fillId="61" borderId="13">
      <alignment horizontal="left" vertical="center" wrapText="1"/>
    </xf>
    <xf numFmtId="3" fontId="138" fillId="62" borderId="13">
      <protection locked="0"/>
    </xf>
    <xf numFmtId="227" fontId="139" fillId="63" borderId="13">
      <alignment horizontal="left"/>
      <protection locked="0"/>
    </xf>
    <xf numFmtId="228" fontId="139" fillId="63" borderId="13">
      <protection locked="0"/>
    </xf>
    <xf numFmtId="0" fontId="139" fillId="63" borderId="13">
      <alignment horizontal="center"/>
      <protection locked="0"/>
    </xf>
    <xf numFmtId="229" fontId="11" fillId="0" borderId="0" applyFont="0" applyFill="0" applyBorder="0" applyAlignment="0" applyProtection="0"/>
    <xf numFmtId="230" fontId="11" fillId="0" borderId="0" applyFont="0" applyFill="0" applyBorder="0" applyAlignment="0" applyProtection="0"/>
    <xf numFmtId="38" fontId="140" fillId="0" borderId="0"/>
    <xf numFmtId="38" fontId="141" fillId="0" borderId="0"/>
    <xf numFmtId="38" fontId="142" fillId="0" borderId="0"/>
    <xf numFmtId="38" fontId="143" fillId="0" borderId="0"/>
    <xf numFmtId="0" fontId="144" fillId="0" borderId="0"/>
    <xf numFmtId="0" fontId="144" fillId="0" borderId="0"/>
    <xf numFmtId="200" fontId="75" fillId="0" borderId="0" applyFill="0" applyBorder="0" applyAlignment="0" applyProtection="0"/>
    <xf numFmtId="190" fontId="24" fillId="0" borderId="0" applyFill="0" applyAlignment="0"/>
    <xf numFmtId="191" fontId="8" fillId="0" borderId="0" applyFill="0" applyAlignment="0"/>
    <xf numFmtId="190" fontId="24" fillId="0" borderId="0" applyFill="0" applyAlignment="0"/>
    <xf numFmtId="195" fontId="24" fillId="0" borderId="0" applyFill="0" applyAlignment="0"/>
    <xf numFmtId="191" fontId="8" fillId="0" borderId="0" applyFill="0" applyAlignment="0"/>
    <xf numFmtId="0" fontId="145" fillId="0" borderId="31" applyNumberFormat="0" applyFill="0" applyAlignment="0" applyProtection="0"/>
    <xf numFmtId="0" fontId="145" fillId="0" borderId="31" applyNumberFormat="0" applyFill="0" applyAlignment="0" applyProtection="0"/>
    <xf numFmtId="188" fontId="61" fillId="0" borderId="0"/>
    <xf numFmtId="0" fontId="15" fillId="0" borderId="0"/>
    <xf numFmtId="168" fontId="146" fillId="0" borderId="0"/>
    <xf numFmtId="0" fontId="11" fillId="0" borderId="0">
      <alignment horizontal="center"/>
    </xf>
    <xf numFmtId="0" fontId="11" fillId="0" borderId="0" applyFont="0" applyFill="0" applyBorder="0" applyAlignment="0" applyProtection="0"/>
    <xf numFmtId="0" fontId="11" fillId="0" borderId="0" applyFont="0" applyFill="0" applyBorder="0" applyAlignment="0" applyProtection="0"/>
    <xf numFmtId="231" fontId="11" fillId="0" borderId="0" applyFont="0" applyFill="0" applyBorder="0" applyAlignment="0" applyProtection="0"/>
    <xf numFmtId="232" fontId="11" fillId="0" borderId="0" applyFont="0" applyFill="0" applyBorder="0" applyAlignment="0" applyProtection="0"/>
    <xf numFmtId="2" fontId="35" fillId="0" borderId="32" applyFont="0" applyFill="0" applyBorder="0" applyAlignment="0"/>
    <xf numFmtId="233" fontId="147" fillId="0" borderId="3">
      <alignment horizontal="right"/>
      <protection locked="0"/>
    </xf>
    <xf numFmtId="0" fontId="11" fillId="0" borderId="0" applyFont="0" applyFill="0" applyBorder="0" applyAlignment="0" applyProtection="0"/>
    <xf numFmtId="0" fontId="11" fillId="0" borderId="0" applyFont="0" applyFill="0" applyBorder="0" applyAlignment="0" applyProtection="0"/>
    <xf numFmtId="234" fontId="11" fillId="0" borderId="0" applyFont="0" applyFill="0" applyBorder="0" applyAlignment="0" applyProtection="0"/>
    <xf numFmtId="235" fontId="11" fillId="0" borderId="0" applyFont="0" applyFill="0" applyBorder="0" applyAlignment="0" applyProtection="0"/>
    <xf numFmtId="236" fontId="13" fillId="0" borderId="0" applyFont="0" applyFill="0" applyBorder="0" applyAlignment="0" applyProtection="0"/>
    <xf numFmtId="237" fontId="13" fillId="0" borderId="0" applyFont="0" applyFill="0" applyBorder="0" applyAlignment="0" applyProtection="0"/>
    <xf numFmtId="238" fontId="13" fillId="0" borderId="0" applyFont="0" applyFill="0" applyBorder="0" applyAlignment="0" applyProtection="0"/>
    <xf numFmtId="239" fontId="80" fillId="0" borderId="0" applyFont="0" applyFill="0" applyBorder="0" applyProtection="0">
      <alignment horizontal="right"/>
    </xf>
    <xf numFmtId="240" fontId="80" fillId="0" borderId="0" applyFont="0" applyFill="0" applyBorder="0" applyProtection="0">
      <alignment horizontal="right"/>
    </xf>
    <xf numFmtId="241" fontId="61" fillId="0" borderId="0" applyFill="0" applyBorder="0" applyProtection="0">
      <alignment horizontal="right"/>
    </xf>
    <xf numFmtId="242" fontId="61" fillId="0" borderId="0" applyFill="0" applyBorder="0" applyProtection="0">
      <alignment horizontal="right"/>
    </xf>
    <xf numFmtId="218" fontId="148" fillId="0" borderId="0" applyFont="0" applyFill="0" applyBorder="0" applyAlignment="0" applyProtection="0"/>
    <xf numFmtId="168" fontId="149" fillId="0" borderId="0">
      <alignment vertical="center"/>
    </xf>
    <xf numFmtId="0" fontId="150" fillId="64" borderId="0" applyNumberFormat="0" applyBorder="0" applyAlignment="0" applyProtection="0"/>
    <xf numFmtId="0" fontId="150" fillId="64" borderId="0" applyNumberFormat="0" applyBorder="0" applyAlignment="0" applyProtection="0"/>
    <xf numFmtId="0" fontId="151" fillId="0" borderId="0">
      <alignment horizontal="left"/>
    </xf>
    <xf numFmtId="37" fontId="152" fillId="0" borderId="0"/>
    <xf numFmtId="0" fontId="36" fillId="0" borderId="0"/>
    <xf numFmtId="37" fontId="61" fillId="0" borderId="0">
      <alignment vertical="center"/>
    </xf>
    <xf numFmtId="0" fontId="36" fillId="0" borderId="10"/>
    <xf numFmtId="199" fontId="153" fillId="0" borderId="0">
      <alignment vertical="center"/>
    </xf>
    <xf numFmtId="0" fontId="154" fillId="0" borderId="0"/>
    <xf numFmtId="0" fontId="11" fillId="0" borderId="0"/>
    <xf numFmtId="0" fontId="54" fillId="0" borderId="0"/>
    <xf numFmtId="173" fontId="155" fillId="0" borderId="0"/>
    <xf numFmtId="0" fontId="54" fillId="0" borderId="0"/>
    <xf numFmtId="173" fontId="1" fillId="0" borderId="0"/>
    <xf numFmtId="173" fontId="47" fillId="0" borderId="0"/>
    <xf numFmtId="173" fontId="47" fillId="0" borderId="0"/>
    <xf numFmtId="173" fontId="11" fillId="0" borderId="0"/>
    <xf numFmtId="173" fontId="11" fillId="0" borderId="0"/>
    <xf numFmtId="173" fontId="156" fillId="0" borderId="0"/>
    <xf numFmtId="173" fontId="24" fillId="0" borderId="0"/>
    <xf numFmtId="173" fontId="2" fillId="0" borderId="0"/>
    <xf numFmtId="0" fontId="157" fillId="0" borderId="0">
      <alignment horizontal="right"/>
    </xf>
    <xf numFmtId="0" fontId="11" fillId="0" borderId="0"/>
    <xf numFmtId="0" fontId="158" fillId="0" borderId="0"/>
    <xf numFmtId="0" fontId="24" fillId="0" borderId="0"/>
    <xf numFmtId="0" fontId="159" fillId="0" borderId="0"/>
    <xf numFmtId="0" fontId="17" fillId="0" borderId="0"/>
    <xf numFmtId="0" fontId="52" fillId="0" borderId="0"/>
    <xf numFmtId="0" fontId="52" fillId="0" borderId="0"/>
    <xf numFmtId="1" fontId="17" fillId="0" borderId="0"/>
    <xf numFmtId="0" fontId="160" fillId="0" borderId="0"/>
    <xf numFmtId="0" fontId="161" fillId="0" borderId="0"/>
    <xf numFmtId="0" fontId="162" fillId="0" borderId="0"/>
    <xf numFmtId="0" fontId="15" fillId="0" borderId="0"/>
    <xf numFmtId="0" fontId="11" fillId="43" borderId="33" applyNumberFormat="0" applyFont="0" applyAlignment="0" applyProtection="0"/>
    <xf numFmtId="173" fontId="24" fillId="65" borderId="33" applyNumberFormat="0" applyFont="0" applyAlignment="0" applyProtection="0"/>
    <xf numFmtId="173" fontId="24" fillId="65" borderId="33" applyNumberFormat="0" applyFont="0" applyAlignment="0" applyProtection="0"/>
    <xf numFmtId="173" fontId="24" fillId="65" borderId="33" applyNumberFormat="0" applyFont="0" applyAlignment="0" applyProtection="0"/>
    <xf numFmtId="173" fontId="24" fillId="65" borderId="33" applyNumberFormat="0" applyFont="0" applyAlignment="0" applyProtection="0"/>
    <xf numFmtId="0" fontId="11" fillId="43" borderId="33" applyNumberFormat="0" applyFont="0" applyAlignment="0" applyProtection="0"/>
    <xf numFmtId="243" fontId="61" fillId="0" borderId="0" applyBorder="0" applyProtection="0">
      <alignment horizontal="right"/>
    </xf>
    <xf numFmtId="243" fontId="130" fillId="66" borderId="0" applyBorder="0" applyProtection="0">
      <alignment horizontal="right"/>
    </xf>
    <xf numFmtId="243" fontId="56" fillId="0" borderId="14" applyBorder="0"/>
    <xf numFmtId="243" fontId="163" fillId="0" borderId="0" applyBorder="0" applyProtection="0">
      <alignment horizontal="right"/>
    </xf>
    <xf numFmtId="244" fontId="163" fillId="0" borderId="0" applyBorder="0" applyProtection="0">
      <alignment horizontal="right"/>
    </xf>
    <xf numFmtId="244" fontId="164" fillId="66" borderId="0" applyProtection="0">
      <alignment horizontal="right"/>
    </xf>
    <xf numFmtId="37" fontId="149" fillId="0" borderId="0" applyFill="0" applyBorder="0" applyProtection="0">
      <alignment horizontal="right"/>
    </xf>
    <xf numFmtId="245" fontId="35" fillId="0" borderId="0" applyBorder="0" applyProtection="0">
      <protection locked="0" hidden="1"/>
    </xf>
    <xf numFmtId="246" fontId="165" fillId="0" borderId="3" applyBorder="0">
      <alignment horizontal="center"/>
    </xf>
    <xf numFmtId="247" fontId="166" fillId="0" borderId="3" applyBorder="0">
      <alignment horizontal="center"/>
    </xf>
    <xf numFmtId="221" fontId="61" fillId="0" borderId="0" applyFill="0" applyBorder="0" applyProtection="0"/>
    <xf numFmtId="222" fontId="61" fillId="0" borderId="0" applyFill="0" applyBorder="0" applyProtection="0"/>
    <xf numFmtId="223" fontId="61" fillId="0" borderId="0" applyFill="0" applyBorder="0" applyProtection="0"/>
    <xf numFmtId="0" fontId="11" fillId="0" borderId="0"/>
    <xf numFmtId="0" fontId="167" fillId="0" borderId="0"/>
    <xf numFmtId="0" fontId="168" fillId="52" borderId="34" applyNumberFormat="0" applyAlignment="0" applyProtection="0"/>
    <xf numFmtId="0" fontId="168" fillId="52" borderId="34" applyNumberFormat="0" applyAlignment="0" applyProtection="0"/>
    <xf numFmtId="40" fontId="46" fillId="67" borderId="0">
      <alignment horizontal="right"/>
    </xf>
    <xf numFmtId="0" fontId="169" fillId="61" borderId="0">
      <alignment horizontal="center"/>
    </xf>
    <xf numFmtId="0" fontId="170" fillId="68" borderId="0"/>
    <xf numFmtId="0" fontId="171" fillId="67" borderId="0" applyBorder="0">
      <alignment horizontal="centerContinuous"/>
    </xf>
    <xf numFmtId="0" fontId="172" fillId="68" borderId="0" applyBorder="0">
      <alignment horizontal="centerContinuous"/>
    </xf>
    <xf numFmtId="0" fontId="111" fillId="0" borderId="0" applyNumberFormat="0" applyFill="0" applyBorder="0" applyAlignment="0" applyProtection="0"/>
    <xf numFmtId="0" fontId="173" fillId="0" borderId="0"/>
    <xf numFmtId="1" fontId="174" fillId="0" borderId="0" applyProtection="0">
      <alignment horizontal="right" vertical="center"/>
    </xf>
    <xf numFmtId="0" fontId="175" fillId="0" borderId="0">
      <alignment horizontal="center"/>
    </xf>
    <xf numFmtId="49" fontId="176" fillId="0" borderId="2" applyFill="0" applyProtection="0">
      <alignment vertical="center"/>
    </xf>
    <xf numFmtId="168" fontId="11" fillId="0" borderId="0" applyFill="0" applyBorder="0" applyProtection="0">
      <alignment vertical="top"/>
    </xf>
    <xf numFmtId="248" fontId="11" fillId="0" borderId="0" applyFont="0" applyFill="0" applyBorder="0" applyAlignment="0" applyProtection="0"/>
    <xf numFmtId="249" fontId="11" fillId="0" borderId="0" applyFont="0" applyFill="0" applyBorder="0" applyAlignment="0" applyProtection="0"/>
    <xf numFmtId="169" fontId="149" fillId="0" borderId="0"/>
    <xf numFmtId="9" fontId="77" fillId="0" borderId="0" applyFont="0" applyFill="0" applyBorder="0" applyAlignment="0" applyProtection="0"/>
    <xf numFmtId="9" fontId="4" fillId="0" borderId="0" applyFont="0" applyFill="0" applyBorder="0" applyAlignment="0" applyProtection="0"/>
    <xf numFmtId="250" fontId="10" fillId="0" borderId="0" applyFont="0" applyFill="0" applyAlignment="0" applyProtection="0"/>
    <xf numFmtId="168" fontId="4" fillId="0" borderId="0" applyFont="0" applyFill="0" applyBorder="0" applyAlignment="0" applyProtection="0"/>
    <xf numFmtId="10" fontId="11" fillId="0" borderId="0" applyFont="0" applyFill="0" applyBorder="0" applyAlignment="0" applyProtection="0"/>
    <xf numFmtId="251" fontId="80" fillId="0" borderId="0" applyFont="0" applyFill="0" applyBorder="0" applyProtection="0">
      <alignment horizontal="right"/>
    </xf>
    <xf numFmtId="252" fontId="61" fillId="0" borderId="0" applyBorder="0" applyProtection="0">
      <alignment horizontal="right"/>
    </xf>
    <xf numFmtId="252" fontId="130" fillId="66" borderId="0" applyProtection="0">
      <alignment horizontal="right"/>
    </xf>
    <xf numFmtId="252" fontId="163" fillId="0" borderId="0" applyFont="0" applyBorder="0" applyProtection="0">
      <alignment horizontal="right"/>
    </xf>
    <xf numFmtId="9" fontId="46" fillId="0" borderId="0" applyFont="0" applyFill="0" applyBorder="0" applyAlignment="0" applyProtection="0"/>
    <xf numFmtId="9" fontId="4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253" fontId="108" fillId="0" borderId="0" applyBorder="0"/>
    <xf numFmtId="168" fontId="11" fillId="0" borderId="0" applyFont="0" applyFill="0" applyBorder="0" applyAlignment="0" applyProtection="0"/>
    <xf numFmtId="10" fontId="11" fillId="0" borderId="0" applyFont="0" applyFill="0" applyBorder="0" applyAlignment="0" applyProtection="0"/>
    <xf numFmtId="254" fontId="61" fillId="0" borderId="0" applyFill="0" applyBorder="0" applyProtection="0"/>
    <xf numFmtId="253" fontId="61" fillId="0" borderId="0" applyFill="0" applyBorder="0" applyProtection="0"/>
    <xf numFmtId="255" fontId="61" fillId="0" borderId="0" applyFill="0" applyBorder="0" applyProtection="0"/>
    <xf numFmtId="256" fontId="61" fillId="0" borderId="0" applyFill="0" applyBorder="0" applyProtection="0"/>
    <xf numFmtId="9" fontId="10" fillId="0" borderId="0" applyFont="0" applyFill="0" applyAlignment="0" applyProtection="0"/>
    <xf numFmtId="0" fontId="36" fillId="0" borderId="0" applyFill="0" applyBorder="0">
      <alignment horizontal="right"/>
      <protection locked="0"/>
    </xf>
    <xf numFmtId="39" fontId="61" fillId="0" borderId="0">
      <alignment vertical="center"/>
    </xf>
    <xf numFmtId="0" fontId="177" fillId="0" borderId="3" applyNumberFormat="0" applyFill="0" applyProtection="0">
      <alignment vertical="center"/>
    </xf>
    <xf numFmtId="169" fontId="61" fillId="0" borderId="0"/>
    <xf numFmtId="190" fontId="24" fillId="0" borderId="0" applyFill="0" applyAlignment="0"/>
    <xf numFmtId="191" fontId="8" fillId="0" borderId="0" applyFill="0" applyAlignment="0"/>
    <xf numFmtId="190" fontId="24" fillId="0" borderId="0" applyFill="0" applyAlignment="0"/>
    <xf numFmtId="195" fontId="24" fillId="0" borderId="0" applyFill="0" applyAlignment="0"/>
    <xf numFmtId="191" fontId="8" fillId="0" borderId="0" applyFill="0" applyAlignment="0"/>
    <xf numFmtId="0" fontId="11" fillId="0" borderId="0"/>
    <xf numFmtId="257" fontId="178" fillId="0" borderId="35" applyBorder="0">
      <alignment horizontal="right"/>
      <protection locked="0"/>
    </xf>
    <xf numFmtId="179" fontId="21" fillId="0" borderId="0"/>
    <xf numFmtId="0" fontId="179" fillId="0" borderId="0">
      <alignment horizontal="left"/>
    </xf>
    <xf numFmtId="0" fontId="179" fillId="0" borderId="0">
      <alignment horizontal="right"/>
    </xf>
    <xf numFmtId="258" fontId="36" fillId="0" borderId="0" applyFill="0" applyBorder="0">
      <alignment horizontal="right"/>
      <protection locked="0"/>
    </xf>
    <xf numFmtId="259" fontId="36" fillId="0" borderId="0">
      <alignment horizontal="right"/>
      <protection locked="0"/>
    </xf>
    <xf numFmtId="0" fontId="180" fillId="0" borderId="0" applyNumberFormat="0" applyFill="0" applyBorder="0" applyAlignment="0" applyProtection="0">
      <alignment horizontal="left"/>
      <protection locked="0"/>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21" fillId="69" borderId="0">
      <alignment horizontal="left" vertical="top"/>
    </xf>
    <xf numFmtId="0" fontId="182" fillId="70" borderId="0">
      <alignment horizontal="center" vertical="center"/>
    </xf>
    <xf numFmtId="0" fontId="183" fillId="0" borderId="37">
      <alignment vertical="center"/>
    </xf>
    <xf numFmtId="4" fontId="24" fillId="7" borderId="34" applyNumberFormat="0" applyProtection="0">
      <alignment vertical="center"/>
    </xf>
    <xf numFmtId="4" fontId="46" fillId="7" borderId="34" applyNumberFormat="0" applyProtection="0">
      <alignment vertical="center"/>
    </xf>
    <xf numFmtId="4" fontId="46" fillId="7" borderId="34" applyNumberFormat="0" applyProtection="0">
      <alignment vertical="center"/>
    </xf>
    <xf numFmtId="4" fontId="24" fillId="7" borderId="34" applyNumberFormat="0" applyProtection="0">
      <alignment vertical="center"/>
    </xf>
    <xf numFmtId="4" fontId="24" fillId="7" borderId="34" applyNumberFormat="0" applyProtection="0">
      <alignment horizontal="left" vertical="center" indent="1"/>
    </xf>
    <xf numFmtId="4" fontId="24" fillId="7" borderId="34" applyNumberFormat="0" applyProtection="0">
      <alignment horizontal="left" vertical="center" indent="1"/>
    </xf>
    <xf numFmtId="173" fontId="184"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4" fontId="24" fillId="71" borderId="34" applyNumberFormat="0" applyProtection="0">
      <alignment horizontal="right" vertical="center"/>
    </xf>
    <xf numFmtId="4" fontId="24" fillId="72" borderId="34" applyNumberFormat="0" applyProtection="0">
      <alignment horizontal="right" vertical="center"/>
    </xf>
    <xf numFmtId="4" fontId="24" fillId="73" borderId="34" applyNumberFormat="0" applyProtection="0">
      <alignment horizontal="right" vertical="center"/>
    </xf>
    <xf numFmtId="4" fontId="24" fillId="74" borderId="34" applyNumberFormat="0" applyProtection="0">
      <alignment horizontal="right" vertical="center"/>
    </xf>
    <xf numFmtId="4" fontId="24" fillId="75" borderId="34" applyNumberFormat="0" applyProtection="0">
      <alignment horizontal="right" vertical="center"/>
    </xf>
    <xf numFmtId="4" fontId="24" fillId="14" borderId="34" applyNumberFormat="0" applyProtection="0">
      <alignment horizontal="right" vertical="center"/>
    </xf>
    <xf numFmtId="4" fontId="24" fillId="76" borderId="34" applyNumberFormat="0" applyProtection="0">
      <alignment horizontal="right" vertical="center"/>
    </xf>
    <xf numFmtId="4" fontId="24" fillId="77" borderId="34" applyNumberFormat="0" applyProtection="0">
      <alignment horizontal="right" vertical="center"/>
    </xf>
    <xf numFmtId="4" fontId="24" fillId="78" borderId="34" applyNumberFormat="0" applyProtection="0">
      <alignment horizontal="right" vertical="center"/>
    </xf>
    <xf numFmtId="4" fontId="24" fillId="79" borderId="34" applyNumberFormat="0" applyProtection="0">
      <alignment horizontal="left" vertical="center" indent="1"/>
    </xf>
    <xf numFmtId="4" fontId="185" fillId="79" borderId="34" applyNumberFormat="0" applyProtection="0">
      <alignment horizontal="left" vertical="center" indent="1"/>
    </xf>
    <xf numFmtId="4" fontId="185" fillId="80" borderId="38" applyNumberFormat="0" applyProtection="0">
      <alignment horizontal="left" vertical="center" indent="1"/>
    </xf>
    <xf numFmtId="4" fontId="24" fillId="81" borderId="39" applyNumberFormat="0" applyProtection="0">
      <alignment horizontal="left" vertical="center" indent="1"/>
    </xf>
    <xf numFmtId="4" fontId="46" fillId="81" borderId="39" applyNumberFormat="0" applyProtection="0">
      <alignment horizontal="left" vertical="center" indent="1"/>
    </xf>
    <xf numFmtId="4" fontId="46" fillId="81" borderId="39" applyNumberFormat="0" applyProtection="0">
      <alignment horizontal="left" vertical="center" indent="1"/>
    </xf>
    <xf numFmtId="4" fontId="24" fillId="13" borderId="0" applyNumberFormat="0" applyProtection="0">
      <alignment horizontal="left" vertical="center" indent="1"/>
    </xf>
    <xf numFmtId="4" fontId="186" fillId="13" borderId="0" applyNumberFormat="0" applyProtection="0">
      <alignment horizontal="left" vertical="center" indent="1"/>
    </xf>
    <xf numFmtId="173" fontId="184" fillId="6" borderId="34" applyNumberFormat="0" applyProtection="0">
      <alignment horizontal="left" vertical="center" indent="1"/>
    </xf>
    <xf numFmtId="0" fontId="11" fillId="6" borderId="34" applyNumberFormat="0" applyProtection="0">
      <alignment horizontal="left" vertical="center" indent="1"/>
    </xf>
    <xf numFmtId="4" fontId="24" fillId="81" borderId="34" applyNumberFormat="0" applyProtection="0">
      <alignment horizontal="left" vertical="center" indent="1"/>
    </xf>
    <xf numFmtId="4" fontId="21" fillId="81" borderId="34" applyNumberFormat="0" applyProtection="0">
      <alignment horizontal="left" vertical="center" indent="1"/>
    </xf>
    <xf numFmtId="4" fontId="21" fillId="81" borderId="34" applyNumberFormat="0" applyProtection="0">
      <alignment horizontal="left" vertical="center" indent="1"/>
    </xf>
    <xf numFmtId="4" fontId="24" fillId="82" borderId="34" applyNumberFormat="0" applyProtection="0">
      <alignment horizontal="left" vertical="center" indent="1"/>
    </xf>
    <xf numFmtId="4" fontId="21" fillId="82" borderId="34" applyNumberFormat="0" applyProtection="0">
      <alignment horizontal="left" vertical="center" indent="1"/>
    </xf>
    <xf numFmtId="4" fontId="21" fillId="82" borderId="34" applyNumberFormat="0" applyProtection="0">
      <alignment horizontal="left" vertical="center" indent="1"/>
    </xf>
    <xf numFmtId="173" fontId="184" fillId="82" borderId="34" applyNumberFormat="0" applyProtection="0">
      <alignment horizontal="left" vertical="center" indent="1"/>
    </xf>
    <xf numFmtId="0" fontId="11" fillId="82" borderId="34" applyNumberFormat="0" applyProtection="0">
      <alignment horizontal="left" vertical="center" indent="1"/>
    </xf>
    <xf numFmtId="0" fontId="11" fillId="13" borderId="40" applyNumberFormat="0" applyProtection="0">
      <alignment horizontal="left" vertical="center" indent="1"/>
    </xf>
    <xf numFmtId="0" fontId="11" fillId="82" borderId="34" applyNumberFormat="0" applyProtection="0">
      <alignment horizontal="left" vertical="center" indent="1"/>
    </xf>
    <xf numFmtId="0" fontId="11" fillId="82" borderId="34" applyNumberFormat="0" applyProtection="0">
      <alignment horizontal="left" vertical="center" indent="1"/>
    </xf>
    <xf numFmtId="0" fontId="11" fillId="13" borderId="40" applyNumberFormat="0" applyProtection="0">
      <alignment horizontal="left" vertical="center" indent="1"/>
    </xf>
    <xf numFmtId="0" fontId="11" fillId="13" borderId="40" applyNumberFormat="0" applyProtection="0">
      <alignment horizontal="left" vertical="center" indent="1"/>
    </xf>
    <xf numFmtId="173" fontId="184" fillId="82" borderId="34" applyNumberFormat="0" applyProtection="0">
      <alignment horizontal="left" vertical="center" indent="1"/>
    </xf>
    <xf numFmtId="0" fontId="11" fillId="82" borderId="34" applyNumberFormat="0" applyProtection="0">
      <alignment horizontal="left" vertical="center" indent="1"/>
    </xf>
    <xf numFmtId="0" fontId="11" fillId="13" borderId="40" applyNumberFormat="0" applyProtection="0">
      <alignment horizontal="left" vertical="top" indent="1"/>
    </xf>
    <xf numFmtId="0" fontId="11" fillId="13" borderId="40" applyNumberFormat="0" applyProtection="0">
      <alignment horizontal="left" vertical="top" indent="1"/>
    </xf>
    <xf numFmtId="0" fontId="11" fillId="13" borderId="40" applyNumberFormat="0" applyProtection="0">
      <alignment horizontal="left" vertical="top" indent="1"/>
    </xf>
    <xf numFmtId="173" fontId="184" fillId="12" borderId="34" applyNumberFormat="0" applyProtection="0">
      <alignment horizontal="left" vertical="center" indent="1"/>
    </xf>
    <xf numFmtId="0" fontId="11" fillId="12" borderId="34" applyNumberFormat="0" applyProtection="0">
      <alignment horizontal="left" vertical="center" indent="1"/>
    </xf>
    <xf numFmtId="0" fontId="11" fillId="66" borderId="40" applyNumberFormat="0" applyProtection="0">
      <alignment horizontal="left" vertical="center" indent="1"/>
    </xf>
    <xf numFmtId="0" fontId="11" fillId="12" borderId="34" applyNumberFormat="0" applyProtection="0">
      <alignment horizontal="left" vertical="center" indent="1"/>
    </xf>
    <xf numFmtId="0" fontId="11" fillId="12" borderId="34" applyNumberFormat="0" applyProtection="0">
      <alignment horizontal="left" vertical="center" indent="1"/>
    </xf>
    <xf numFmtId="0" fontId="11" fillId="66" borderId="40" applyNumberFormat="0" applyProtection="0">
      <alignment horizontal="left" vertical="center" indent="1"/>
    </xf>
    <xf numFmtId="0" fontId="11" fillId="66" borderId="40" applyNumberFormat="0" applyProtection="0">
      <alignment horizontal="left" vertical="center" indent="1"/>
    </xf>
    <xf numFmtId="173" fontId="184" fillId="12" borderId="34" applyNumberFormat="0" applyProtection="0">
      <alignment horizontal="left" vertical="center" indent="1"/>
    </xf>
    <xf numFmtId="0" fontId="11" fillId="12" borderId="34" applyNumberFormat="0" applyProtection="0">
      <alignment horizontal="left" vertical="center" indent="1"/>
    </xf>
    <xf numFmtId="0" fontId="11" fillId="66" borderId="40" applyNumberFormat="0" applyProtection="0">
      <alignment horizontal="left" vertical="top" indent="1"/>
    </xf>
    <xf numFmtId="0" fontId="11" fillId="66" borderId="40" applyNumberFormat="0" applyProtection="0">
      <alignment horizontal="left" vertical="top" indent="1"/>
    </xf>
    <xf numFmtId="0" fontId="11" fillId="66" borderId="40" applyNumberFormat="0" applyProtection="0">
      <alignment horizontal="left" vertical="top" indent="1"/>
    </xf>
    <xf numFmtId="173" fontId="184" fillId="55" borderId="34" applyNumberFormat="0" applyProtection="0">
      <alignment horizontal="left" vertical="center" indent="1"/>
    </xf>
    <xf numFmtId="0" fontId="11" fillId="55" borderId="34" applyNumberFormat="0" applyProtection="0">
      <alignment horizontal="left" vertical="center" indent="1"/>
    </xf>
    <xf numFmtId="0" fontId="11" fillId="55" borderId="34" applyNumberFormat="0" applyProtection="0">
      <alignment horizontal="left" vertical="center" indent="1"/>
    </xf>
    <xf numFmtId="0" fontId="11" fillId="55" borderId="34" applyNumberFormat="0" applyProtection="0">
      <alignment horizontal="left" vertical="center" indent="1"/>
    </xf>
    <xf numFmtId="0" fontId="11" fillId="55" borderId="34" applyNumberFormat="0" applyProtection="0">
      <alignment horizontal="left" vertical="center" indent="1"/>
    </xf>
    <xf numFmtId="0" fontId="11" fillId="55" borderId="34" applyNumberFormat="0" applyProtection="0">
      <alignment horizontal="left" vertical="center" indent="1"/>
    </xf>
    <xf numFmtId="0" fontId="11" fillId="55" borderId="34" applyNumberFormat="0" applyProtection="0">
      <alignment horizontal="left" vertical="center" indent="1"/>
    </xf>
    <xf numFmtId="0" fontId="11" fillId="55" borderId="34" applyNumberFormat="0" applyProtection="0">
      <alignment horizontal="left" vertical="center" indent="1"/>
    </xf>
    <xf numFmtId="0" fontId="11" fillId="83" borderId="40" applyNumberFormat="0" applyProtection="0">
      <alignment horizontal="left" vertical="center" indent="1"/>
    </xf>
    <xf numFmtId="173" fontId="184" fillId="55" borderId="34" applyNumberFormat="0" applyProtection="0">
      <alignment horizontal="left" vertical="center" indent="1"/>
    </xf>
    <xf numFmtId="0" fontId="11" fillId="55" borderId="34" applyNumberFormat="0" applyProtection="0">
      <alignment horizontal="left" vertical="center" indent="1"/>
    </xf>
    <xf numFmtId="0" fontId="11" fillId="83" borderId="40" applyNumberFormat="0" applyProtection="0">
      <alignment horizontal="left" vertical="top" indent="1"/>
    </xf>
    <xf numFmtId="0" fontId="11" fillId="83" borderId="40" applyNumberFormat="0" applyProtection="0">
      <alignment horizontal="left" vertical="top" indent="1"/>
    </xf>
    <xf numFmtId="0" fontId="11" fillId="83" borderId="40" applyNumberFormat="0" applyProtection="0">
      <alignment horizontal="left" vertical="top" indent="1"/>
    </xf>
    <xf numFmtId="173" fontId="184" fillId="6" borderId="34" applyNumberFormat="0" applyProtection="0">
      <alignment horizontal="left" vertical="center" indent="1"/>
    </xf>
    <xf numFmtId="0" fontId="11" fillId="6" borderId="34" applyNumberFormat="0" applyProtection="0">
      <alignment horizontal="left" vertical="center" indent="1"/>
    </xf>
    <xf numFmtId="0" fontId="11" fillId="84" borderId="40"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84" borderId="40" applyNumberFormat="0" applyProtection="0">
      <alignment horizontal="left" vertical="center" indent="1"/>
    </xf>
    <xf numFmtId="0" fontId="11" fillId="84" borderId="40" applyNumberFormat="0" applyProtection="0">
      <alignment horizontal="left" vertical="center" indent="1"/>
    </xf>
    <xf numFmtId="173" fontId="184" fillId="6" borderId="34" applyNumberFormat="0" applyProtection="0">
      <alignment horizontal="left" vertical="center" indent="1"/>
    </xf>
    <xf numFmtId="0" fontId="11" fillId="6" borderId="34" applyNumberFormat="0" applyProtection="0">
      <alignment horizontal="left" vertical="center" indent="1"/>
    </xf>
    <xf numFmtId="0" fontId="11" fillId="84" borderId="40" applyNumberFormat="0" applyProtection="0">
      <alignment horizontal="left" vertical="top" indent="1"/>
    </xf>
    <xf numFmtId="0" fontId="11" fillId="84" borderId="40" applyNumberFormat="0" applyProtection="0">
      <alignment horizontal="left" vertical="top" indent="1"/>
    </xf>
    <xf numFmtId="0" fontId="11" fillId="84" borderId="40" applyNumberFormat="0" applyProtection="0">
      <alignment horizontal="left" vertical="top" indent="1"/>
    </xf>
    <xf numFmtId="0" fontId="75" fillId="67" borderId="41" applyNumberFormat="0">
      <protection locked="0"/>
    </xf>
    <xf numFmtId="0" fontId="75" fillId="67" borderId="41" applyNumberFormat="0">
      <protection locked="0"/>
    </xf>
    <xf numFmtId="0" fontId="24" fillId="0" borderId="0"/>
    <xf numFmtId="0" fontId="11" fillId="0" borderId="0"/>
    <xf numFmtId="0" fontId="187" fillId="29" borderId="42" applyBorder="0"/>
    <xf numFmtId="4" fontId="24" fillId="59" borderId="34" applyNumberFormat="0" applyProtection="0">
      <alignment vertical="center"/>
    </xf>
    <xf numFmtId="4" fontId="24" fillId="59" borderId="34" applyNumberFormat="0" applyProtection="0">
      <alignment vertical="center"/>
    </xf>
    <xf numFmtId="4" fontId="24" fillId="59" borderId="34" applyNumberFormat="0" applyProtection="0">
      <alignment horizontal="left" vertical="center" indent="1"/>
    </xf>
    <xf numFmtId="4" fontId="46" fillId="59" borderId="34" applyNumberFormat="0" applyProtection="0">
      <alignment horizontal="left" vertical="center" indent="1"/>
    </xf>
    <xf numFmtId="4" fontId="46" fillId="59" borderId="40" applyNumberFormat="0" applyProtection="0">
      <alignment horizontal="left" vertical="center" indent="1"/>
    </xf>
    <xf numFmtId="4" fontId="24" fillId="59" borderId="34" applyNumberFormat="0" applyProtection="0">
      <alignment horizontal="left" vertical="center" indent="1"/>
    </xf>
    <xf numFmtId="4" fontId="24" fillId="81" borderId="34" applyNumberFormat="0" applyProtection="0">
      <alignment horizontal="right" vertical="center"/>
    </xf>
    <xf numFmtId="4" fontId="46" fillId="81" borderId="34" applyNumberFormat="0" applyProtection="0">
      <alignment horizontal="right" vertical="center"/>
    </xf>
    <xf numFmtId="4" fontId="69" fillId="0" borderId="43" applyNumberFormat="0" applyProtection="0">
      <alignment horizontal="right" vertical="center"/>
    </xf>
    <xf numFmtId="4" fontId="46" fillId="81" borderId="34" applyNumberFormat="0" applyProtection="0">
      <alignment horizontal="right" vertical="center"/>
    </xf>
    <xf numFmtId="4" fontId="24" fillId="81" borderId="34" applyNumberFormat="0" applyProtection="0">
      <alignment horizontal="right" vertical="center"/>
    </xf>
    <xf numFmtId="173" fontId="184"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173" fontId="184"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46" fillId="66" borderId="40" applyNumberFormat="0" applyProtection="0">
      <alignment horizontal="left" vertical="top" indent="1"/>
    </xf>
    <xf numFmtId="173" fontId="24" fillId="0" borderId="0"/>
    <xf numFmtId="0" fontId="188" fillId="0" borderId="0"/>
    <xf numFmtId="0" fontId="188" fillId="0" borderId="0"/>
    <xf numFmtId="0" fontId="69" fillId="85" borderId="44"/>
    <xf numFmtId="4" fontId="24" fillId="81" borderId="34" applyNumberFormat="0" applyProtection="0">
      <alignment horizontal="right" vertical="center"/>
    </xf>
    <xf numFmtId="0" fontId="189" fillId="0" borderId="18"/>
    <xf numFmtId="260" fontId="190" fillId="0" borderId="0" applyFill="0" applyBorder="0">
      <alignment horizontal="right"/>
      <protection hidden="1"/>
    </xf>
    <xf numFmtId="0" fontId="191" fillId="86" borderId="44">
      <alignment horizontal="center" vertical="center" wrapText="1"/>
      <protection hidden="1"/>
    </xf>
    <xf numFmtId="0" fontId="192" fillId="0" borderId="0" applyNumberFormat="0" applyFill="0" applyBorder="0" applyAlignment="0" applyProtection="0"/>
    <xf numFmtId="0" fontId="192" fillId="0" borderId="0" applyNumberFormat="0" applyFill="0" applyBorder="0" applyAlignment="0" applyProtection="0"/>
    <xf numFmtId="0" fontId="68" fillId="0" borderId="0" applyFill="0" applyBorder="0" applyAlignment="0" applyProtection="0"/>
    <xf numFmtId="0" fontId="52" fillId="0" borderId="0" applyNumberFormat="0" applyFill="0" applyBorder="0" applyAlignment="0" applyProtection="0">
      <alignment horizontal="center"/>
    </xf>
    <xf numFmtId="0" fontId="193" fillId="0" borderId="36"/>
    <xf numFmtId="0" fontId="36" fillId="0" borderId="0">
      <protection locked="0"/>
    </xf>
    <xf numFmtId="0" fontId="179" fillId="0" borderId="0"/>
    <xf numFmtId="0" fontId="139" fillId="0" borderId="0"/>
    <xf numFmtId="173" fontId="10" fillId="0" borderId="0"/>
    <xf numFmtId="0" fontId="122" fillId="87" borderId="45" applyNumberFormat="0" applyProtection="0">
      <alignment horizontal="center" wrapText="1"/>
    </xf>
    <xf numFmtId="0" fontId="122" fillId="87" borderId="46" applyNumberFormat="0" applyAlignment="0" applyProtection="0">
      <alignment wrapText="1"/>
    </xf>
    <xf numFmtId="0" fontId="11" fillId="88" borderId="0" applyNumberFormat="0" applyBorder="0">
      <alignment horizontal="center" wrapText="1"/>
    </xf>
    <xf numFmtId="0" fontId="11" fillId="88" borderId="0" applyNumberFormat="0" applyBorder="0">
      <alignment wrapText="1"/>
    </xf>
    <xf numFmtId="0" fontId="11" fillId="0" borderId="0" applyNumberFormat="0" applyFill="0" applyBorder="0" applyProtection="0">
      <alignment horizontal="right" wrapText="1"/>
    </xf>
    <xf numFmtId="261" fontId="11" fillId="0" borderId="0" applyFill="0" applyBorder="0" applyAlignment="0" applyProtection="0">
      <alignment wrapText="1"/>
    </xf>
    <xf numFmtId="262" fontId="11" fillId="0" borderId="0" applyFill="0" applyBorder="0" applyAlignment="0" applyProtection="0">
      <alignment wrapText="1"/>
    </xf>
    <xf numFmtId="263" fontId="11" fillId="0" borderId="0" applyFill="0" applyBorder="0" applyAlignment="0" applyProtection="0">
      <alignment wrapText="1"/>
    </xf>
    <xf numFmtId="0" fontId="11" fillId="0" borderId="0" applyNumberFormat="0" applyFill="0" applyBorder="0" applyProtection="0">
      <alignment horizontal="right" wrapText="1"/>
    </xf>
    <xf numFmtId="0" fontId="11" fillId="0" borderId="0" applyNumberFormat="0" applyFill="0" applyBorder="0">
      <alignment horizontal="right" wrapText="1"/>
    </xf>
    <xf numFmtId="17" fontId="11" fillId="0" borderId="0" applyFill="0" applyBorder="0">
      <alignment horizontal="right" wrapText="1"/>
    </xf>
    <xf numFmtId="264" fontId="11" fillId="0" borderId="0" applyFill="0" applyBorder="0" applyAlignment="0" applyProtection="0">
      <alignment wrapText="1"/>
    </xf>
    <xf numFmtId="0" fontId="38" fillId="0" borderId="0" applyNumberFormat="0" applyFill="0" applyBorder="0">
      <alignment horizontal="left" wrapText="1"/>
    </xf>
    <xf numFmtId="0" fontId="122" fillId="0" borderId="0" applyNumberFormat="0" applyFill="0" applyBorder="0">
      <alignment horizontal="center" wrapText="1"/>
    </xf>
    <xf numFmtId="0" fontId="122" fillId="0" borderId="0" applyNumberFormat="0" applyFill="0" applyBorder="0">
      <alignment horizontal="center" wrapText="1"/>
    </xf>
    <xf numFmtId="0" fontId="22" fillId="0" borderId="0"/>
    <xf numFmtId="2" fontId="194" fillId="89" borderId="47" applyProtection="0"/>
    <xf numFmtId="2" fontId="194" fillId="89" borderId="47" applyProtection="0"/>
    <xf numFmtId="2" fontId="195" fillId="0" borderId="0" applyFill="0" applyBorder="0" applyProtection="0"/>
    <xf numFmtId="2" fontId="25" fillId="0" borderId="0" applyFill="0" applyBorder="0" applyProtection="0"/>
    <xf numFmtId="2" fontId="25" fillId="15" borderId="47" applyProtection="0"/>
    <xf numFmtId="2" fontId="25" fillId="11" borderId="47" applyProtection="0"/>
    <xf numFmtId="2" fontId="25" fillId="90" borderId="47" applyProtection="0"/>
    <xf numFmtId="2" fontId="25" fillId="90" borderId="47" applyProtection="0">
      <alignment horizontal="center"/>
    </xf>
    <xf numFmtId="2" fontId="25" fillId="11" borderId="47" applyProtection="0">
      <alignment horizontal="center"/>
    </xf>
    <xf numFmtId="0" fontId="196" fillId="0" borderId="0"/>
    <xf numFmtId="0" fontId="11" fillId="0" borderId="0"/>
    <xf numFmtId="0" fontId="197" fillId="0" borderId="48">
      <alignment horizontal="center"/>
    </xf>
    <xf numFmtId="0" fontId="197" fillId="0" borderId="48">
      <alignment horizontal="centerContinuous"/>
    </xf>
    <xf numFmtId="0" fontId="197" fillId="0" borderId="48">
      <alignment horizontal="centerContinuous"/>
    </xf>
    <xf numFmtId="0" fontId="197" fillId="0" borderId="48">
      <alignment horizontal="centerContinuous"/>
    </xf>
    <xf numFmtId="0" fontId="197" fillId="0" borderId="48">
      <alignment horizontal="centerContinuous"/>
    </xf>
    <xf numFmtId="0" fontId="197" fillId="0" borderId="48">
      <alignment horizontal="centerContinuous"/>
    </xf>
    <xf numFmtId="0" fontId="197" fillId="0" borderId="48">
      <alignment horizontal="centerContinuous"/>
    </xf>
    <xf numFmtId="0" fontId="197" fillId="0" borderId="48">
      <alignment horizontal="centerContinuous"/>
    </xf>
    <xf numFmtId="0" fontId="197" fillId="0" borderId="48">
      <alignment horizontal="centerContinuous"/>
    </xf>
    <xf numFmtId="0" fontId="197" fillId="0" borderId="48">
      <alignment horizontal="center"/>
    </xf>
    <xf numFmtId="0" fontId="197" fillId="0" borderId="48">
      <alignment horizontal="center"/>
    </xf>
    <xf numFmtId="0" fontId="197" fillId="0" borderId="48">
      <alignment horizontal="center"/>
    </xf>
    <xf numFmtId="0" fontId="197" fillId="0" borderId="48">
      <alignment horizontal="center"/>
    </xf>
    <xf numFmtId="0" fontId="197" fillId="0" borderId="48">
      <alignment horizontal="center"/>
    </xf>
    <xf numFmtId="0" fontId="197" fillId="0" borderId="48">
      <alignment horizontal="center"/>
    </xf>
    <xf numFmtId="0" fontId="197" fillId="0" borderId="48">
      <alignment horizontal="center"/>
    </xf>
    <xf numFmtId="0" fontId="198" fillId="0" borderId="0" applyBorder="0" applyProtection="0">
      <alignment vertical="center"/>
    </xf>
    <xf numFmtId="0" fontId="198" fillId="0" borderId="48" applyBorder="0" applyProtection="0">
      <alignment horizontal="right" vertical="center"/>
    </xf>
    <xf numFmtId="0" fontId="199" fillId="91" borderId="0" applyBorder="0" applyProtection="0">
      <alignment horizontal="centerContinuous" vertical="center"/>
    </xf>
    <xf numFmtId="0" fontId="199" fillId="92" borderId="48" applyBorder="0" applyProtection="0">
      <alignment horizontal="centerContinuous" vertical="center"/>
    </xf>
    <xf numFmtId="0" fontId="200" fillId="0" borderId="0"/>
    <xf numFmtId="38" fontId="24" fillId="93" borderId="0">
      <alignment horizontal="right" vertical="top"/>
    </xf>
    <xf numFmtId="0" fontId="160" fillId="0" borderId="0"/>
    <xf numFmtId="0" fontId="201" fillId="0" borderId="0" applyFill="0" applyBorder="0" applyProtection="0">
      <alignment horizontal="left"/>
    </xf>
    <xf numFmtId="0" fontId="101" fillId="0" borderId="12" applyFill="0" applyBorder="0" applyProtection="0">
      <alignment horizontal="left" vertical="top"/>
    </xf>
    <xf numFmtId="0" fontId="202" fillId="0" borderId="0">
      <alignment horizontal="centerContinuous"/>
    </xf>
    <xf numFmtId="265" fontId="80" fillId="0" borderId="0" applyFont="0" applyFill="0" applyBorder="0" applyProtection="0">
      <alignment horizontal="left"/>
    </xf>
    <xf numFmtId="266" fontId="80" fillId="0" borderId="0" applyFont="0" applyFill="0" applyBorder="0" applyProtection="0">
      <alignment horizontal="left"/>
    </xf>
    <xf numFmtId="267" fontId="80" fillId="0" borderId="0" applyFont="0" applyFill="0" applyBorder="0" applyProtection="0">
      <alignment horizontal="left"/>
    </xf>
    <xf numFmtId="0" fontId="203" fillId="0" borderId="0"/>
    <xf numFmtId="0" fontId="204" fillId="0" borderId="0"/>
    <xf numFmtId="49" fontId="21" fillId="0" borderId="0" applyFill="0" applyAlignment="0"/>
    <xf numFmtId="268" fontId="24" fillId="0" borderId="0" applyFill="0" applyAlignment="0"/>
    <xf numFmtId="269" fontId="24" fillId="0" borderId="0" applyFill="0" applyAlignment="0"/>
    <xf numFmtId="0" fontId="205" fillId="0" borderId="0" applyFill="0" applyBorder="0" applyProtection="0">
      <alignment horizontal="left" vertical="top"/>
    </xf>
    <xf numFmtId="0" fontId="32" fillId="0" borderId="0" applyNumberFormat="0" applyFill="0" applyBorder="0" applyAlignment="0" applyProtection="0"/>
    <xf numFmtId="0" fontId="148" fillId="0" borderId="0" applyNumberFormat="0" applyFill="0" applyBorder="0" applyAlignment="0" applyProtection="0"/>
    <xf numFmtId="0" fontId="206" fillId="0" borderId="0" applyNumberFormat="0" applyFill="0" applyBorder="0" applyAlignment="0" applyProtection="0"/>
    <xf numFmtId="0" fontId="207" fillId="0" borderId="0"/>
    <xf numFmtId="0" fontId="208" fillId="91" borderId="0" applyBorder="0"/>
    <xf numFmtId="0" fontId="98" fillId="0" borderId="49" applyNumberFormat="0" applyFill="0" applyAlignment="0" applyProtection="0"/>
    <xf numFmtId="0" fontId="89" fillId="0" borderId="50" applyNumberFormat="0" applyFont="0" applyFill="0" applyAlignment="0" applyProtection="0"/>
    <xf numFmtId="0" fontId="98" fillId="0" borderId="49" applyNumberFormat="0" applyFill="0" applyAlignment="0" applyProtection="0"/>
    <xf numFmtId="0" fontId="11" fillId="0" borderId="0"/>
    <xf numFmtId="0" fontId="209" fillId="0" borderId="0">
      <alignment horizontal="fill"/>
    </xf>
    <xf numFmtId="0" fontId="11" fillId="0" borderId="0"/>
    <xf numFmtId="37" fontId="61" fillId="0" borderId="0" applyFill="0" applyBorder="0" applyAlignment="0">
      <alignment vertical="center"/>
    </xf>
    <xf numFmtId="0" fontId="210" fillId="0" borderId="0"/>
    <xf numFmtId="270" fontId="11" fillId="0" borderId="0" applyFont="0" applyFill="0" applyBorder="0" applyAlignment="0" applyProtection="0"/>
    <xf numFmtId="271" fontId="11" fillId="0" borderId="0" applyFont="0" applyFill="0" applyBorder="0" applyAlignment="0" applyProtection="0"/>
    <xf numFmtId="0" fontId="11" fillId="0" borderId="0">
      <alignment horizontal="center" vertical="center" textRotation="180"/>
    </xf>
    <xf numFmtId="272" fontId="11" fillId="0" borderId="0" applyFont="0" applyFill="0" applyBorder="0" applyAlignment="0" applyProtection="0"/>
    <xf numFmtId="182" fontId="11" fillId="0" borderId="0" applyFont="0" applyFill="0" applyBorder="0" applyAlignment="0" applyProtection="0"/>
    <xf numFmtId="273" fontId="11" fillId="0" borderId="0" applyFont="0" applyFill="0" applyBorder="0" applyAlignment="0" applyProtection="0"/>
    <xf numFmtId="183" fontId="11" fillId="0" borderId="0" applyFont="0" applyFill="0" applyBorder="0" applyAlignment="0" applyProtection="0"/>
    <xf numFmtId="205" fontId="36" fillId="0" borderId="0" applyFont="0" applyFill="0" applyBorder="0" applyAlignment="0" applyProtection="0"/>
    <xf numFmtId="274" fontId="36" fillId="0" borderId="0" applyFon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275" fontId="156" fillId="0" borderId="0" applyFont="0" applyFill="0" applyBorder="0" applyAlignment="0" applyProtection="0"/>
    <xf numFmtId="276" fontId="156" fillId="0" borderId="0" applyFont="0" applyFill="0" applyBorder="0" applyAlignment="0" applyProtection="0"/>
    <xf numFmtId="1" fontId="212" fillId="0" borderId="0">
      <alignment horizontal="right"/>
    </xf>
    <xf numFmtId="277" fontId="61" fillId="0" borderId="0" applyFill="0" applyBorder="0" applyProtection="0"/>
    <xf numFmtId="278" fontId="61" fillId="0" borderId="0" applyFill="0" applyBorder="0" applyProtection="0"/>
    <xf numFmtId="0" fontId="11" fillId="0" borderId="48" applyFill="0" applyBorder="0" applyProtection="0">
      <alignment horizontal="center"/>
    </xf>
    <xf numFmtId="279" fontId="68" fillId="0" borderId="0" applyFont="0" applyFill="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1"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173" fontId="24" fillId="94" borderId="0" applyNumberFormat="0" applyBorder="0" applyAlignment="0" applyProtection="0"/>
    <xf numFmtId="173" fontId="24" fillId="94" borderId="0" applyNumberFormat="0" applyBorder="0" applyAlignment="0" applyProtection="0"/>
    <xf numFmtId="173" fontId="24" fillId="94" borderId="0" applyNumberFormat="0" applyBorder="0" applyAlignment="0" applyProtection="0"/>
    <xf numFmtId="173" fontId="24"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4"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1"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173" fontId="24" fillId="95" borderId="0" applyNumberFormat="0" applyBorder="0" applyAlignment="0" applyProtection="0"/>
    <xf numFmtId="173" fontId="24" fillId="95" borderId="0" applyNumberFormat="0" applyBorder="0" applyAlignment="0" applyProtection="0"/>
    <xf numFmtId="173" fontId="24" fillId="95" borderId="0" applyNumberFormat="0" applyBorder="0" applyAlignment="0" applyProtection="0"/>
    <xf numFmtId="173" fontId="24"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95"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1"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173" fontId="24" fillId="27" borderId="0" applyNumberFormat="0" applyBorder="0" applyAlignment="0" applyProtection="0"/>
    <xf numFmtId="173" fontId="24" fillId="27" borderId="0" applyNumberFormat="0" applyBorder="0" applyAlignment="0" applyProtection="0"/>
    <xf numFmtId="173" fontId="24" fillId="27" borderId="0" applyNumberFormat="0" applyBorder="0" applyAlignment="0" applyProtection="0"/>
    <xf numFmtId="173" fontId="24"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27"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1"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173" fontId="24" fillId="36" borderId="0" applyNumberFormat="0" applyBorder="0" applyAlignment="0" applyProtection="0"/>
    <xf numFmtId="173" fontId="24" fillId="36" borderId="0" applyNumberFormat="0" applyBorder="0" applyAlignment="0" applyProtection="0"/>
    <xf numFmtId="173" fontId="24" fillId="36" borderId="0" applyNumberFormat="0" applyBorder="0" applyAlignment="0" applyProtection="0"/>
    <xf numFmtId="173" fontId="24"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1"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173" fontId="24" fillId="37" borderId="0" applyNumberFormat="0" applyBorder="0" applyAlignment="0" applyProtection="0"/>
    <xf numFmtId="173" fontId="24" fillId="37" borderId="0" applyNumberFormat="0" applyBorder="0" applyAlignment="0" applyProtection="0"/>
    <xf numFmtId="173" fontId="24" fillId="37" borderId="0" applyNumberFormat="0" applyBorder="0" applyAlignment="0" applyProtection="0"/>
    <xf numFmtId="173" fontId="24"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37"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1"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173" fontId="24" fillId="96" borderId="0" applyNumberFormat="0" applyBorder="0" applyAlignment="0" applyProtection="0"/>
    <xf numFmtId="173" fontId="24" fillId="96" borderId="0" applyNumberFormat="0" applyBorder="0" applyAlignment="0" applyProtection="0"/>
    <xf numFmtId="173" fontId="24" fillId="96" borderId="0" applyNumberFormat="0" applyBorder="0" applyAlignment="0" applyProtection="0"/>
    <xf numFmtId="173" fontId="24"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0" fontId="50" fillId="96" borderId="0" applyNumberFormat="0" applyBorder="0" applyAlignment="0" applyProtection="0"/>
    <xf numFmtId="191" fontId="20" fillId="0" borderId="51">
      <protection locked="0"/>
    </xf>
    <xf numFmtId="191" fontId="20" fillId="0" borderId="51">
      <protection locked="0"/>
    </xf>
    <xf numFmtId="280" fontId="213" fillId="0" borderId="52">
      <alignment horizontal="center"/>
    </xf>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214" fillId="20" borderId="53" applyNumberFormat="0" applyAlignment="0" applyProtection="0"/>
    <xf numFmtId="0" fontId="128" fillId="20" borderId="53" applyNumberFormat="0" applyAlignment="0" applyProtection="0"/>
    <xf numFmtId="0" fontId="128" fillId="20" borderId="53" applyNumberFormat="0" applyAlignment="0" applyProtection="0"/>
    <xf numFmtId="173" fontId="24" fillId="20" borderId="53" applyNumberFormat="0" applyAlignment="0" applyProtection="0"/>
    <xf numFmtId="173" fontId="24" fillId="20" borderId="53" applyNumberFormat="0" applyAlignment="0" applyProtection="0"/>
    <xf numFmtId="173" fontId="24" fillId="20" borderId="53" applyNumberFormat="0" applyAlignment="0" applyProtection="0"/>
    <xf numFmtId="173" fontId="24"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28" fillId="20" borderId="53"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215" fillId="26" borderId="54" applyNumberFormat="0" applyAlignment="0" applyProtection="0"/>
    <xf numFmtId="0" fontId="168" fillId="26" borderId="54" applyNumberFormat="0" applyAlignment="0" applyProtection="0"/>
    <xf numFmtId="0" fontId="168" fillId="26" borderId="54" applyNumberFormat="0" applyAlignment="0" applyProtection="0"/>
    <xf numFmtId="173" fontId="24" fillId="26" borderId="54" applyNumberFormat="0" applyAlignment="0" applyProtection="0"/>
    <xf numFmtId="173" fontId="24" fillId="26" borderId="54" applyNumberFormat="0" applyAlignment="0" applyProtection="0"/>
    <xf numFmtId="173" fontId="24" fillId="26" borderId="54" applyNumberFormat="0" applyAlignment="0" applyProtection="0"/>
    <xf numFmtId="173" fontId="24"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168" fillId="26" borderId="54"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7" fillId="26" borderId="53" applyNumberFormat="0" applyAlignment="0" applyProtection="0"/>
    <xf numFmtId="0" fontId="216" fillId="26" borderId="53" applyNumberFormat="0" applyAlignment="0" applyProtection="0"/>
    <xf numFmtId="0" fontId="216" fillId="26" borderId="53" applyNumberFormat="0" applyAlignment="0" applyProtection="0"/>
    <xf numFmtId="173" fontId="24" fillId="26" borderId="53" applyNumberFormat="0" applyAlignment="0" applyProtection="0"/>
    <xf numFmtId="173" fontId="24" fillId="26" borderId="53" applyNumberFormat="0" applyAlignment="0" applyProtection="0"/>
    <xf numFmtId="173" fontId="24" fillId="26" borderId="53" applyNumberFormat="0" applyAlignment="0" applyProtection="0"/>
    <xf numFmtId="173" fontId="24"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6" fillId="26" borderId="53" applyNumberFormat="0" applyAlignment="0" applyProtection="0"/>
    <xf numFmtId="0" fontId="218" fillId="0" borderId="0" applyNumberFormat="0" applyFill="0" applyBorder="0" applyAlignment="0" applyProtection="0"/>
    <xf numFmtId="0" fontId="53" fillId="0" borderId="0" applyNumberFormat="0" applyFill="0" applyBorder="0" applyAlignment="0" applyProtection="0">
      <alignment vertical="top"/>
      <protection locked="0"/>
    </xf>
    <xf numFmtId="0" fontId="219" fillId="0" borderId="0" applyNumberFormat="0" applyFill="0" applyBorder="0" applyAlignment="0" applyProtection="0">
      <alignment vertical="top"/>
      <protection locked="0"/>
    </xf>
    <xf numFmtId="281" fontId="17" fillId="0" borderId="44" applyAlignment="0">
      <alignment horizontal="left" vertical="center"/>
    </xf>
    <xf numFmtId="14" fontId="220" fillId="0" borderId="55" applyBorder="0">
      <alignment horizontal="center" vertical="center"/>
    </xf>
    <xf numFmtId="14" fontId="20" fillId="0" borderId="0">
      <alignment vertical="center"/>
    </xf>
    <xf numFmtId="282" fontId="24" fillId="0" borderId="0" applyFont="0" applyFill="0" applyBorder="0" applyAlignment="0" applyProtection="0"/>
    <xf numFmtId="282" fontId="24" fillId="0" borderId="0" applyFont="0" applyFill="0" applyBorder="0" applyAlignment="0" applyProtection="0"/>
    <xf numFmtId="282" fontId="24" fillId="0" borderId="0" applyFont="0" applyFill="0" applyBorder="0" applyAlignment="0" applyProtection="0"/>
    <xf numFmtId="282" fontId="21" fillId="0" borderId="0" applyFont="0" applyFill="0" applyBorder="0" applyAlignment="0" applyProtection="0"/>
    <xf numFmtId="283" fontId="11" fillId="0" borderId="0" applyFont="0" applyFill="0" applyBorder="0" applyAlignment="0" applyProtection="0"/>
    <xf numFmtId="0" fontId="221" fillId="0" borderId="0" applyBorder="0">
      <alignment horizontal="center" vertical="center" wrapText="1"/>
    </xf>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3"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173" fontId="24" fillId="0" borderId="56" applyNumberFormat="0" applyFill="0" applyAlignment="0" applyProtection="0"/>
    <xf numFmtId="173" fontId="24" fillId="0" borderId="56" applyNumberFormat="0" applyFill="0" applyAlignment="0" applyProtection="0"/>
    <xf numFmtId="173" fontId="24" fillId="0" borderId="56" applyNumberFormat="0" applyFill="0" applyAlignment="0" applyProtection="0"/>
    <xf numFmtId="173" fontId="24"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2" fillId="0" borderId="56"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5"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173" fontId="24" fillId="0" borderId="27" applyNumberFormat="0" applyFill="0" applyAlignment="0" applyProtection="0"/>
    <xf numFmtId="173" fontId="24" fillId="0" borderId="27" applyNumberFormat="0" applyFill="0" applyAlignment="0" applyProtection="0"/>
    <xf numFmtId="173" fontId="24" fillId="0" borderId="27" applyNumberFormat="0" applyFill="0" applyAlignment="0" applyProtection="0"/>
    <xf numFmtId="173" fontId="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4" fillId="0" borderId="2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7"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173" fontId="24" fillId="0" borderId="57" applyNumberFormat="0" applyFill="0" applyAlignment="0" applyProtection="0"/>
    <xf numFmtId="173" fontId="24" fillId="0" borderId="57" applyNumberFormat="0" applyFill="0" applyAlignment="0" applyProtection="0"/>
    <xf numFmtId="173" fontId="24" fillId="0" borderId="57" applyNumberFormat="0" applyFill="0" applyAlignment="0" applyProtection="0"/>
    <xf numFmtId="173" fontId="24"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57" applyNumberFormat="0" applyFill="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7"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1" fillId="0" borderId="0" applyBorder="0">
      <alignment horizontal="center" vertical="center" wrapText="1"/>
    </xf>
    <xf numFmtId="0" fontId="228" fillId="0" borderId="58" applyBorder="0">
      <alignment horizontal="center" vertical="center" wrapText="1"/>
    </xf>
    <xf numFmtId="0" fontId="228" fillId="0" borderId="58" applyBorder="0">
      <alignment horizontal="center" vertical="center" wrapText="1"/>
    </xf>
    <xf numFmtId="191" fontId="229" fillId="97" borderId="51"/>
    <xf numFmtId="191" fontId="229" fillId="97" borderId="51"/>
    <xf numFmtId="4" fontId="230" fillId="7" borderId="44" applyBorder="0">
      <alignment horizontal="right"/>
    </xf>
    <xf numFmtId="4" fontId="230" fillId="7" borderId="44" applyBorder="0">
      <alignment horizontal="right"/>
    </xf>
    <xf numFmtId="49" fontId="231" fillId="0" borderId="0" applyBorder="0">
      <alignment vertical="center"/>
    </xf>
    <xf numFmtId="39" fontId="61" fillId="0" borderId="0">
      <alignment vertical="center"/>
    </xf>
    <xf numFmtId="39" fontId="61" fillId="0" borderId="0">
      <alignment vertical="center"/>
    </xf>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232"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173" fontId="24" fillId="0" borderId="59" applyNumberFormat="0" applyFill="0" applyAlignment="0" applyProtection="0"/>
    <xf numFmtId="173" fontId="24" fillId="0" borderId="59" applyNumberFormat="0" applyFill="0" applyAlignment="0" applyProtection="0"/>
    <xf numFmtId="173" fontId="24" fillId="0" borderId="59" applyNumberFormat="0" applyFill="0" applyAlignment="0" applyProtection="0"/>
    <xf numFmtId="173" fontId="24"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3" fontId="233" fillId="0" borderId="44" applyBorder="0">
      <alignment vertical="center"/>
    </xf>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234" fillId="98" borderId="17" applyNumberFormat="0" applyAlignment="0" applyProtection="0"/>
    <xf numFmtId="0" fontId="73" fillId="98" borderId="17" applyNumberFormat="0" applyAlignment="0" applyProtection="0"/>
    <xf numFmtId="0" fontId="73" fillId="98" borderId="17" applyNumberFormat="0" applyAlignment="0" applyProtection="0"/>
    <xf numFmtId="173" fontId="24" fillId="98" borderId="17" applyNumberFormat="0" applyAlignment="0" applyProtection="0"/>
    <xf numFmtId="173" fontId="24" fillId="98" borderId="17" applyNumberFormat="0" applyAlignment="0" applyProtection="0"/>
    <xf numFmtId="173" fontId="24" fillId="98" borderId="17" applyNumberFormat="0" applyAlignment="0" applyProtection="0"/>
    <xf numFmtId="173" fontId="24"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73" fillId="98" borderId="17" applyNumberFormat="0" applyAlignment="0" applyProtection="0"/>
    <xf numFmtId="0" fontId="38" fillId="0" borderId="0">
      <alignment horizontal="center" vertical="top" wrapText="1"/>
    </xf>
    <xf numFmtId="0" fontId="38" fillId="0" borderId="0">
      <alignment horizontal="center" vertical="top" wrapText="1"/>
    </xf>
    <xf numFmtId="0" fontId="119" fillId="0" borderId="0">
      <alignment horizontal="center" vertical="center" wrapText="1"/>
    </xf>
    <xf numFmtId="0" fontId="119" fillId="0" borderId="0">
      <alignment horizontal="center" vertical="center" wrapText="1"/>
    </xf>
    <xf numFmtId="0" fontId="121" fillId="4" borderId="0" applyFill="0">
      <alignment wrapText="1"/>
    </xf>
    <xf numFmtId="0" fontId="121" fillId="4" borderId="0" applyFill="0">
      <alignment wrapText="1"/>
    </xf>
    <xf numFmtId="0" fontId="235" fillId="0" borderId="44"/>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236" fillId="0" borderId="0" applyNumberFormat="0" applyFill="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237"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173" fontId="24" fillId="5" borderId="0" applyNumberFormat="0" applyBorder="0" applyAlignment="0" applyProtection="0"/>
    <xf numFmtId="173" fontId="24" fillId="5" borderId="0" applyNumberFormat="0" applyBorder="0" applyAlignment="0" applyProtection="0"/>
    <xf numFmtId="173" fontId="24" fillId="5" borderId="0" applyNumberFormat="0" applyBorder="0" applyAlignment="0" applyProtection="0"/>
    <xf numFmtId="173" fontId="24"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150" fillId="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24" fillId="0" borderId="0"/>
    <xf numFmtId="0" fontId="4" fillId="0" borderId="0"/>
    <xf numFmtId="0" fontId="24" fillId="0" borderId="0"/>
    <xf numFmtId="0" fontId="11"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 fillId="0" borderId="0"/>
    <xf numFmtId="0" fontId="154" fillId="0" borderId="0"/>
    <xf numFmtId="0" fontId="1" fillId="0" borderId="0"/>
    <xf numFmtId="0" fontId="1" fillId="0" borderId="0"/>
    <xf numFmtId="0" fontId="154" fillId="0" borderId="0"/>
    <xf numFmtId="0" fontId="2" fillId="0" borderId="0"/>
    <xf numFmtId="0" fontId="154" fillId="0" borderId="0"/>
    <xf numFmtId="0" fontId="23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4" fillId="0" borderId="0"/>
    <xf numFmtId="0" fontId="238"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73" fontId="20"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1" fillId="0" borderId="0"/>
    <xf numFmtId="0" fontId="11" fillId="0" borderId="0"/>
    <xf numFmtId="0" fontId="11" fillId="0" borderId="0"/>
    <xf numFmtId="0" fontId="11" fillId="0" borderId="0"/>
    <xf numFmtId="0" fontId="24" fillId="0" borderId="0"/>
    <xf numFmtId="0" fontId="11"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73" fontId="20" fillId="0" borderId="0"/>
    <xf numFmtId="0" fontId="24" fillId="0" borderId="0"/>
    <xf numFmtId="0" fontId="24" fillId="0" borderId="0"/>
    <xf numFmtId="0" fontId="24" fillId="0" borderId="0"/>
    <xf numFmtId="0" fontId="24" fillId="0" borderId="0"/>
    <xf numFmtId="0" fontId="4" fillId="0" borderId="0"/>
    <xf numFmtId="0" fontId="69" fillId="0" borderId="0"/>
    <xf numFmtId="0" fontId="24" fillId="0" borderId="0"/>
    <xf numFmtId="0" fontId="7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173" fontId="184" fillId="0" borderId="0"/>
    <xf numFmtId="0" fontId="24" fillId="0" borderId="0"/>
    <xf numFmtId="0" fontId="24" fillId="0" borderId="0"/>
    <xf numFmtId="0" fontId="24"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84" fillId="0" borderId="0"/>
    <xf numFmtId="0" fontId="24" fillId="0" borderId="0"/>
    <xf numFmtId="0" fontId="24" fillId="0" borderId="0"/>
    <xf numFmtId="0" fontId="24" fillId="0" borderId="0"/>
    <xf numFmtId="0" fontId="7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173" fontId="184" fillId="0" borderId="0"/>
    <xf numFmtId="0" fontId="24"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173" fontId="184" fillId="0" borderId="0"/>
    <xf numFmtId="0" fontId="24" fillId="0" borderId="0"/>
    <xf numFmtId="0" fontId="75" fillId="0" borderId="0"/>
    <xf numFmtId="0" fontId="24" fillId="0" borderId="0"/>
    <xf numFmtId="0" fontId="24" fillId="0" borderId="0"/>
    <xf numFmtId="0" fontId="11"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69" fillId="0" borderId="0"/>
    <xf numFmtId="0" fontId="24" fillId="0" borderId="0"/>
    <xf numFmtId="0" fontId="1"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0" fillId="0" borderId="0"/>
    <xf numFmtId="0" fontId="11" fillId="0" borderId="0"/>
    <xf numFmtId="173" fontId="240" fillId="0" borderId="0"/>
    <xf numFmtId="173" fontId="240" fillId="0" borderId="0"/>
    <xf numFmtId="173" fontId="240" fillId="0" borderId="0"/>
    <xf numFmtId="173" fontId="240" fillId="0" borderId="0"/>
    <xf numFmtId="173" fontId="240" fillId="0" borderId="0"/>
    <xf numFmtId="173" fontId="240" fillId="0" borderId="0"/>
    <xf numFmtId="173" fontId="240" fillId="0" borderId="0"/>
    <xf numFmtId="173" fontId="240" fillId="0" borderId="0"/>
    <xf numFmtId="173" fontId="240" fillId="0" borderId="0"/>
    <xf numFmtId="0" fontId="11" fillId="0" borderId="0"/>
    <xf numFmtId="0" fontId="11" fillId="0" borderId="0"/>
    <xf numFmtId="0" fontId="11" fillId="0" borderId="0"/>
    <xf numFmtId="0" fontId="24" fillId="0" borderId="0"/>
    <xf numFmtId="0" fontId="11" fillId="0" borderId="0"/>
    <xf numFmtId="0" fontId="24" fillId="0" borderId="0"/>
    <xf numFmtId="0" fontId="24" fillId="0" borderId="0"/>
    <xf numFmtId="0" fontId="11" fillId="0" borderId="0"/>
    <xf numFmtId="0" fontId="24" fillId="0" borderId="0"/>
    <xf numFmtId="0" fontId="11" fillId="0" borderId="0"/>
    <xf numFmtId="0" fontId="24" fillId="0" borderId="0"/>
    <xf numFmtId="0" fontId="24" fillId="0" borderId="0"/>
    <xf numFmtId="0" fontId="11" fillId="0" borderId="0"/>
    <xf numFmtId="0" fontId="24" fillId="0" borderId="0"/>
    <xf numFmtId="0" fontId="24" fillId="0" borderId="0"/>
    <xf numFmtId="0" fontId="11" fillId="0" borderId="0"/>
    <xf numFmtId="0" fontId="11" fillId="0" borderId="0"/>
    <xf numFmtId="0" fontId="24" fillId="0" borderId="0"/>
    <xf numFmtId="0" fontId="11" fillId="0" borderId="0"/>
    <xf numFmtId="0" fontId="24" fillId="0" borderId="0"/>
    <xf numFmtId="0" fontId="11" fillId="0" borderId="0"/>
    <xf numFmtId="0" fontId="11" fillId="0" borderId="0"/>
    <xf numFmtId="0" fontId="24" fillId="0" borderId="0"/>
    <xf numFmtId="0" fontId="11" fillId="0" borderId="0"/>
    <xf numFmtId="0" fontId="11" fillId="0" borderId="0"/>
    <xf numFmtId="0" fontId="24" fillId="0" borderId="0"/>
    <xf numFmtId="0" fontId="11" fillId="0" borderId="0"/>
    <xf numFmtId="0" fontId="11" fillId="0" borderId="0"/>
    <xf numFmtId="173" fontId="240" fillId="0" borderId="0"/>
    <xf numFmtId="173" fontId="240" fillId="0" borderId="0"/>
    <xf numFmtId="173" fontId="240" fillId="0" borderId="0"/>
    <xf numFmtId="173" fontId="240" fillId="0" borderId="0"/>
    <xf numFmtId="0" fontId="1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47"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7"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24" fillId="0" borderId="0"/>
    <xf numFmtId="0" fontId="11" fillId="0" borderId="0"/>
    <xf numFmtId="0" fontId="24" fillId="0" borderId="0"/>
    <xf numFmtId="0" fontId="24" fillId="0" borderId="0"/>
    <xf numFmtId="0" fontId="11" fillId="0" borderId="0"/>
    <xf numFmtId="0" fontId="24" fillId="0" borderId="0"/>
    <xf numFmtId="0" fontId="24" fillId="0" borderId="0"/>
    <xf numFmtId="0" fontId="24" fillId="0" borderId="0"/>
    <xf numFmtId="0" fontId="11" fillId="0" borderId="0"/>
    <xf numFmtId="0" fontId="24" fillId="0" borderId="0"/>
    <xf numFmtId="0" fontId="24" fillId="0" borderId="0"/>
    <xf numFmtId="0" fontId="11" fillId="0" borderId="0"/>
    <xf numFmtId="0" fontId="24" fillId="0" borderId="0"/>
    <xf numFmtId="0" fontId="24" fillId="0" borderId="0"/>
    <xf numFmtId="0" fontId="24" fillId="0" borderId="0"/>
    <xf numFmtId="0" fontId="24" fillId="0" borderId="0"/>
    <xf numFmtId="0" fontId="24" fillId="0" borderId="0"/>
    <xf numFmtId="0" fontId="11"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39" fillId="0" borderId="0"/>
    <xf numFmtId="0" fontId="24" fillId="0" borderId="0"/>
    <xf numFmtId="173" fontId="24" fillId="0" borderId="0"/>
    <xf numFmtId="0" fontId="24" fillId="0" borderId="0"/>
    <xf numFmtId="0" fontId="20" fillId="0" borderId="0"/>
    <xf numFmtId="0" fontId="75" fillId="0" borderId="0">
      <alignment horizontal="left"/>
    </xf>
    <xf numFmtId="0" fontId="24" fillId="0" borderId="0"/>
    <xf numFmtId="0" fontId="24" fillId="0" borderId="0"/>
    <xf numFmtId="0" fontId="4" fillId="0" borderId="0"/>
    <xf numFmtId="0" fontId="11" fillId="0" borderId="0"/>
    <xf numFmtId="0" fontId="4" fillId="0" borderId="0"/>
    <xf numFmtId="0" fontId="11" fillId="0" borderId="0"/>
    <xf numFmtId="0" fontId="11" fillId="0" borderId="0"/>
    <xf numFmtId="0" fontId="24" fillId="0" borderId="0"/>
    <xf numFmtId="0" fontId="11" fillId="0" borderId="0"/>
    <xf numFmtId="0" fontId="11" fillId="0" borderId="0"/>
    <xf numFmtId="0" fontId="24" fillId="0" borderId="0"/>
    <xf numFmtId="0" fontId="4" fillId="0" borderId="0"/>
    <xf numFmtId="0" fontId="24" fillId="0" borderId="0"/>
    <xf numFmtId="0" fontId="4" fillId="0" borderId="0"/>
    <xf numFmtId="0" fontId="4" fillId="0" borderId="0"/>
    <xf numFmtId="0" fontId="24" fillId="0" borderId="0"/>
    <xf numFmtId="0" fontId="4" fillId="0" borderId="0"/>
    <xf numFmtId="0" fontId="24" fillId="0" borderId="0"/>
    <xf numFmtId="0" fontId="47" fillId="0" borderId="0"/>
    <xf numFmtId="0" fontId="4" fillId="0" borderId="0"/>
    <xf numFmtId="0" fontId="47" fillId="0" borderId="0"/>
    <xf numFmtId="0" fontId="4" fillId="0" borderId="0"/>
    <xf numFmtId="0" fontId="24" fillId="0" borderId="0"/>
    <xf numFmtId="0" fontId="4" fillId="0" borderId="0"/>
    <xf numFmtId="0" fontId="11" fillId="0" borderId="0"/>
    <xf numFmtId="0" fontId="11" fillId="0" borderId="0"/>
    <xf numFmtId="0" fontId="11" fillId="0" borderId="0"/>
    <xf numFmtId="0" fontId="24" fillId="0" borderId="0"/>
    <xf numFmtId="0" fontId="238" fillId="0" borderId="0"/>
    <xf numFmtId="0" fontId="11" fillId="0" borderId="0"/>
    <xf numFmtId="0" fontId="11" fillId="0" borderId="0"/>
    <xf numFmtId="0" fontId="11" fillId="0" borderId="0"/>
    <xf numFmtId="0" fontId="24" fillId="0" borderId="0"/>
    <xf numFmtId="0" fontId="69" fillId="0" borderId="0"/>
    <xf numFmtId="0" fontId="24" fillId="0" borderId="0"/>
    <xf numFmtId="0" fontId="69" fillId="0" borderId="0"/>
    <xf numFmtId="0" fontId="24" fillId="0" borderId="0"/>
    <xf numFmtId="0" fontId="69" fillId="0" borderId="0"/>
    <xf numFmtId="0" fontId="47" fillId="0" borderId="0"/>
    <xf numFmtId="173" fontId="2"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24" fillId="0" borderId="0"/>
    <xf numFmtId="0" fontId="1" fillId="0" borderId="0"/>
    <xf numFmtId="0" fontId="24" fillId="0" borderId="0"/>
    <xf numFmtId="0" fontId="1" fillId="0" borderId="0"/>
    <xf numFmtId="0" fontId="24" fillId="0" borderId="0"/>
    <xf numFmtId="0" fontId="24" fillId="0" borderId="0"/>
    <xf numFmtId="0" fontId="24" fillId="0" borderId="0"/>
    <xf numFmtId="0" fontId="11" fillId="0" borderId="0"/>
    <xf numFmtId="0" fontId="24" fillId="0" borderId="0"/>
    <xf numFmtId="0" fontId="24" fillId="0" borderId="0"/>
    <xf numFmtId="0" fontId="24" fillId="0" borderId="0"/>
    <xf numFmtId="0" fontId="24" fillId="0" borderId="0"/>
    <xf numFmtId="0" fontId="11" fillId="0" borderId="0"/>
    <xf numFmtId="0" fontId="24" fillId="0" borderId="0"/>
    <xf numFmtId="0" fontId="11" fillId="0" borderId="0"/>
    <xf numFmtId="0" fontId="24" fillId="0" borderId="0"/>
    <xf numFmtId="0" fontId="24" fillId="0" borderId="0"/>
    <xf numFmtId="0" fontId="24" fillId="0" borderId="0"/>
    <xf numFmtId="0" fontId="11" fillId="0" borderId="0"/>
    <xf numFmtId="0" fontId="11" fillId="0" borderId="0"/>
    <xf numFmtId="0" fontId="24" fillId="0" borderId="0"/>
    <xf numFmtId="0" fontId="11" fillId="0" borderId="0"/>
    <xf numFmtId="0" fontId="24" fillId="0" borderId="0"/>
    <xf numFmtId="0" fontId="11" fillId="0" borderId="0"/>
    <xf numFmtId="0" fontId="24"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1" fillId="0" borderId="0"/>
    <xf numFmtId="0" fontId="1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4"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24" fillId="0" borderId="0"/>
    <xf numFmtId="0" fontId="24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75"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 fillId="0" borderId="0"/>
    <xf numFmtId="0" fontId="11" fillId="0" borderId="0"/>
    <xf numFmtId="0" fontId="4" fillId="0" borderId="0"/>
    <xf numFmtId="0" fontId="11"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1" fillId="0" borderId="0"/>
    <xf numFmtId="0" fontId="11" fillId="0" borderId="0"/>
    <xf numFmtId="0" fontId="11" fillId="0" borderId="0"/>
    <xf numFmtId="0" fontId="1" fillId="0" borderId="0"/>
    <xf numFmtId="0" fontId="1" fillId="0" borderId="0"/>
    <xf numFmtId="0" fontId="242" fillId="0" borderId="0"/>
    <xf numFmtId="173" fontId="239" fillId="0" borderId="0"/>
    <xf numFmtId="0" fontId="24" fillId="0" borderId="0"/>
    <xf numFmtId="173" fontId="239" fillId="0" borderId="0"/>
    <xf numFmtId="173" fontId="239" fillId="0" borderId="0"/>
    <xf numFmtId="173" fontId="239" fillId="0" borderId="0"/>
    <xf numFmtId="173" fontId="239" fillId="0" borderId="0"/>
    <xf numFmtId="173" fontId="239" fillId="0" borderId="0"/>
    <xf numFmtId="173" fontId="239" fillId="0" borderId="0"/>
    <xf numFmtId="173" fontId="239" fillId="0" borderId="0"/>
    <xf numFmtId="173" fontId="239" fillId="0" borderId="0"/>
    <xf numFmtId="173" fontId="239" fillId="0" borderId="0"/>
    <xf numFmtId="0" fontId="4" fillId="0" borderId="0"/>
    <xf numFmtId="0" fontId="4" fillId="0" borderId="0"/>
    <xf numFmtId="0" fontId="47" fillId="0" borderId="0"/>
    <xf numFmtId="0" fontId="24" fillId="0" borderId="0"/>
    <xf numFmtId="0" fontId="47" fillId="0" borderId="0"/>
    <xf numFmtId="0" fontId="4" fillId="0" borderId="0"/>
    <xf numFmtId="0" fontId="4" fillId="0" borderId="0"/>
    <xf numFmtId="0" fontId="11" fillId="0" borderId="0"/>
    <xf numFmtId="0" fontId="24" fillId="0" borderId="0"/>
    <xf numFmtId="0" fontId="4" fillId="0" borderId="0"/>
    <xf numFmtId="173" fontId="20" fillId="0" borderId="0"/>
    <xf numFmtId="0" fontId="2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3" fillId="0" borderId="0"/>
    <xf numFmtId="0" fontId="24" fillId="0" borderId="0"/>
    <xf numFmtId="0" fontId="47" fillId="0" borderId="0"/>
    <xf numFmtId="0" fontId="47" fillId="0" borderId="0"/>
    <xf numFmtId="0" fontId="24" fillId="0" borderId="0"/>
    <xf numFmtId="0" fontId="47" fillId="0" borderId="0"/>
    <xf numFmtId="0" fontId="24" fillId="0" borderId="0"/>
    <xf numFmtId="173" fontId="239" fillId="0" borderId="0"/>
    <xf numFmtId="0" fontId="242" fillId="0" borderId="0"/>
    <xf numFmtId="173" fontId="239" fillId="0" borderId="0"/>
    <xf numFmtId="173" fontId="239" fillId="0" borderId="0"/>
    <xf numFmtId="0" fontId="1" fillId="0" borderId="0"/>
    <xf numFmtId="173" fontId="239" fillId="0" borderId="0"/>
    <xf numFmtId="0" fontId="1" fillId="0" borderId="0"/>
    <xf numFmtId="173" fontId="239" fillId="0" borderId="0"/>
    <xf numFmtId="173" fontId="239" fillId="0" borderId="0"/>
    <xf numFmtId="0" fontId="244"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 fillId="0" borderId="0"/>
    <xf numFmtId="0" fontId="4"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1" fillId="0" borderId="0"/>
    <xf numFmtId="0" fontId="11" fillId="0" borderId="0"/>
    <xf numFmtId="0" fontId="11" fillId="0" borderId="0"/>
    <xf numFmtId="0" fontId="1" fillId="0" borderId="0"/>
    <xf numFmtId="0" fontId="11" fillId="0" borderId="0"/>
    <xf numFmtId="0" fontId="1" fillId="0" borderId="0"/>
    <xf numFmtId="0" fontId="11" fillId="0" borderId="0"/>
    <xf numFmtId="0" fontId="11" fillId="0" borderId="0"/>
    <xf numFmtId="0" fontId="11" fillId="0" borderId="0"/>
    <xf numFmtId="0" fontId="242" fillId="0" borderId="0"/>
    <xf numFmtId="0" fontId="1" fillId="0" borderId="0"/>
    <xf numFmtId="0" fontId="1" fillId="0" borderId="0"/>
    <xf numFmtId="0" fontId="1" fillId="0" borderId="0"/>
    <xf numFmtId="0" fontId="2" fillId="0" borderId="0"/>
    <xf numFmtId="0" fontId="24" fillId="0" borderId="0"/>
    <xf numFmtId="173" fontId="245" fillId="0" borderId="0"/>
    <xf numFmtId="0" fontId="1" fillId="0" borderId="0"/>
    <xf numFmtId="173" fontId="245" fillId="0" borderId="0"/>
    <xf numFmtId="0" fontId="24" fillId="0" borderId="0"/>
    <xf numFmtId="0" fontId="1" fillId="0" borderId="0"/>
    <xf numFmtId="173" fontId="245" fillId="0" borderId="0"/>
    <xf numFmtId="0" fontId="1" fillId="0" borderId="0"/>
    <xf numFmtId="173" fontId="245" fillId="0" borderId="0"/>
    <xf numFmtId="0" fontId="1" fillId="0" borderId="0"/>
    <xf numFmtId="0" fontId="47" fillId="0" borderId="0"/>
    <xf numFmtId="173" fontId="18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2" fillId="0" borderId="0"/>
    <xf numFmtId="173" fontId="184" fillId="0" borderId="0"/>
    <xf numFmtId="0" fontId="24" fillId="0" borderId="0"/>
    <xf numFmtId="0" fontId="1" fillId="0" borderId="0"/>
    <xf numFmtId="0" fontId="1" fillId="0" borderId="0"/>
    <xf numFmtId="0" fontId="1" fillId="0" borderId="0"/>
    <xf numFmtId="0" fontId="1" fillId="0" borderId="0"/>
    <xf numFmtId="173" fontId="184" fillId="0" borderId="0"/>
    <xf numFmtId="0" fontId="1" fillId="0" borderId="0"/>
    <xf numFmtId="173" fontId="184" fillId="0" borderId="0"/>
    <xf numFmtId="0" fontId="1" fillId="0" borderId="0"/>
    <xf numFmtId="0" fontId="1" fillId="0" borderId="0"/>
    <xf numFmtId="0" fontId="1" fillId="0" borderId="0"/>
    <xf numFmtId="0" fontId="1" fillId="0" borderId="0"/>
    <xf numFmtId="0" fontId="1" fillId="0" borderId="0"/>
    <xf numFmtId="0" fontId="242" fillId="0" borderId="0"/>
    <xf numFmtId="0" fontId="1" fillId="0" borderId="0"/>
    <xf numFmtId="0" fontId="11" fillId="0" borderId="0"/>
    <xf numFmtId="0" fontId="1" fillId="0" borderId="0"/>
    <xf numFmtId="0" fontId="11" fillId="0" borderId="0"/>
    <xf numFmtId="0" fontId="1" fillId="0" borderId="0"/>
    <xf numFmtId="0" fontId="244" fillId="0" borderId="0"/>
    <xf numFmtId="0" fontId="4" fillId="0" borderId="0"/>
    <xf numFmtId="0" fontId="11" fillId="0" borderId="0"/>
    <xf numFmtId="0" fontId="11" fillId="0" borderId="0"/>
    <xf numFmtId="0" fontId="11" fillId="0" borderId="0"/>
    <xf numFmtId="0" fontId="1" fillId="0" borderId="0"/>
    <xf numFmtId="0" fontId="11"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24" fillId="0" borderId="0"/>
    <xf numFmtId="0" fontId="24" fillId="0" borderId="0"/>
    <xf numFmtId="0" fontId="24"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24" fillId="0" borderId="0"/>
    <xf numFmtId="0" fontId="24"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24"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24"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47"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6" fillId="0" borderId="0"/>
    <xf numFmtId="0" fontId="11" fillId="0" borderId="0"/>
    <xf numFmtId="0" fontId="4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24" fillId="0" borderId="0"/>
    <xf numFmtId="0" fontId="24" fillId="0" borderId="0"/>
    <xf numFmtId="0" fontId="24" fillId="0" borderId="0"/>
    <xf numFmtId="0" fontId="2"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24" fillId="0" borderId="0"/>
    <xf numFmtId="0" fontId="24" fillId="0" borderId="0"/>
    <xf numFmtId="0" fontId="1" fillId="0" borderId="0"/>
    <xf numFmtId="0" fontId="1" fillId="0" borderId="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8"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173" fontId="24" fillId="22" borderId="0" applyNumberFormat="0" applyBorder="0" applyAlignment="0" applyProtection="0"/>
    <xf numFmtId="173" fontId="24" fillId="22" borderId="0" applyNumberFormat="0" applyBorder="0" applyAlignment="0" applyProtection="0"/>
    <xf numFmtId="173" fontId="24" fillId="22" borderId="0" applyNumberFormat="0" applyBorder="0" applyAlignment="0" applyProtection="0"/>
    <xf numFmtId="173" fontId="24"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0" fontId="247" fillId="22" borderId="0" applyNumberFormat="0" applyBorder="0" applyAlignment="0" applyProtection="0"/>
    <xf numFmtId="179" fontId="249" fillId="7" borderId="60" applyNumberFormat="0" applyBorder="0" applyAlignment="0">
      <alignment vertical="center"/>
      <protection locked="0"/>
    </xf>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1"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50" fillId="0" borderId="0" applyNumberFormat="0" applyFill="0" applyBorder="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48" fillId="65" borderId="61" applyNumberFormat="0" applyFont="0" applyAlignment="0" applyProtection="0"/>
    <xf numFmtId="0" fontId="11" fillId="65" borderId="61" applyNumberFormat="0" applyFont="0" applyAlignment="0" applyProtection="0"/>
    <xf numFmtId="0" fontId="11"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173" fontId="184" fillId="65" borderId="61" applyNumberFormat="0" applyFont="0" applyAlignment="0" applyProtection="0"/>
    <xf numFmtId="0" fontId="92" fillId="65" borderId="61" applyNumberFormat="0" applyFont="0" applyAlignment="0" applyProtection="0"/>
    <xf numFmtId="0" fontId="47" fillId="65" borderId="61" applyNumberFormat="0" applyFont="0" applyAlignment="0" applyProtection="0"/>
    <xf numFmtId="173" fontId="184" fillId="65" borderId="61" applyNumberFormat="0" applyFont="0" applyAlignment="0" applyProtection="0"/>
    <xf numFmtId="173" fontId="184" fillId="65" borderId="61" applyNumberFormat="0" applyFont="0" applyAlignment="0" applyProtection="0"/>
    <xf numFmtId="173" fontId="184"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0" fontId="47" fillId="65" borderId="61" applyNumberFormat="0" applyFont="0" applyAlignment="0" applyProtection="0"/>
    <xf numFmtId="0" fontId="24" fillId="65" borderId="61" applyNumberFormat="0" applyFont="0" applyAlignment="0" applyProtection="0"/>
    <xf numFmtId="173" fontId="24" fillId="65" borderId="61" applyNumberFormat="0" applyFont="0" applyAlignment="0" applyProtection="0"/>
    <xf numFmtId="0" fontId="47" fillId="65" borderId="61" applyNumberFormat="0" applyFont="0" applyAlignment="0" applyProtection="0"/>
    <xf numFmtId="0" fontId="2" fillId="2" borderId="1" applyNumberFormat="0" applyFont="0" applyAlignment="0" applyProtection="0"/>
    <xf numFmtId="0" fontId="24" fillId="65" borderId="61" applyNumberFormat="0" applyFont="0" applyAlignment="0" applyProtection="0"/>
    <xf numFmtId="0" fontId="47" fillId="65" borderId="61" applyNumberFormat="0" applyFont="0" applyAlignment="0" applyProtection="0"/>
    <xf numFmtId="0" fontId="24" fillId="65" borderId="61" applyNumberFormat="0" applyFont="0" applyAlignment="0" applyProtection="0"/>
    <xf numFmtId="0" fontId="47"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0" fontId="24" fillId="65" borderId="61" applyNumberFormat="0" applyFont="0" applyAlignment="0" applyProtection="0"/>
    <xf numFmtId="9" fontId="20" fillId="0" borderId="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0" fillId="0" borderId="0" applyFill="0" applyBorder="0" applyAlignment="0" applyProtection="0"/>
    <xf numFmtId="9" fontId="24" fillId="0" borderId="0" applyFont="0" applyFill="0" applyBorder="0" applyAlignment="0" applyProtection="0"/>
    <xf numFmtId="9" fontId="20" fillId="0" borderId="0" applyFill="0" applyBorder="0" applyAlignment="0" applyProtection="0"/>
    <xf numFmtId="9" fontId="20" fillId="0" borderId="0" applyFill="0" applyBorder="0" applyAlignment="0" applyProtection="0"/>
    <xf numFmtId="9" fontId="20" fillId="0" borderId="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47"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24" fillId="0" borderId="0" applyFont="0" applyFill="0" applyBorder="0" applyAlignment="0" applyProtection="0"/>
    <xf numFmtId="9" fontId="11" fillId="0" borderId="0" applyFont="0" applyFill="0" applyBorder="0" applyAlignment="0" applyProtection="0"/>
    <xf numFmtId="9" fontId="47" fillId="0" borderId="0" applyFont="0" applyFill="0" applyBorder="0" applyAlignment="0" applyProtection="0"/>
    <xf numFmtId="9" fontId="184" fillId="0" borderId="0" applyFill="0" applyBorder="0" applyAlignment="0" applyProtection="0"/>
    <xf numFmtId="9" fontId="11"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4"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5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52" fillId="0" borderId="0" applyFont="0" applyFill="0" applyBorder="0" applyAlignment="0" applyProtection="0"/>
    <xf numFmtId="9" fontId="1" fillId="0" borderId="0" applyFont="0" applyFill="0" applyBorder="0" applyAlignment="0" applyProtection="0"/>
    <xf numFmtId="9" fontId="184" fillId="0" borderId="0" applyFill="0" applyBorder="0" applyAlignment="0" applyProtection="0"/>
    <xf numFmtId="9" fontId="1"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1"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238" fillId="0" borderId="0" applyFont="0" applyFill="0" applyBorder="0" applyAlignment="0" applyProtection="0"/>
    <xf numFmtId="9" fontId="238" fillId="0" borderId="0" applyFont="0" applyFill="0" applyBorder="0" applyAlignment="0" applyProtection="0"/>
    <xf numFmtId="9" fontId="2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4" fillId="0" borderId="0" applyFont="0" applyFill="0" applyBorder="0" applyAlignment="0" applyProtection="0"/>
    <xf numFmtId="9" fontId="20" fillId="0" borderId="0" applyFill="0" applyBorder="0" applyAlignment="0" applyProtection="0"/>
    <xf numFmtId="9" fontId="20" fillId="0" borderId="0" applyFill="0" applyBorder="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4"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173" fontId="24" fillId="0" borderId="31" applyNumberFormat="0" applyFill="0" applyAlignment="0" applyProtection="0"/>
    <xf numFmtId="173" fontId="24" fillId="0" borderId="31" applyNumberFormat="0" applyFill="0" applyAlignment="0" applyProtection="0"/>
    <xf numFmtId="173" fontId="24" fillId="0" borderId="31" applyNumberFormat="0" applyFill="0" applyAlignment="0" applyProtection="0"/>
    <xf numFmtId="173" fontId="24"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253" fillId="0" borderId="31" applyNumberFormat="0" applyFill="0" applyAlignment="0" applyProtection="0"/>
    <xf numFmtId="0" fontId="17" fillId="0" borderId="0" applyBorder="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8" fontId="75" fillId="0" borderId="0">
      <alignment vertical="top"/>
    </xf>
    <xf numFmtId="0" fontId="10" fillId="0" borderId="0"/>
    <xf numFmtId="38" fontId="75" fillId="0" borderId="0">
      <alignment vertical="top"/>
    </xf>
    <xf numFmtId="0" fontId="10" fillId="0" borderId="0"/>
    <xf numFmtId="38" fontId="75" fillId="0" borderId="0">
      <alignment vertical="top"/>
    </xf>
    <xf numFmtId="0" fontId="10" fillId="0" borderId="0"/>
    <xf numFmtId="0" fontId="10" fillId="0" borderId="0"/>
    <xf numFmtId="38" fontId="75" fillId="0" borderId="0">
      <alignment vertical="top"/>
    </xf>
    <xf numFmtId="0" fontId="10" fillId="0" borderId="0"/>
    <xf numFmtId="0" fontId="10" fillId="0" borderId="0"/>
    <xf numFmtId="0" fontId="10" fillId="0" borderId="0"/>
    <xf numFmtId="38" fontId="75" fillId="0" borderId="0">
      <alignment vertical="top"/>
    </xf>
    <xf numFmtId="0" fontId="10" fillId="0" borderId="0"/>
    <xf numFmtId="0" fontId="10" fillId="0" borderId="0"/>
    <xf numFmtId="38" fontId="75" fillId="0" borderId="0">
      <alignment vertical="top"/>
    </xf>
    <xf numFmtId="0" fontId="10" fillId="0" borderId="0"/>
    <xf numFmtId="38" fontId="75" fillId="0" borderId="0">
      <alignment vertical="top"/>
    </xf>
    <xf numFmtId="0" fontId="10" fillId="0" borderId="0"/>
    <xf numFmtId="38" fontId="75" fillId="0" borderId="0">
      <alignment vertical="top"/>
    </xf>
    <xf numFmtId="38" fontId="75" fillId="0" borderId="0">
      <alignment vertical="top"/>
    </xf>
    <xf numFmtId="0" fontId="10" fillId="0" borderId="0"/>
    <xf numFmtId="38" fontId="75" fillId="0" borderId="0">
      <alignment vertical="top"/>
    </xf>
    <xf numFmtId="38" fontId="75" fillId="0" borderId="0">
      <alignment vertical="top"/>
    </xf>
    <xf numFmtId="0" fontId="10" fillId="0" borderId="0"/>
    <xf numFmtId="38" fontId="75" fillId="0" borderId="0">
      <alignment vertical="top"/>
    </xf>
    <xf numFmtId="38" fontId="75"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8" fontId="75" fillId="0" borderId="0">
      <alignment vertical="top"/>
    </xf>
    <xf numFmtId="0" fontId="10" fillId="0" borderId="0"/>
    <xf numFmtId="38" fontId="75"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38" fontId="75" fillId="0" borderId="0">
      <alignment vertical="top"/>
    </xf>
    <xf numFmtId="0" fontId="10" fillId="0" borderId="0"/>
    <xf numFmtId="38" fontId="75" fillId="0" borderId="0">
      <alignment vertical="top"/>
    </xf>
    <xf numFmtId="0" fontId="10" fillId="0" borderId="0"/>
    <xf numFmtId="0" fontId="10" fillId="0" borderId="0"/>
    <xf numFmtId="38" fontId="75" fillId="0" borderId="0">
      <alignment vertical="top"/>
    </xf>
    <xf numFmtId="0" fontId="10" fillId="0" borderId="0"/>
    <xf numFmtId="0" fontId="10" fillId="0" borderId="0"/>
    <xf numFmtId="0" fontId="10" fillId="0" borderId="0"/>
    <xf numFmtId="38" fontId="75" fillId="0" borderId="0">
      <alignment vertical="top"/>
    </xf>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167" fontId="24" fillId="0" borderId="0">
      <alignment vertical="justify"/>
    </xf>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55"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173" fontId="24"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49" fontId="121" fillId="0" borderId="0">
      <alignment horizontal="center"/>
    </xf>
    <xf numFmtId="49" fontId="121" fillId="0" borderId="0">
      <alignment horizontal="center"/>
    </xf>
    <xf numFmtId="284" fontId="11" fillId="0" borderId="0"/>
    <xf numFmtId="39" fontId="61" fillId="0" borderId="0">
      <alignment vertical="center"/>
    </xf>
    <xf numFmtId="169" fontId="108" fillId="0" borderId="0"/>
    <xf numFmtId="41" fontId="256" fillId="0" borderId="0" applyFont="0" applyFill="0" applyBorder="0" applyAlignment="0" applyProtection="0"/>
    <xf numFmtId="3" fontId="257" fillId="0" borderId="19" applyFont="0" applyBorder="0">
      <alignment horizontal="right"/>
      <protection locked="0"/>
    </xf>
    <xf numFmtId="43" fontId="256" fillId="0" borderId="0" applyFont="0" applyFill="0" applyBorder="0" applyAlignment="0" applyProtection="0"/>
    <xf numFmtId="281" fontId="24" fillId="0" borderId="0" applyFont="0" applyFill="0" applyBorder="0" applyAlignment="0" applyProtection="0"/>
    <xf numFmtId="199" fontId="1" fillId="0" borderId="0" applyFont="0" applyFill="0" applyBorder="0" applyAlignment="0" applyProtection="0"/>
    <xf numFmtId="199" fontId="24" fillId="0" borderId="0" applyFont="0" applyFill="0" applyBorder="0" applyAlignment="0" applyProtection="0"/>
    <xf numFmtId="199" fontId="1" fillId="0" borderId="0" applyFont="0" applyFill="0" applyBorder="0" applyAlignment="0" applyProtection="0"/>
    <xf numFmtId="199" fontId="24"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2"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285" fontId="20" fillId="0" borderId="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1" fillId="0" borderId="0" applyFont="0" applyFill="0" applyBorder="0" applyAlignment="0" applyProtection="0"/>
    <xf numFmtId="199" fontId="2"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286" fontId="1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43" fontId="4"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47" fillId="0" borderId="0" applyFont="0" applyFill="0" applyBorder="0" applyAlignment="0" applyProtection="0"/>
    <xf numFmtId="199" fontId="24" fillId="0" borderId="0" applyFont="0" applyFill="0" applyBorder="0" applyAlignment="0" applyProtection="0"/>
    <xf numFmtId="199" fontId="246" fillId="0" borderId="0" applyFont="0" applyFill="0" applyBorder="0" applyAlignment="0" applyProtection="0"/>
    <xf numFmtId="199" fontId="24" fillId="0" borderId="0" applyFont="0" applyFill="0" applyBorder="0" applyAlignment="0" applyProtection="0"/>
    <xf numFmtId="199" fontId="213" fillId="0" borderId="0" applyFont="0" applyFill="0" applyBorder="0" applyAlignment="0" applyProtection="0"/>
    <xf numFmtId="287" fontId="54" fillId="0" borderId="0" applyFont="0" applyFill="0" applyBorder="0" applyAlignment="0" applyProtection="0"/>
    <xf numFmtId="43" fontId="11" fillId="0" borderId="0" applyFont="0" applyFill="0" applyBorder="0" applyAlignment="0" applyProtection="0"/>
    <xf numFmtId="199" fontId="1" fillId="0" borderId="0" applyFont="0" applyFill="0" applyBorder="0" applyAlignment="0" applyProtection="0"/>
    <xf numFmtId="43" fontId="1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4" fillId="0" borderId="0" applyFont="0" applyFill="0" applyBorder="0" applyAlignment="0" applyProtection="0"/>
    <xf numFmtId="4" fontId="230" fillId="4" borderId="0" applyFont="0" applyBorder="0">
      <alignment horizontal="right"/>
    </xf>
    <xf numFmtId="4" fontId="258" fillId="4" borderId="0" applyBorder="0">
      <alignment horizontal="right"/>
    </xf>
    <xf numFmtId="4" fontId="230" fillId="4" borderId="0" applyFont="0" applyBorder="0">
      <alignment horizontal="right"/>
    </xf>
    <xf numFmtId="4" fontId="258" fillId="4" borderId="0" applyBorder="0">
      <alignment horizontal="right"/>
    </xf>
    <xf numFmtId="4" fontId="230" fillId="4" borderId="62" applyBorder="0">
      <alignment horizontal="right"/>
    </xf>
    <xf numFmtId="4" fontId="230" fillId="4" borderId="62" applyBorder="0">
      <alignment horizontal="right"/>
    </xf>
    <xf numFmtId="4" fontId="230" fillId="99" borderId="63" applyBorder="0">
      <alignment horizontal="right"/>
    </xf>
    <xf numFmtId="4" fontId="230" fillId="99" borderId="63" applyBorder="0">
      <alignment horizontal="right"/>
    </xf>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259"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173" fontId="24" fillId="23" borderId="0" applyNumberFormat="0" applyBorder="0" applyAlignment="0" applyProtection="0"/>
    <xf numFmtId="173" fontId="24" fillId="23" borderId="0" applyNumberFormat="0" applyBorder="0" applyAlignment="0" applyProtection="0"/>
    <xf numFmtId="173" fontId="24" fillId="23" borderId="0" applyNumberFormat="0" applyBorder="0" applyAlignment="0" applyProtection="0"/>
    <xf numFmtId="173" fontId="24"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175" fontId="29" fillId="0" borderId="0">
      <protection locked="0"/>
    </xf>
    <xf numFmtId="175" fontId="29" fillId="0" borderId="0">
      <protection locked="0"/>
    </xf>
    <xf numFmtId="173" fontId="239" fillId="0" borderId="44" applyBorder="0">
      <alignment horizontal="center" vertical="center" wrapText="1"/>
    </xf>
    <xf numFmtId="0" fontId="14" fillId="0" borderId="0">
      <protection locked="0"/>
    </xf>
    <xf numFmtId="0" fontId="260" fillId="0" borderId="0"/>
    <xf numFmtId="0" fontId="235" fillId="0" borderId="44"/>
    <xf numFmtId="0" fontId="98" fillId="0" borderId="59" applyNumberFormat="0" applyFill="0" applyAlignment="0" applyProtection="0"/>
    <xf numFmtId="0" fontId="168" fillId="26" borderId="54" applyNumberFormat="0" applyAlignment="0" applyProtection="0"/>
    <xf numFmtId="0" fontId="247" fillId="22" borderId="0" applyNumberFormat="0" applyBorder="0" applyAlignment="0" applyProtection="0"/>
    <xf numFmtId="0" fontId="103" fillId="23" borderId="0" applyNumberFormat="0" applyBorder="0" applyAlignment="0" applyProtection="0"/>
    <xf numFmtId="0" fontId="236" fillId="0" borderId="0" applyNumberFormat="0" applyFill="0" applyBorder="0" applyAlignment="0" applyProtection="0"/>
    <xf numFmtId="0" fontId="250" fillId="0" borderId="0" applyNumberFormat="0" applyFill="0" applyBorder="0" applyAlignment="0" applyProtection="0"/>
    <xf numFmtId="0" fontId="24" fillId="65" borderId="61" applyNumberFormat="0" applyFont="0" applyAlignment="0" applyProtection="0"/>
    <xf numFmtId="0" fontId="11" fillId="65" borderId="61" applyNumberFormat="0" applyFont="0" applyAlignment="0" applyProtection="0"/>
    <xf numFmtId="0" fontId="150" fillId="5" borderId="0" applyNumberFormat="0" applyBorder="0" applyAlignment="0" applyProtection="0"/>
    <xf numFmtId="0" fontId="4" fillId="0" borderId="0"/>
    <xf numFmtId="0" fontId="10" fillId="0" borderId="0"/>
    <xf numFmtId="0" fontId="253" fillId="0" borderId="31" applyNumberFormat="0" applyFill="0" applyAlignment="0" applyProtection="0"/>
    <xf numFmtId="0" fontId="73" fillId="98" borderId="17" applyNumberFormat="0" applyAlignment="0" applyProtection="0"/>
    <xf numFmtId="0" fontId="211" fillId="0" borderId="0" applyNumberFormat="0" applyFill="0" applyBorder="0" applyAlignment="0" applyProtection="0"/>
    <xf numFmtId="0" fontId="10" fillId="0" borderId="0"/>
    <xf numFmtId="0" fontId="19" fillId="0" borderId="0"/>
    <xf numFmtId="0" fontId="19" fillId="0" borderId="0"/>
    <xf numFmtId="0" fontId="15" fillId="0" borderId="0"/>
    <xf numFmtId="4" fontId="17" fillId="0" borderId="0">
      <alignment vertical="center"/>
    </xf>
    <xf numFmtId="0" fontId="19" fillId="0" borderId="0"/>
    <xf numFmtId="4" fontId="16" fillId="0" borderId="0">
      <alignment vertical="center"/>
    </xf>
    <xf numFmtId="0" fontId="19" fillId="0" borderId="0"/>
    <xf numFmtId="0" fontId="15" fillId="0" borderId="0"/>
    <xf numFmtId="4" fontId="16" fillId="0" borderId="0">
      <alignment vertical="center"/>
    </xf>
    <xf numFmtId="0" fontId="18" fillId="0" borderId="0"/>
    <xf numFmtId="0" fontId="19" fillId="0" borderId="0"/>
    <xf numFmtId="4" fontId="17" fillId="0" borderId="0">
      <alignment vertical="center"/>
    </xf>
    <xf numFmtId="4" fontId="16" fillId="0" borderId="0">
      <alignment vertical="center"/>
    </xf>
    <xf numFmtId="4" fontId="17" fillId="0" borderId="0">
      <alignment vertical="center"/>
    </xf>
    <xf numFmtId="4" fontId="16" fillId="0" borderId="0">
      <alignment vertical="center"/>
    </xf>
    <xf numFmtId="0" fontId="18" fillId="0" borderId="0"/>
    <xf numFmtId="4" fontId="17" fillId="0" borderId="0">
      <alignment vertical="center"/>
    </xf>
    <xf numFmtId="4" fontId="17" fillId="0" borderId="0">
      <alignment vertical="center"/>
    </xf>
    <xf numFmtId="4" fontId="16" fillId="0" borderId="0">
      <alignment vertical="center"/>
    </xf>
    <xf numFmtId="0" fontId="15" fillId="0" borderId="0"/>
    <xf numFmtId="0" fontId="15" fillId="0" borderId="0"/>
    <xf numFmtId="4" fontId="16" fillId="0" borderId="0">
      <alignment vertical="center"/>
    </xf>
    <xf numFmtId="4" fontId="17" fillId="0" borderId="0">
      <alignment vertical="center"/>
    </xf>
    <xf numFmtId="0" fontId="18" fillId="0" borderId="0"/>
    <xf numFmtId="0" fontId="18" fillId="0" borderId="0"/>
    <xf numFmtId="0" fontId="18" fillId="0" borderId="0"/>
    <xf numFmtId="0" fontId="19" fillId="0" borderId="0"/>
    <xf numFmtId="4" fontId="16" fillId="0" borderId="0">
      <alignment vertical="center"/>
    </xf>
    <xf numFmtId="4" fontId="17" fillId="0" borderId="0">
      <alignment vertical="center"/>
    </xf>
    <xf numFmtId="0" fontId="19" fillId="0" borderId="0"/>
    <xf numFmtId="0" fontId="19" fillId="0" borderId="0"/>
    <xf numFmtId="0" fontId="19" fillId="0" borderId="0"/>
    <xf numFmtId="0" fontId="18" fillId="0" borderId="0"/>
    <xf numFmtId="0" fontId="19" fillId="0" borderId="0"/>
    <xf numFmtId="4" fontId="17" fillId="0" borderId="0">
      <alignment vertical="center"/>
    </xf>
    <xf numFmtId="0" fontId="19" fillId="0" borderId="0"/>
    <xf numFmtId="0" fontId="19" fillId="0" borderId="0"/>
    <xf numFmtId="0" fontId="19" fillId="0" borderId="0"/>
    <xf numFmtId="4" fontId="17" fillId="0" borderId="0">
      <alignment vertical="center"/>
    </xf>
    <xf numFmtId="4" fontId="17" fillId="0" borderId="0">
      <alignment vertical="center"/>
    </xf>
    <xf numFmtId="0" fontId="19" fillId="0" borderId="0"/>
    <xf numFmtId="0" fontId="19" fillId="0" borderId="0"/>
    <xf numFmtId="4" fontId="17" fillId="0" borderId="0">
      <alignment vertical="center"/>
    </xf>
    <xf numFmtId="0" fontId="18" fillId="0" borderId="0"/>
    <xf numFmtId="0" fontId="18" fillId="0" borderId="0"/>
    <xf numFmtId="0" fontId="19" fillId="0" borderId="0"/>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8" fillId="0" borderId="0"/>
    <xf numFmtId="0" fontId="18" fillId="0" borderId="0"/>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9" fillId="0" borderId="0"/>
    <xf numFmtId="4" fontId="17" fillId="0" borderId="0">
      <alignment vertical="center"/>
    </xf>
    <xf numFmtId="4" fontId="17" fillId="0" borderId="0">
      <alignment vertical="center"/>
    </xf>
    <xf numFmtId="4" fontId="17" fillId="0" borderId="0">
      <alignment vertical="center"/>
    </xf>
    <xf numFmtId="0" fontId="18" fillId="0" borderId="0"/>
    <xf numFmtId="0" fontId="18" fillId="0" borderId="0"/>
    <xf numFmtId="0" fontId="18" fillId="0" borderId="0"/>
    <xf numFmtId="4" fontId="17" fillId="0" borderId="0">
      <alignment vertical="center"/>
    </xf>
    <xf numFmtId="4" fontId="17" fillId="0" borderId="0">
      <alignment vertical="center"/>
    </xf>
    <xf numFmtId="0" fontId="19" fillId="0" borderId="0"/>
    <xf numFmtId="0" fontId="19" fillId="0" borderId="0"/>
    <xf numFmtId="0" fontId="19" fillId="0" borderId="0"/>
    <xf numFmtId="4" fontId="17" fillId="0" borderId="0">
      <alignment vertical="center"/>
    </xf>
    <xf numFmtId="4" fontId="17" fillId="0" borderId="0">
      <alignment vertical="center"/>
    </xf>
  </cellStyleXfs>
  <cellXfs count="66">
    <xf numFmtId="0" fontId="0" fillId="0" borderId="0" xfId="0"/>
    <xf numFmtId="0" fontId="3" fillId="3" borderId="0" xfId="1" applyFont="1" applyFill="1"/>
    <xf numFmtId="0" fontId="5" fillId="3" borderId="0" xfId="2" applyFont="1" applyFill="1" applyAlignment="1">
      <alignment horizontal="right" vertical="center"/>
    </xf>
    <xf numFmtId="0" fontId="4" fillId="3" borderId="0" xfId="3" applyFill="1"/>
    <xf numFmtId="0" fontId="6" fillId="3" borderId="0" xfId="1" applyFont="1" applyFill="1" applyBorder="1" applyAlignment="1">
      <alignment horizontal="center" vertical="center" wrapText="1"/>
    </xf>
    <xf numFmtId="0" fontId="6" fillId="3" borderId="0" xfId="1" applyFont="1" applyFill="1" applyBorder="1" applyAlignment="1">
      <alignment horizontal="center" vertical="center" wrapText="1"/>
    </xf>
    <xf numFmtId="0" fontId="5" fillId="3" borderId="0" xfId="2" applyFont="1" applyFill="1" applyAlignment="1">
      <alignment horizontal="right"/>
    </xf>
    <xf numFmtId="0" fontId="3" fillId="3" borderId="0" xfId="1" applyFont="1" applyFill="1" applyBorder="1"/>
    <xf numFmtId="0" fontId="5" fillId="3" borderId="0" xfId="2" applyFont="1" applyFill="1" applyBorder="1" applyAlignment="1">
      <alignment horizontal="center"/>
    </xf>
    <xf numFmtId="0" fontId="4" fillId="3" borderId="0" xfId="2" applyFont="1" applyFill="1" applyBorder="1"/>
    <xf numFmtId="0" fontId="5" fillId="3" borderId="0" xfId="2" applyFont="1" applyFill="1" applyAlignment="1">
      <alignment horizontal="center" wrapText="1"/>
    </xf>
    <xf numFmtId="0" fontId="5" fillId="3" borderId="0" xfId="2" applyFont="1" applyFill="1" applyBorder="1" applyAlignment="1">
      <alignment horizontal="center"/>
    </xf>
    <xf numFmtId="0" fontId="6" fillId="3" borderId="0" xfId="1" applyFont="1" applyFill="1" applyAlignment="1">
      <alignment horizontal="center" vertical="center"/>
    </xf>
    <xf numFmtId="0" fontId="4" fillId="3" borderId="0" xfId="2" applyFont="1" applyFill="1"/>
    <xf numFmtId="0" fontId="6" fillId="3" borderId="0" xfId="1" applyFont="1" applyFill="1" applyAlignment="1">
      <alignment horizontal="center" vertical="center"/>
    </xf>
    <xf numFmtId="0" fontId="5" fillId="3" borderId="0" xfId="3" applyFont="1" applyFill="1" applyAlignment="1">
      <alignment horizontal="center"/>
    </xf>
    <xf numFmtId="0" fontId="7" fillId="3" borderId="0" xfId="1" applyFont="1" applyFill="1" applyAlignment="1">
      <alignment horizontal="center" vertical="center"/>
    </xf>
    <xf numFmtId="0" fontId="4" fillId="3" borderId="0" xfId="3" applyFont="1" applyFill="1" applyAlignment="1"/>
    <xf numFmtId="0" fontId="7" fillId="3" borderId="2" xfId="1" applyFont="1" applyFill="1" applyBorder="1" applyAlignment="1">
      <alignment horizontal="center" vertical="center"/>
    </xf>
    <xf numFmtId="0" fontId="6" fillId="3" borderId="3" xfId="1" applyFont="1" applyFill="1" applyBorder="1" applyAlignment="1">
      <alignment horizontal="center" vertical="center" wrapText="1"/>
    </xf>
    <xf numFmtId="0" fontId="3" fillId="3" borderId="0" xfId="1" applyFont="1" applyFill="1" applyAlignment="1">
      <alignment vertical="center"/>
    </xf>
    <xf numFmtId="0" fontId="6" fillId="0" borderId="3" xfId="1" applyFont="1" applyFill="1" applyBorder="1" applyAlignment="1">
      <alignment horizontal="center" vertical="center" wrapText="1"/>
    </xf>
    <xf numFmtId="0" fontId="6" fillId="3" borderId="4" xfId="1" applyFont="1" applyFill="1" applyBorder="1" applyAlignment="1">
      <alignment horizontal="center" vertical="center" textRotation="90" wrapText="1"/>
    </xf>
    <xf numFmtId="0" fontId="6" fillId="3" borderId="5" xfId="1" applyFont="1" applyFill="1" applyBorder="1" applyAlignment="1">
      <alignment horizontal="center" vertical="center" textRotation="90" wrapText="1"/>
    </xf>
    <xf numFmtId="0" fontId="6" fillId="0" borderId="4" xfId="1" applyFont="1" applyFill="1" applyBorder="1" applyAlignment="1">
      <alignment horizontal="center" vertical="center" textRotation="90" wrapText="1"/>
    </xf>
    <xf numFmtId="0" fontId="6" fillId="0" borderId="5" xfId="1" applyFont="1" applyFill="1" applyBorder="1" applyAlignment="1">
      <alignment horizontal="center" vertical="center" textRotation="90" wrapText="1"/>
    </xf>
    <xf numFmtId="0" fontId="6" fillId="3" borderId="3" xfId="1" applyFont="1" applyFill="1" applyBorder="1" applyAlignment="1">
      <alignment horizontal="center" vertical="center" textRotation="90" wrapText="1"/>
    </xf>
    <xf numFmtId="0" fontId="6" fillId="0" borderId="3" xfId="1" applyFont="1" applyFill="1" applyBorder="1" applyAlignment="1">
      <alignment horizontal="center" vertical="center" textRotation="90" wrapText="1"/>
    </xf>
    <xf numFmtId="0" fontId="8" fillId="3" borderId="0" xfId="1" applyFont="1" applyFill="1"/>
    <xf numFmtId="0" fontId="6" fillId="3" borderId="3" xfId="1" applyFont="1" applyFill="1" applyBorder="1" applyAlignment="1">
      <alignment horizontal="center" vertical="center" textRotation="90"/>
    </xf>
    <xf numFmtId="0" fontId="6" fillId="3" borderId="3" xfId="1" applyFont="1" applyFill="1" applyBorder="1" applyAlignment="1">
      <alignment horizontal="center" vertical="center" textRotation="90" wrapText="1"/>
    </xf>
    <xf numFmtId="0" fontId="6" fillId="3" borderId="3" xfId="1" applyFont="1" applyFill="1" applyBorder="1" applyAlignment="1">
      <alignment horizontal="center" vertical="center"/>
    </xf>
    <xf numFmtId="0" fontId="6" fillId="3" borderId="3" xfId="1" applyFont="1" applyFill="1" applyBorder="1" applyAlignment="1">
      <alignment horizontal="center"/>
    </xf>
    <xf numFmtId="49" fontId="6" fillId="3" borderId="3" xfId="1" applyNumberFormat="1" applyFont="1" applyFill="1" applyBorder="1" applyAlignment="1">
      <alignment horizontal="center"/>
    </xf>
    <xf numFmtId="0" fontId="6" fillId="3" borderId="0" xfId="1" applyFont="1" applyFill="1"/>
    <xf numFmtId="0" fontId="6" fillId="0" borderId="3" xfId="1" applyFont="1" applyFill="1" applyBorder="1" applyAlignment="1">
      <alignment horizontal="center" vertical="center"/>
    </xf>
    <xf numFmtId="0" fontId="6" fillId="0" borderId="3" xfId="1" applyFont="1" applyFill="1" applyBorder="1" applyAlignment="1">
      <alignment horizontal="center"/>
    </xf>
    <xf numFmtId="4" fontId="4" fillId="0" borderId="3" xfId="4" applyNumberFormat="1" applyFont="1" applyFill="1" applyBorder="1" applyAlignment="1">
      <alignment horizontal="center" vertical="center" wrapText="1"/>
    </xf>
    <xf numFmtId="4" fontId="4" fillId="3" borderId="3" xfId="4" applyNumberFormat="1" applyFont="1" applyFill="1" applyBorder="1" applyAlignment="1">
      <alignment horizontal="center" vertical="center" wrapText="1"/>
    </xf>
    <xf numFmtId="10" fontId="4" fillId="0" borderId="3" xfId="4" applyNumberFormat="1" applyFont="1" applyFill="1" applyBorder="1" applyAlignment="1">
      <alignment horizontal="center" vertical="center" wrapText="1"/>
    </xf>
    <xf numFmtId="4" fontId="4" fillId="0" borderId="0" xfId="3" applyNumberFormat="1" applyFill="1"/>
    <xf numFmtId="0" fontId="4" fillId="0" borderId="0" xfId="3" applyFill="1"/>
    <xf numFmtId="0" fontId="6" fillId="0" borderId="0" xfId="1" applyFont="1" applyFill="1"/>
    <xf numFmtId="49" fontId="6" fillId="0" borderId="3" xfId="1" applyNumberFormat="1" applyFont="1" applyFill="1" applyBorder="1" applyAlignment="1">
      <alignment horizontal="center" vertical="center"/>
    </xf>
    <xf numFmtId="0" fontId="6" fillId="0" borderId="3" xfId="1" applyFont="1" applyFill="1" applyBorder="1" applyAlignment="1">
      <alignment horizontal="center" vertical="center" wrapText="1"/>
    </xf>
    <xf numFmtId="0" fontId="3" fillId="0" borderId="0" xfId="1" applyFont="1" applyFill="1"/>
    <xf numFmtId="4" fontId="4" fillId="0" borderId="3" xfId="5" applyNumberFormat="1" applyFont="1" applyFill="1" applyBorder="1" applyAlignment="1">
      <alignment horizontal="center" vertical="center" wrapText="1"/>
    </xf>
    <xf numFmtId="4" fontId="4" fillId="3" borderId="3" xfId="5" applyNumberFormat="1" applyFont="1" applyFill="1" applyBorder="1" applyAlignment="1">
      <alignment horizontal="center" vertical="center" wrapText="1"/>
    </xf>
    <xf numFmtId="10" fontId="4" fillId="0" borderId="3" xfId="5" applyNumberFormat="1" applyFont="1" applyFill="1" applyBorder="1" applyAlignment="1">
      <alignment horizontal="center" vertical="center" wrapText="1"/>
    </xf>
    <xf numFmtId="4" fontId="4" fillId="0" borderId="3" xfId="5" applyNumberFormat="1" applyFont="1" applyFill="1" applyBorder="1" applyAlignment="1">
      <alignment horizontal="center" vertical="center"/>
    </xf>
    <xf numFmtId="4" fontId="4" fillId="3" borderId="3" xfId="5" applyNumberFormat="1" applyFont="1" applyFill="1" applyBorder="1" applyAlignment="1">
      <alignment horizontal="center" vertical="center"/>
    </xf>
    <xf numFmtId="10" fontId="4" fillId="0" borderId="3" xfId="5" applyNumberFormat="1" applyFont="1" applyFill="1" applyBorder="1" applyAlignment="1">
      <alignment horizontal="center" vertical="center"/>
    </xf>
    <xf numFmtId="4" fontId="4" fillId="0" borderId="6" xfId="5" applyNumberFormat="1" applyFont="1" applyFill="1" applyBorder="1" applyAlignment="1">
      <alignment horizontal="center" vertical="center"/>
    </xf>
    <xf numFmtId="4" fontId="4" fillId="3" borderId="6" xfId="5" applyNumberFormat="1" applyFont="1" applyFill="1" applyBorder="1" applyAlignment="1">
      <alignment horizontal="center" vertical="center"/>
    </xf>
    <xf numFmtId="10" fontId="4" fillId="0" borderId="6" xfId="5" applyNumberFormat="1" applyFont="1" applyFill="1" applyBorder="1" applyAlignment="1">
      <alignment horizontal="center" vertical="center"/>
    </xf>
    <xf numFmtId="4" fontId="4" fillId="3" borderId="6" xfId="4" applyNumberFormat="1" applyFont="1" applyFill="1" applyBorder="1" applyAlignment="1">
      <alignment horizontal="center" vertical="center" wrapText="1"/>
    </xf>
    <xf numFmtId="4" fontId="4" fillId="0" borderId="6" xfId="4" applyNumberFormat="1" applyFont="1" applyFill="1" applyBorder="1" applyAlignment="1">
      <alignment horizontal="center" vertical="center" wrapText="1"/>
    </xf>
    <xf numFmtId="49" fontId="6" fillId="3" borderId="3" xfId="1" applyNumberFormat="1" applyFont="1" applyFill="1" applyBorder="1" applyAlignment="1">
      <alignment horizontal="center" vertical="center"/>
    </xf>
    <xf numFmtId="0" fontId="9" fillId="0" borderId="3" xfId="4" applyNumberFormat="1" applyFont="1" applyFill="1" applyBorder="1" applyAlignment="1">
      <alignment horizontal="left" vertical="center" wrapText="1"/>
    </xf>
    <xf numFmtId="10" fontId="4" fillId="3" borderId="3" xfId="4" applyNumberFormat="1" applyFont="1" applyFill="1" applyBorder="1" applyAlignment="1">
      <alignment horizontal="center" vertical="center" wrapText="1"/>
    </xf>
    <xf numFmtId="4" fontId="4" fillId="3" borderId="0" xfId="3" applyNumberFormat="1" applyFill="1"/>
    <xf numFmtId="164" fontId="4" fillId="0" borderId="3" xfId="4" applyNumberFormat="1" applyFont="1" applyFill="1" applyBorder="1" applyAlignment="1">
      <alignment horizontal="center" vertical="center" wrapText="1"/>
    </xf>
    <xf numFmtId="165" fontId="4" fillId="0" borderId="3" xfId="4" applyNumberFormat="1" applyFont="1" applyFill="1" applyBorder="1" applyAlignment="1">
      <alignment horizontal="center" vertical="center" wrapText="1"/>
    </xf>
    <xf numFmtId="166" fontId="4" fillId="0" borderId="3" xfId="4" applyNumberFormat="1" applyFont="1" applyFill="1" applyBorder="1" applyAlignment="1">
      <alignment horizontal="center" vertical="center" wrapText="1"/>
    </xf>
    <xf numFmtId="4" fontId="4" fillId="0" borderId="3" xfId="3" applyNumberFormat="1" applyFont="1" applyFill="1" applyBorder="1" applyAlignment="1">
      <alignment horizontal="left" vertical="center" wrapText="1"/>
    </xf>
    <xf numFmtId="4" fontId="3" fillId="3" borderId="0" xfId="1" applyNumberFormat="1" applyFont="1" applyFill="1"/>
  </cellXfs>
  <cellStyles count="63598">
    <cellStyle name=" 1" xfId="6"/>
    <cellStyle name="%" xfId="7"/>
    <cellStyle name="% 2" xfId="8"/>
    <cellStyle name="%_Inputs Co" xfId="9"/>
    <cellStyle name="%_Бизнес план ЦИУС 2008 год исполнение" xfId="10"/>
    <cellStyle name="%_Бизнес план ЦИУС 2008 год исполнение 2" xfId="11"/>
    <cellStyle name="%_Бизнес план ЦИУС 2008 исполнение (новый формат)" xfId="12"/>
    <cellStyle name="%_Бизнес план ЦИУС 2008 исполнение (новый формат) 2" xfId="13"/>
    <cellStyle name="%_Бизнес план ЦИУС 2008 исполнение 1041" xfId="14"/>
    <cellStyle name="%_Бизнес план ЦИУС 2008 исполнение 1041 2" xfId="15"/>
    <cellStyle name="%_Бизнес план ЦИУС 2008 исполнение 1041раб" xfId="16"/>
    <cellStyle name="%_Бизнес план ЦИУС 2008 исполнение 1041раб 2" xfId="17"/>
    <cellStyle name="%_Бизнес план ЦИУС 2008 исполнение 1041рабочий 16 04" xfId="18"/>
    <cellStyle name="%_Бизнес план ЦИУС 2008 исполнение 1041рабочий 16 04 2" xfId="19"/>
    <cellStyle name="%_Бизнес план ЦИУС 2008 исполнение 21 04 1" xfId="20"/>
    <cellStyle name="%_Бизнес план ЦИУС 2008 исполнение 21 04 1 2" xfId="21"/>
    <cellStyle name="%_Бизнес план ЦИУС 2009 140409" xfId="22"/>
    <cellStyle name="%_Бизнес план ЦИУС 2009 140409 2" xfId="23"/>
    <cellStyle name="%_Бизнес план ЦИУС 2009! 27 10 Р" xfId="24"/>
    <cellStyle name="%_Бизнес план ЦИУС 2009! 27 10 Р 2" xfId="25"/>
    <cellStyle name="%_Денежный поток ЗАО ЭПИ-2008г.(в объемах декабря)2811  ПОСЛЕДНИЙ (Перераб. с изм. старахованием)" xfId="26"/>
    <cellStyle name="%_ИА 4 Корректировка 3 и 4 кварталов 2010г  с объяснением причин 4 последний" xfId="27"/>
    <cellStyle name="%_ИА 4 Корректировка 3 и 4 кварталов 2010г  с объяснением причин 4 последний 2" xfId="28"/>
    <cellStyle name="%_Итоговые Планы 2010_v4!" xfId="29"/>
    <cellStyle name="%_Итоговые Планы 2010_v4! 2" xfId="30"/>
    <cellStyle name="%_Итоговые Планы 2010_v6!" xfId="31"/>
    <cellStyle name="%_Итоговые Планы 2010_v6! 2" xfId="32"/>
    <cellStyle name="%_Итоговые Планы 2010_v9-4!" xfId="33"/>
    <cellStyle name="%_Итоговые Планы 2010_v9-4! 2" xfId="34"/>
    <cellStyle name="%_Копия Приложение_1_2010-2014_ЦИУС" xfId="35"/>
    <cellStyle name="%_Копия Приложение_1_2010-2014_ЦИУС 2" xfId="36"/>
    <cellStyle name="%_План на 2 полугодие (предложения филиалов Вост )" xfId="37"/>
    <cellStyle name="%_План на 2 полугодие (предложения филиалов Вост ) 2" xfId="38"/>
    <cellStyle name="%_План на 2 полугодие (предложения филиалов Юг)" xfId="39"/>
    <cellStyle name="%_План на 2 полугодие (предложения филиалов Юг) 2" xfId="40"/>
    <cellStyle name="%_Планы 2010_v5!+задвоения" xfId="41"/>
    <cellStyle name="%_Планы 2010_v5!+задвоения 2" xfId="42"/>
    <cellStyle name="%_Приложение 2 Вводы мощностей на 2009 год" xfId="43"/>
    <cellStyle name="%_Приложение 2 Вводы мощностей на 2009 год 2" xfId="44"/>
    <cellStyle name="%_Приложение 6 1 к Бизнес Плану 2010г_v18" xfId="45"/>
    <cellStyle name="%_Приложение 6 1 к Бизнес Плану 2010г_v18 2" xfId="46"/>
    <cellStyle name="%_Приложение 6 1 к Бизнес Плану 2010г_v18_Копия Приложение_1_2010-2014_ЦИУС" xfId="47"/>
    <cellStyle name="%_Приложение 6 1 к Бизнес Плану 2010г_v18_Копия Приложение_1_2010-2014_ЦИУС 2" xfId="48"/>
    <cellStyle name="%_Приложение 6 1 к Бизнес Плану 2010г_v18_Приложение_1_2010-2014" xfId="49"/>
    <cellStyle name="%_Приложение 6 1 к Бизнес Плану 2010г_v18_Приложение_1_2010-2014 2" xfId="50"/>
    <cellStyle name="%_Приложение_1_2010-2014" xfId="51"/>
    <cellStyle name="%_Приложение_1_2010-2014 2" xfId="52"/>
    <cellStyle name=";;;" xfId="53"/>
    <cellStyle name="ˆ’ŽƒŽ‚›‰" xfId="54"/>
    <cellStyle name="_ ТЭЦ февраль 04г" xfId="55"/>
    <cellStyle name="_!!! Приобретение ОС (новая форма)" xfId="56"/>
    <cellStyle name="_!!! Энергия анализ (форма)" xfId="57"/>
    <cellStyle name="_!!!Проект 3 кв ТОиР Красноярск" xfId="58"/>
    <cellStyle name="__БДР и БДДС 2006 г по ПМЭС согл Мазепина" xfId="59"/>
    <cellStyle name="__БДР и БДДС 2006 г по ПМЭС утв 1 2 3 4кв 06 вер 3-2-3 ред Еремкин" xfId="60"/>
    <cellStyle name="__ПЭПиБюджет ЕНЭС ОПМЭС 2006_34млн" xfId="61"/>
    <cellStyle name="__ПЭПиБюджет ЕНЭС ОПМЭС 2006_34млн 2" xfId="62"/>
    <cellStyle name="__ПЭПиБюджет ЕНЭС ОПМЭС 2006_34млн_15_2 1 6 1" xfId="63"/>
    <cellStyle name="__ПЭПиБюджет ЕНЭС ОПМЭС 2006_34млн_15_2 1 6 1 2" xfId="64"/>
    <cellStyle name="__ПЭПиБюджет ЕНЭС ОПМЭС 2006_34млн_Анализ 15_БДР и БДДС Омское 2007" xfId="65"/>
    <cellStyle name="__ПЭПиБюджет ЕНЭС ОПМЭС 2006_34млн_Анализ 15_БДР и БДДС Омское 2007 2" xfId="66"/>
    <cellStyle name="__ПЭПиБюджет ЕНЭС ОПМЭС 2006_34млн_БДР МСК 1кв07 от Сергея 20 04 07" xfId="67"/>
    <cellStyle name="__ПЭПиБюджет ЕНЭС ОПМЭС 2006_34млн_БДР МСК 1кв07 от Сергея 20 04 07 2" xfId="68"/>
    <cellStyle name="__ПЭПиБюджет ЕНЭС ОПМЭС 2006_34млн_БДР МСК 1кв07 от Сергея 20 04 07_БДР и БДДС сети ФСК ОП 2008" xfId="69"/>
    <cellStyle name="__ПЭПиБюджет ЕНЭС ОПМЭС 2006_34млн_БДР МСК 1кв07 от Сергея 20 04 07_БДР и БДДС сети ФСК ОП 2008 2" xfId="70"/>
    <cellStyle name="__ПЭПиБюджет ЕНЭС ОПМЭС 2006_34млн_БДР МСК 1кв07 от Сергея 20 04 07_формы бюджетов к защите 2008 года" xfId="71"/>
    <cellStyle name="__ПЭПиБюджет ЕНЭС ОПМЭС 2006_34млн_БДР МСК 1кв07 от Сергея 20 04 07_формы бюджетов к защите 2008 года 2" xfId="72"/>
    <cellStyle name="__ПЭПиБюджет ЕНЭС ОПМЭС 2006_34млн_Бизнес план ЦИУС 2008 год исполнение" xfId="73"/>
    <cellStyle name="__ПЭПиБюджет ЕНЭС ОПМЭС 2006_34млн_Бизнес план ЦИУС 2008 год исполнение 2" xfId="74"/>
    <cellStyle name="__ПЭПиБюджет ЕНЭС ОПМЭС 2006_34млн_Бизнес план ЦИУС 2008 исполнение (новый формат)" xfId="75"/>
    <cellStyle name="__ПЭПиБюджет ЕНЭС ОПМЭС 2006_34млн_Бизнес план ЦИУС 2008 исполнение (новый формат) 2" xfId="76"/>
    <cellStyle name="__ПЭПиБюджет ЕНЭС ОПМЭС 2006_34млн_Бизнес план ЦИУС 2008 исполнение 1041" xfId="77"/>
    <cellStyle name="__ПЭПиБюджет ЕНЭС ОПМЭС 2006_34млн_Бизнес план ЦИУС 2008 исполнение 1041 2" xfId="78"/>
    <cellStyle name="__ПЭПиБюджет ЕНЭС ОПМЭС 2006_34млн_Бизнес план ЦИУС 2008 исполнение 1041раб" xfId="79"/>
    <cellStyle name="__ПЭПиБюджет ЕНЭС ОПМЭС 2006_34млн_Бизнес план ЦИУС 2008 исполнение 1041раб 2" xfId="80"/>
    <cellStyle name="__ПЭПиБюджет ЕНЭС ОПМЭС 2006_34млн_Бизнес план ЦИУС 2008 исполнение 1041рабочий 16 04" xfId="81"/>
    <cellStyle name="__ПЭПиБюджет ЕНЭС ОПМЭС 2006_34млн_Бизнес план ЦИУС 2008 исполнение 1041рабочий 16 04 2" xfId="82"/>
    <cellStyle name="__ПЭПиБюджет ЕНЭС ОПМЭС 2006_34млн_Бизнес план ЦИУС 2008 исполнение 21 04 1" xfId="83"/>
    <cellStyle name="__ПЭПиБюджет ЕНЭС ОПМЭС 2006_34млн_Бизнес план ЦИУС 2008 исполнение 21 04 1 2" xfId="84"/>
    <cellStyle name="__ПЭПиБюджет ЕНЭС ОПМЭС 2006_34млн_Бизнес план ЦИУС 2009 140409" xfId="85"/>
    <cellStyle name="__ПЭПиБюджет ЕНЭС ОПМЭС 2006_34млн_Бизнес план ЦИУС 2009 140409 2" xfId="86"/>
    <cellStyle name="__ПЭПиБюджет ЕНЭС ОПМЭС 2006_34млн_Бизнес план ЦИУС 2009! 27 10 Р" xfId="87"/>
    <cellStyle name="__ПЭПиБюджет ЕНЭС ОПМЭС 2006_34млн_Бизнес план ЦИУС 2009! 27 10 Р 2" xfId="88"/>
    <cellStyle name="__ПЭПиБюджет ЕНЭС ОПМЭС 2006_34млн_Итоговые Планы 2010_v4!" xfId="89"/>
    <cellStyle name="__ПЭПиБюджет ЕНЭС ОПМЭС 2006_34млн_Итоговые Планы 2010_v4! 2" xfId="90"/>
    <cellStyle name="__ПЭПиБюджет ЕНЭС ОПМЭС 2006_34млн_Итоговые Планы 2010_v6!" xfId="91"/>
    <cellStyle name="__ПЭПиБюджет ЕНЭС ОПМЭС 2006_34млн_Итоговые Планы 2010_v6! 2" xfId="92"/>
    <cellStyle name="__ПЭПиБюджет ЕНЭС ОПМЭС 2006_34млн_Итоговые Планы 2010_v9-4!" xfId="93"/>
    <cellStyle name="__ПЭПиБюджет ЕНЭС ОПМЭС 2006_34млн_Итоговые Планы 2010_v9-4! 2" xfId="94"/>
    <cellStyle name="__ПЭПиБюджет ЕНЭС ОПМЭС 2006_34млн_Планы 2010_v5!+задвоения" xfId="95"/>
    <cellStyle name="__ПЭПиБюджет ЕНЭС ОПМЭС 2006_34млн_Планы 2010_v5!+задвоения 2" xfId="96"/>
    <cellStyle name="__ПЭПиБюджет ЕНЭС ОПМЭС 2006_34млн_Приложение 2 Вводы мощностей на 2009 год" xfId="97"/>
    <cellStyle name="__ПЭПиБюджет ЕНЭС ОПМЭС 2006_34млн_Приложение 2 Вводы мощностей на 2009 год 2" xfId="98"/>
    <cellStyle name="__ПЭПиБюджет ЕНЭС ОПМЭС 2006_34млн_Приложение 2 Вводы мощностей на 2009 год_Инфраструктура" xfId="99"/>
    <cellStyle name="__ПЭПиБюджет ЕНЭС ОПМЭС 2006_34млн_Приложение 2 Вводы мощностей на 2009 год_Инфраструктура 2" xfId="100"/>
    <cellStyle name="__ПЭПиБюджет ЕНЭС ОПМЭС 2006_34млн_Приложение 2 Вводы мощностей на 2009 год_Копия Приложение_1_2010-2014_ЦИУС" xfId="101"/>
    <cellStyle name="__ПЭПиБюджет ЕНЭС ОПМЭС 2006_34млн_Приложение 2 Вводы мощностей на 2009 год_Копия Приложение_1_2010-2014_ЦИУС 2" xfId="102"/>
    <cellStyle name="__ПЭПиБюджет ЕНЭС ОПМЭС 2006_34млн_Приложение 2 Вводы мощностей на 2009 год_МЭС Волги" xfId="103"/>
    <cellStyle name="__ПЭПиБюджет ЕНЭС ОПМЭС 2006_34млн_Приложение 2 Вводы мощностей на 2009 год_МЭС Волги 2" xfId="104"/>
    <cellStyle name="__ПЭПиБюджет ЕНЭС ОПМЭС 2006_34млн_Приложение 2 Вводы мощностей на 2009 год_МЭС Волги-1" xfId="105"/>
    <cellStyle name="__ПЭПиБюджет ЕНЭС ОПМЭС 2006_34млн_Приложение 2 Вводы мощностей на 2009 год_МЭС Волги-1 2" xfId="106"/>
    <cellStyle name="__ПЭПиБюджет ЕНЭС ОПМЭС 2006_34млн_Приложение 2 Вводы мощностей на 2009 год_МЭС Востока" xfId="107"/>
    <cellStyle name="__ПЭПиБюджет ЕНЭС ОПМЭС 2006_34млн_Приложение 2 Вводы мощностей на 2009 год_МЭС Востока -1" xfId="108"/>
    <cellStyle name="__ПЭПиБюджет ЕНЭС ОПМЭС 2006_34млн_Приложение 2 Вводы мощностей на 2009 год_МЭС Востока -1 2" xfId="109"/>
    <cellStyle name="__ПЭПиБюджет ЕНЭС ОПМЭС 2006_34млн_Приложение 2 Вводы мощностей на 2009 год_МЭС Востока 2" xfId="110"/>
    <cellStyle name="__ПЭПиБюджет ЕНЭС ОПМЭС 2006_34млн_Приложение 2 Вводы мощностей на 2009 год_МЭС Востока 3" xfId="111"/>
    <cellStyle name="__ПЭПиБюджет ЕНЭС ОПМЭС 2006_34млн_Приложение 2 Вводы мощностей на 2009 год_МЭС Востока 4" xfId="112"/>
    <cellStyle name="__ПЭПиБюджет ЕНЭС ОПМЭС 2006_34млн_Приложение 2 Вводы мощностей на 2009 год_МЭС Востока 5" xfId="113"/>
    <cellStyle name="__ПЭПиБюджет ЕНЭС ОПМЭС 2006_34млн_Приложение 2 Вводы мощностей на 2009 год_МЭС Востока 6" xfId="114"/>
    <cellStyle name="__ПЭПиБюджет ЕНЭС ОПМЭС 2006_34млн_Приложение 2 Вводы мощностей на 2009 год_МЭС Северо-Запада" xfId="115"/>
    <cellStyle name="__ПЭПиБюджет ЕНЭС ОПМЭС 2006_34млн_Приложение 2 Вводы мощностей на 2009 год_МЭС Северо-Запада -1" xfId="116"/>
    <cellStyle name="__ПЭПиБюджет ЕНЭС ОПМЭС 2006_34млн_Приложение 2 Вводы мощностей на 2009 год_МЭС Северо-Запада -1 2" xfId="117"/>
    <cellStyle name="__ПЭПиБюджет ЕНЭС ОПМЭС 2006_34млн_Приложение 2 Вводы мощностей на 2009 год_МЭС Северо-Запада 2" xfId="118"/>
    <cellStyle name="__ПЭПиБюджет ЕНЭС ОПМЭС 2006_34млн_Приложение 2 Вводы мощностей на 2009 год_МЭС Северо-Запада 3" xfId="119"/>
    <cellStyle name="__ПЭПиБюджет ЕНЭС ОПМЭС 2006_34млн_Приложение 2 Вводы мощностей на 2009 год_МЭС Северо-Запада 4" xfId="120"/>
    <cellStyle name="__ПЭПиБюджет ЕНЭС ОПМЭС 2006_34млн_Приложение 2 Вводы мощностей на 2009 год_МЭС Северо-Запада 5" xfId="121"/>
    <cellStyle name="__ПЭПиБюджет ЕНЭС ОПМЭС 2006_34млн_Приложение 2 Вводы мощностей на 2009 год_МЭС Северо-Запада 6" xfId="122"/>
    <cellStyle name="__ПЭПиБюджет ЕНЭС ОПМЭС 2006_34млн_Приложение 2 Вводы мощностей на 2009 год_МЭС Урала" xfId="123"/>
    <cellStyle name="__ПЭПиБюджет ЕНЭС ОПМЭС 2006_34млн_Приложение 2 Вводы мощностей на 2009 год_МЭС Урала 2" xfId="124"/>
    <cellStyle name="__ПЭПиБюджет ЕНЭС ОПМЭС 2006_34млн_Приложение 2 Вводы мощностей на 2009 год_МЭС Центра" xfId="125"/>
    <cellStyle name="__ПЭПиБюджет ЕНЭС ОПМЭС 2006_34млн_Приложение 2 Вводы мощностей на 2009 год_МЭС Центра 2" xfId="126"/>
    <cellStyle name="__ПЭПиБюджет ЕНЭС ОПМЭС 2006_34млн_Приложение 2 Вводы мощностей на 2009 год_МЭС Юга" xfId="127"/>
    <cellStyle name="__ПЭПиБюджет ЕНЭС ОПМЭС 2006_34млн_Приложение 2 Вводы мощностей на 2009 год_МЭС Юга 2" xfId="128"/>
    <cellStyle name="__ПЭПиБюджет ЕНЭС ОПМЭС 2006_34млн_Приложение 2 Вводы мощностей на 2009 год_План финансирования и КВ на 3 и 4 кварталы 2010г. от 15.06.2010г. для ИА_2" xfId="129"/>
    <cellStyle name="__ПЭПиБюджет ЕНЭС ОПМЭС 2006_34млн_Приложение 2 Вводы мощностей на 2009 год_План финансирования и КВ на 3 и 4 кварталы 2010г. от 15.06.2010г. для ИА_2 2" xfId="130"/>
    <cellStyle name="__ПЭПиБюджет ЕНЭС ОПМЭС 2006_34млн_Приложение 2 Вводы мощностей на 2009 год_Подписпнное со стороны ОАО ЦИУС ЕЭС ЗК №6" xfId="131"/>
    <cellStyle name="__ПЭПиБюджет ЕНЭС ОПМЭС 2006_34млн_Приложение 2 Вводы мощностей на 2009 год_Подписпнное со стороны ОАО ЦИУС ЕЭС ЗК №6 2" xfId="132"/>
    <cellStyle name="__ПЭПиБюджет ЕНЭС ОПМЭС 2006_34млн_Приложение 2 Вводы мощностей на 2009 год_Приложение 4" xfId="133"/>
    <cellStyle name="__ПЭПиБюджет ЕНЭС ОПМЭС 2006_34млн_Приложение 2 Вводы мощностей на 2009 год_Приложение 4 2" xfId="134"/>
    <cellStyle name="__ПЭПиБюджет ЕНЭС ОПМЭС 2006_34млн_Приложение 2 Вводы мощностей на 2009 год_Приложение_1_2010-2014" xfId="135"/>
    <cellStyle name="__ПЭПиБюджет ЕНЭС ОПМЭС 2006_34млн_Приложение 2 Вводы мощностей на 2009 год_Приложение_1_2010-2014 2" xfId="136"/>
    <cellStyle name="__ПЭПиБюджет ЕНЭС ОПМЭС 2006_34млн_Приложение 6 1 к Бизнес Плану 2010г_v18" xfId="137"/>
    <cellStyle name="__ПЭПиБюджет ЕНЭС ОПМЭС 2006_34млн_Приложение 6 1 к Бизнес Плану 2010г_v18 2" xfId="138"/>
    <cellStyle name="__ПЭПиБюджет ЕНЭС ОПМЭС 2006_34млн_Приложение 6 1 к Бизнес Плану 2010г_v18_Копия Приложение_1_2010-2014_ЦИУС" xfId="139"/>
    <cellStyle name="__ПЭПиБюджет ЕНЭС ОПМЭС 2006_34млн_Приложение 6 1 к Бизнес Плану 2010г_v18_Копия Приложение_1_2010-2014_ЦИУС 2" xfId="140"/>
    <cellStyle name="__ПЭПиБюджет ЕНЭС ОПМЭС 2006_34млн_Приложение 6 1 к Бизнес Плану 2010г_v18_Приложение_1_2010-2014" xfId="141"/>
    <cellStyle name="__ПЭПиБюджет ЕНЭС ОПМЭС 2006_34млн_Приложение 6 1 к Бизнес Плану 2010г_v18_Приложение_1_2010-2014 2" xfId="142"/>
    <cellStyle name="__ПЭПиБюджет ЕНЭС ОПМЭС 2006_34млн_формы бюджетов к защите 2008 года" xfId="143"/>
    <cellStyle name="__ПЭПиБюджет ЕНЭС ОПМЭС 2006_34млн_формы бюджетов к защите 2008 года 2" xfId="144"/>
    <cellStyle name="__ПЭПиБюджет на 2006г том числе ПСУиС" xfId="145"/>
    <cellStyle name="__ПЭПиБюджет на 2006г том числе ПСУиС 2" xfId="146"/>
    <cellStyle name="__ПЭПиБюджет на 2006г том числе ПСУиС_091105" xfId="147"/>
    <cellStyle name="__ПЭПиБюджет на 2006г том числе ПСУиС_091105 2" xfId="148"/>
    <cellStyle name="__ПЭПиБюджет на 2006г том числе ПСУиС_091105_15_2 1 6 1" xfId="149"/>
    <cellStyle name="__ПЭПиБюджет на 2006г том числе ПСУиС_091105_15_2 1 6 1 2" xfId="150"/>
    <cellStyle name="__ПЭПиБюджет на 2006г том числе ПСУиС_091105_Анализ 15_БДР и БДДС Омское 2007" xfId="151"/>
    <cellStyle name="__ПЭПиБюджет на 2006г том числе ПСУиС_091105_Анализ 15_БДР и БДДС Омское 2007 2" xfId="152"/>
    <cellStyle name="__ПЭПиБюджет на 2006г том числе ПСУиС_091105_БДР МСК 1кв07 от Сергея 20 04 07" xfId="153"/>
    <cellStyle name="__ПЭПиБюджет на 2006г том числе ПСУиС_091105_БДР МСК 1кв07 от Сергея 20 04 07 2" xfId="154"/>
    <cellStyle name="__ПЭПиБюджет на 2006г том числе ПСУиС_091105_БДР МСК 1кв07 от Сергея 20 04 07_БДР и БДДС сети ФСК ОП 2008" xfId="155"/>
    <cellStyle name="__ПЭПиБюджет на 2006г том числе ПСУиС_091105_БДР МСК 1кв07 от Сергея 20 04 07_БДР и БДДС сети ФСК ОП 2008 2" xfId="156"/>
    <cellStyle name="__ПЭПиБюджет на 2006г том числе ПСУиС_091105_БДР МСК 1кв07 от Сергея 20 04 07_формы бюджетов к защите 2008 года" xfId="157"/>
    <cellStyle name="__ПЭПиБюджет на 2006г том числе ПСУиС_091105_БДР МСК 1кв07 от Сергея 20 04 07_формы бюджетов к защите 2008 года 2" xfId="158"/>
    <cellStyle name="__ПЭПиБюджет на 2006г том числе ПСУиС_091105_Бизнес план ЦИУС 2008 год исполнение" xfId="159"/>
    <cellStyle name="__ПЭПиБюджет на 2006г том числе ПСУиС_091105_Бизнес план ЦИУС 2008 год исполнение 2" xfId="160"/>
    <cellStyle name="__ПЭПиБюджет на 2006г том числе ПСУиС_091105_Бизнес план ЦИУС 2008 исполнение (новый формат)" xfId="161"/>
    <cellStyle name="__ПЭПиБюджет на 2006г том числе ПСУиС_091105_Бизнес план ЦИУС 2008 исполнение (новый формат) 2" xfId="162"/>
    <cellStyle name="__ПЭПиБюджет на 2006г том числе ПСУиС_091105_Бизнес план ЦИУС 2008 исполнение 1041" xfId="163"/>
    <cellStyle name="__ПЭПиБюджет на 2006г том числе ПСУиС_091105_Бизнес план ЦИУС 2008 исполнение 1041 2" xfId="164"/>
    <cellStyle name="__ПЭПиБюджет на 2006г том числе ПСУиС_091105_Бизнес план ЦИУС 2008 исполнение 1041раб" xfId="165"/>
    <cellStyle name="__ПЭПиБюджет на 2006г том числе ПСУиС_091105_Бизнес план ЦИУС 2008 исполнение 1041раб 2" xfId="166"/>
    <cellStyle name="__ПЭПиБюджет на 2006г том числе ПСУиС_091105_Бизнес план ЦИУС 2008 исполнение 1041рабочий 16 04" xfId="167"/>
    <cellStyle name="__ПЭПиБюджет на 2006г том числе ПСУиС_091105_Бизнес план ЦИУС 2008 исполнение 1041рабочий 16 04 2" xfId="168"/>
    <cellStyle name="__ПЭПиБюджет на 2006г том числе ПСУиС_091105_Бизнес план ЦИУС 2008 исполнение 21 04 1" xfId="169"/>
    <cellStyle name="__ПЭПиБюджет на 2006г том числе ПСУиС_091105_Бизнес план ЦИУС 2008 исполнение 21 04 1 2" xfId="170"/>
    <cellStyle name="__ПЭПиБюджет на 2006г том числе ПСУиС_091105_Бизнес план ЦИУС 2009 140409" xfId="171"/>
    <cellStyle name="__ПЭПиБюджет на 2006г том числе ПСУиС_091105_Бизнес план ЦИУС 2009 140409 2" xfId="172"/>
    <cellStyle name="__ПЭПиБюджет на 2006г том числе ПСУиС_091105_Бизнес план ЦИУС 2009! 27 10 Р" xfId="173"/>
    <cellStyle name="__ПЭПиБюджет на 2006г том числе ПСУиС_091105_Бизнес план ЦИУС 2009! 27 10 Р 2" xfId="174"/>
    <cellStyle name="__ПЭПиБюджет на 2006г том числе ПСУиС_091105_Итоговые Планы 2010_v4!" xfId="175"/>
    <cellStyle name="__ПЭПиБюджет на 2006г том числе ПСУиС_091105_Итоговые Планы 2010_v4! 2" xfId="176"/>
    <cellStyle name="__ПЭПиБюджет на 2006г том числе ПСУиС_091105_Итоговые Планы 2010_v6!" xfId="177"/>
    <cellStyle name="__ПЭПиБюджет на 2006г том числе ПСУиС_091105_Итоговые Планы 2010_v6! 2" xfId="178"/>
    <cellStyle name="__ПЭПиБюджет на 2006г том числе ПСУиС_091105_Итоговые Планы 2010_v9-4!" xfId="179"/>
    <cellStyle name="__ПЭПиБюджет на 2006г том числе ПСУиС_091105_Итоговые Планы 2010_v9-4! 2" xfId="180"/>
    <cellStyle name="__ПЭПиБюджет на 2006г том числе ПСУиС_091105_Планы 2010_v5!+задвоения" xfId="181"/>
    <cellStyle name="__ПЭПиБюджет на 2006г том числе ПСУиС_091105_Планы 2010_v5!+задвоения 2" xfId="182"/>
    <cellStyle name="__ПЭПиБюджет на 2006г том числе ПСУиС_091105_Приложение 2 Вводы мощностей на 2009 год" xfId="183"/>
    <cellStyle name="__ПЭПиБюджет на 2006г том числе ПСУиС_091105_Приложение 2 Вводы мощностей на 2009 год 2" xfId="184"/>
    <cellStyle name="__ПЭПиБюджет на 2006г том числе ПСУиС_091105_Приложение 2 Вводы мощностей на 2009 год_Инфраструктура" xfId="185"/>
    <cellStyle name="__ПЭПиБюджет на 2006г том числе ПСУиС_091105_Приложение 2 Вводы мощностей на 2009 год_Инфраструктура 2" xfId="186"/>
    <cellStyle name="__ПЭПиБюджет на 2006г том числе ПСУиС_091105_Приложение 2 Вводы мощностей на 2009 год_Копия Приложение_1_2010-2014_ЦИУС" xfId="187"/>
    <cellStyle name="__ПЭПиБюджет на 2006г том числе ПСУиС_091105_Приложение 2 Вводы мощностей на 2009 год_Копия Приложение_1_2010-2014_ЦИУС 2" xfId="188"/>
    <cellStyle name="__ПЭПиБюджет на 2006г том числе ПСУиС_091105_Приложение 2 Вводы мощностей на 2009 год_МЭС Волги" xfId="189"/>
    <cellStyle name="__ПЭПиБюджет на 2006г том числе ПСУиС_091105_Приложение 2 Вводы мощностей на 2009 год_МЭС Волги 2" xfId="190"/>
    <cellStyle name="__ПЭПиБюджет на 2006г том числе ПСУиС_091105_Приложение 2 Вводы мощностей на 2009 год_МЭС Волги-1" xfId="191"/>
    <cellStyle name="__ПЭПиБюджет на 2006г том числе ПСУиС_091105_Приложение 2 Вводы мощностей на 2009 год_МЭС Волги-1 2" xfId="192"/>
    <cellStyle name="__ПЭПиБюджет на 2006г том числе ПСУиС_091105_Приложение 2 Вводы мощностей на 2009 год_МЭС Востока" xfId="193"/>
    <cellStyle name="__ПЭПиБюджет на 2006г том числе ПСУиС_091105_Приложение 2 Вводы мощностей на 2009 год_МЭС Востока -1" xfId="194"/>
    <cellStyle name="__ПЭПиБюджет на 2006г том числе ПСУиС_091105_Приложение 2 Вводы мощностей на 2009 год_МЭС Востока -1 2" xfId="195"/>
    <cellStyle name="__ПЭПиБюджет на 2006г том числе ПСУиС_091105_Приложение 2 Вводы мощностей на 2009 год_МЭС Востока 2" xfId="196"/>
    <cellStyle name="__ПЭПиБюджет на 2006г том числе ПСУиС_091105_Приложение 2 Вводы мощностей на 2009 год_МЭС Востока 3" xfId="197"/>
    <cellStyle name="__ПЭПиБюджет на 2006г том числе ПСУиС_091105_Приложение 2 Вводы мощностей на 2009 год_МЭС Востока 4" xfId="198"/>
    <cellStyle name="__ПЭПиБюджет на 2006г том числе ПСУиС_091105_Приложение 2 Вводы мощностей на 2009 год_МЭС Востока 5" xfId="199"/>
    <cellStyle name="__ПЭПиБюджет на 2006г том числе ПСУиС_091105_Приложение 2 Вводы мощностей на 2009 год_МЭС Востока 6" xfId="200"/>
    <cellStyle name="__ПЭПиБюджет на 2006г том числе ПСУиС_091105_Приложение 2 Вводы мощностей на 2009 год_МЭС Северо-Запада" xfId="201"/>
    <cellStyle name="__ПЭПиБюджет на 2006г том числе ПСУиС_091105_Приложение 2 Вводы мощностей на 2009 год_МЭС Северо-Запада -1" xfId="202"/>
    <cellStyle name="__ПЭПиБюджет на 2006г том числе ПСУиС_091105_Приложение 2 Вводы мощностей на 2009 год_МЭС Северо-Запада -1 2" xfId="203"/>
    <cellStyle name="__ПЭПиБюджет на 2006г том числе ПСУиС_091105_Приложение 2 Вводы мощностей на 2009 год_МЭС Северо-Запада 2" xfId="204"/>
    <cellStyle name="__ПЭПиБюджет на 2006г том числе ПСУиС_091105_Приложение 2 Вводы мощностей на 2009 год_МЭС Северо-Запада 3" xfId="205"/>
    <cellStyle name="__ПЭПиБюджет на 2006г том числе ПСУиС_091105_Приложение 2 Вводы мощностей на 2009 год_МЭС Северо-Запада 4" xfId="206"/>
    <cellStyle name="__ПЭПиБюджет на 2006г том числе ПСУиС_091105_Приложение 2 Вводы мощностей на 2009 год_МЭС Северо-Запада 5" xfId="207"/>
    <cellStyle name="__ПЭПиБюджет на 2006г том числе ПСУиС_091105_Приложение 2 Вводы мощностей на 2009 год_МЭС Северо-Запада 6" xfId="208"/>
    <cellStyle name="__ПЭПиБюджет на 2006г том числе ПСУиС_091105_Приложение 2 Вводы мощностей на 2009 год_МЭС Урала" xfId="209"/>
    <cellStyle name="__ПЭПиБюджет на 2006г том числе ПСУиС_091105_Приложение 2 Вводы мощностей на 2009 год_МЭС Урала 2" xfId="210"/>
    <cellStyle name="__ПЭПиБюджет на 2006г том числе ПСУиС_091105_Приложение 2 Вводы мощностей на 2009 год_МЭС Центра" xfId="211"/>
    <cellStyle name="__ПЭПиБюджет на 2006г том числе ПСУиС_091105_Приложение 2 Вводы мощностей на 2009 год_МЭС Центра 2" xfId="212"/>
    <cellStyle name="__ПЭПиБюджет на 2006г том числе ПСУиС_091105_Приложение 2 Вводы мощностей на 2009 год_МЭС Юга" xfId="213"/>
    <cellStyle name="__ПЭПиБюджет на 2006г том числе ПСУиС_091105_Приложение 2 Вводы мощностей на 2009 год_МЭС Юга 2" xfId="214"/>
    <cellStyle name="__ПЭПиБюджет на 2006г том числе ПСУиС_091105_Приложение 2 Вводы мощностей на 2009 год_План финансирования и КВ на 3 и 4 кварталы 2010г. от 15.06.2010г. для ИА_2" xfId="215"/>
    <cellStyle name="__ПЭПиБюджет на 2006г том числе ПСУиС_091105_Приложение 2 Вводы мощностей на 2009 год_План финансирования и КВ на 3 и 4 кварталы 2010г. от 15.06.2010г. для ИА_2 2" xfId="216"/>
    <cellStyle name="__ПЭПиБюджет на 2006г том числе ПСУиС_091105_Приложение 2 Вводы мощностей на 2009 год_Подписпнное со стороны ОАО ЦИУС ЕЭС ЗК №6" xfId="217"/>
    <cellStyle name="__ПЭПиБюджет на 2006г том числе ПСУиС_091105_Приложение 2 Вводы мощностей на 2009 год_Подписпнное со стороны ОАО ЦИУС ЕЭС ЗК №6 2" xfId="218"/>
    <cellStyle name="__ПЭПиБюджет на 2006г том числе ПСУиС_091105_Приложение 2 Вводы мощностей на 2009 год_Приложение 4" xfId="219"/>
    <cellStyle name="__ПЭПиБюджет на 2006г том числе ПСУиС_091105_Приложение 2 Вводы мощностей на 2009 год_Приложение 4 2" xfId="220"/>
    <cellStyle name="__ПЭПиБюджет на 2006г том числе ПСУиС_091105_Приложение 2 Вводы мощностей на 2009 год_Приложение_1_2010-2014" xfId="221"/>
    <cellStyle name="__ПЭПиБюджет на 2006г том числе ПСУиС_091105_Приложение 2 Вводы мощностей на 2009 год_Приложение_1_2010-2014 2" xfId="222"/>
    <cellStyle name="__ПЭПиБюджет на 2006г том числе ПСУиС_091105_Приложение 6 1 к Бизнес Плану 2010г_v18" xfId="223"/>
    <cellStyle name="__ПЭПиБюджет на 2006г том числе ПСУиС_091105_Приложение 6 1 к Бизнес Плану 2010г_v18 2" xfId="224"/>
    <cellStyle name="__ПЭПиБюджет на 2006г том числе ПСУиС_091105_Приложение 6 1 к Бизнес Плану 2010г_v18_Копия Приложение_1_2010-2014_ЦИУС" xfId="225"/>
    <cellStyle name="__ПЭПиБюджет на 2006г том числе ПСУиС_091105_Приложение 6 1 к Бизнес Плану 2010г_v18_Копия Приложение_1_2010-2014_ЦИУС 2" xfId="226"/>
    <cellStyle name="__ПЭПиБюджет на 2006г том числе ПСУиС_091105_Приложение 6 1 к Бизнес Плану 2010г_v18_Приложение_1_2010-2014" xfId="227"/>
    <cellStyle name="__ПЭПиБюджет на 2006г том числе ПСУиС_091105_Приложение 6 1 к Бизнес Плану 2010г_v18_Приложение_1_2010-2014 2" xfId="228"/>
    <cellStyle name="__ПЭПиБюджет на 2006г том числе ПСУиС_091105_формы бюджетов к защите 2008 года" xfId="229"/>
    <cellStyle name="__ПЭПиБюджет на 2006г том числе ПСУиС_091105_формы бюджетов к защите 2008 года 2" xfId="230"/>
    <cellStyle name="__ПЭПиБюджет на 2006г том числе ПСУиС_15_2 1 6 1" xfId="231"/>
    <cellStyle name="__ПЭПиБюджет на 2006г том числе ПСУиС_15_2 1 6 1 2" xfId="232"/>
    <cellStyle name="__ПЭПиБюджет на 2006г том числе ПСУиС_250106" xfId="233"/>
    <cellStyle name="__ПЭПиБюджет на 2006г том числе ПСУиС_250106 2" xfId="234"/>
    <cellStyle name="__ПЭПиБюджет на 2006г том числе ПСУиС_250106_15_2 1 6 1" xfId="235"/>
    <cellStyle name="__ПЭПиБюджет на 2006г том числе ПСУиС_250106_15_2 1 6 1 2" xfId="236"/>
    <cellStyle name="__ПЭПиБюджет на 2006г том числе ПСУиС_250106_Бизнес план ЦИУС 2008 год исполнение" xfId="237"/>
    <cellStyle name="__ПЭПиБюджет на 2006г том числе ПСУиС_250106_Бизнес план ЦИУС 2008 год исполнение 2" xfId="238"/>
    <cellStyle name="__ПЭПиБюджет на 2006г том числе ПСУиС_250106_Бизнес план ЦИУС 2008 исполнение (новый формат)" xfId="239"/>
    <cellStyle name="__ПЭПиБюджет на 2006г том числе ПСУиС_250106_Бизнес план ЦИУС 2008 исполнение (новый формат) 2" xfId="240"/>
    <cellStyle name="__ПЭПиБюджет на 2006г том числе ПСУиС_250106_Бизнес план ЦИУС 2008 исполнение 1041" xfId="241"/>
    <cellStyle name="__ПЭПиБюджет на 2006г том числе ПСУиС_250106_Бизнес план ЦИУС 2008 исполнение 1041 2" xfId="242"/>
    <cellStyle name="__ПЭПиБюджет на 2006г том числе ПСУиС_250106_Бизнес план ЦИУС 2008 исполнение 1041раб" xfId="243"/>
    <cellStyle name="__ПЭПиБюджет на 2006г том числе ПСУиС_250106_Бизнес план ЦИУС 2008 исполнение 1041раб 2" xfId="244"/>
    <cellStyle name="__ПЭПиБюджет на 2006г том числе ПСУиС_250106_Бизнес план ЦИУС 2008 исполнение 1041рабочий 16 04" xfId="245"/>
    <cellStyle name="__ПЭПиБюджет на 2006г том числе ПСУиС_250106_Бизнес план ЦИУС 2008 исполнение 1041рабочий 16 04 2" xfId="246"/>
    <cellStyle name="__ПЭПиБюджет на 2006г том числе ПСУиС_250106_Бизнес план ЦИУС 2008 исполнение 21 04 1" xfId="247"/>
    <cellStyle name="__ПЭПиБюджет на 2006г том числе ПСУиС_250106_Бизнес план ЦИУС 2008 исполнение 21 04 1 2" xfId="248"/>
    <cellStyle name="__ПЭПиБюджет на 2006г том числе ПСУиС_250106_Бизнес план ЦИУС 2009 140409" xfId="249"/>
    <cellStyle name="__ПЭПиБюджет на 2006г том числе ПСУиС_250106_Бизнес план ЦИУС 2009 140409 2" xfId="250"/>
    <cellStyle name="__ПЭПиБюджет на 2006г том числе ПСУиС_250106_Бизнес план ЦИУС 2009! 27 10 Р" xfId="251"/>
    <cellStyle name="__ПЭПиБюджет на 2006г том числе ПСУиС_250106_Бизнес план ЦИУС 2009! 27 10 Р 2" xfId="252"/>
    <cellStyle name="__ПЭПиБюджет на 2006г том числе ПСУиС_250106_Итоговые Планы 2010_v4!" xfId="253"/>
    <cellStyle name="__ПЭПиБюджет на 2006г том числе ПСУиС_250106_Итоговые Планы 2010_v4! 2" xfId="254"/>
    <cellStyle name="__ПЭПиБюджет на 2006г том числе ПСУиС_250106_Итоговые Планы 2010_v6!" xfId="255"/>
    <cellStyle name="__ПЭПиБюджет на 2006г том числе ПСУиС_250106_Итоговые Планы 2010_v6! 2" xfId="256"/>
    <cellStyle name="__ПЭПиБюджет на 2006г том числе ПСУиС_250106_Итоговые Планы 2010_v9-4!" xfId="257"/>
    <cellStyle name="__ПЭПиБюджет на 2006г том числе ПСУиС_250106_Итоговые Планы 2010_v9-4! 2" xfId="258"/>
    <cellStyle name="__ПЭПиБюджет на 2006г том числе ПСУиС_250106_Планы 2010_v5!+задвоения" xfId="259"/>
    <cellStyle name="__ПЭПиБюджет на 2006г том числе ПСУиС_250106_Планы 2010_v5!+задвоения 2" xfId="260"/>
    <cellStyle name="__ПЭПиБюджет на 2006г том числе ПСУиС_250106_Приложение 2 Вводы мощностей на 2009 год" xfId="261"/>
    <cellStyle name="__ПЭПиБюджет на 2006г том числе ПСУиС_250106_Приложение 2 Вводы мощностей на 2009 год 2" xfId="262"/>
    <cellStyle name="__ПЭПиБюджет на 2006г том числе ПСУиС_250106_Приложение 2 Вводы мощностей на 2009 год_Инфраструктура" xfId="263"/>
    <cellStyle name="__ПЭПиБюджет на 2006г том числе ПСУиС_250106_Приложение 2 Вводы мощностей на 2009 год_Инфраструктура 2" xfId="264"/>
    <cellStyle name="__ПЭПиБюджет на 2006г том числе ПСУиС_250106_Приложение 2 Вводы мощностей на 2009 год_Копия Приложение_1_2010-2014_ЦИУС" xfId="265"/>
    <cellStyle name="__ПЭПиБюджет на 2006г том числе ПСУиС_250106_Приложение 2 Вводы мощностей на 2009 год_Копия Приложение_1_2010-2014_ЦИУС 2" xfId="266"/>
    <cellStyle name="__ПЭПиБюджет на 2006г том числе ПСУиС_250106_Приложение 2 Вводы мощностей на 2009 год_МЭС Волги" xfId="267"/>
    <cellStyle name="__ПЭПиБюджет на 2006г том числе ПСУиС_250106_Приложение 2 Вводы мощностей на 2009 год_МЭС Волги 2" xfId="268"/>
    <cellStyle name="__ПЭПиБюджет на 2006г том числе ПСУиС_250106_Приложение 2 Вводы мощностей на 2009 год_МЭС Волги-1" xfId="269"/>
    <cellStyle name="__ПЭПиБюджет на 2006г том числе ПСУиС_250106_Приложение 2 Вводы мощностей на 2009 год_МЭС Волги-1 2" xfId="270"/>
    <cellStyle name="__ПЭПиБюджет на 2006г том числе ПСУиС_250106_Приложение 2 Вводы мощностей на 2009 год_МЭС Востока" xfId="271"/>
    <cellStyle name="__ПЭПиБюджет на 2006г том числе ПСУиС_250106_Приложение 2 Вводы мощностей на 2009 год_МЭС Востока -1" xfId="272"/>
    <cellStyle name="__ПЭПиБюджет на 2006г том числе ПСУиС_250106_Приложение 2 Вводы мощностей на 2009 год_МЭС Востока -1 2" xfId="273"/>
    <cellStyle name="__ПЭПиБюджет на 2006г том числе ПСУиС_250106_Приложение 2 Вводы мощностей на 2009 год_МЭС Востока 2" xfId="274"/>
    <cellStyle name="__ПЭПиБюджет на 2006г том числе ПСУиС_250106_Приложение 2 Вводы мощностей на 2009 год_МЭС Востока 3" xfId="275"/>
    <cellStyle name="__ПЭПиБюджет на 2006г том числе ПСУиС_250106_Приложение 2 Вводы мощностей на 2009 год_МЭС Востока 4" xfId="276"/>
    <cellStyle name="__ПЭПиБюджет на 2006г том числе ПСУиС_250106_Приложение 2 Вводы мощностей на 2009 год_МЭС Востока 5" xfId="277"/>
    <cellStyle name="__ПЭПиБюджет на 2006г том числе ПСУиС_250106_Приложение 2 Вводы мощностей на 2009 год_МЭС Востока 6" xfId="278"/>
    <cellStyle name="__ПЭПиБюджет на 2006г том числе ПСУиС_250106_Приложение 2 Вводы мощностей на 2009 год_МЭС Северо-Запада" xfId="279"/>
    <cellStyle name="__ПЭПиБюджет на 2006г том числе ПСУиС_250106_Приложение 2 Вводы мощностей на 2009 год_МЭС Северо-Запада -1" xfId="280"/>
    <cellStyle name="__ПЭПиБюджет на 2006г том числе ПСУиС_250106_Приложение 2 Вводы мощностей на 2009 год_МЭС Северо-Запада -1 2" xfId="281"/>
    <cellStyle name="__ПЭПиБюджет на 2006г том числе ПСУиС_250106_Приложение 2 Вводы мощностей на 2009 год_МЭС Северо-Запада 2" xfId="282"/>
    <cellStyle name="__ПЭПиБюджет на 2006г том числе ПСУиС_250106_Приложение 2 Вводы мощностей на 2009 год_МЭС Северо-Запада 3" xfId="283"/>
    <cellStyle name="__ПЭПиБюджет на 2006г том числе ПСУиС_250106_Приложение 2 Вводы мощностей на 2009 год_МЭС Северо-Запада 4" xfId="284"/>
    <cellStyle name="__ПЭПиБюджет на 2006г том числе ПСУиС_250106_Приложение 2 Вводы мощностей на 2009 год_МЭС Северо-Запада 5" xfId="285"/>
    <cellStyle name="__ПЭПиБюджет на 2006г том числе ПСУиС_250106_Приложение 2 Вводы мощностей на 2009 год_МЭС Северо-Запада 6" xfId="286"/>
    <cellStyle name="__ПЭПиБюджет на 2006г том числе ПСУиС_250106_Приложение 2 Вводы мощностей на 2009 год_МЭС Урала" xfId="287"/>
    <cellStyle name="__ПЭПиБюджет на 2006г том числе ПСУиС_250106_Приложение 2 Вводы мощностей на 2009 год_МЭС Урала 2" xfId="288"/>
    <cellStyle name="__ПЭПиБюджет на 2006г том числе ПСУиС_250106_Приложение 2 Вводы мощностей на 2009 год_МЭС Центра" xfId="289"/>
    <cellStyle name="__ПЭПиБюджет на 2006г том числе ПСУиС_250106_Приложение 2 Вводы мощностей на 2009 год_МЭС Центра 2" xfId="290"/>
    <cellStyle name="__ПЭПиБюджет на 2006г том числе ПСУиС_250106_Приложение 2 Вводы мощностей на 2009 год_МЭС Юга" xfId="291"/>
    <cellStyle name="__ПЭПиБюджет на 2006г том числе ПСУиС_250106_Приложение 2 Вводы мощностей на 2009 год_МЭС Юга 2" xfId="292"/>
    <cellStyle name="__ПЭПиБюджет на 2006г том числе ПСУиС_250106_Приложение 2 Вводы мощностей на 2009 год_План финансирования и КВ на 3 и 4 кварталы 2010г. от 15.06.2010г. для ИА_2" xfId="293"/>
    <cellStyle name="__ПЭПиБюджет на 2006г том числе ПСУиС_250106_Приложение 2 Вводы мощностей на 2009 год_План финансирования и КВ на 3 и 4 кварталы 2010г. от 15.06.2010г. для ИА_2 2" xfId="294"/>
    <cellStyle name="__ПЭПиБюджет на 2006г том числе ПСУиС_250106_Приложение 2 Вводы мощностей на 2009 год_Подписпнное со стороны ОАО ЦИУС ЕЭС ЗК №6" xfId="295"/>
    <cellStyle name="__ПЭПиБюджет на 2006г том числе ПСУиС_250106_Приложение 2 Вводы мощностей на 2009 год_Подписпнное со стороны ОАО ЦИУС ЕЭС ЗК №6 2" xfId="296"/>
    <cellStyle name="__ПЭПиБюджет на 2006г том числе ПСУиС_250106_Приложение 2 Вводы мощностей на 2009 год_Приложение 4" xfId="297"/>
    <cellStyle name="__ПЭПиБюджет на 2006г том числе ПСУиС_250106_Приложение 2 Вводы мощностей на 2009 год_Приложение 4 2" xfId="298"/>
    <cellStyle name="__ПЭПиБюджет на 2006г том числе ПСУиС_250106_Приложение 2 Вводы мощностей на 2009 год_Приложение_1_2010-2014" xfId="299"/>
    <cellStyle name="__ПЭПиБюджет на 2006г том числе ПСУиС_250106_Приложение 2 Вводы мощностей на 2009 год_Приложение_1_2010-2014 2" xfId="300"/>
    <cellStyle name="__ПЭПиБюджет на 2006г том числе ПСУиС_250106_Приложение 6 1 к Бизнес Плану 2010г_v18" xfId="301"/>
    <cellStyle name="__ПЭПиБюджет на 2006г том числе ПСУиС_250106_Приложение 6 1 к Бизнес Плану 2010г_v18 2" xfId="302"/>
    <cellStyle name="__ПЭПиБюджет на 2006г том числе ПСУиС_250106_Приложение 6 1 к Бизнес Плану 2010г_v18_Копия Приложение_1_2010-2014_ЦИУС" xfId="303"/>
    <cellStyle name="__ПЭПиБюджет на 2006г том числе ПСУиС_250106_Приложение 6 1 к Бизнес Плану 2010г_v18_Копия Приложение_1_2010-2014_ЦИУС 2" xfId="304"/>
    <cellStyle name="__ПЭПиБюджет на 2006г том числе ПСУиС_250106_Приложение 6 1 к Бизнес Плану 2010г_v18_Приложение_1_2010-2014" xfId="305"/>
    <cellStyle name="__ПЭПиБюджет на 2006г том числе ПСУиС_250106_Приложение 6 1 к Бизнес Плану 2010г_v18_Приложение_1_2010-2014 2" xfId="306"/>
    <cellStyle name="__ПЭПиБюджет на 2006г том числе ПСУиС_250106_формы бюджетов к защите 2008 года" xfId="307"/>
    <cellStyle name="__ПЭПиБюджет на 2006г том числе ПСУиС_250106_формы бюджетов к защите 2008 года 2" xfId="308"/>
    <cellStyle name="__ПЭПиБюджет на 2006г том числе ПСУиС_Анализ 15_БДР и БДДС Омское 2007" xfId="309"/>
    <cellStyle name="__ПЭПиБюджет на 2006г том числе ПСУиС_Анализ 15_БДР и БДДС Омское 2007 2" xfId="310"/>
    <cellStyle name="__ПЭПиБюджет на 2006г том числе ПСУиС_БДР МСК 1кв07 от Сергея 20 04 07" xfId="311"/>
    <cellStyle name="__ПЭПиБюджет на 2006г том числе ПСУиС_БДР МСК 1кв07 от Сергея 20 04 07 2" xfId="312"/>
    <cellStyle name="__ПЭПиБюджет на 2006г том числе ПСУиС_БДР МСК 1кв07 от Сергея 20 04 07_БДР и БДДС сети ФСК ОП 2008" xfId="313"/>
    <cellStyle name="__ПЭПиБюджет на 2006г том числе ПСУиС_БДР МСК 1кв07 от Сергея 20 04 07_БДР и БДДС сети ФСК ОП 2008 2" xfId="314"/>
    <cellStyle name="__ПЭПиБюджет на 2006г том числе ПСУиС_БДР МСК 1кв07 от Сергея 20 04 07_формы бюджетов к защите 2008 года" xfId="315"/>
    <cellStyle name="__ПЭПиБюджет на 2006г том числе ПСУиС_БДР МСК 1кв07 от Сергея 20 04 07_формы бюджетов к защите 2008 года 2" xfId="316"/>
    <cellStyle name="__ПЭПиБюджет на 2006г том числе ПСУиС_Бизнес план ЦИУС 2008 год исполнение" xfId="317"/>
    <cellStyle name="__ПЭПиБюджет на 2006г том числе ПСУиС_Бизнес план ЦИУС 2008 год исполнение 2" xfId="318"/>
    <cellStyle name="__ПЭПиБюджет на 2006г том числе ПСУиС_Бизнес план ЦИУС 2008 исполнение (новый формат)" xfId="319"/>
    <cellStyle name="__ПЭПиБюджет на 2006г том числе ПСУиС_Бизнес план ЦИУС 2008 исполнение (новый формат) 2" xfId="320"/>
    <cellStyle name="__ПЭПиБюджет на 2006г том числе ПСУиС_Бизнес план ЦИУС 2008 исполнение 1041" xfId="321"/>
    <cellStyle name="__ПЭПиБюджет на 2006г том числе ПСУиС_Бизнес план ЦИУС 2008 исполнение 1041 2" xfId="322"/>
    <cellStyle name="__ПЭПиБюджет на 2006г том числе ПСУиС_Бизнес план ЦИУС 2008 исполнение 1041раб" xfId="323"/>
    <cellStyle name="__ПЭПиБюджет на 2006г том числе ПСУиС_Бизнес план ЦИУС 2008 исполнение 1041раб 2" xfId="324"/>
    <cellStyle name="__ПЭПиБюджет на 2006г том числе ПСУиС_Бизнес план ЦИУС 2008 исполнение 1041рабочий 16 04" xfId="325"/>
    <cellStyle name="__ПЭПиБюджет на 2006г том числе ПСУиС_Бизнес план ЦИУС 2008 исполнение 1041рабочий 16 04 2" xfId="326"/>
    <cellStyle name="__ПЭПиБюджет на 2006г том числе ПСУиС_Бизнес план ЦИУС 2008 исполнение 21 04 1" xfId="327"/>
    <cellStyle name="__ПЭПиБюджет на 2006г том числе ПСУиС_Бизнес план ЦИУС 2008 исполнение 21 04 1 2" xfId="328"/>
    <cellStyle name="__ПЭПиБюджет на 2006г том числе ПСУиС_Бизнес план ЦИУС 2009 140409" xfId="329"/>
    <cellStyle name="__ПЭПиБюджет на 2006г том числе ПСУиС_Бизнес план ЦИУС 2009 140409 2" xfId="330"/>
    <cellStyle name="__ПЭПиБюджет на 2006г том числе ПСУиС_Бизнес план ЦИУС 2009! 27 10 Р" xfId="331"/>
    <cellStyle name="__ПЭПиБюджет на 2006г том числе ПСУиС_Бизнес план ЦИУС 2009! 27 10 Р 2" xfId="332"/>
    <cellStyle name="__ПЭПиБюджет на 2006г том числе ПСУиС_Итоговые Планы 2010_v4!" xfId="333"/>
    <cellStyle name="__ПЭПиБюджет на 2006г том числе ПСУиС_Итоговые Планы 2010_v4! 2" xfId="334"/>
    <cellStyle name="__ПЭПиБюджет на 2006г том числе ПСУиС_Итоговые Планы 2010_v6!" xfId="335"/>
    <cellStyle name="__ПЭПиБюджет на 2006г том числе ПСУиС_Итоговые Планы 2010_v6! 2" xfId="336"/>
    <cellStyle name="__ПЭПиБюджет на 2006г том числе ПСУиС_Итоговые Планы 2010_v9-4!" xfId="337"/>
    <cellStyle name="__ПЭПиБюджет на 2006г том числе ПСУиС_Итоговые Планы 2010_v9-4! 2" xfId="338"/>
    <cellStyle name="__ПЭПиБюджет на 2006г том числе ПСУиС_Планы 2010_v5!+задвоения" xfId="339"/>
    <cellStyle name="__ПЭПиБюджет на 2006г том числе ПСУиС_Планы 2010_v5!+задвоения 2" xfId="340"/>
    <cellStyle name="__ПЭПиБюджет на 2006г том числе ПСУиС_Приложение 2 Вводы мощностей на 2009 год" xfId="341"/>
    <cellStyle name="__ПЭПиБюджет на 2006г том числе ПСУиС_Приложение 2 Вводы мощностей на 2009 год 2" xfId="342"/>
    <cellStyle name="__ПЭПиБюджет на 2006г том числе ПСУиС_Приложение 2 Вводы мощностей на 2009 год_Инфраструктура" xfId="343"/>
    <cellStyle name="__ПЭПиБюджет на 2006г том числе ПСУиС_Приложение 2 Вводы мощностей на 2009 год_Инфраструктура 2" xfId="344"/>
    <cellStyle name="__ПЭПиБюджет на 2006г том числе ПСУиС_Приложение 2 Вводы мощностей на 2009 год_Копия Приложение_1_2010-2014_ЦИУС" xfId="345"/>
    <cellStyle name="__ПЭПиБюджет на 2006г том числе ПСУиС_Приложение 2 Вводы мощностей на 2009 год_Копия Приложение_1_2010-2014_ЦИУС 2" xfId="346"/>
    <cellStyle name="__ПЭПиБюджет на 2006г том числе ПСУиС_Приложение 2 Вводы мощностей на 2009 год_МЭС Волги" xfId="347"/>
    <cellStyle name="__ПЭПиБюджет на 2006г том числе ПСУиС_Приложение 2 Вводы мощностей на 2009 год_МЭС Волги 2" xfId="348"/>
    <cellStyle name="__ПЭПиБюджет на 2006г том числе ПСУиС_Приложение 2 Вводы мощностей на 2009 год_МЭС Волги-1" xfId="349"/>
    <cellStyle name="__ПЭПиБюджет на 2006г том числе ПСУиС_Приложение 2 Вводы мощностей на 2009 год_МЭС Волги-1 2" xfId="350"/>
    <cellStyle name="__ПЭПиБюджет на 2006г том числе ПСУиС_Приложение 2 Вводы мощностей на 2009 год_МЭС Востока" xfId="351"/>
    <cellStyle name="__ПЭПиБюджет на 2006г том числе ПСУиС_Приложение 2 Вводы мощностей на 2009 год_МЭС Востока -1" xfId="352"/>
    <cellStyle name="__ПЭПиБюджет на 2006г том числе ПСУиС_Приложение 2 Вводы мощностей на 2009 год_МЭС Востока -1 2" xfId="353"/>
    <cellStyle name="__ПЭПиБюджет на 2006г том числе ПСУиС_Приложение 2 Вводы мощностей на 2009 год_МЭС Востока 2" xfId="354"/>
    <cellStyle name="__ПЭПиБюджет на 2006г том числе ПСУиС_Приложение 2 Вводы мощностей на 2009 год_МЭС Востока 3" xfId="355"/>
    <cellStyle name="__ПЭПиБюджет на 2006г том числе ПСУиС_Приложение 2 Вводы мощностей на 2009 год_МЭС Востока 4" xfId="356"/>
    <cellStyle name="__ПЭПиБюджет на 2006г том числе ПСУиС_Приложение 2 Вводы мощностей на 2009 год_МЭС Востока 5" xfId="357"/>
    <cellStyle name="__ПЭПиБюджет на 2006г том числе ПСУиС_Приложение 2 Вводы мощностей на 2009 год_МЭС Востока 6" xfId="358"/>
    <cellStyle name="__ПЭПиБюджет на 2006г том числе ПСУиС_Приложение 2 Вводы мощностей на 2009 год_МЭС Северо-Запада" xfId="359"/>
    <cellStyle name="__ПЭПиБюджет на 2006г том числе ПСУиС_Приложение 2 Вводы мощностей на 2009 год_МЭС Северо-Запада -1" xfId="360"/>
    <cellStyle name="__ПЭПиБюджет на 2006г том числе ПСУиС_Приложение 2 Вводы мощностей на 2009 год_МЭС Северо-Запада -1 2" xfId="361"/>
    <cellStyle name="__ПЭПиБюджет на 2006г том числе ПСУиС_Приложение 2 Вводы мощностей на 2009 год_МЭС Северо-Запада 2" xfId="362"/>
    <cellStyle name="__ПЭПиБюджет на 2006г том числе ПСУиС_Приложение 2 Вводы мощностей на 2009 год_МЭС Северо-Запада 3" xfId="363"/>
    <cellStyle name="__ПЭПиБюджет на 2006г том числе ПСУиС_Приложение 2 Вводы мощностей на 2009 год_МЭС Северо-Запада 4" xfId="364"/>
    <cellStyle name="__ПЭПиБюджет на 2006г том числе ПСУиС_Приложение 2 Вводы мощностей на 2009 год_МЭС Северо-Запада 5" xfId="365"/>
    <cellStyle name="__ПЭПиБюджет на 2006г том числе ПСУиС_Приложение 2 Вводы мощностей на 2009 год_МЭС Северо-Запада 6" xfId="366"/>
    <cellStyle name="__ПЭПиБюджет на 2006г том числе ПСУиС_Приложение 2 Вводы мощностей на 2009 год_МЭС Урала" xfId="367"/>
    <cellStyle name="__ПЭПиБюджет на 2006г том числе ПСУиС_Приложение 2 Вводы мощностей на 2009 год_МЭС Урала 2" xfId="368"/>
    <cellStyle name="__ПЭПиБюджет на 2006г том числе ПСУиС_Приложение 2 Вводы мощностей на 2009 год_МЭС Центра" xfId="369"/>
    <cellStyle name="__ПЭПиБюджет на 2006г том числе ПСУиС_Приложение 2 Вводы мощностей на 2009 год_МЭС Центра 2" xfId="370"/>
    <cellStyle name="__ПЭПиБюджет на 2006г том числе ПСУиС_Приложение 2 Вводы мощностей на 2009 год_МЭС Юга" xfId="371"/>
    <cellStyle name="__ПЭПиБюджет на 2006г том числе ПСУиС_Приложение 2 Вводы мощностей на 2009 год_МЭС Юга 2" xfId="372"/>
    <cellStyle name="__ПЭПиБюджет на 2006г том числе ПСУиС_Приложение 2 Вводы мощностей на 2009 год_План финансирования и КВ на 3 и 4 кварталы 2010г. от 15.06.2010г. для ИА_2" xfId="373"/>
    <cellStyle name="__ПЭПиБюджет на 2006г том числе ПСУиС_Приложение 2 Вводы мощностей на 2009 год_План финансирования и КВ на 3 и 4 кварталы 2010г. от 15.06.2010г. для ИА_2 2" xfId="374"/>
    <cellStyle name="__ПЭПиБюджет на 2006г том числе ПСУиС_Приложение 2 Вводы мощностей на 2009 год_Подписпнное со стороны ОАО ЦИУС ЕЭС ЗК №6" xfId="375"/>
    <cellStyle name="__ПЭПиБюджет на 2006г том числе ПСУиС_Приложение 2 Вводы мощностей на 2009 год_Подписпнное со стороны ОАО ЦИУС ЕЭС ЗК №6 2" xfId="376"/>
    <cellStyle name="__ПЭПиБюджет на 2006г том числе ПСУиС_Приложение 2 Вводы мощностей на 2009 год_Приложение 4" xfId="377"/>
    <cellStyle name="__ПЭПиБюджет на 2006г том числе ПСУиС_Приложение 2 Вводы мощностей на 2009 год_Приложение 4 2" xfId="378"/>
    <cellStyle name="__ПЭПиБюджет на 2006г том числе ПСУиС_Приложение 2 Вводы мощностей на 2009 год_Приложение_1_2010-2014" xfId="379"/>
    <cellStyle name="__ПЭПиБюджет на 2006г том числе ПСУиС_Приложение 2 Вводы мощностей на 2009 год_Приложение_1_2010-2014 2" xfId="380"/>
    <cellStyle name="__ПЭПиБюджет на 2006г том числе ПСУиС_Приложение 6 1 к Бизнес Плану 2010г_v18" xfId="381"/>
    <cellStyle name="__ПЭПиБюджет на 2006г том числе ПСУиС_Приложение 6 1 к Бизнес Плану 2010г_v18 2" xfId="382"/>
    <cellStyle name="__ПЭПиБюджет на 2006г том числе ПСУиС_Приложение 6 1 к Бизнес Плану 2010г_v18_Копия Приложение_1_2010-2014_ЦИУС" xfId="383"/>
    <cellStyle name="__ПЭПиБюджет на 2006г том числе ПСУиС_Приложение 6 1 к Бизнес Плану 2010г_v18_Копия Приложение_1_2010-2014_ЦИУС 2" xfId="384"/>
    <cellStyle name="__ПЭПиБюджет на 2006г том числе ПСУиС_Приложение 6 1 к Бизнес Плану 2010г_v18_Приложение_1_2010-2014" xfId="385"/>
    <cellStyle name="__ПЭПиБюджет на 2006г том числе ПСУиС_Приложение 6 1 к Бизнес Плану 2010г_v18_Приложение_1_2010-2014 2" xfId="386"/>
    <cellStyle name="__ПЭПиБюджет на 2006г том числе ПСУиС_формы бюджетов к защите 2008 года" xfId="387"/>
    <cellStyle name="__ПЭПиБюджет на 2006г том числе ПСУиС_формы бюджетов к защите 2008 года 2" xfId="388"/>
    <cellStyle name="_+94 Прил. 24 2006-2010 новое с Соглашением 17.08.07" xfId="389"/>
    <cellStyle name="_+94 Прил. 24 2006-2010 новое с Соглашением 17.08.07_прил.7а" xfId="390"/>
    <cellStyle name="_+94 Прил. 24 2006-2010 новое с Соглашением 17.08.07_прил.7а_1" xfId="391"/>
    <cellStyle name="_+94 Прил. 24 2006-2010 новое с Соглашением 17.08.07_приложение 1.4" xfId="392"/>
    <cellStyle name="_+94 Прил. 24 2006-2010 новое с Соглашением 17.08.07_Филиал" xfId="393"/>
    <cellStyle name="_081003 скорректир ЦПид 2008 1" xfId="394"/>
    <cellStyle name="_081003 скорректир ЦПид 2008 1_Книга1" xfId="395"/>
    <cellStyle name="_081003 скорректир ЦПид 2008 1_ПР ОФ на  2010-2014 01 10 2010 2011!!! для ДИиСП (2)" xfId="396"/>
    <cellStyle name="_081003 скорректир ЦПид 2008 1_ПР ОФ на  2010-2014 коррект  26 10 2010" xfId="397"/>
    <cellStyle name="_081003 скорректир ЦПид 2008 1_ПР ОФ на  2010-2014 коррект  26 10 2010 для ДИиСП (2)" xfId="398"/>
    <cellStyle name="_081003 скорректир ЦПид 2008 1_ПР ОФ на  2010-2014 коррект  26 10 2010 для ДИиСП (3)" xfId="399"/>
    <cellStyle name="_081006 прогр АТС и спец 300 млн руб (доп фин)" xfId="400"/>
    <cellStyle name="_081006 прогр АТС и спец 300 млн руб (доп фин)_Книга1" xfId="401"/>
    <cellStyle name="_081006 прогр АТС и спец 300 млн руб (доп фин)_ПР ОФ на  2010-2014 01 10 2010 2011!!! для ДИиСП (2)" xfId="402"/>
    <cellStyle name="_081006 прогр АТС и спец 300 млн руб (доп фин)_ПР ОФ на  2010-2014 коррект  26 10 2010" xfId="403"/>
    <cellStyle name="_081006 прогр АТС и спец 300 млн руб (доп фин)_ПР ОФ на  2010-2014 коррект  26 10 2010 для ДИиСП (2)" xfId="404"/>
    <cellStyle name="_081006 прогр АТС и спец 300 млн руб (доп фин)_ПР ОФ на  2010-2014 коррект  26 10 2010 для ДИиСП (3)" xfId="405"/>
    <cellStyle name="_1 Книга1" xfId="406"/>
    <cellStyle name="_1 Конвертер в новую форму" xfId="407"/>
    <cellStyle name="_1 прил 1" xfId="408"/>
    <cellStyle name="_1 прил 1 к письму о защите 2006г" xfId="409"/>
    <cellStyle name="_1 прил 1 к письму о защите 4кв 05г" xfId="410"/>
    <cellStyle name="_1 Приложение 1" xfId="411"/>
    <cellStyle name="_11_02.08.02.01" xfId="412"/>
    <cellStyle name="_1ПЭПиБюджет на 2006г" xfId="413"/>
    <cellStyle name="_1Форма БДР и БДДС на 2кв 2006" xfId="414"/>
    <cellStyle name="_2 1Расшифровки к ПЭП 2006г" xfId="415"/>
    <cellStyle name="_2 Анализ ст Топливо на 2кв 2006 Забайкальское" xfId="416"/>
    <cellStyle name="_2 ЗСП" xfId="417"/>
    <cellStyle name="_2008_2010 06022008" xfId="418"/>
    <cellStyle name="_2008_2010 06022008_Книга1" xfId="419"/>
    <cellStyle name="_2008_2010 06022008_ПР ОФ на  2010-2014 01 10 2010 2011!!! для ДИиСП (2)" xfId="420"/>
    <cellStyle name="_2008_2010 06022008_ПР ОФ на  2010-2014 коррект  26 10 2010" xfId="421"/>
    <cellStyle name="_2008_2010 06022008_ПР ОФ на  2010-2014 коррект  26 10 2010 для ДИиСП (2)" xfId="422"/>
    <cellStyle name="_2008_2010 06022008_ПР ОФ на  2010-2014 коррект  26 10 2010 для ДИиСП (3)" xfId="423"/>
    <cellStyle name="_2010г Приложения 4_1 5 (2) (2)" xfId="424"/>
    <cellStyle name="_2010г Приложения 4_1 5 (2) (2)_4.2" xfId="425"/>
    <cellStyle name="_2010г Приложения 4_1 5 (2) (2)_иа" xfId="426"/>
    <cellStyle name="_2010г Приложения 4_1 5 (2) (2)_прил.7а" xfId="427"/>
    <cellStyle name="_2010г Приложения 4_1 5 (2) (2)_прил.7а_1" xfId="428"/>
    <cellStyle name="_2010г Приложения 4_1 5 (2) (2)_Филиал" xfId="429"/>
    <cellStyle name="_206B52E0" xfId="430"/>
    <cellStyle name="_24 05 06_MGTS_Draft_ Model" xfId="431"/>
    <cellStyle name="_24 с ГЕНЕРАЦИЕЙ 14.02.08" xfId="432"/>
    <cellStyle name="_24 с ГЕНЕРАЦИЕЙ 14.02.08_прил.7а" xfId="433"/>
    <cellStyle name="_24 с ГЕНЕРАЦИЕЙ 14.02.08_прил.7а_1" xfId="434"/>
    <cellStyle name="_24 с ГЕНЕРАЦИЕЙ 14.02.08_приложение 1.4" xfId="435"/>
    <cellStyle name="_24 с ГЕНЕРАЦИЕЙ 14.02.08_Филиал" xfId="436"/>
    <cellStyle name="_2приложение1 форма расчета по Спецодежде ПМЭС1" xfId="437"/>
    <cellStyle name="_3 Анализ отклонений по топливу" xfId="438"/>
    <cellStyle name="_3 БДР по кварталам" xfId="439"/>
    <cellStyle name="_31 декабря 2010" xfId="440"/>
    <cellStyle name="_3Расчет аморт.отчислений квартальный" xfId="441"/>
    <cellStyle name="_4 Анализ ГСМ 2006 Кузбасс" xfId="442"/>
    <cellStyle name="_5 Анализ ГСМ и энергии" xfId="443"/>
    <cellStyle name="_5 Проект согласованного плана Омского ПМЭС на 06г" xfId="444"/>
    <cellStyle name="_57B6AB88" xfId="445"/>
    <cellStyle name="_7-3 17-03-05" xfId="446"/>
    <cellStyle name="_Comma" xfId="447"/>
    <cellStyle name="_Comps_Valuation Dec 2005" xfId="448"/>
    <cellStyle name="_Condition" xfId="449"/>
    <cellStyle name="_Condition-2020" xfId="450"/>
    <cellStyle name="_CPI foodimp" xfId="451"/>
    <cellStyle name="_Currency" xfId="452"/>
    <cellStyle name="_CurrencySpace" xfId="453"/>
    <cellStyle name="_Generation Model_1" xfId="454"/>
    <cellStyle name="_Heading_16 Detail of Key Metrics_mario marco" xfId="455"/>
    <cellStyle name="_Highlight" xfId="456"/>
    <cellStyle name="_IP - v30_1-куратор (081006)" xfId="457"/>
    <cellStyle name="_IP - v31_0 (081010)" xfId="458"/>
    <cellStyle name="_macro 2012 var 1" xfId="459"/>
    <cellStyle name="_macro 2020" xfId="460"/>
    <cellStyle name="_macro-1 ут" xfId="461"/>
    <cellStyle name="_macro-2 ут" xfId="462"/>
    <cellStyle name="_Model_RAB_MRSK_svod" xfId="463"/>
    <cellStyle name="_Multiple" xfId="464"/>
    <cellStyle name="_MultipleSpace" xfId="465"/>
    <cellStyle name="_Percent" xfId="466"/>
    <cellStyle name="_PercentSpace" xfId="467"/>
    <cellStyle name="_SeriesAttributes" xfId="468"/>
    <cellStyle name="_SubHeading_16 Detail of Key Metrics_mario marco" xfId="469"/>
    <cellStyle name="_TableHead" xfId="470"/>
    <cellStyle name="_TableHead_16 Detail of Key Metrics_mario marco" xfId="471"/>
    <cellStyle name="_TableHead_16 Detail of Key Metrics_mario marco_План ФХД котельной (ТЭЦ) от 22.01.08 последняя версия А3" xfId="472"/>
    <cellStyle name="_TableHead_План ФХД котельной (ТЭЦ) от 22.01.08 последняя версия А3" xfId="473"/>
    <cellStyle name="_TableRowHead" xfId="474"/>
    <cellStyle name="_TableSuperHead_Water, IntGas and Other" xfId="475"/>
    <cellStyle name="_Transmission Model final - 22-03-2005" xfId="476"/>
    <cellStyle name="_UBS Flame valuation model v53 - FINAL" xfId="477"/>
    <cellStyle name="_v-2013-2030- 2b17.01.11Нах-cpiнов. курс inn 1-2-Е1xls" xfId="478"/>
    <cellStyle name="_Автотранспорт услуги+аренда расшифровка" xfId="479"/>
    <cellStyle name="_Адресная и трехлетняя программа140307" xfId="480"/>
    <cellStyle name="_Аморт 3 кв + год ФСК" xfId="481"/>
    <cellStyle name="_Амортизация 3 кв 2006 г" xfId="482"/>
    <cellStyle name="_Анализ Забайкальского по Охране за 6 мес 05г" xfId="483"/>
    <cellStyle name="_Анализ командировочных расходов за 6мес" xfId="484"/>
    <cellStyle name="_Анализ незаверш  стр-ва (Прил 1-4)" xfId="485"/>
    <cellStyle name="_Анализ незаверш  стр-ва (Прил 1-4) (2)" xfId="486"/>
    <cellStyle name="_Анализ незаверш  стр-ва (Прил 1-4) (2)_прил.7а" xfId="487"/>
    <cellStyle name="_Анализ незаверш  стр-ва (Прил 1-4) (2)_прил.7а_1" xfId="488"/>
    <cellStyle name="_Анализ незаверш  стр-ва (Прил 1-4) (2)_приложение 1.4" xfId="489"/>
    <cellStyle name="_Анализ незаверш  стр-ва (Прил 1-4) (2)_Филиал" xfId="490"/>
    <cellStyle name="_Анализ незаверш  стр-ва (Прил 1-4)_прил.7а" xfId="491"/>
    <cellStyle name="_Анализ незаверш  стр-ва (Прил 1-4)_прил.7а_1" xfId="492"/>
    <cellStyle name="_Анализ незаверш  стр-ва (Прил 1-4)_приложение 1.4" xfId="493"/>
    <cellStyle name="_Анализ незаверш  стр-ва (Прил 1-4)_Филиал" xfId="494"/>
    <cellStyle name="_Анализ ОС 2006 ФСК МСК" xfId="495"/>
    <cellStyle name="_Анализ откл ПЭП и Б" xfId="496"/>
    <cellStyle name="_Анализ ПЭП Красноярского на 2005г" xfId="497"/>
    <cellStyle name="_Анализ ПЭП Кузбасского ПМЭС на 2006г" xfId="498"/>
    <cellStyle name="_Анализ ПЭП Омского ПМЭС на 2005г" xfId="499"/>
    <cellStyle name="_Анализ ПЭП Омского ПМЭС на 4 кв.2005г" xfId="500"/>
    <cellStyle name="_Анализ СИБИРЬ 2006 исп Финоченко" xfId="501"/>
    <cellStyle name="_банки" xfId="502"/>
    <cellStyle name="_БДДС 1 КВ СВЕРКА" xfId="503"/>
    <cellStyle name="_БДР 4кв и 2006год от Миши 20 12 06" xfId="504"/>
    <cellStyle name="_БДР и БДДС ЕНЭС ТПМЭС на  2006 (план 4 кв-расчет) МСК" xfId="505"/>
    <cellStyle name="_БДР и БДДС нов 2кв 2006" xfId="506"/>
    <cellStyle name="_БДР и БДДС сети ФСК ОП 2007" xfId="507"/>
    <cellStyle name="_БДР и БДДС ТОиР на 4кв 2006ММСК лимит" xfId="508"/>
    <cellStyle name="_БДР_БДДС_4кв06 РАБОЧИЙ-ОН!!!!!!!!!!!!!" xfId="509"/>
    <cellStyle name="_БДРиБДДС на 2кв.2006г" xfId="510"/>
    <cellStyle name="_БДС,БДР Бурятия 4 кв-л ТОиР1" xfId="511"/>
    <cellStyle name="_БП Владимирэнерго" xfId="512"/>
    <cellStyle name="_БП Владимирэнерго_прил.7а" xfId="513"/>
    <cellStyle name="_БП Владимирэнерго_прил.7а_1" xfId="514"/>
    <cellStyle name="_БП Владимирэнерго_приложение 1.4" xfId="515"/>
    <cellStyle name="_БП Владимирэнерго_Филиал" xfId="516"/>
    <cellStyle name="_БП Владимирэнерго_Филиал_1" xfId="517"/>
    <cellStyle name="_БП ННЭ (с облиг.)" xfId="518"/>
    <cellStyle name="_БП ННЭ (с облиг.)_прил.7а" xfId="519"/>
    <cellStyle name="_БП ННЭ (с облиг.)_прил.7а_1" xfId="520"/>
    <cellStyle name="_БП ННЭ (с облиг.)_приложение 1.4" xfId="521"/>
    <cellStyle name="_БП ННЭ (с облиг.)_Филиал" xfId="522"/>
    <cellStyle name="_БП ННЭ (с облиг.)_Филиал_1" xfId="523"/>
    <cellStyle name="_бюдж" xfId="524"/>
    <cellStyle name="_вар 3 Выгрузка из АРМа БДР 12мес по ФСК от 11_12_06 исп Финоченко" xfId="525"/>
    <cellStyle name="_Ввод" xfId="526"/>
    <cellStyle name="_ВМТ" xfId="527"/>
    <cellStyle name="_ВМТ_Книга1" xfId="528"/>
    <cellStyle name="_ВМТ_ПР ОФ на  2010-2014 01 10 2010 2011!!! для ДИиСП (2)" xfId="529"/>
    <cellStyle name="_ВМТ_ПР ОФ на  2010-2014 коррект  26 10 2010" xfId="530"/>
    <cellStyle name="_ВМТ_ПР ОФ на  2010-2014 коррект  26 10 2010 для ДИиСП (2)" xfId="531"/>
    <cellStyle name="_ВМТ_ПР ОФ на  2010-2014 коррект  26 10 2010 для ДИиСП (3)" xfId="532"/>
    <cellStyle name="_Вопросы 14 07" xfId="533"/>
    <cellStyle name="_Выгрузка из АРМа БДР 9 мес по ФСК от 04_10_06 исп Финоченко" xfId="534"/>
    <cellStyle name="_Выгрузка из АРМа БДР 9 мес по ФСК от 26_09_06 исп Финоченко" xfId="535"/>
    <cellStyle name="_Выгрузка из АРМа БДР и БДДС 6 мес по ФСК от Михи по электр 03 07 06" xfId="536"/>
    <cellStyle name="_график c мощностями по Соглашению без НДС Ульянычев версия на 02 03 07" xfId="537"/>
    <cellStyle name="_график c мощностями по Соглашению без НДС Ульянычев версия на 04 03 07 " xfId="538"/>
    <cellStyle name="_График ввода 07-09" xfId="539"/>
    <cellStyle name="_график по Соглашению без НДС Ульянычев версия на 28 02 07" xfId="540"/>
    <cellStyle name="_ДДП-ГП_РАО_05042" xfId="541"/>
    <cellStyle name="_Для Балаевой 23 05 07" xfId="542"/>
    <cellStyle name="_для ФСТ 2008 версия5" xfId="543"/>
    <cellStyle name="_Долг инв программа ( для РЭКна 2009г )" xfId="544"/>
    <cellStyle name="_Долг инв программа ( для РЭКна 2009г ) (2)" xfId="545"/>
    <cellStyle name="_Доп вопросы" xfId="546"/>
    <cellStyle name="_Доп вопросы 01 07" xfId="547"/>
    <cellStyle name="_Доп вопросы 08 07" xfId="548"/>
    <cellStyle name="_Доп вопросы 27 06" xfId="549"/>
    <cellStyle name="_Доходник1" xfId="550"/>
    <cellStyle name="_ЕНЭС ТОиР 2кв 06г ОП" xfId="551"/>
    <cellStyle name="_ЕНЭС ТОиР 2кв 06г ОП 2" xfId="552"/>
    <cellStyle name="_ЕНЭС ТОиР 2кв 06г ОП_15_2 1 6 1" xfId="553"/>
    <cellStyle name="_ЕНЭС ТОиР 2кв 06г ОП_15_2 1 6 1 2" xfId="554"/>
    <cellStyle name="_ЕНЭС ТОиР 2кв 06г ОП_Анализ 15_БДР и БДДС Омское 2007" xfId="555"/>
    <cellStyle name="_ЕНЭС ТОиР 2кв 06г ОП_Анализ 15_БДР и БДДС Омское 2007 2" xfId="556"/>
    <cellStyle name="_ЕНЭС ТОиР 2кв 06г ОП_БДР МСК 1кв07 от Сергея 20 04 07" xfId="557"/>
    <cellStyle name="_ЕНЭС ТОиР 2кв 06г ОП_БДР МСК 1кв07 от Сергея 20 04 07 2" xfId="558"/>
    <cellStyle name="_ЕНЭС ТОиР 2кв 06г ОП_БДР МСК 1кв07 от Сергея 20 04 07_БДР и БДДС сети ФСК ОП 2008" xfId="559"/>
    <cellStyle name="_ЕНЭС ТОиР 2кв 06г ОП_БДР МСК 1кв07 от Сергея 20 04 07_БДР и БДДС сети ФСК ОП 2008 2" xfId="560"/>
    <cellStyle name="_ЕНЭС ТОиР 2кв 06г ОП_БДР МСК 1кв07 от Сергея 20 04 07_формы бюджетов к защите 2008 года" xfId="561"/>
    <cellStyle name="_ЕНЭС ТОиР 2кв 06г ОП_БДР МСК 1кв07 от Сергея 20 04 07_формы бюджетов к защите 2008 года 2" xfId="562"/>
    <cellStyle name="_ЕНЭС ТОиР 2кв 06г ОП_Бизнес план ЦИУС 2008 год исполнение" xfId="563"/>
    <cellStyle name="_ЕНЭС ТОиР 2кв 06г ОП_Бизнес план ЦИУС 2008 год исполнение 2" xfId="564"/>
    <cellStyle name="_ЕНЭС ТОиР 2кв 06г ОП_Бизнес план ЦИУС 2008 исполнение (новый формат)" xfId="565"/>
    <cellStyle name="_ЕНЭС ТОиР 2кв 06г ОП_Бизнес план ЦИУС 2008 исполнение (новый формат) 2" xfId="566"/>
    <cellStyle name="_ЕНЭС ТОиР 2кв 06г ОП_Бизнес план ЦИУС 2008 исполнение 1041" xfId="567"/>
    <cellStyle name="_ЕНЭС ТОиР 2кв 06г ОП_Бизнес план ЦИУС 2008 исполнение 1041 2" xfId="568"/>
    <cellStyle name="_ЕНЭС ТОиР 2кв 06г ОП_Бизнес план ЦИУС 2008 исполнение 1041раб" xfId="569"/>
    <cellStyle name="_ЕНЭС ТОиР 2кв 06г ОП_Бизнес план ЦИУС 2008 исполнение 1041раб 2" xfId="570"/>
    <cellStyle name="_ЕНЭС ТОиР 2кв 06г ОП_Бизнес план ЦИУС 2008 исполнение 1041рабочий 16 04" xfId="571"/>
    <cellStyle name="_ЕНЭС ТОиР 2кв 06г ОП_Бизнес план ЦИУС 2008 исполнение 1041рабочий 16 04 2" xfId="572"/>
    <cellStyle name="_ЕНЭС ТОиР 2кв 06г ОП_Бизнес план ЦИУС 2008 исполнение 21 04 1" xfId="573"/>
    <cellStyle name="_ЕНЭС ТОиР 2кв 06г ОП_Бизнес план ЦИУС 2008 исполнение 21 04 1 2" xfId="574"/>
    <cellStyle name="_ЕНЭС ТОиР 2кв 06г ОП_Бизнес план ЦИУС 2009 140409" xfId="575"/>
    <cellStyle name="_ЕНЭС ТОиР 2кв 06г ОП_Бизнес план ЦИУС 2009 140409 2" xfId="576"/>
    <cellStyle name="_ЕНЭС ТОиР 2кв 06г ОП_Бизнес план ЦИУС 2009! 27 10 Р" xfId="577"/>
    <cellStyle name="_ЕНЭС ТОиР 2кв 06г ОП_Бизнес план ЦИУС 2009! 27 10 Р 2" xfId="578"/>
    <cellStyle name="_ЕНЭС ТОиР 2кв 06г ОП_Итоговые Планы 2010_v4!" xfId="579"/>
    <cellStyle name="_ЕНЭС ТОиР 2кв 06г ОП_Итоговые Планы 2010_v4! 2" xfId="580"/>
    <cellStyle name="_ЕНЭС ТОиР 2кв 06г ОП_Итоговые Планы 2010_v6!" xfId="581"/>
    <cellStyle name="_ЕНЭС ТОиР 2кв 06г ОП_Итоговые Планы 2010_v6! 2" xfId="582"/>
    <cellStyle name="_ЕНЭС ТОиР 2кв 06г ОП_Итоговые Планы 2010_v9-4!" xfId="583"/>
    <cellStyle name="_ЕНЭС ТОиР 2кв 06г ОП_Итоговые Планы 2010_v9-4! 2" xfId="584"/>
    <cellStyle name="_ЕНЭС ТОиР 2кв 06г ОП_Планы 2010_v5!+задвоения" xfId="585"/>
    <cellStyle name="_ЕНЭС ТОиР 2кв 06г ОП_Планы 2010_v5!+задвоения 2" xfId="586"/>
    <cellStyle name="_ЕНЭС ТОиР 2кв 06г ОП_Приложение 2 Вводы мощностей на 2009 год" xfId="587"/>
    <cellStyle name="_ЕНЭС ТОиР 2кв 06г ОП_Приложение 2 Вводы мощностей на 2009 год 2" xfId="588"/>
    <cellStyle name="_ЕНЭС ТОиР 2кв 06г ОП_Приложение 2 Вводы мощностей на 2009 год_Инфраструктура" xfId="589"/>
    <cellStyle name="_ЕНЭС ТОиР 2кв 06г ОП_Приложение 2 Вводы мощностей на 2009 год_Инфраструктура 2" xfId="590"/>
    <cellStyle name="_ЕНЭС ТОиР 2кв 06г ОП_Приложение 2 Вводы мощностей на 2009 год_Копия Приложение_1_2010-2014_ЦИУС" xfId="591"/>
    <cellStyle name="_ЕНЭС ТОиР 2кв 06г ОП_Приложение 2 Вводы мощностей на 2009 год_Копия Приложение_1_2010-2014_ЦИУС 2" xfId="592"/>
    <cellStyle name="_ЕНЭС ТОиР 2кв 06г ОП_Приложение 2 Вводы мощностей на 2009 год_МЭС Волги" xfId="593"/>
    <cellStyle name="_ЕНЭС ТОиР 2кв 06г ОП_Приложение 2 Вводы мощностей на 2009 год_МЭС Волги 2" xfId="594"/>
    <cellStyle name="_ЕНЭС ТОиР 2кв 06г ОП_Приложение 2 Вводы мощностей на 2009 год_МЭС Волги-1" xfId="595"/>
    <cellStyle name="_ЕНЭС ТОиР 2кв 06г ОП_Приложение 2 Вводы мощностей на 2009 год_МЭС Волги-1 2" xfId="596"/>
    <cellStyle name="_ЕНЭС ТОиР 2кв 06г ОП_Приложение 2 Вводы мощностей на 2009 год_МЭС Востока" xfId="597"/>
    <cellStyle name="_ЕНЭС ТОиР 2кв 06г ОП_Приложение 2 Вводы мощностей на 2009 год_МЭС Востока -1" xfId="598"/>
    <cellStyle name="_ЕНЭС ТОиР 2кв 06г ОП_Приложение 2 Вводы мощностей на 2009 год_МЭС Востока -1 2" xfId="599"/>
    <cellStyle name="_ЕНЭС ТОиР 2кв 06г ОП_Приложение 2 Вводы мощностей на 2009 год_МЭС Востока 2" xfId="600"/>
    <cellStyle name="_ЕНЭС ТОиР 2кв 06г ОП_Приложение 2 Вводы мощностей на 2009 год_МЭС Востока 3" xfId="601"/>
    <cellStyle name="_ЕНЭС ТОиР 2кв 06г ОП_Приложение 2 Вводы мощностей на 2009 год_МЭС Востока 4" xfId="602"/>
    <cellStyle name="_ЕНЭС ТОиР 2кв 06г ОП_Приложение 2 Вводы мощностей на 2009 год_МЭС Востока 5" xfId="603"/>
    <cellStyle name="_ЕНЭС ТОиР 2кв 06г ОП_Приложение 2 Вводы мощностей на 2009 год_МЭС Востока 6" xfId="604"/>
    <cellStyle name="_ЕНЭС ТОиР 2кв 06г ОП_Приложение 2 Вводы мощностей на 2009 год_МЭС Северо-Запада" xfId="605"/>
    <cellStyle name="_ЕНЭС ТОиР 2кв 06г ОП_Приложение 2 Вводы мощностей на 2009 год_МЭС Северо-Запада -1" xfId="606"/>
    <cellStyle name="_ЕНЭС ТОиР 2кв 06г ОП_Приложение 2 Вводы мощностей на 2009 год_МЭС Северо-Запада -1 2" xfId="607"/>
    <cellStyle name="_ЕНЭС ТОиР 2кв 06г ОП_Приложение 2 Вводы мощностей на 2009 год_МЭС Северо-Запада 2" xfId="608"/>
    <cellStyle name="_ЕНЭС ТОиР 2кв 06г ОП_Приложение 2 Вводы мощностей на 2009 год_МЭС Северо-Запада 3" xfId="609"/>
    <cellStyle name="_ЕНЭС ТОиР 2кв 06г ОП_Приложение 2 Вводы мощностей на 2009 год_МЭС Северо-Запада 4" xfId="610"/>
    <cellStyle name="_ЕНЭС ТОиР 2кв 06г ОП_Приложение 2 Вводы мощностей на 2009 год_МЭС Северо-Запада 5" xfId="611"/>
    <cellStyle name="_ЕНЭС ТОиР 2кв 06г ОП_Приложение 2 Вводы мощностей на 2009 год_МЭС Северо-Запада 6" xfId="612"/>
    <cellStyle name="_ЕНЭС ТОиР 2кв 06г ОП_Приложение 2 Вводы мощностей на 2009 год_МЭС Урала" xfId="613"/>
    <cellStyle name="_ЕНЭС ТОиР 2кв 06г ОП_Приложение 2 Вводы мощностей на 2009 год_МЭС Урала 2" xfId="614"/>
    <cellStyle name="_ЕНЭС ТОиР 2кв 06г ОП_Приложение 2 Вводы мощностей на 2009 год_МЭС Центра" xfId="615"/>
    <cellStyle name="_ЕНЭС ТОиР 2кв 06г ОП_Приложение 2 Вводы мощностей на 2009 год_МЭС Центра 2" xfId="616"/>
    <cellStyle name="_ЕНЭС ТОиР 2кв 06г ОП_Приложение 2 Вводы мощностей на 2009 год_МЭС Юга" xfId="617"/>
    <cellStyle name="_ЕНЭС ТОиР 2кв 06г ОП_Приложение 2 Вводы мощностей на 2009 год_МЭС Юга 2" xfId="618"/>
    <cellStyle name="_ЕНЭС ТОиР 2кв 06г ОП_Приложение 2 Вводы мощностей на 2009 год_План финансирования и КВ на 3 и 4 кварталы 2010г. от 15.06.2010г. для ИА_2" xfId="619"/>
    <cellStyle name="_ЕНЭС ТОиР 2кв 06г ОП_Приложение 2 Вводы мощностей на 2009 год_План финансирования и КВ на 3 и 4 кварталы 2010г. от 15.06.2010г. для ИА_2 2" xfId="620"/>
    <cellStyle name="_ЕНЭС ТОиР 2кв 06г ОП_Приложение 2 Вводы мощностей на 2009 год_Подписпнное со стороны ОАО ЦИУС ЕЭС ЗК №6" xfId="621"/>
    <cellStyle name="_ЕНЭС ТОиР 2кв 06г ОП_Приложение 2 Вводы мощностей на 2009 год_Подписпнное со стороны ОАО ЦИУС ЕЭС ЗК №6 2" xfId="622"/>
    <cellStyle name="_ЕНЭС ТОиР 2кв 06г ОП_Приложение 2 Вводы мощностей на 2009 год_Приложение 4" xfId="623"/>
    <cellStyle name="_ЕНЭС ТОиР 2кв 06г ОП_Приложение 2 Вводы мощностей на 2009 год_Приложение 4 2" xfId="624"/>
    <cellStyle name="_ЕНЭС ТОиР 2кв 06г ОП_Приложение 2 Вводы мощностей на 2009 год_Приложение_1_2010-2014" xfId="625"/>
    <cellStyle name="_ЕНЭС ТОиР 2кв 06г ОП_Приложение 2 Вводы мощностей на 2009 год_Приложение_1_2010-2014 2" xfId="626"/>
    <cellStyle name="_ЕНЭС ТОиР 2кв 06г ОП_Приложение 6 1 к Бизнес Плану 2010г_v18" xfId="627"/>
    <cellStyle name="_ЕНЭС ТОиР 2кв 06г ОП_Приложение 6 1 к Бизнес Плану 2010г_v18 2" xfId="628"/>
    <cellStyle name="_ЕНЭС ТОиР 2кв 06г ОП_Приложение 6 1 к Бизнес Плану 2010г_v18_Копия Приложение_1_2010-2014_ЦИУС" xfId="629"/>
    <cellStyle name="_ЕНЭС ТОиР 2кв 06г ОП_Приложение 6 1 к Бизнес Плану 2010г_v18_Копия Приложение_1_2010-2014_ЦИУС 2" xfId="630"/>
    <cellStyle name="_ЕНЭС ТОиР 2кв 06г ОП_Приложение 6 1 к Бизнес Плану 2010г_v18_Приложение_1_2010-2014" xfId="631"/>
    <cellStyle name="_ЕНЭС ТОиР 2кв 06г ОП_Приложение 6 1 к Бизнес Плану 2010г_v18_Приложение_1_2010-2014 2" xfId="632"/>
    <cellStyle name="_ЕНЭС ТОиР 2кв 06г ОП_формы бюджетов к защите 2008 года" xfId="633"/>
    <cellStyle name="_ЕНЭС ТОиР 2кв 06г ОП_формы бюджетов к защите 2008 года 2" xfId="634"/>
    <cellStyle name="_Задание компании №4" xfId="635"/>
    <cellStyle name="_Замечания по формам" xfId="636"/>
    <cellStyle name="_Затратный_.." xfId="637"/>
    <cellStyle name="_Затратный_МЗ_Сводный" xfId="638"/>
    <cellStyle name="_Затратный_СУЭК" xfId="639"/>
    <cellStyle name="_ЗБП МСК Бурятия  БДР, БДДС 4 кв 2006 г ДЛН" xfId="640"/>
    <cellStyle name="_ЗБП МСК Бурятия  БДР, БДДС 4 кв 2006 г зак с УС (3)" xfId="641"/>
    <cellStyle name="_ЗБП МСК Бурятия Корр по функц бюджетам 3 и 4 кв 2007 год 25 07 07" xfId="642"/>
    <cellStyle name="_ЗБП ФСК  БДР, БДДС на 4 кв 2006 (заказчик)" xfId="643"/>
    <cellStyle name="_ЗБП ФСК  БДР, БДДС на 4 кв 2006 г" xfId="644"/>
    <cellStyle name="_ЗБП ФСК Корр по функц бюджетам 3 и 4 кв 2007 год 25 07 07" xfId="645"/>
    <cellStyle name="_из АРМ расчет БДДС и БДР 12мес 06г" xfId="646"/>
    <cellStyle name="_из АРМ расчет БДДС и БДР 9мес 06г" xfId="647"/>
    <cellStyle name="_Из АРМа БДР 6 мес по ФСК (МСК) от Михи к отчету 03 07 06" xfId="648"/>
    <cellStyle name="_Инвест программа 2009-1 (2)" xfId="649"/>
    <cellStyle name="_Инвест программа 2009-1 (3)" xfId="650"/>
    <cellStyle name="_Инвестиции (лизинг) для БП 2007" xfId="651"/>
    <cellStyle name="_Инвестиции (лизинг) для БП 2007_прил.7а" xfId="652"/>
    <cellStyle name="_Инвестиции (лизинг) для БП 2007_прил.7а_1" xfId="653"/>
    <cellStyle name="_Инвестиции (лизинг) для БП 2007_приложение 1.4" xfId="654"/>
    <cellStyle name="_Инвестиции (лизинг) для БП 2007_Филиал" xfId="655"/>
    <cellStyle name="_Инструменты`2004" xfId="656"/>
    <cellStyle name="_ИП на 04 10 07 без 20071" xfId="657"/>
    <cellStyle name="_ИП на 04 10 07 без 20071_Книга1" xfId="658"/>
    <cellStyle name="_ИП на 04 10 07 без 20071_ПР ОФ на  2010-2014 01 10 2010 2011!!! для ДИиСП (2)" xfId="659"/>
    <cellStyle name="_ИП на 04 10 07 без 20071_ПР ОФ на  2010-2014 коррект  26 10 2010" xfId="660"/>
    <cellStyle name="_ИП на 04 10 07 без 20071_ПР ОФ на  2010-2014 коррект  26 10 2010 для ДИиСП (2)" xfId="661"/>
    <cellStyle name="_ИП на 04 10 07 без 20071_ПР ОФ на  2010-2014 коррект  26 10 2010 для ДИиСП (3)" xfId="662"/>
    <cellStyle name="_ИП на 04 10 07 после ЧАН" xfId="663"/>
    <cellStyle name="_ИП на 04 10 07 после ЧАН_Книга1" xfId="664"/>
    <cellStyle name="_ИП на 04 10 07 после ЧАН_ПР ОФ на  2010-2014 01 10 2010 2011!!! для ДИиСП (2)" xfId="665"/>
    <cellStyle name="_ИП на 04 10 07 после ЧАН_ПР ОФ на  2010-2014 коррект  26 10 2010" xfId="666"/>
    <cellStyle name="_ИП на 04 10 07 после ЧАН_ПР ОФ на  2010-2014 коррект  26 10 2010 для ДИиСП (2)" xfId="667"/>
    <cellStyle name="_ИП на 04 10 07 после ЧАН_ПР ОФ на  2010-2014 коррект  26 10 2010 для ДИиСП (3)" xfId="668"/>
    <cellStyle name="_ИП на 05.10.07" xfId="669"/>
    <cellStyle name="_ИП на 05.10.07_Книга1" xfId="670"/>
    <cellStyle name="_ИП на 05.10.07_ПР ОФ на  2010-2014 01 10 2010 2011!!! для ДИиСП (2)" xfId="671"/>
    <cellStyle name="_ИП на 05.10.07_ПР ОФ на  2010-2014 коррект  26 10 2010" xfId="672"/>
    <cellStyle name="_ИП на 05.10.07_ПР ОФ на  2010-2014 коррект  26 10 2010 для ДИиСП (2)" xfId="673"/>
    <cellStyle name="_ИП на 05.10.07_ПР ОФ на  2010-2014 коррект  26 10 2010 для ДИиСП (3)" xfId="674"/>
    <cellStyle name="_ИП ФСК 2007-2010" xfId="675"/>
    <cellStyle name="_ИП ФСК 2007-2010 (2)" xfId="676"/>
    <cellStyle name="_ИП ФСК 2007-2010_ИП ФСК 2007-2010 (2)" xfId="677"/>
    <cellStyle name="_ИП ФСК 2007-2010_Лист1" xfId="678"/>
    <cellStyle name="_ИП ФСК 2007-2010_Лист1_1" xfId="679"/>
    <cellStyle name="_ИП ФСК 2007-2010_Свод подрядчиков общий" xfId="680"/>
    <cellStyle name="_ИПР_ 2005" xfId="681"/>
    <cellStyle name="_ИПР_ 2005_прил.7а" xfId="682"/>
    <cellStyle name="_ИПР_ 2005_прил.7а_1" xfId="683"/>
    <cellStyle name="_ИПР_ 2005_приложение 1.4" xfId="684"/>
    <cellStyle name="_ИПР_ 2005_Филиал" xfId="685"/>
    <cellStyle name="_ИПР_свод" xfId="686"/>
    <cellStyle name="_ИПР_свод_иа" xfId="687"/>
    <cellStyle name="_ИПР_свод_прил.7а" xfId="688"/>
    <cellStyle name="_ИПР_свод_прил.7а_1" xfId="689"/>
    <cellStyle name="_ИПР_свод_Филиал" xfId="690"/>
    <cellStyle name="_исп плана по приобр 2к" xfId="691"/>
    <cellStyle name="_к ПЭП Забайкальского ПМЭС на 2кв 05г" xfId="692"/>
    <cellStyle name="_Книга1" xfId="693"/>
    <cellStyle name="_Книга1 2" xfId="694"/>
    <cellStyle name="_Книга1 3" xfId="695"/>
    <cellStyle name="_Книга1_090811 - Наши планы - ver4_01" xfId="696"/>
    <cellStyle name="_Книга1_ЗК 2010-4 " xfId="697"/>
    <cellStyle name="_Книга1_ЗК 2011-1 " xfId="698"/>
    <cellStyle name="_Книга1_ЗК № 5  2009" xfId="699"/>
    <cellStyle name="_Книга1_Итоговые Планы 2010_v4!" xfId="700"/>
    <cellStyle name="_Книга1_Итоговые Планы 2010_v6!" xfId="701"/>
    <cellStyle name="_Книга1_Итоговые Планы 2010_v9-4!" xfId="702"/>
    <cellStyle name="_Книга1_Копия АРМ_БП_РСК_V10 0_20100213" xfId="703"/>
    <cellStyle name="_Книга1_Копия АРМ_БП_РСК_V10 0_20100213 2" xfId="704"/>
    <cellStyle name="_Книга1_Общий справочник_19-4" xfId="705"/>
    <cellStyle name="_Книга1_Отчет по КПЭ за 9 мес_v1" xfId="706"/>
    <cellStyle name="_Книга1_Планы 2010_v5!+задвоения" xfId="707"/>
    <cellStyle name="_Книга1_прил.7а" xfId="708"/>
    <cellStyle name="_Книга1_прил.7а_1" xfId="709"/>
    <cellStyle name="_Книга1_приложение 1.4" xfId="710"/>
    <cellStyle name="_Книга1_Приложение 6 1 к Бизнес Плану 2010г_v18" xfId="711"/>
    <cellStyle name="_Книга1_Филиал" xfId="712"/>
    <cellStyle name="_Книга1_Филиал_1" xfId="713"/>
    <cellStyle name="_Книга2" xfId="714"/>
    <cellStyle name="_Книга2_1" xfId="715"/>
    <cellStyle name="_Книга3" xfId="716"/>
    <cellStyle name="_Книга3 2" xfId="717"/>
    <cellStyle name="_Книга6" xfId="718"/>
    <cellStyle name="_Командировочные расходы 2006" xfId="719"/>
    <cellStyle name="_Комплексная по всем затратам ПСУИС" xfId="720"/>
    <cellStyle name="_комплексный" xfId="721"/>
    <cellStyle name="_комплексный1" xfId="722"/>
    <cellStyle name="_Копия 3кв_1" xfId="723"/>
    <cellStyle name="_Копия ЗБП МСК  Чита БДР, БДДС 4 кв 06 ТоиР 26 07 06" xfId="724"/>
    <cellStyle name="_Копия капвлож_бизнес-план25 05_1" xfId="725"/>
    <cellStyle name="_Копия Образец Предложения по корректировке ИП МЭС С-З_3" xfId="726"/>
    <cellStyle name="_Копия Образец Предложения по корректировке ИП МЭС С-З_3_Книга1" xfId="727"/>
    <cellStyle name="_Копия Образец Предложения по корректировке ИП МЭС С-З_3_ПР ОФ на  2010-2014 01 10 2010 2011!!! для ДИиСП (2)" xfId="728"/>
    <cellStyle name="_Копия Образец Предложения по корректировке ИП МЭС С-З_3_ПР ОФ на  2010-2014 коррект  26 10 2010" xfId="729"/>
    <cellStyle name="_Копия Образец Предложения по корректировке ИП МЭС С-З_3_ПР ОФ на  2010-2014 коррект  26 10 2010 для ДИиСП (2)" xfId="730"/>
    <cellStyle name="_Копия Образец Предложения по корректировке ИП МЭС С-З_3_ПР ОФ на  2010-2014 коррект  26 10 2010 для ДИиСП (3)" xfId="731"/>
    <cellStyle name="_Копия ПР ОФ 2010-2014 (исправ версия)" xfId="732"/>
    <cellStyle name="_Копия ПР ОФ 2010-2014 (исправ версия)_Книга1" xfId="733"/>
    <cellStyle name="_Копия ПР ОФ 2010-2014 (исправ версия)_ПР ОФ на  2010-2014 01 10 2010 2011!!! для ДИиСП (2)" xfId="734"/>
    <cellStyle name="_Копия ПР ОФ 2010-2014 (исправ версия)_ПР ОФ на  2010-2014 коррект  26 10 2010" xfId="735"/>
    <cellStyle name="_Копия ПР ОФ 2010-2014 (исправ версия)_ПР ОФ на  2010-2014 коррект  26 10 2010 для ДИиСП (2)" xfId="736"/>
    <cellStyle name="_Копия ПР ОФ 2010-2014 (исправ версия)_ПР ОФ на  2010-2014 коррект  26 10 2010 для ДИиСП (3)" xfId="737"/>
    <cellStyle name="_Копия Приложение 3 1 - Перегруппировка ИПР 2009 - 2011 (2)" xfId="738"/>
    <cellStyle name="_Копия Приложение 3 1 - Перегруппировка ИПР 2009 - 2011 (2)_прил.7а" xfId="739"/>
    <cellStyle name="_Копия Приложение 3 1 - Перегруппировка ИПР 2009 - 2011 (2)_прил.7а_1" xfId="740"/>
    <cellStyle name="_Копия Приложение 3 1 - Перегруппировка ИПР 2009 - 2011 (2)_приложение 1.4" xfId="741"/>
    <cellStyle name="_Копия Приложение 3 1 - Перегруппировка ИПР 2009 - 2011 (2)_Филиал" xfId="742"/>
    <cellStyle name="_Копия Приложения 4 1  к ИПР 3400 23 04 (2)" xfId="743"/>
    <cellStyle name="_Копия Приложения 4 1  к ИПР 3400 23 04 (2)_4.2" xfId="744"/>
    <cellStyle name="_Копия Приложения 4 1  к ИПР 3400 23 04 (2)_иа" xfId="745"/>
    <cellStyle name="_Копия Приложения 4 1  к ИПР 3400 23 04 (2)_прил.7а" xfId="746"/>
    <cellStyle name="_Копия Приложения 4 1  к ИПР 3400 23 04 (2)_прил.7а_1" xfId="747"/>
    <cellStyle name="_Копия Приложения 4 1  к ИПР 3400 23 04 (2)_Филиал" xfId="748"/>
    <cellStyle name="_Копия тех.-экон. и фин. показатели" xfId="749"/>
    <cellStyle name="_Копия Форма Корректировки плана ремонта электросетевых объектов ОАО ФСК ЕЭС и МСК на 2007" xfId="750"/>
    <cellStyle name="_Коррект 4кв06 31 10 06" xfId="751"/>
    <cellStyle name="_Коррект. Долг инв программа ( прибыль РЭК)" xfId="752"/>
    <cellStyle name="_Корректировка ИП для Боброва" xfId="753"/>
    <cellStyle name="_корректировка КПМЭС 4кв" xfId="754"/>
    <cellStyle name="_корректировка КПМЭС 4кв ФСК 07 11 (2)" xfId="755"/>
    <cellStyle name="_корректировка КПМЭС ТОиР" xfId="756"/>
    <cellStyle name="_КОРРЕКТИРОВКА СОГЛАШЕНИЯ 23.05.07" xfId="757"/>
    <cellStyle name="_корректировка_КПМЭС 4кв" xfId="758"/>
    <cellStyle name="_Краткий анализ 2006г НОВЫЙ" xfId="759"/>
    <cellStyle name="_Лимит 4 кв 06г. (Согл год - утверж 9 мес)" xfId="760"/>
    <cellStyle name="_Лист в ТЭЦ март 04г" xfId="761"/>
    <cellStyle name="_Лист1" xfId="762"/>
    <cellStyle name="_Лист1_1" xfId="763"/>
    <cellStyle name="_Мариэнерго" xfId="764"/>
    <cellStyle name="_Модель - 2(23)" xfId="765"/>
    <cellStyle name="_мтр 2006 год по месяцам" xfId="766"/>
    <cellStyle name="_МЭС Волги ЦПИД 2008-2010гг" xfId="767"/>
    <cellStyle name="_МЭС Волги ЦПИД 2008-2010гг_Книга1" xfId="768"/>
    <cellStyle name="_МЭС Волги ЦПИД 2008-2010гг_ПР ОФ на  2010-2014 01 10 2010 2011!!! для ДИиСП (2)" xfId="769"/>
    <cellStyle name="_МЭС Волги ЦПИД 2008-2010гг_ПР ОФ на  2010-2014 коррект  26 10 2010" xfId="770"/>
    <cellStyle name="_МЭС Волги ЦПИД 2008-2010гг_ПР ОФ на  2010-2014 коррект  26 10 2010 для ДИиСП (2)" xfId="771"/>
    <cellStyle name="_МЭС Волги ЦПИД 2008-2010гг_ПР ОФ на  2010-2014 коррект  26 10 2010 для ДИиСП (3)" xfId="772"/>
    <cellStyle name="_Незавершённое строительство" xfId="773"/>
    <cellStyle name="_Незавершённое строительство_прил.7а" xfId="774"/>
    <cellStyle name="_Незавершённое строительство_прил.7а_1" xfId="775"/>
    <cellStyle name="_Незавершённое строительство_приложение 1.4" xfId="776"/>
    <cellStyle name="_Незавершённое строительство_Филиал" xfId="777"/>
    <cellStyle name="_некомплекс 2009-2011" xfId="778"/>
    <cellStyle name="_некомплекс 2009-2011_Книга1" xfId="779"/>
    <cellStyle name="_некомплекс 2009-2011_ПР ОФ на  2010-2014 01 10 2010 2011!!! для ДИиСП (2)" xfId="780"/>
    <cellStyle name="_некомплекс 2009-2011_ПР ОФ на  2010-2014 коррект  26 10 2010" xfId="781"/>
    <cellStyle name="_некомплекс 2009-2011_ПР ОФ на  2010-2014 коррект  26 10 2010 для ДИиСП (2)" xfId="782"/>
    <cellStyle name="_некомплекс 2009-2011_ПР ОФ на  2010-2014 коррект  26 10 2010 для ДИиСП (3)" xfId="783"/>
    <cellStyle name="_Нижновэнерго" xfId="784"/>
    <cellStyle name="_Нижновэнерго прил.24" xfId="785"/>
    <cellStyle name="_Нижновэнерго прил.24_прил.7а" xfId="786"/>
    <cellStyle name="_Нижновэнерго прил.24_прил.7а_1" xfId="787"/>
    <cellStyle name="_Нижновэнерго прил.24_приложение 1.4" xfId="788"/>
    <cellStyle name="_Нижновэнерго прил.24_Филиал" xfId="789"/>
    <cellStyle name="_Нижновэнерго_прил.7а" xfId="790"/>
    <cellStyle name="_Нижновэнерго_прил.7а_1" xfId="791"/>
    <cellStyle name="_Нижновэнерго_приложение 1.4" xfId="792"/>
    <cellStyle name="_Нижновэнерго_Филиал" xfId="793"/>
    <cellStyle name="_Нижновэнерго24" xfId="794"/>
    <cellStyle name="_Нижновэнерго24_прил.7а" xfId="795"/>
    <cellStyle name="_Нижновэнерго24_прил.7а_1" xfId="796"/>
    <cellStyle name="_Нижновэнерго24_приложение 1.4" xfId="797"/>
    <cellStyle name="_Нижновэнерго24_Филиал" xfId="798"/>
    <cellStyle name="_Новый_КС2_Элпитание в МЭС Юга 5-7-1" xfId="799"/>
    <cellStyle name="_Новый_КС2_Элпитание в МЭС Юга 5-7-1 2" xfId="800"/>
    <cellStyle name="_Новый_КС2_Элпитание в МЭС Юга 5-7-1_КПЭ ВВоды ИП 2010 (отправка)" xfId="801"/>
    <cellStyle name="_Новый_КС2_Элпитание в МЭС Юга 5-7-1_КПЭ ВВоды ИП 2010 (посл вар  26 05 11)" xfId="802"/>
    <cellStyle name="_Новый_КС2_Элпитание в МЭС Юга 5-7-1_КПЭ ВВоды ИП 2010 (посл вар  26 05 11) (3)" xfId="803"/>
    <cellStyle name="_Новый_КС2_Элпитание в МЭС Юга 5-7-1_ремонт" xfId="804"/>
    <cellStyle name="_Общий свод 4 декабрь, ноябрь, октябрь" xfId="805"/>
    <cellStyle name="_Описание объектов" xfId="806"/>
    <cellStyle name="_Описание объектов_Книга1" xfId="807"/>
    <cellStyle name="_Описание объектов_ПР ОФ на  2010-2014 01 10 2010 2011!!! для ДИиСП (2)" xfId="808"/>
    <cellStyle name="_Описание объектов_ПР ОФ на  2010-2014 коррект  26 10 2010" xfId="809"/>
    <cellStyle name="_Описание объектов_ПР ОФ на  2010-2014 коррект  26 10 2010 для ДИиСП (2)" xfId="810"/>
    <cellStyle name="_Описание объектов_ПР ОФ на  2010-2014 коррект  26 10 2010 для ДИиСП (3)" xfId="811"/>
    <cellStyle name="_опл.и выполн.янв. -нояб + декаб.оператив" xfId="812"/>
    <cellStyle name="_опл.и выполн.янв. -нояб + декаб.оператив_прил.7а" xfId="813"/>
    <cellStyle name="_опл.и выполн.янв. -нояб + декаб.оператив_прил.7а_1" xfId="814"/>
    <cellStyle name="_опл.и выполн.янв. -нояб + декаб.оператив_приложение 1.4" xfId="815"/>
    <cellStyle name="_опл.и выполн.янв. -нояб + декаб.оператив_Филиал" xfId="816"/>
    <cellStyle name="_опл.и выполн.янв. -нояб + декаб.оператив_Филиал_1" xfId="817"/>
    <cellStyle name="_ОПМЭС 2004 статья 1_1_1_2" xfId="818"/>
    <cellStyle name="_Осн Форма 2_1_ОП 13 05(1)" xfId="819"/>
    <cellStyle name="_остаток векселей_01_07" xfId="820"/>
    <cellStyle name="_отдано в РЭК сводный план ИП 2007 300606" xfId="821"/>
    <cellStyle name="_Отражение источников" xfId="822"/>
    <cellStyle name="_Отражение источников_прил.7а" xfId="823"/>
    <cellStyle name="_Отражение источников_прил.7а_1" xfId="824"/>
    <cellStyle name="_Отражение источников_приложение 1.4" xfId="825"/>
    <cellStyle name="_Отражение источников_Филиал" xfId="826"/>
    <cellStyle name="_Отчет 2006 _П 15 01" xfId="827"/>
    <cellStyle name="_Отчёт за 3 квартал 2005_челяб" xfId="828"/>
    <cellStyle name="_Отчёт за 3 квартал 2005_челяб_прил.7а" xfId="829"/>
    <cellStyle name="_Отчёт за 3 квартал 2005_челяб_прил.7а_1" xfId="830"/>
    <cellStyle name="_Отчёт за 3 квартал 2005_челяб_приложение 1.4" xfId="831"/>
    <cellStyle name="_Отчёт за 3 квартал 2005_челяб_Филиал" xfId="832"/>
    <cellStyle name="_Отчет за IIIкв.2005г. ОАО Мариэнерго (печать) в МРСК" xfId="833"/>
    <cellStyle name="_Отчет за IIIкв.2005г. ОАО Мариэнерго (печать) в МРСК_прил.7а" xfId="834"/>
    <cellStyle name="_Отчет за IIIкв.2005г. ОАО Мариэнерго (печать) в МРСК_прил.7а_1" xfId="835"/>
    <cellStyle name="_Отчет за IIIкв.2005г. ОАО Мариэнерго (печать) в МРСК_приложение 1.4" xfId="836"/>
    <cellStyle name="_Отчет за IIIкв.2005г. ОАО Мариэнерго (печать) в МРСК_Филиал" xfId="837"/>
    <cellStyle name="_отчёт ИПР_3кв_мари" xfId="838"/>
    <cellStyle name="_отчёт ИПР_3кв_мари_прил.7а" xfId="839"/>
    <cellStyle name="_отчёт ИПР_3кв_мари_прил.7а_1" xfId="840"/>
    <cellStyle name="_отчёт ИПР_3кв_мари_приложение 1.4" xfId="841"/>
    <cellStyle name="_отчёт ИПР_3кв_мари_Филиал" xfId="842"/>
    <cellStyle name="_Перечень по ТП" xfId="843"/>
    <cellStyle name="_Перечень по ТП на 2009 год _4 от 11 01 09 (2)" xfId="844"/>
    <cellStyle name="_Перечень по ТП_дополненный (2)" xfId="845"/>
    <cellStyle name="_Перечень по ТП_прил.7а" xfId="846"/>
    <cellStyle name="_Перечень по ТП_прил.7а_1" xfId="847"/>
    <cellStyle name="_Перечень по ТП_Филиал" xfId="848"/>
    <cellStyle name="_Подряд 4кв 06 КМС" xfId="849"/>
    <cellStyle name="_поквартальная разбивка реновации 2009" xfId="850"/>
    <cellStyle name="_Последний ПЭП и Бюджет 2006 КузбПМЭС" xfId="851"/>
    <cellStyle name="_ПР ОФ 2010-2012 для ФСТ" xfId="852"/>
    <cellStyle name="_ПР ОФ 2010-2012 для ФСТ_Книга1" xfId="853"/>
    <cellStyle name="_ПР ОФ 2010-2012 для ФСТ_ПР ОФ на  2010-2014 01 10 2010 2011!!! для ДИиСП (2)" xfId="854"/>
    <cellStyle name="_ПР ОФ 2010-2012 для ФСТ_ПР ОФ на  2010-2014 коррект  26 10 2010" xfId="855"/>
    <cellStyle name="_ПР ОФ 2010-2012 для ФСТ_ПР ОФ на  2010-2014 коррект  26 10 2010 для ДИиСП (2)" xfId="856"/>
    <cellStyle name="_ПР ОФ 2010-2012 для ФСТ_ПР ОФ на  2010-2014 коррект  26 10 2010 для ДИиСП (3)" xfId="857"/>
    <cellStyle name="_ПР ОФ 2010-2014" xfId="858"/>
    <cellStyle name="_ПР ОФ 2010-2014_Книга1" xfId="859"/>
    <cellStyle name="_ПР ОФ 2010-2014_ПР ОФ на  2010-2014 01 10 2010 2011!!! для ДИиСП (2)" xfId="860"/>
    <cellStyle name="_ПР ОФ 2010-2014_ПР ОФ на  2010-2014 коррект  26 10 2010" xfId="861"/>
    <cellStyle name="_ПР ОФ 2010-2014_ПР ОФ на  2010-2014 коррект  26 10 2010 для ДИиСП (2)" xfId="862"/>
    <cellStyle name="_ПР ОФ 2010-2014_ПР ОФ на  2010-2014 коррект  26 10 2010 для ДИиСП (3)" xfId="863"/>
    <cellStyle name="_ПР ОФ на  2010-2014 01 10 2010 2011!!! для ДИиСП (2)" xfId="864"/>
    <cellStyle name="_ПР ОФ на  2010-2014 коррект  26 10 2010" xfId="865"/>
    <cellStyle name="_ПР ОФ на  2010-2014 коррект  26 10 2010 для ДИиСП (2)" xfId="866"/>
    <cellStyle name="_ПР ОФ на  2010-2014 коррект  26 10 2010 для ДИиСП (3)" xfId="867"/>
    <cellStyle name="_Предложения по корректировке программы реновации (с учетом реновации за счет аморт)" xfId="868"/>
    <cellStyle name="_Предложения по реновации 2008-2012" xfId="869"/>
    <cellStyle name="_Предложения по реновации 2008-2012_Книга1" xfId="870"/>
    <cellStyle name="_Предложения по реновации 2008-2012_ПР ОФ на  2010-2014 01 10 2010 2011!!! для ДИиСП (2)" xfId="871"/>
    <cellStyle name="_Предложения по реновации 2008-2012_ПР ОФ на  2010-2014 коррект  26 10 2010" xfId="872"/>
    <cellStyle name="_Предложения по реновации 2008-2012_ПР ОФ на  2010-2014 коррект  26 10 2010 для ДИиСП (2)" xfId="873"/>
    <cellStyle name="_Предложения по реновации 2008-2012_ПР ОФ на  2010-2014 коррект  26 10 2010 для ДИиСП (3)" xfId="874"/>
    <cellStyle name="_Прил 1 Расчет транспортный налог" xfId="875"/>
    <cellStyle name="_прил090724 - Реновация поквартально v9 - отправ" xfId="876"/>
    <cellStyle name="_Прил4-1_ФинПл5л_06.08.10" xfId="877"/>
    <cellStyle name="_Прил4-1_ФинПл5л_06.08.10_4.2" xfId="878"/>
    <cellStyle name="_Прил4-1_ФинПл5л_06.08.10_иа" xfId="879"/>
    <cellStyle name="_Прил4-1_ФинПл5л_06.08.10_прил.7а" xfId="880"/>
    <cellStyle name="_Прил4-1_ФинПл5л_06.08.10_прил.7а_1" xfId="881"/>
    <cellStyle name="_Прил4-1_ФинПл5л_06.08.10_тэ" xfId="882"/>
    <cellStyle name="_Прил4-1_ФинПл5л_06.08.10_Филиал" xfId="883"/>
    <cellStyle name="_прилож.8, 8а с АДРЕСНОЙ 19.04.07" xfId="884"/>
    <cellStyle name="_прилож.8, 8а с АДРЕСНОЙ 19.04.07_прил.7а" xfId="885"/>
    <cellStyle name="_прилож.8, 8а с АДРЕСНОЙ 19.04.07_прил.7а_1" xfId="886"/>
    <cellStyle name="_прилож.8, 8а с АДРЕСНОЙ 19.04.07_приложение 1.4" xfId="887"/>
    <cellStyle name="_прилож.8, 8а с АДРЕСНОЙ 19.04.07_Филиал" xfId="888"/>
    <cellStyle name="_приложение  1 2007 25.12. 06" xfId="889"/>
    <cellStyle name="_Приложение 18.02.08 минус СКП-ГЕНЕРАЦИЯ" xfId="890"/>
    <cellStyle name="_Приложение 1НОВАЯ" xfId="891"/>
    <cellStyle name="_Приложение 2 Вводы мощностей на 2009 год" xfId="892"/>
    <cellStyle name="_Приложение 2 Сети 110 и ниже" xfId="893"/>
    <cellStyle name="_Приложение 4_ФП _новый" xfId="894"/>
    <cellStyle name="_Приложение 4_ФП _новый_ННЭ" xfId="895"/>
    <cellStyle name="_Приложение 4_ФП _новый_прил.7а" xfId="896"/>
    <cellStyle name="_Приложение 4_ФП _новый_прил.7а_1" xfId="897"/>
    <cellStyle name="_Приложение 4_ФП _новый_рэ" xfId="898"/>
    <cellStyle name="_Приложение 4_ФП _новый_Филиал" xfId="899"/>
    <cellStyle name="_Приложение к протоколу Правления 070607с Чечней" xfId="900"/>
    <cellStyle name="_Приложение к протоколу Правления 070607с Чечней_Книга1" xfId="901"/>
    <cellStyle name="_Приложение к протоколу Правления 070607с Чечней_ПР ОФ на  2010-2014 01 10 2010 2011!!! для ДИиСП (2)" xfId="902"/>
    <cellStyle name="_Приложение к протоколу Правления 070607с Чечней_ПР ОФ на  2010-2014 коррект  26 10 2010" xfId="903"/>
    <cellStyle name="_Приложение к протоколу Правления 070607с Чечней_ПР ОФ на  2010-2014 коррект  26 10 2010 для ДИиСП (2)" xfId="904"/>
    <cellStyle name="_Приложение к протоколу Правления 070607с Чечней_ПР ОФ на  2010-2014 коррект  26 10 2010 для ДИиСП (3)" xfId="905"/>
    <cellStyle name="_Приложения 4_1 5 (2010)" xfId="906"/>
    <cellStyle name="_Приложения 4_1 5 (2010)_4.2" xfId="907"/>
    <cellStyle name="_Приложения 4_1 5 (2010)_иа" xfId="908"/>
    <cellStyle name="_Приложения 4_1 5 (2010)_прил.7а" xfId="909"/>
    <cellStyle name="_Приложения 4_1 5 (2010)_прил.7а_1" xfId="910"/>
    <cellStyle name="_Приложения 4_1 5 (2010)_Филиал" xfId="911"/>
    <cellStyle name="_Приложения 4_1 5 (2010)_Форматы Минпромэнерго(2) с расшифровкой и физ объемами" xfId="912"/>
    <cellStyle name="_Приложения 4_1 5 _формат_Тарасов" xfId="913"/>
    <cellStyle name="_Приложения 4_1 5 _формат_Тарасов_4.2" xfId="914"/>
    <cellStyle name="_Приложения 4_1 5 _формат_Тарасов_прил.7а" xfId="915"/>
    <cellStyle name="_Приложения 4_1 5 _формат_Тарасов_прил.7а_1" xfId="916"/>
    <cellStyle name="_Приложения 4_1 5 _формат_Тарасов_Филиал" xfId="917"/>
    <cellStyle name="_ПриложенияОКСу" xfId="918"/>
    <cellStyle name="_ПриложенияОКСу_прил.7а" xfId="919"/>
    <cellStyle name="_ПриложенияОКСу_прил.7а_1" xfId="920"/>
    <cellStyle name="_ПриложенияОКСу_приложение 1.4" xfId="921"/>
    <cellStyle name="_ПриложенияОКСу_Филиал" xfId="922"/>
    <cellStyle name="_Приобретение ОС 3кв.5.04.06г.(1)" xfId="923"/>
    <cellStyle name="_Приобретение ОС Упр 2007" xfId="924"/>
    <cellStyle name="_Прогноз 6мес06 ОП ФСК 19 06" xfId="925"/>
    <cellStyle name="_программа замены оборудования ФСК на 2008 коррект" xfId="926"/>
    <cellStyle name="_программа замены оборудования ФСК на 2008 коррект_Книга1" xfId="927"/>
    <cellStyle name="_программа замены оборудования ФСК на 2008 коррект_ПР ОФ на  2010-2014 01 10 2010 2011!!! для ДИиСП (2)" xfId="928"/>
    <cellStyle name="_программа замены оборудования ФСК на 2008 коррект_ПР ОФ на  2010-2014 коррект  26 10 2010" xfId="929"/>
    <cellStyle name="_программа замены оборудования ФСК на 2008 коррект_ПР ОФ на  2010-2014 коррект  26 10 2010 для ДИиСП (2)" xfId="930"/>
    <cellStyle name="_программа замены оборудования ФСК на 2008 коррект_ПР ОФ на  2010-2014 коррект  26 10 2010 для ДИиСП (3)" xfId="931"/>
    <cellStyle name="_Программа по техприсоединению от 15 01  МРСК" xfId="932"/>
    <cellStyle name="_Программы  замены ВЗУ и АБ ФСК и  МСК, ВМТ на 2008г" xfId="933"/>
    <cellStyle name="_Программы  замены ВЗУ и АБ ФСК и  МСК, ВМТ на 2008г_Книга1" xfId="934"/>
    <cellStyle name="_Программы  замены ВЗУ и АБ ФСК и  МСК, ВМТ на 2008г_ПР ОФ на  2010-2014 01 10 2010 2011!!! для ДИиСП (2)" xfId="935"/>
    <cellStyle name="_Программы  замены ВЗУ и АБ ФСК и  МСК, ВМТ на 2008г_ПР ОФ на  2010-2014 коррект  26 10 2010" xfId="936"/>
    <cellStyle name="_Программы  замены ВЗУ и АБ ФСК и  МСК, ВМТ на 2008г_ПР ОФ на  2010-2014 коррект  26 10 2010 для ДИиСП (2)" xfId="937"/>
    <cellStyle name="_Программы  замены ВЗУ и АБ ФСК и  МСК, ВМТ на 2008г_ПР ОФ на  2010-2014 коррект  26 10 2010 для ДИиСП (3)" xfId="938"/>
    <cellStyle name="_Проект 3 кв ТОиР  ХМК " xfId="939"/>
    <cellStyle name="_Проект 3 кв ТОиР Красноярск" xfId="940"/>
    <cellStyle name="_Проект плана по ремонту 3 кв ЗБП МСК ОАО Читаэнерго" xfId="941"/>
    <cellStyle name="_Проект плана по ремонту 3 кв. ЗБП МСК ОАО Бурятэнерго" xfId="942"/>
    <cellStyle name="_Проект подряд ремонт 3кв 06г ОП" xfId="943"/>
    <cellStyle name="_Проект программы 2010_2014 20082009" xfId="944"/>
    <cellStyle name="_Проект сметы ОП ТОиР МСК 4кв 06г" xfId="945"/>
    <cellStyle name="_ПСУИС" xfId="946"/>
    <cellStyle name="_ПТОиР  БДР и БДДС 4кв 2006 КЭ" xfId="947"/>
    <cellStyle name="_ПТОиР  БДР и БДДС 4кв 2006 ХП" xfId="948"/>
    <cellStyle name="_ПТОиР  БДР и БДДС 4кв 2006 ХЭ" xfId="949"/>
    <cellStyle name="_ПЭП и Б на  2006 УпрМЭС 07.11.05" xfId="950"/>
    <cellStyle name="_ПЭП и Б на  2006 УпрМЭС утвержденный" xfId="951"/>
    <cellStyle name="_ПЭП и Бюджет 2005г 2-3 уровни" xfId="952"/>
    <cellStyle name="_ПЭП и Бюджет Кузбасского ПМЭС" xfId="953"/>
    <cellStyle name="_ПЭП и Бюджет на 2005г УправленияМЭС" xfId="954"/>
    <cellStyle name="_ПЭП и Бюджет на 4кв04г УправленияМЭС" xfId="955"/>
    <cellStyle name="_ПЭП на 3 кв 2006 г ЗБП МЭС" xfId="956"/>
    <cellStyle name="_ПЭПиБюджет на 2006гММСКмин" xfId="957"/>
    <cellStyle name="_ПЭПиБюджет на 2кв 2006гММСК" xfId="958"/>
    <cellStyle name="_ПЭПиБюджет на 2кв.2005г" xfId="959"/>
    <cellStyle name="_Р-5 02.01.06.06.02.03 Ответств" xfId="960"/>
    <cellStyle name="_РаппопортРАСЧЕТ ФОТ  на 9 мес 2008  " xfId="961"/>
    <cellStyle name="_расчет аморт.2006 ОП в МЭС" xfId="962"/>
    <cellStyle name="_Расчеты для плана   2006г" xfId="963"/>
    <cellStyle name="_Расчеты ЕНЭС   2006г" xfId="964"/>
    <cellStyle name="_расшифровка активов_27.06.05" xfId="965"/>
    <cellStyle name="_Реестр Корректировок на ПМЭС 09 06г" xfId="966"/>
    <cellStyle name="_Реестр по ТП_прил_9" xfId="967"/>
    <cellStyle name="_Резервная копия Выгрузка из АРМа БДР 9 мес по ФСК от Миши 11 09 06" xfId="968"/>
    <cellStyle name="_Резервная копия Резервная копия Выгрузка из АРМа БДР 9 мес по ФСК от Миши 11 09 06" xfId="969"/>
    <cellStyle name="_реконстр согл МЭС" xfId="970"/>
    <cellStyle name="_реконстр согл МЭС_Книга1" xfId="971"/>
    <cellStyle name="_реконстр согл МЭС_ПР ОФ на  2010-2014 01 10 2010 2011!!! для ДИиСП (2)" xfId="972"/>
    <cellStyle name="_реконстр согл МЭС_ПР ОФ на  2010-2014 коррект  26 10 2010" xfId="973"/>
    <cellStyle name="_реконстр согл МЭС_ПР ОФ на  2010-2014 коррект  26 10 2010 для ДИиСП (2)" xfId="974"/>
    <cellStyle name="_реконстр согл МЭС_ПР ОФ на  2010-2014 коррект  26 10 2010 для ДИиСП (3)" xfId="975"/>
    <cellStyle name="_ренновация ОФ ФСК 2008-2010 предл МЭС" xfId="976"/>
    <cellStyle name="_ренновация ОФ ФСК 2008-2010 предл МЭС_Книга1" xfId="977"/>
    <cellStyle name="_ренновация ОФ ФСК 2008-2010 предл МЭС_ПР ОФ на  2010-2014 01 10 2010 2011!!! для ДИиСП (2)" xfId="978"/>
    <cellStyle name="_ренновация ОФ ФСК 2008-2010 предл МЭС_ПР ОФ на  2010-2014 коррект  26 10 2010" xfId="979"/>
    <cellStyle name="_ренновация ОФ ФСК 2008-2010 предл МЭС_ПР ОФ на  2010-2014 коррект  26 10 2010 для ДИиСП (2)" xfId="980"/>
    <cellStyle name="_ренновация ОФ ФСК 2008-2010 предл МЭС_ПР ОФ на  2010-2014 коррект  26 10 2010 для ДИиСП (3)" xfId="981"/>
    <cellStyle name="_Реновация ОФ ФСК и МСК на 2009_2013 свод (2)" xfId="982"/>
    <cellStyle name="_Реновация ОФ ФСК и МСК на 2009_2013 свод (2)_Книга1" xfId="983"/>
    <cellStyle name="_Реновация ОФ ФСК и МСК на 2009_2013 свод (2)_ПР ОФ на  2010-2014 01 10 2010 2011!!! для ДИиСП (2)" xfId="984"/>
    <cellStyle name="_Реновация ОФ ФСК и МСК на 2009_2013 свод (2)_ПР ОФ на  2010-2014 коррект  26 10 2010" xfId="985"/>
    <cellStyle name="_Реновация ОФ ФСК и МСК на 2009_2013 свод (2)_ПР ОФ на  2010-2014 коррект  26 10 2010 для ДИиСП (2)" xfId="986"/>
    <cellStyle name="_Реновация ОФ ФСК и МСК на 2009_2013 свод (2)_ПР ОФ на  2010-2014 коррект  26 10 2010 для ДИиСП (3)" xfId="987"/>
    <cellStyle name="_Реновация ОФ ФСК и МСК на 2009_2015 (ПМЭС) испр 24.06.08" xfId="988"/>
    <cellStyle name="_Реновация ОФ ФСК и МСК на 2009_2015 (ПМЭС) испр 24.06.08_Книга1" xfId="989"/>
    <cellStyle name="_Реновация ОФ ФСК и МСК на 2009_2015 (ПМЭС) испр 24.06.08_ПР ОФ на  2010-2014 01 10 2010 2011!!! для ДИиСП (2)" xfId="990"/>
    <cellStyle name="_Реновация ОФ ФСК и МСК на 2009_2015 (ПМЭС) испр 24.06.08_ПР ОФ на  2010-2014 коррект  26 10 2010" xfId="991"/>
    <cellStyle name="_Реновация ОФ ФСК и МСК на 2009_2015 (ПМЭС) испр 24.06.08_ПР ОФ на  2010-2014 коррект  26 10 2010 для ДИиСП (2)" xfId="992"/>
    <cellStyle name="_Реновация ОФ ФСК и МСК на 2009_2015 (ПМЭС) испр 24.06.08_ПР ОФ на  2010-2014 коррект  26 10 2010 для ДИиСП (3)" xfId="993"/>
    <cellStyle name="_Рязаньэнерго" xfId="994"/>
    <cellStyle name="_С учетом погашения задолженности_Векселя" xfId="995"/>
    <cellStyle name="_Сб-macro 2020" xfId="996"/>
    <cellStyle name="_Сведения о расходах на 2004г" xfId="997"/>
    <cellStyle name="_Свод" xfId="998"/>
    <cellStyle name="_Свод Март 2009" xfId="999"/>
    <cellStyle name="_Свод подрядчиков общий" xfId="1000"/>
    <cellStyle name="_СВОД прогноз БДДС 1пг 2007 07 06 07" xfId="1001"/>
    <cellStyle name="_СВОД прогноз БДДС 1пг 2007 18 06 07 мах" xfId="1002"/>
    <cellStyle name="_Свод Февраль 2009г." xfId="1003"/>
    <cellStyle name="_Свод ЦИУС  2008 БДР защищенный" xfId="1004"/>
    <cellStyle name="_Сибирь-84чел." xfId="1005"/>
    <cellStyle name="_Смета 2008 год свод ЦИУС c изменениями филиалов" xfId="1006"/>
    <cellStyle name="_СМЕТА ОКС 2 кв." xfId="1007"/>
    <cellStyle name="_Согласованный бюджет 2006 г" xfId="1008"/>
    <cellStyle name="_согласованный ФСК ФОТ ОП ЕНЭС" xfId="1009"/>
    <cellStyle name="_Спецодежда" xfId="1010"/>
    <cellStyle name="_спецодежда отправ в МЭС" xfId="1011"/>
    <cellStyle name="_СПП  Правление 09102007" xfId="1012"/>
    <cellStyle name="_СПП  Правление 09102007_Книга1" xfId="1013"/>
    <cellStyle name="_СПП  Правление 09102007_ПР ОФ на  2010-2014 01 10 2010 2011!!! для ДИиСП (2)" xfId="1014"/>
    <cellStyle name="_СПП  Правление 09102007_ПР ОФ на  2010-2014 коррект  26 10 2010" xfId="1015"/>
    <cellStyle name="_СПП  Правление 09102007_ПР ОФ на  2010-2014 коррект  26 10 2010 для ДИиСП (2)" xfId="1016"/>
    <cellStyle name="_СПП  Правление 09102007_ПР ОФ на  2010-2014 коррект  26 10 2010 для ДИиСП (3)" xfId="1017"/>
    <cellStyle name="_СПРАВКА_анализ испол ИПР в 2006 г" xfId="1018"/>
    <cellStyle name="_СПРАВКА_анализ испол ИПР в 2006 г_прил.7а" xfId="1019"/>
    <cellStyle name="_СПРАВКА_анализ испол ИПР в 2006 г_прил.7а_1" xfId="1020"/>
    <cellStyle name="_СПРАВКА_анализ испол ИПР в 2006 г_приложение 1.4" xfId="1021"/>
    <cellStyle name="_СПРАВКА_анализ испол ИПР в 2006 г_Филиал" xfId="1022"/>
    <cellStyle name="_Сравнительный_Мотовилиха" xfId="1023"/>
    <cellStyle name="_Ст.1.1.1.1 Сырье и материалы 2004" xfId="1024"/>
    <cellStyle name="_Страхование свод 2006 (испр)" xfId="1025"/>
    <cellStyle name="_таблицы  к 2006г" xfId="1026"/>
    <cellStyle name="_ТОиРУпр  БДР и БДДС на 4 кв 06" xfId="1027"/>
    <cellStyle name="_ТПиР сетей ФСК на 2008г" xfId="1028"/>
    <cellStyle name="_ТПиР сетей ФСК на 2008г_Книга1" xfId="1029"/>
    <cellStyle name="_ТПиР сетей ФСК на 2008г_ПР ОФ на  2010-2014 01 10 2010 2011!!! для ДИиСП (2)" xfId="1030"/>
    <cellStyle name="_ТПиР сетей ФСК на 2008г_ПР ОФ на  2010-2014 коррект  26 10 2010" xfId="1031"/>
    <cellStyle name="_ТПиР сетей ФСК на 2008г_ПР ОФ на  2010-2014 коррект  26 10 2010 для ДИиСП (2)" xfId="1032"/>
    <cellStyle name="_ТПиР сетей ФСК на 2008г_ПР ОФ на  2010-2014 коррект  26 10 2010 для ДИиСП (3)" xfId="1033"/>
    <cellStyle name="_Удмуртэнерго" xfId="1034"/>
    <cellStyle name="_Упр Ар имущ 2 кв 2006 07 02оконч" xfId="1035"/>
    <cellStyle name="_Управление МЭС ОС за1кв04г" xfId="1036"/>
    <cellStyle name="_Филиал" xfId="1037"/>
    <cellStyle name="_Филиал_прил.7а" xfId="1038"/>
    <cellStyle name="_Филиал_прил.7а_1" xfId="1039"/>
    <cellStyle name="_Филиал_Филиал" xfId="1040"/>
    <cellStyle name="_Форма БДР и БДДС на 4 кв 2006Кузбассэнерго МСК" xfId="1041"/>
    <cellStyle name="_Форма БДР и БДДС на 4 кв 2006ФСК" xfId="1042"/>
    <cellStyle name="_Форма БДР и БДДС на 4кв 2006 МСК" xfId="1043"/>
    <cellStyle name="_Форма БДР и БДДС на 4кв 2006 ФСК" xfId="1044"/>
    <cellStyle name="_Форма БДР, БДДС 4кв 06г ТОиР ФСК" xfId="1045"/>
    <cellStyle name="_Форма на приобретение ОС  3 кв" xfId="1046"/>
    <cellStyle name="_Форма ПЭП и Бюджет на 2кв 2005г ОПМЭС" xfId="1047"/>
    <cellStyle name="_Форма ПЭП и Бюджет на 4кв 2005г ОПМЭС" xfId="1048"/>
    <cellStyle name="_форма расчета по Спецодежде ПМЭС 2005 год 4 кв 05" xfId="1049"/>
    <cellStyle name="_Формат Инвестиционной программы на 2009г( сети )." xfId="1050"/>
    <cellStyle name="_Формат Инвестиционной программы на 2009г( сети )._прил.7а" xfId="1051"/>
    <cellStyle name="_Формат Инвестиционной программы на 2009г( сети )._прил.7а_1" xfId="1052"/>
    <cellStyle name="_Формат Инвестиционной программы на 2009г( сети )._приложение 1.4" xfId="1053"/>
    <cellStyle name="_Формат Инвестиционной программы на 2009г( сети )._Филиал" xfId="1054"/>
    <cellStyle name="_Формат Инвестиционной программы на 2009г.исправл" xfId="1055"/>
    <cellStyle name="_Формат Инвестиционной программы на 2009г.исправл_прил.7а" xfId="1056"/>
    <cellStyle name="_Формат Инвестиционной программы на 2009г.исправл_прил.7а_1" xfId="1057"/>
    <cellStyle name="_Формат Инвестиционной программы на 2009г.исправл_приложение 1.4" xfId="1058"/>
    <cellStyle name="_Формат Инвестиционной программы на 2009г.исправл_Филиал" xfId="1059"/>
    <cellStyle name="_ФОТ 80чел.2008" xfId="1060"/>
    <cellStyle name="_ХПМЭС Приобретение ОС 2006" xfId="1061"/>
    <cellStyle name="_Чек" xfId="1062"/>
    <cellStyle name="_Январь 2009" xfId="1063"/>
    <cellStyle name="”ˆŠ‘ˆŽ‚€›‰" xfId="1064"/>
    <cellStyle name="”ˆ€‘Ž‚›‰" xfId="1065"/>
    <cellStyle name="”€ќђќ‘ћ‚›‰" xfId="1066"/>
    <cellStyle name="”€ќђќ‘ћ‚›‰ 2" xfId="1067"/>
    <cellStyle name="”€љ‘€ђћ‚ђќќ›‰" xfId="1068"/>
    <cellStyle name="”€љ‘€ђћ‚ђќќ›‰ 2" xfId="1069"/>
    <cellStyle name="”ќђќ‘ћ‚›‰" xfId="1070"/>
    <cellStyle name="”ќђќ‘ћ‚›‰ 2" xfId="1071"/>
    <cellStyle name="”љ‘ђћ‚ђќќ›‰" xfId="1072"/>
    <cellStyle name="”љ‘ђћ‚ђќќ›‰ 2" xfId="1073"/>
    <cellStyle name="„€’€" xfId="1074"/>
    <cellStyle name="„…ќ…†ќ›‰" xfId="1075"/>
    <cellStyle name="„…ќ…†ќ›‰ 2" xfId="1076"/>
    <cellStyle name="„……†›‰" xfId="1077"/>
    <cellStyle name="„Ђ’Ђ" xfId="1078"/>
    <cellStyle name="£ BP" xfId="1079"/>
    <cellStyle name="¥ JY" xfId="1080"/>
    <cellStyle name="€’ћѓћ‚›‰" xfId="1081"/>
    <cellStyle name="€’ћѓћ‚›‰ 2" xfId="1082"/>
    <cellStyle name="‡€ƒŽ‹Ž‚ŽŠ1" xfId="1083"/>
    <cellStyle name="‡€ƒŽ‹Ž‚ŽŠ2" xfId="1084"/>
    <cellStyle name="‡ђѓћ‹ћ‚ћљ1" xfId="1085"/>
    <cellStyle name="‡ђѓћ‹ћ‚ћљ1 2" xfId="1086"/>
    <cellStyle name="‡ђѓћ‹ћ‚ћљ2" xfId="1087"/>
    <cellStyle name="‡ђѓћ‹ћ‚ћљ2 2" xfId="1088"/>
    <cellStyle name="•W€_GE 3 MINIMUM" xfId="1089"/>
    <cellStyle name="’ћѓћ‚›‰" xfId="1090"/>
    <cellStyle name="’ћѓћ‚›‰ 2" xfId="1091"/>
    <cellStyle name="" xfId="1092"/>
    <cellStyle name="" xfId="1093"/>
    <cellStyle name="" xfId="1094"/>
    <cellStyle name="_лизинг и страхование" xfId="1095"/>
    <cellStyle name="_лизинг и страхование" xfId="1096"/>
    <cellStyle name="_лизинг и страхование_Денежный поток ЗАО ЭПИ-2008г.(в объемах декабря)2811  ПОСЛЕДНИЙ (Перераб. с изм. старахованием)" xfId="1097"/>
    <cellStyle name="_лизинг и страхование_Денежный поток ЗАО ЭПИ-2008г.(в объемах декабря)2811  ПОСЛЕДНИЙ (Перераб. с изм. старахованием)" xfId="1098"/>
    <cellStyle name="_ЛИЗИНГовый КАЛЕНДАРЬ" xfId="1099"/>
    <cellStyle name="_ЛИЗИНГовый КАЛЕНДАРЬ" xfId="1100"/>
    <cellStyle name="_ЛИЗИНГовый КАЛЕНДАРЬ_Денежный поток ЗАО ЭПИ-2008г.(в объемах декабря)2811  ПОСЛЕДНИЙ (Перераб. с изм. старахованием)" xfId="1101"/>
    <cellStyle name="_ЛИЗИНГовый КАЛЕНДАРЬ_Денежный поток ЗАО ЭПИ-2008г.(в объемах декабря)2811  ПОСЛЕДНИЙ (Перераб. с изм. старахованием)" xfId="1102"/>
    <cellStyle name="_ПУШКИНО ( прир.ГАЗ  2009-2014 проектная мощность вар1" xfId="1103"/>
    <cellStyle name="_ПУШКИНО ( прир.ГАЗ  2009-2014 проектная мощность вар1" xfId="1104"/>
    <cellStyle name="_ПУШКИНО ( прир.ГАЗ  2009-2014 проектная мощность вар1_Денежный поток ЗАО ЭПИ-2008г.(в объемах декабря)2811  ПОСЛЕДНИЙ (Перераб. с изм. старахованием)" xfId="1105"/>
    <cellStyle name="_ПУШКИНО ( прир.ГАЗ  2009-2014 проектная мощность вар1_Денежный поток ЗАО ЭПИ-2008г.(в объемах декабря)2811  ПОСЛЕДНИЙ (Перераб. с изм. старахованием)" xfId="1106"/>
    <cellStyle name="" xfId="1107"/>
    <cellStyle name="" xfId="1108"/>
    <cellStyle name="_лизинг и страхование" xfId="1109"/>
    <cellStyle name="_лизинг и страхование" xfId="1110"/>
    <cellStyle name="_лизинг и страхование_Денежный поток ЗАО ЭПИ-2008г.(в объемах декабря)2811  ПОСЛЕДНИЙ (Перераб. с изм. старахованием)" xfId="1111"/>
    <cellStyle name="_лизинг и страхование_Денежный поток ЗАО ЭПИ-2008г.(в объемах декабря)2811  ПОСЛЕДНИЙ (Перераб. с изм. старахованием)" xfId="1112"/>
    <cellStyle name="_ЛИЗИНГовый КАЛЕНДАРЬ" xfId="1113"/>
    <cellStyle name="_ЛИЗИНГовый КАЛЕНДАРЬ" xfId="1114"/>
    <cellStyle name="_ЛИЗИНГовый КАЛЕНДАРЬ_Денежный поток ЗАО ЭПИ-2008г.(в объемах декабря)2811  ПОСЛЕДНИЙ (Перераб. с изм. старахованием)" xfId="1115"/>
    <cellStyle name="_ЛИЗИНГовый КАЛЕНДАРЬ_Денежный поток ЗАО ЭПИ-2008г.(в объемах декабря)2811  ПОСЛЕДНИЙ (Перераб. с изм. старахованием)" xfId="1116"/>
    <cellStyle name="_ПУШКИНО ( прир.ГАЗ  2009-2014 проектная мощность вар1" xfId="1117"/>
    <cellStyle name="_ПУШКИНО ( прир.ГАЗ  2009-2014 проектная мощность вар1" xfId="1118"/>
    <cellStyle name="_ПУШКИНО ( прир.ГАЗ  2009-2014 проектная мощность вар1_Денежный поток ЗАО ЭПИ-2008г.(в объемах декабря)2811  ПОСЛЕДНИЙ (Перераб. с изм. старахованием)" xfId="1119"/>
    <cellStyle name="_ПУШКИНО ( прир.ГАЗ  2009-2014 проектная мощность вар1_Денежный поток ЗАО ЭПИ-2008г.(в объемах декабря)2811  ПОСЛЕДНИЙ (Перераб. с изм. старахованием)" xfId="1120"/>
    <cellStyle name="" xfId="1121"/>
    <cellStyle name="1" xfId="1122"/>
    <cellStyle name="2" xfId="1123"/>
    <cellStyle name="0,00;0;" xfId="1124"/>
    <cellStyle name="0.0" xfId="1125"/>
    <cellStyle name="1" xfId="1126"/>
    <cellStyle name="1 2" xfId="1127"/>
    <cellStyle name="1decimal" xfId="1128"/>
    <cellStyle name="1Normal" xfId="1129"/>
    <cellStyle name="1Outputbox1" xfId="1130"/>
    <cellStyle name="1Outputbox2" xfId="1131"/>
    <cellStyle name="1Outputheader" xfId="1132"/>
    <cellStyle name="1Outputheader2" xfId="1133"/>
    <cellStyle name="1Outputsubtitle" xfId="1134"/>
    <cellStyle name="1Outputtitle" xfId="1135"/>
    <cellStyle name="1Profileheader" xfId="1136"/>
    <cellStyle name="1Profilelowerbox" xfId="1137"/>
    <cellStyle name="1Profilesubheader" xfId="1138"/>
    <cellStyle name="1Profiletitle" xfId="1139"/>
    <cellStyle name="1Profiletopbox" xfId="1140"/>
    <cellStyle name="20% - Accent1" xfId="1141"/>
    <cellStyle name="20% - Accent2" xfId="1142"/>
    <cellStyle name="20% - Accent3" xfId="1143"/>
    <cellStyle name="20% - Accent4" xfId="1144"/>
    <cellStyle name="20% - Accent5" xfId="1145"/>
    <cellStyle name="20% - Accent6" xfId="1146"/>
    <cellStyle name="20% - Акцент1 10" xfId="1147"/>
    <cellStyle name="20% - Акцент1 10 2" xfId="1148"/>
    <cellStyle name="20% - Акцент1 11" xfId="1149"/>
    <cellStyle name="20% - Акцент1 11 2" xfId="1150"/>
    <cellStyle name="20% - Акцент1 12" xfId="1151"/>
    <cellStyle name="20% - Акцент1 12 2" xfId="1152"/>
    <cellStyle name="20% - Акцент1 13" xfId="1153"/>
    <cellStyle name="20% - Акцент1 13 2" xfId="1154"/>
    <cellStyle name="20% - Акцент1 14" xfId="1155"/>
    <cellStyle name="20% - Акцент1 14 2" xfId="1156"/>
    <cellStyle name="20% - Акцент1 15" xfId="1157"/>
    <cellStyle name="20% - Акцент1 15 2" xfId="1158"/>
    <cellStyle name="20% - Акцент1 16" xfId="1159"/>
    <cellStyle name="20% - Акцент1 16 2" xfId="1160"/>
    <cellStyle name="20% - Акцент1 17" xfId="1161"/>
    <cellStyle name="20% - Акцент1 18" xfId="1162"/>
    <cellStyle name="20% - Акцент1 19" xfId="1163"/>
    <cellStyle name="20% - Акцент1 2" xfId="1164"/>
    <cellStyle name="20% - Акцент1 2 2" xfId="1165"/>
    <cellStyle name="20% - Акцент1 2 2 2" xfId="1166"/>
    <cellStyle name="20% - Акцент1 2 3" xfId="1167"/>
    <cellStyle name="20% - Акцент1 2 3 2" xfId="1168"/>
    <cellStyle name="20% - Акцент1 2 4" xfId="1169"/>
    <cellStyle name="20% - Акцент1 2 5" xfId="1170"/>
    <cellStyle name="20% - Акцент1 2 6" xfId="1171"/>
    <cellStyle name="20% - Акцент1 20" xfId="1172"/>
    <cellStyle name="20% - Акцент1 3" xfId="1173"/>
    <cellStyle name="20% - Акцент1 3 2" xfId="1174"/>
    <cellStyle name="20% - Акцент1 4" xfId="1175"/>
    <cellStyle name="20% - Акцент1 4 2" xfId="1176"/>
    <cellStyle name="20% - Акцент1 5" xfId="1177"/>
    <cellStyle name="20% - Акцент1 5 2" xfId="1178"/>
    <cellStyle name="20% - Акцент1 6" xfId="1179"/>
    <cellStyle name="20% - Акцент1 6 2" xfId="1180"/>
    <cellStyle name="20% - Акцент1 7" xfId="1181"/>
    <cellStyle name="20% - Акцент1 7 2" xfId="1182"/>
    <cellStyle name="20% - Акцент1 8" xfId="1183"/>
    <cellStyle name="20% - Акцент1 8 2" xfId="1184"/>
    <cellStyle name="20% - Акцент1 9" xfId="1185"/>
    <cellStyle name="20% - Акцент1 9 2" xfId="1186"/>
    <cellStyle name="20% - Акцент2 10" xfId="1187"/>
    <cellStyle name="20% - Акцент2 10 2" xfId="1188"/>
    <cellStyle name="20% - Акцент2 11" xfId="1189"/>
    <cellStyle name="20% - Акцент2 11 2" xfId="1190"/>
    <cellStyle name="20% - Акцент2 12" xfId="1191"/>
    <cellStyle name="20% - Акцент2 12 2" xfId="1192"/>
    <cellStyle name="20% - Акцент2 13" xfId="1193"/>
    <cellStyle name="20% - Акцент2 13 2" xfId="1194"/>
    <cellStyle name="20% - Акцент2 14" xfId="1195"/>
    <cellStyle name="20% - Акцент2 14 2" xfId="1196"/>
    <cellStyle name="20% - Акцент2 15" xfId="1197"/>
    <cellStyle name="20% - Акцент2 15 2" xfId="1198"/>
    <cellStyle name="20% - Акцент2 16" xfId="1199"/>
    <cellStyle name="20% - Акцент2 16 2" xfId="1200"/>
    <cellStyle name="20% - Акцент2 17" xfId="1201"/>
    <cellStyle name="20% - Акцент2 18" xfId="1202"/>
    <cellStyle name="20% - Акцент2 19" xfId="1203"/>
    <cellStyle name="20% - Акцент2 2" xfId="1204"/>
    <cellStyle name="20% - Акцент2 2 2" xfId="1205"/>
    <cellStyle name="20% - Акцент2 2 2 2" xfId="1206"/>
    <cellStyle name="20% - Акцент2 2 3" xfId="1207"/>
    <cellStyle name="20% - Акцент2 2 3 2" xfId="1208"/>
    <cellStyle name="20% - Акцент2 2 4" xfId="1209"/>
    <cellStyle name="20% - Акцент2 2 5" xfId="1210"/>
    <cellStyle name="20% - Акцент2 2 6" xfId="1211"/>
    <cellStyle name="20% - Акцент2 20" xfId="1212"/>
    <cellStyle name="20% - Акцент2 3" xfId="1213"/>
    <cellStyle name="20% - Акцент2 3 2" xfId="1214"/>
    <cellStyle name="20% - Акцент2 4" xfId="1215"/>
    <cellStyle name="20% - Акцент2 4 2" xfId="1216"/>
    <cellStyle name="20% - Акцент2 5" xfId="1217"/>
    <cellStyle name="20% - Акцент2 5 2" xfId="1218"/>
    <cellStyle name="20% - Акцент2 6" xfId="1219"/>
    <cellStyle name="20% - Акцент2 6 2" xfId="1220"/>
    <cellStyle name="20% - Акцент2 7" xfId="1221"/>
    <cellStyle name="20% - Акцент2 7 2" xfId="1222"/>
    <cellStyle name="20% - Акцент2 8" xfId="1223"/>
    <cellStyle name="20% - Акцент2 8 2" xfId="1224"/>
    <cellStyle name="20% - Акцент2 9" xfId="1225"/>
    <cellStyle name="20% - Акцент2 9 2" xfId="1226"/>
    <cellStyle name="20% - Акцент3 10" xfId="1227"/>
    <cellStyle name="20% - Акцент3 10 2" xfId="1228"/>
    <cellStyle name="20% - Акцент3 11" xfId="1229"/>
    <cellStyle name="20% - Акцент3 11 2" xfId="1230"/>
    <cellStyle name="20% - Акцент3 12" xfId="1231"/>
    <cellStyle name="20% - Акцент3 12 2" xfId="1232"/>
    <cellStyle name="20% - Акцент3 13" xfId="1233"/>
    <cellStyle name="20% - Акцент3 13 2" xfId="1234"/>
    <cellStyle name="20% - Акцент3 14" xfId="1235"/>
    <cellStyle name="20% - Акцент3 14 2" xfId="1236"/>
    <cellStyle name="20% - Акцент3 15" xfId="1237"/>
    <cellStyle name="20% - Акцент3 15 2" xfId="1238"/>
    <cellStyle name="20% - Акцент3 16" xfId="1239"/>
    <cellStyle name="20% - Акцент3 16 2" xfId="1240"/>
    <cellStyle name="20% - Акцент3 17" xfId="1241"/>
    <cellStyle name="20% - Акцент3 18" xfId="1242"/>
    <cellStyle name="20% - Акцент3 19" xfId="1243"/>
    <cellStyle name="20% - Акцент3 2" xfId="1244"/>
    <cellStyle name="20% - Акцент3 2 2" xfId="1245"/>
    <cellStyle name="20% - Акцент3 2 2 2" xfId="1246"/>
    <cellStyle name="20% - Акцент3 2 3" xfId="1247"/>
    <cellStyle name="20% - Акцент3 2 3 2" xfId="1248"/>
    <cellStyle name="20% - Акцент3 2 4" xfId="1249"/>
    <cellStyle name="20% - Акцент3 2 5" xfId="1250"/>
    <cellStyle name="20% - Акцент3 2 6" xfId="1251"/>
    <cellStyle name="20% - Акцент3 20" xfId="1252"/>
    <cellStyle name="20% - Акцент3 3" xfId="1253"/>
    <cellStyle name="20% - Акцент3 3 2" xfId="1254"/>
    <cellStyle name="20% - Акцент3 4" xfId="1255"/>
    <cellStyle name="20% - Акцент3 4 2" xfId="1256"/>
    <cellStyle name="20% - Акцент3 5" xfId="1257"/>
    <cellStyle name="20% - Акцент3 5 2" xfId="1258"/>
    <cellStyle name="20% - Акцент3 6" xfId="1259"/>
    <cellStyle name="20% - Акцент3 6 2" xfId="1260"/>
    <cellStyle name="20% - Акцент3 7" xfId="1261"/>
    <cellStyle name="20% - Акцент3 7 2" xfId="1262"/>
    <cellStyle name="20% - Акцент3 8" xfId="1263"/>
    <cellStyle name="20% - Акцент3 8 2" xfId="1264"/>
    <cellStyle name="20% - Акцент3 9" xfId="1265"/>
    <cellStyle name="20% - Акцент3 9 2" xfId="1266"/>
    <cellStyle name="20% - Акцент4 10" xfId="1267"/>
    <cellStyle name="20% - Акцент4 10 2" xfId="1268"/>
    <cellStyle name="20% - Акцент4 11" xfId="1269"/>
    <cellStyle name="20% - Акцент4 11 2" xfId="1270"/>
    <cellStyle name="20% - Акцент4 12" xfId="1271"/>
    <cellStyle name="20% - Акцент4 12 2" xfId="1272"/>
    <cellStyle name="20% - Акцент4 13" xfId="1273"/>
    <cellStyle name="20% - Акцент4 13 2" xfId="1274"/>
    <cellStyle name="20% - Акцент4 14" xfId="1275"/>
    <cellStyle name="20% - Акцент4 14 2" xfId="1276"/>
    <cellStyle name="20% - Акцент4 15" xfId="1277"/>
    <cellStyle name="20% - Акцент4 15 2" xfId="1278"/>
    <cellStyle name="20% - Акцент4 16" xfId="1279"/>
    <cellStyle name="20% - Акцент4 16 2" xfId="1280"/>
    <cellStyle name="20% - Акцент4 17" xfId="1281"/>
    <cellStyle name="20% - Акцент4 18" xfId="1282"/>
    <cellStyle name="20% - Акцент4 19" xfId="1283"/>
    <cellStyle name="20% - Акцент4 2" xfId="1284"/>
    <cellStyle name="20% - Акцент4 2 2" xfId="1285"/>
    <cellStyle name="20% - Акцент4 2 2 2" xfId="1286"/>
    <cellStyle name="20% - Акцент4 2 3" xfId="1287"/>
    <cellStyle name="20% - Акцент4 2 3 2" xfId="1288"/>
    <cellStyle name="20% - Акцент4 2 4" xfId="1289"/>
    <cellStyle name="20% - Акцент4 2 5" xfId="1290"/>
    <cellStyle name="20% - Акцент4 2 6" xfId="1291"/>
    <cellStyle name="20% - Акцент4 20" xfId="1292"/>
    <cellStyle name="20% - Акцент4 3" xfId="1293"/>
    <cellStyle name="20% - Акцент4 3 2" xfId="1294"/>
    <cellStyle name="20% - Акцент4 4" xfId="1295"/>
    <cellStyle name="20% - Акцент4 4 2" xfId="1296"/>
    <cellStyle name="20% - Акцент4 5" xfId="1297"/>
    <cellStyle name="20% - Акцент4 5 2" xfId="1298"/>
    <cellStyle name="20% - Акцент4 6" xfId="1299"/>
    <cellStyle name="20% - Акцент4 6 2" xfId="1300"/>
    <cellStyle name="20% - Акцент4 7" xfId="1301"/>
    <cellStyle name="20% - Акцент4 7 2" xfId="1302"/>
    <cellStyle name="20% - Акцент4 8" xfId="1303"/>
    <cellStyle name="20% - Акцент4 8 2" xfId="1304"/>
    <cellStyle name="20% - Акцент4 9" xfId="1305"/>
    <cellStyle name="20% - Акцент4 9 2" xfId="1306"/>
    <cellStyle name="20% - Акцент5 10" xfId="1307"/>
    <cellStyle name="20% - Акцент5 10 2" xfId="1308"/>
    <cellStyle name="20% - Акцент5 11" xfId="1309"/>
    <cellStyle name="20% - Акцент5 11 2" xfId="1310"/>
    <cellStyle name="20% - Акцент5 12" xfId="1311"/>
    <cellStyle name="20% - Акцент5 12 2" xfId="1312"/>
    <cellStyle name="20% - Акцент5 13" xfId="1313"/>
    <cellStyle name="20% - Акцент5 13 2" xfId="1314"/>
    <cellStyle name="20% - Акцент5 14" xfId="1315"/>
    <cellStyle name="20% - Акцент5 14 2" xfId="1316"/>
    <cellStyle name="20% - Акцент5 15" xfId="1317"/>
    <cellStyle name="20% - Акцент5 15 2" xfId="1318"/>
    <cellStyle name="20% - Акцент5 16" xfId="1319"/>
    <cellStyle name="20% - Акцент5 16 2" xfId="1320"/>
    <cellStyle name="20% - Акцент5 17" xfId="1321"/>
    <cellStyle name="20% - Акцент5 18" xfId="1322"/>
    <cellStyle name="20% - Акцент5 19" xfId="1323"/>
    <cellStyle name="20% - Акцент5 2" xfId="1324"/>
    <cellStyle name="20% - Акцент5 2 2" xfId="1325"/>
    <cellStyle name="20% - Акцент5 2 2 2" xfId="1326"/>
    <cellStyle name="20% - Акцент5 2 3" xfId="1327"/>
    <cellStyle name="20% - Акцент5 2 3 2" xfId="1328"/>
    <cellStyle name="20% - Акцент5 2 4" xfId="1329"/>
    <cellStyle name="20% - Акцент5 2 5" xfId="1330"/>
    <cellStyle name="20% - Акцент5 2 6" xfId="1331"/>
    <cellStyle name="20% - Акцент5 20" xfId="1332"/>
    <cellStyle name="20% - Акцент5 3" xfId="1333"/>
    <cellStyle name="20% - Акцент5 3 2" xfId="1334"/>
    <cellStyle name="20% - Акцент5 4" xfId="1335"/>
    <cellStyle name="20% - Акцент5 4 2" xfId="1336"/>
    <cellStyle name="20% - Акцент5 5" xfId="1337"/>
    <cellStyle name="20% - Акцент5 5 2" xfId="1338"/>
    <cellStyle name="20% - Акцент5 6" xfId="1339"/>
    <cellStyle name="20% - Акцент5 6 2" xfId="1340"/>
    <cellStyle name="20% - Акцент5 7" xfId="1341"/>
    <cellStyle name="20% - Акцент5 7 2" xfId="1342"/>
    <cellStyle name="20% - Акцент5 8" xfId="1343"/>
    <cellStyle name="20% - Акцент5 8 2" xfId="1344"/>
    <cellStyle name="20% - Акцент5 9" xfId="1345"/>
    <cellStyle name="20% - Акцент5 9 2" xfId="1346"/>
    <cellStyle name="20% - Акцент6 10" xfId="1347"/>
    <cellStyle name="20% - Акцент6 10 2" xfId="1348"/>
    <cellStyle name="20% - Акцент6 11" xfId="1349"/>
    <cellStyle name="20% - Акцент6 11 2" xfId="1350"/>
    <cellStyle name="20% - Акцент6 12" xfId="1351"/>
    <cellStyle name="20% - Акцент6 12 2" xfId="1352"/>
    <cellStyle name="20% - Акцент6 13" xfId="1353"/>
    <cellStyle name="20% - Акцент6 13 2" xfId="1354"/>
    <cellStyle name="20% - Акцент6 14" xfId="1355"/>
    <cellStyle name="20% - Акцент6 14 2" xfId="1356"/>
    <cellStyle name="20% - Акцент6 15" xfId="1357"/>
    <cellStyle name="20% - Акцент6 15 2" xfId="1358"/>
    <cellStyle name="20% - Акцент6 16" xfId="1359"/>
    <cellStyle name="20% - Акцент6 16 2" xfId="1360"/>
    <cellStyle name="20% - Акцент6 17" xfId="1361"/>
    <cellStyle name="20% - Акцент6 18" xfId="1362"/>
    <cellStyle name="20% - Акцент6 19" xfId="1363"/>
    <cellStyle name="20% - Акцент6 2" xfId="1364"/>
    <cellStyle name="20% - Акцент6 2 2" xfId="1365"/>
    <cellStyle name="20% - Акцент6 2 2 2" xfId="1366"/>
    <cellStyle name="20% - Акцент6 2 3" xfId="1367"/>
    <cellStyle name="20% - Акцент6 2 3 2" xfId="1368"/>
    <cellStyle name="20% - Акцент6 2 4" xfId="1369"/>
    <cellStyle name="20% - Акцент6 2 5" xfId="1370"/>
    <cellStyle name="20% - Акцент6 2 6" xfId="1371"/>
    <cellStyle name="20% - Акцент6 20" xfId="1372"/>
    <cellStyle name="20% - Акцент6 3" xfId="1373"/>
    <cellStyle name="20% - Акцент6 3 2" xfId="1374"/>
    <cellStyle name="20% - Акцент6 4" xfId="1375"/>
    <cellStyle name="20% - Акцент6 4 2" xfId="1376"/>
    <cellStyle name="20% - Акцент6 5" xfId="1377"/>
    <cellStyle name="20% - Акцент6 5 2" xfId="1378"/>
    <cellStyle name="20% - Акцент6 6" xfId="1379"/>
    <cellStyle name="20% - Акцент6 6 2" xfId="1380"/>
    <cellStyle name="20% - Акцент6 7" xfId="1381"/>
    <cellStyle name="20% - Акцент6 7 2" xfId="1382"/>
    <cellStyle name="20% - Акцент6 8" xfId="1383"/>
    <cellStyle name="20% - Акцент6 8 2" xfId="1384"/>
    <cellStyle name="20% - Акцент6 9" xfId="1385"/>
    <cellStyle name="20% - Акцент6 9 2" xfId="1386"/>
    <cellStyle name="2decimal" xfId="1387"/>
    <cellStyle name="40% - Accent1" xfId="1388"/>
    <cellStyle name="40% - Accent2" xfId="1389"/>
    <cellStyle name="40% - Accent3" xfId="1390"/>
    <cellStyle name="40% - Accent4" xfId="1391"/>
    <cellStyle name="40% - Accent5" xfId="1392"/>
    <cellStyle name="40% - Accent6" xfId="1393"/>
    <cellStyle name="40% - Акцент1 10" xfId="1394"/>
    <cellStyle name="40% - Акцент1 10 2" xfId="1395"/>
    <cellStyle name="40% - Акцент1 11" xfId="1396"/>
    <cellStyle name="40% - Акцент1 11 2" xfId="1397"/>
    <cellStyle name="40% - Акцент1 12" xfId="1398"/>
    <cellStyle name="40% - Акцент1 12 2" xfId="1399"/>
    <cellStyle name="40% - Акцент1 13" xfId="1400"/>
    <cellStyle name="40% - Акцент1 13 2" xfId="1401"/>
    <cellStyle name="40% - Акцент1 14" xfId="1402"/>
    <cellStyle name="40% - Акцент1 14 2" xfId="1403"/>
    <cellStyle name="40% - Акцент1 15" xfId="1404"/>
    <cellStyle name="40% - Акцент1 15 2" xfId="1405"/>
    <cellStyle name="40% - Акцент1 16" xfId="1406"/>
    <cellStyle name="40% - Акцент1 16 2" xfId="1407"/>
    <cellStyle name="40% - Акцент1 17" xfId="1408"/>
    <cellStyle name="40% - Акцент1 18" xfId="1409"/>
    <cellStyle name="40% - Акцент1 19" xfId="1410"/>
    <cellStyle name="40% - Акцент1 2" xfId="1411"/>
    <cellStyle name="40% - Акцент1 2 2" xfId="1412"/>
    <cellStyle name="40% - Акцент1 2 2 2" xfId="1413"/>
    <cellStyle name="40% - Акцент1 2 3" xfId="1414"/>
    <cellStyle name="40% - Акцент1 2 3 2" xfId="1415"/>
    <cellStyle name="40% - Акцент1 2 4" xfId="1416"/>
    <cellStyle name="40% - Акцент1 2 5" xfId="1417"/>
    <cellStyle name="40% - Акцент1 2 6" xfId="1418"/>
    <cellStyle name="40% - Акцент1 20" xfId="1419"/>
    <cellStyle name="40% - Акцент1 3" xfId="1420"/>
    <cellStyle name="40% - Акцент1 3 2" xfId="1421"/>
    <cellStyle name="40% - Акцент1 4" xfId="1422"/>
    <cellStyle name="40% - Акцент1 4 2" xfId="1423"/>
    <cellStyle name="40% - Акцент1 5" xfId="1424"/>
    <cellStyle name="40% - Акцент1 5 2" xfId="1425"/>
    <cellStyle name="40% - Акцент1 6" xfId="1426"/>
    <cellStyle name="40% - Акцент1 6 2" xfId="1427"/>
    <cellStyle name="40% - Акцент1 7" xfId="1428"/>
    <cellStyle name="40% - Акцент1 7 2" xfId="1429"/>
    <cellStyle name="40% - Акцент1 8" xfId="1430"/>
    <cellStyle name="40% - Акцент1 8 2" xfId="1431"/>
    <cellStyle name="40% - Акцент1 9" xfId="1432"/>
    <cellStyle name="40% - Акцент1 9 2" xfId="1433"/>
    <cellStyle name="40% - Акцент2 10" xfId="1434"/>
    <cellStyle name="40% - Акцент2 10 2" xfId="1435"/>
    <cellStyle name="40% - Акцент2 11" xfId="1436"/>
    <cellStyle name="40% - Акцент2 11 2" xfId="1437"/>
    <cellStyle name="40% - Акцент2 12" xfId="1438"/>
    <cellStyle name="40% - Акцент2 12 2" xfId="1439"/>
    <cellStyle name="40% - Акцент2 13" xfId="1440"/>
    <cellStyle name="40% - Акцент2 13 2" xfId="1441"/>
    <cellStyle name="40% - Акцент2 14" xfId="1442"/>
    <cellStyle name="40% - Акцент2 14 2" xfId="1443"/>
    <cellStyle name="40% - Акцент2 15" xfId="1444"/>
    <cellStyle name="40% - Акцент2 15 2" xfId="1445"/>
    <cellStyle name="40% - Акцент2 16" xfId="1446"/>
    <cellStyle name="40% - Акцент2 16 2" xfId="1447"/>
    <cellStyle name="40% - Акцент2 17" xfId="1448"/>
    <cellStyle name="40% - Акцент2 18" xfId="1449"/>
    <cellStyle name="40% - Акцент2 19" xfId="1450"/>
    <cellStyle name="40% - Акцент2 2" xfId="1451"/>
    <cellStyle name="40% - Акцент2 2 2" xfId="1452"/>
    <cellStyle name="40% - Акцент2 2 2 2" xfId="1453"/>
    <cellStyle name="40% - Акцент2 2 3" xfId="1454"/>
    <cellStyle name="40% - Акцент2 2 3 2" xfId="1455"/>
    <cellStyle name="40% - Акцент2 2 4" xfId="1456"/>
    <cellStyle name="40% - Акцент2 2 5" xfId="1457"/>
    <cellStyle name="40% - Акцент2 2 6" xfId="1458"/>
    <cellStyle name="40% - Акцент2 20" xfId="1459"/>
    <cellStyle name="40% - Акцент2 3" xfId="1460"/>
    <cellStyle name="40% - Акцент2 3 2" xfId="1461"/>
    <cellStyle name="40% - Акцент2 4" xfId="1462"/>
    <cellStyle name="40% - Акцент2 4 2" xfId="1463"/>
    <cellStyle name="40% - Акцент2 5" xfId="1464"/>
    <cellStyle name="40% - Акцент2 5 2" xfId="1465"/>
    <cellStyle name="40% - Акцент2 6" xfId="1466"/>
    <cellStyle name="40% - Акцент2 6 2" xfId="1467"/>
    <cellStyle name="40% - Акцент2 7" xfId="1468"/>
    <cellStyle name="40% - Акцент2 7 2" xfId="1469"/>
    <cellStyle name="40% - Акцент2 8" xfId="1470"/>
    <cellStyle name="40% - Акцент2 8 2" xfId="1471"/>
    <cellStyle name="40% - Акцент2 9" xfId="1472"/>
    <cellStyle name="40% - Акцент2 9 2" xfId="1473"/>
    <cellStyle name="40% - Акцент3 10" xfId="1474"/>
    <cellStyle name="40% - Акцент3 10 2" xfId="1475"/>
    <cellStyle name="40% - Акцент3 11" xfId="1476"/>
    <cellStyle name="40% - Акцент3 11 2" xfId="1477"/>
    <cellStyle name="40% - Акцент3 12" xfId="1478"/>
    <cellStyle name="40% - Акцент3 12 2" xfId="1479"/>
    <cellStyle name="40% - Акцент3 13" xfId="1480"/>
    <cellStyle name="40% - Акцент3 13 2" xfId="1481"/>
    <cellStyle name="40% - Акцент3 14" xfId="1482"/>
    <cellStyle name="40% - Акцент3 14 2" xfId="1483"/>
    <cellStyle name="40% - Акцент3 15" xfId="1484"/>
    <cellStyle name="40% - Акцент3 15 2" xfId="1485"/>
    <cellStyle name="40% - Акцент3 16" xfId="1486"/>
    <cellStyle name="40% - Акцент3 16 2" xfId="1487"/>
    <cellStyle name="40% - Акцент3 17" xfId="1488"/>
    <cellStyle name="40% - Акцент3 18" xfId="1489"/>
    <cellStyle name="40% - Акцент3 19" xfId="1490"/>
    <cellStyle name="40% - Акцент3 2" xfId="1491"/>
    <cellStyle name="40% - Акцент3 2 2" xfId="1492"/>
    <cellStyle name="40% - Акцент3 2 2 2" xfId="1493"/>
    <cellStyle name="40% - Акцент3 2 3" xfId="1494"/>
    <cellStyle name="40% - Акцент3 2 3 2" xfId="1495"/>
    <cellStyle name="40% - Акцент3 2 4" xfId="1496"/>
    <cellStyle name="40% - Акцент3 2 5" xfId="1497"/>
    <cellStyle name="40% - Акцент3 2 6" xfId="1498"/>
    <cellStyle name="40% - Акцент3 20" xfId="1499"/>
    <cellStyle name="40% - Акцент3 3" xfId="1500"/>
    <cellStyle name="40% - Акцент3 3 2" xfId="1501"/>
    <cellStyle name="40% - Акцент3 4" xfId="1502"/>
    <cellStyle name="40% - Акцент3 4 2" xfId="1503"/>
    <cellStyle name="40% - Акцент3 5" xfId="1504"/>
    <cellStyle name="40% - Акцент3 5 2" xfId="1505"/>
    <cellStyle name="40% - Акцент3 6" xfId="1506"/>
    <cellStyle name="40% - Акцент3 6 2" xfId="1507"/>
    <cellStyle name="40% - Акцент3 7" xfId="1508"/>
    <cellStyle name="40% - Акцент3 7 2" xfId="1509"/>
    <cellStyle name="40% - Акцент3 8" xfId="1510"/>
    <cellStyle name="40% - Акцент3 8 2" xfId="1511"/>
    <cellStyle name="40% - Акцент3 9" xfId="1512"/>
    <cellStyle name="40% - Акцент3 9 2" xfId="1513"/>
    <cellStyle name="40% - Акцент4 10" xfId="1514"/>
    <cellStyle name="40% - Акцент4 10 2" xfId="1515"/>
    <cellStyle name="40% - Акцент4 11" xfId="1516"/>
    <cellStyle name="40% - Акцент4 11 2" xfId="1517"/>
    <cellStyle name="40% - Акцент4 12" xfId="1518"/>
    <cellStyle name="40% - Акцент4 12 2" xfId="1519"/>
    <cellStyle name="40% - Акцент4 13" xfId="1520"/>
    <cellStyle name="40% - Акцент4 13 2" xfId="1521"/>
    <cellStyle name="40% - Акцент4 14" xfId="1522"/>
    <cellStyle name="40% - Акцент4 14 2" xfId="1523"/>
    <cellStyle name="40% - Акцент4 15" xfId="1524"/>
    <cellStyle name="40% - Акцент4 15 2" xfId="1525"/>
    <cellStyle name="40% - Акцент4 16" xfId="1526"/>
    <cellStyle name="40% - Акцент4 16 2" xfId="1527"/>
    <cellStyle name="40% - Акцент4 17" xfId="1528"/>
    <cellStyle name="40% - Акцент4 18" xfId="1529"/>
    <cellStyle name="40% - Акцент4 19" xfId="1530"/>
    <cellStyle name="40% - Акцент4 2" xfId="1531"/>
    <cellStyle name="40% - Акцент4 2 2" xfId="1532"/>
    <cellStyle name="40% - Акцент4 2 2 2" xfId="1533"/>
    <cellStyle name="40% - Акцент4 2 3" xfId="1534"/>
    <cellStyle name="40% - Акцент4 2 3 2" xfId="1535"/>
    <cellStyle name="40% - Акцент4 2 4" xfId="1536"/>
    <cellStyle name="40% - Акцент4 2 5" xfId="1537"/>
    <cellStyle name="40% - Акцент4 2 6" xfId="1538"/>
    <cellStyle name="40% - Акцент4 20" xfId="1539"/>
    <cellStyle name="40% - Акцент4 3" xfId="1540"/>
    <cellStyle name="40% - Акцент4 3 2" xfId="1541"/>
    <cellStyle name="40% - Акцент4 4" xfId="1542"/>
    <cellStyle name="40% - Акцент4 4 2" xfId="1543"/>
    <cellStyle name="40% - Акцент4 5" xfId="1544"/>
    <cellStyle name="40% - Акцент4 5 2" xfId="1545"/>
    <cellStyle name="40% - Акцент4 6" xfId="1546"/>
    <cellStyle name="40% - Акцент4 6 2" xfId="1547"/>
    <cellStyle name="40% - Акцент4 7" xfId="1548"/>
    <cellStyle name="40% - Акцент4 7 2" xfId="1549"/>
    <cellStyle name="40% - Акцент4 8" xfId="1550"/>
    <cellStyle name="40% - Акцент4 8 2" xfId="1551"/>
    <cellStyle name="40% - Акцент4 9" xfId="1552"/>
    <cellStyle name="40% - Акцент4 9 2" xfId="1553"/>
    <cellStyle name="40% - Акцент5 10" xfId="1554"/>
    <cellStyle name="40% - Акцент5 10 2" xfId="1555"/>
    <cellStyle name="40% - Акцент5 11" xfId="1556"/>
    <cellStyle name="40% - Акцент5 11 2" xfId="1557"/>
    <cellStyle name="40% - Акцент5 12" xfId="1558"/>
    <cellStyle name="40% - Акцент5 12 2" xfId="1559"/>
    <cellStyle name="40% - Акцент5 13" xfId="1560"/>
    <cellStyle name="40% - Акцент5 13 2" xfId="1561"/>
    <cellStyle name="40% - Акцент5 14" xfId="1562"/>
    <cellStyle name="40% - Акцент5 14 2" xfId="1563"/>
    <cellStyle name="40% - Акцент5 15" xfId="1564"/>
    <cellStyle name="40% - Акцент5 15 2" xfId="1565"/>
    <cellStyle name="40% - Акцент5 16" xfId="1566"/>
    <cellStyle name="40% - Акцент5 16 2" xfId="1567"/>
    <cellStyle name="40% - Акцент5 17" xfId="1568"/>
    <cellStyle name="40% - Акцент5 18" xfId="1569"/>
    <cellStyle name="40% - Акцент5 19" xfId="1570"/>
    <cellStyle name="40% - Акцент5 2" xfId="1571"/>
    <cellStyle name="40% - Акцент5 2 2" xfId="1572"/>
    <cellStyle name="40% - Акцент5 2 2 2" xfId="1573"/>
    <cellStyle name="40% - Акцент5 2 3" xfId="1574"/>
    <cellStyle name="40% - Акцент5 2 3 2" xfId="1575"/>
    <cellStyle name="40% - Акцент5 2 4" xfId="1576"/>
    <cellStyle name="40% - Акцент5 2 5" xfId="1577"/>
    <cellStyle name="40% - Акцент5 2 6" xfId="1578"/>
    <cellStyle name="40% - Акцент5 20" xfId="1579"/>
    <cellStyle name="40% - Акцент5 3" xfId="1580"/>
    <cellStyle name="40% - Акцент5 3 2" xfId="1581"/>
    <cellStyle name="40% - Акцент5 4" xfId="1582"/>
    <cellStyle name="40% - Акцент5 4 2" xfId="1583"/>
    <cellStyle name="40% - Акцент5 5" xfId="1584"/>
    <cellStyle name="40% - Акцент5 5 2" xfId="1585"/>
    <cellStyle name="40% - Акцент5 6" xfId="1586"/>
    <cellStyle name="40% - Акцент5 6 2" xfId="1587"/>
    <cellStyle name="40% - Акцент5 7" xfId="1588"/>
    <cellStyle name="40% - Акцент5 7 2" xfId="1589"/>
    <cellStyle name="40% - Акцент5 8" xfId="1590"/>
    <cellStyle name="40% - Акцент5 8 2" xfId="1591"/>
    <cellStyle name="40% - Акцент5 9" xfId="1592"/>
    <cellStyle name="40% - Акцент5 9 2" xfId="1593"/>
    <cellStyle name="40% - Акцент6 10" xfId="1594"/>
    <cellStyle name="40% - Акцент6 10 2" xfId="1595"/>
    <cellStyle name="40% - Акцент6 11" xfId="1596"/>
    <cellStyle name="40% - Акцент6 11 2" xfId="1597"/>
    <cellStyle name="40% - Акцент6 12" xfId="1598"/>
    <cellStyle name="40% - Акцент6 12 2" xfId="1599"/>
    <cellStyle name="40% - Акцент6 13" xfId="1600"/>
    <cellStyle name="40% - Акцент6 13 2" xfId="1601"/>
    <cellStyle name="40% - Акцент6 14" xfId="1602"/>
    <cellStyle name="40% - Акцент6 14 2" xfId="1603"/>
    <cellStyle name="40% - Акцент6 15" xfId="1604"/>
    <cellStyle name="40% - Акцент6 15 2" xfId="1605"/>
    <cellStyle name="40% - Акцент6 16" xfId="1606"/>
    <cellStyle name="40% - Акцент6 16 2" xfId="1607"/>
    <cellStyle name="40% - Акцент6 17" xfId="1608"/>
    <cellStyle name="40% - Акцент6 18" xfId="1609"/>
    <cellStyle name="40% - Акцент6 19" xfId="1610"/>
    <cellStyle name="40% - Акцент6 2" xfId="1611"/>
    <cellStyle name="40% - Акцент6 2 2" xfId="1612"/>
    <cellStyle name="40% - Акцент6 2 2 2" xfId="1613"/>
    <cellStyle name="40% - Акцент6 2 3" xfId="1614"/>
    <cellStyle name="40% - Акцент6 2 3 2" xfId="1615"/>
    <cellStyle name="40% - Акцент6 2 4" xfId="1616"/>
    <cellStyle name="40% - Акцент6 2 5" xfId="1617"/>
    <cellStyle name="40% - Акцент6 2 6" xfId="1618"/>
    <cellStyle name="40% - Акцент6 20" xfId="1619"/>
    <cellStyle name="40% - Акцент6 3" xfId="1620"/>
    <cellStyle name="40% - Акцент6 3 2" xfId="1621"/>
    <cellStyle name="40% - Акцент6 4" xfId="1622"/>
    <cellStyle name="40% - Акцент6 4 2" xfId="1623"/>
    <cellStyle name="40% - Акцент6 5" xfId="1624"/>
    <cellStyle name="40% - Акцент6 5 2" xfId="1625"/>
    <cellStyle name="40% - Акцент6 6" xfId="1626"/>
    <cellStyle name="40% - Акцент6 6 2" xfId="1627"/>
    <cellStyle name="40% - Акцент6 7" xfId="1628"/>
    <cellStyle name="40% - Акцент6 7 2" xfId="1629"/>
    <cellStyle name="40% - Акцент6 8" xfId="1630"/>
    <cellStyle name="40% - Акцент6 8 2" xfId="1631"/>
    <cellStyle name="40% - Акцент6 9" xfId="1632"/>
    <cellStyle name="40% - Акцент6 9 2" xfId="1633"/>
    <cellStyle name="60% - Accent1" xfId="1634"/>
    <cellStyle name="60% - Accent2" xfId="1635"/>
    <cellStyle name="60% - Accent3" xfId="1636"/>
    <cellStyle name="60% - Accent4" xfId="1637"/>
    <cellStyle name="60% - Accent5" xfId="1638"/>
    <cellStyle name="60% - Accent6" xfId="1639"/>
    <cellStyle name="60% - Акцент1 10" xfId="1640"/>
    <cellStyle name="60% - Акцент1 11" xfId="1641"/>
    <cellStyle name="60% - Акцент1 12" xfId="1642"/>
    <cellStyle name="60% - Акцент1 13" xfId="1643"/>
    <cellStyle name="60% - Акцент1 14" xfId="1644"/>
    <cellStyle name="60% - Акцент1 15" xfId="1645"/>
    <cellStyle name="60% - Акцент1 16" xfId="1646"/>
    <cellStyle name="60% - Акцент1 17" xfId="1647"/>
    <cellStyle name="60% - Акцент1 18" xfId="1648"/>
    <cellStyle name="60% - Акцент1 2" xfId="1649"/>
    <cellStyle name="60% - Акцент1 2 2" xfId="1650"/>
    <cellStyle name="60% - Акцент1 2 3" xfId="1651"/>
    <cellStyle name="60% - Акцент1 2 4" xfId="1652"/>
    <cellStyle name="60% - Акцент1 2 5" xfId="1653"/>
    <cellStyle name="60% - Акцент1 2 6" xfId="1654"/>
    <cellStyle name="60% - Акцент1 3" xfId="1655"/>
    <cellStyle name="60% - Акцент1 4" xfId="1656"/>
    <cellStyle name="60% - Акцент1 5" xfId="1657"/>
    <cellStyle name="60% - Акцент1 6" xfId="1658"/>
    <cellStyle name="60% - Акцент1 7" xfId="1659"/>
    <cellStyle name="60% - Акцент1 8" xfId="1660"/>
    <cellStyle name="60% - Акцент1 9" xfId="1661"/>
    <cellStyle name="60% - Акцент2 10" xfId="1662"/>
    <cellStyle name="60% - Акцент2 11" xfId="1663"/>
    <cellStyle name="60% - Акцент2 12" xfId="1664"/>
    <cellStyle name="60% - Акцент2 13" xfId="1665"/>
    <cellStyle name="60% - Акцент2 14" xfId="1666"/>
    <cellStyle name="60% - Акцент2 15" xfId="1667"/>
    <cellStyle name="60% - Акцент2 16" xfId="1668"/>
    <cellStyle name="60% - Акцент2 17" xfId="1669"/>
    <cellStyle name="60% - Акцент2 18" xfId="1670"/>
    <cellStyle name="60% - Акцент2 2" xfId="1671"/>
    <cellStyle name="60% - Акцент2 2 2" xfId="1672"/>
    <cellStyle name="60% - Акцент2 2 3" xfId="1673"/>
    <cellStyle name="60% - Акцент2 2 4" xfId="1674"/>
    <cellStyle name="60% - Акцент2 2 5" xfId="1675"/>
    <cellStyle name="60% - Акцент2 2 6" xfId="1676"/>
    <cellStyle name="60% - Акцент2 3" xfId="1677"/>
    <cellStyle name="60% - Акцент2 4" xfId="1678"/>
    <cellStyle name="60% - Акцент2 5" xfId="1679"/>
    <cellStyle name="60% - Акцент2 6" xfId="1680"/>
    <cellStyle name="60% - Акцент2 7" xfId="1681"/>
    <cellStyle name="60% - Акцент2 8" xfId="1682"/>
    <cellStyle name="60% - Акцент2 9" xfId="1683"/>
    <cellStyle name="60% - Акцент3 10" xfId="1684"/>
    <cellStyle name="60% - Акцент3 11" xfId="1685"/>
    <cellStyle name="60% - Акцент3 12" xfId="1686"/>
    <cellStyle name="60% - Акцент3 13" xfId="1687"/>
    <cellStyle name="60% - Акцент3 14" xfId="1688"/>
    <cellStyle name="60% - Акцент3 15" xfId="1689"/>
    <cellStyle name="60% - Акцент3 16" xfId="1690"/>
    <cellStyle name="60% - Акцент3 17" xfId="1691"/>
    <cellStyle name="60% - Акцент3 18" xfId="1692"/>
    <cellStyle name="60% - Акцент3 2" xfId="1693"/>
    <cellStyle name="60% - Акцент3 2 2" xfId="1694"/>
    <cellStyle name="60% - Акцент3 2 3" xfId="1695"/>
    <cellStyle name="60% - Акцент3 2 4" xfId="1696"/>
    <cellStyle name="60% - Акцент3 2 5" xfId="1697"/>
    <cellStyle name="60% - Акцент3 2 6" xfId="1698"/>
    <cellStyle name="60% - Акцент3 3" xfId="1699"/>
    <cellStyle name="60% - Акцент3 4" xfId="1700"/>
    <cellStyle name="60% - Акцент3 5" xfId="1701"/>
    <cellStyle name="60% - Акцент3 6" xfId="1702"/>
    <cellStyle name="60% - Акцент3 7" xfId="1703"/>
    <cellStyle name="60% - Акцент3 8" xfId="1704"/>
    <cellStyle name="60% - Акцент3 9" xfId="1705"/>
    <cellStyle name="60% - Акцент4 10" xfId="1706"/>
    <cellStyle name="60% - Акцент4 11" xfId="1707"/>
    <cellStyle name="60% - Акцент4 12" xfId="1708"/>
    <cellStyle name="60% - Акцент4 13" xfId="1709"/>
    <cellStyle name="60% - Акцент4 14" xfId="1710"/>
    <cellStyle name="60% - Акцент4 15" xfId="1711"/>
    <cellStyle name="60% - Акцент4 16" xfId="1712"/>
    <cellStyle name="60% - Акцент4 17" xfId="1713"/>
    <cellStyle name="60% - Акцент4 18" xfId="1714"/>
    <cellStyle name="60% - Акцент4 2" xfId="1715"/>
    <cellStyle name="60% - Акцент4 2 2" xfId="1716"/>
    <cellStyle name="60% - Акцент4 2 3" xfId="1717"/>
    <cellStyle name="60% - Акцент4 2 4" xfId="1718"/>
    <cellStyle name="60% - Акцент4 2 5" xfId="1719"/>
    <cellStyle name="60% - Акцент4 2 6" xfId="1720"/>
    <cellStyle name="60% - Акцент4 3" xfId="1721"/>
    <cellStyle name="60% - Акцент4 4" xfId="1722"/>
    <cellStyle name="60% - Акцент4 5" xfId="1723"/>
    <cellStyle name="60% - Акцент4 6" xfId="1724"/>
    <cellStyle name="60% - Акцент4 7" xfId="1725"/>
    <cellStyle name="60% - Акцент4 8" xfId="1726"/>
    <cellStyle name="60% - Акцент4 9" xfId="1727"/>
    <cellStyle name="60% - Акцент5 10" xfId="1728"/>
    <cellStyle name="60% - Акцент5 11" xfId="1729"/>
    <cellStyle name="60% - Акцент5 12" xfId="1730"/>
    <cellStyle name="60% - Акцент5 13" xfId="1731"/>
    <cellStyle name="60% - Акцент5 14" xfId="1732"/>
    <cellStyle name="60% - Акцент5 15" xfId="1733"/>
    <cellStyle name="60% - Акцент5 16" xfId="1734"/>
    <cellStyle name="60% - Акцент5 17" xfId="1735"/>
    <cellStyle name="60% - Акцент5 18" xfId="1736"/>
    <cellStyle name="60% - Акцент5 2" xfId="1737"/>
    <cellStyle name="60% - Акцент5 2 2" xfId="1738"/>
    <cellStyle name="60% - Акцент5 2 3" xfId="1739"/>
    <cellStyle name="60% - Акцент5 2 4" xfId="1740"/>
    <cellStyle name="60% - Акцент5 2 5" xfId="1741"/>
    <cellStyle name="60% - Акцент5 2 6" xfId="1742"/>
    <cellStyle name="60% - Акцент5 3" xfId="1743"/>
    <cellStyle name="60% - Акцент5 4" xfId="1744"/>
    <cellStyle name="60% - Акцент5 5" xfId="1745"/>
    <cellStyle name="60% - Акцент5 6" xfId="1746"/>
    <cellStyle name="60% - Акцент5 7" xfId="1747"/>
    <cellStyle name="60% - Акцент5 8" xfId="1748"/>
    <cellStyle name="60% - Акцент5 9" xfId="1749"/>
    <cellStyle name="60% - Акцент6 10" xfId="1750"/>
    <cellStyle name="60% - Акцент6 11" xfId="1751"/>
    <cellStyle name="60% - Акцент6 12" xfId="1752"/>
    <cellStyle name="60% - Акцент6 13" xfId="1753"/>
    <cellStyle name="60% - Акцент6 14" xfId="1754"/>
    <cellStyle name="60% - Акцент6 15" xfId="1755"/>
    <cellStyle name="60% - Акцент6 16" xfId="1756"/>
    <cellStyle name="60% - Акцент6 17" xfId="1757"/>
    <cellStyle name="60% - Акцент6 18" xfId="1758"/>
    <cellStyle name="60% - Акцент6 2" xfId="1759"/>
    <cellStyle name="60% - Акцент6 2 2" xfId="1760"/>
    <cellStyle name="60% - Акцент6 2 3" xfId="1761"/>
    <cellStyle name="60% - Акцент6 2 4" xfId="1762"/>
    <cellStyle name="60% - Акцент6 2 5" xfId="1763"/>
    <cellStyle name="60% - Акцент6 2 6" xfId="1764"/>
    <cellStyle name="60% - Акцент6 3" xfId="1765"/>
    <cellStyle name="60% - Акцент6 4" xfId="1766"/>
    <cellStyle name="60% - Акцент6 5" xfId="1767"/>
    <cellStyle name="60% - Акцент6 6" xfId="1768"/>
    <cellStyle name="60% - Акцент6 7" xfId="1769"/>
    <cellStyle name="60% - Акцент6 8" xfId="1770"/>
    <cellStyle name="60% - Акцент6 9" xfId="1771"/>
    <cellStyle name="8pt" xfId="1772"/>
    <cellStyle name="Aaia?iue [0]_vaqduGfTSN7qyUJNWHRlcWo3H" xfId="1773"/>
    <cellStyle name="Aaia?iue_vaqduGfTSN7qyUJNWHRlcWo3H" xfId="1774"/>
    <cellStyle name="Äåíåæíûé [0]_vaqduGfTSN7qyUJNWHRlcWo3H" xfId="1775"/>
    <cellStyle name="Äåíåæíûé_vaqduGfTSN7qyUJNWHRlcWo3H" xfId="1776"/>
    <cellStyle name="Accent1" xfId="1777"/>
    <cellStyle name="Accent1 - 20%" xfId="1778"/>
    <cellStyle name="Accent1 - 20% 2" xfId="1779"/>
    <cellStyle name="Accent1 - 40%" xfId="1780"/>
    <cellStyle name="Accent1 - 40% 2" xfId="1781"/>
    <cellStyle name="Accent1 - 60%" xfId="1782"/>
    <cellStyle name="Accent1 - 60% 2" xfId="1783"/>
    <cellStyle name="Accent1 2" xfId="1784"/>
    <cellStyle name="Accent1 3" xfId="1785"/>
    <cellStyle name="Accent1 4" xfId="1786"/>
    <cellStyle name="Accent2" xfId="1787"/>
    <cellStyle name="Accent2 - 20%" xfId="1788"/>
    <cellStyle name="Accent2 - 20% 2" xfId="1789"/>
    <cellStyle name="Accent2 - 40%" xfId="1790"/>
    <cellStyle name="Accent2 - 40% 2" xfId="1791"/>
    <cellStyle name="Accent2 - 60%" xfId="1792"/>
    <cellStyle name="Accent2 - 60% 2" xfId="1793"/>
    <cellStyle name="Accent2 2" xfId="1794"/>
    <cellStyle name="Accent2 3" xfId="1795"/>
    <cellStyle name="Accent2 4" xfId="1796"/>
    <cellStyle name="Accent3" xfId="1797"/>
    <cellStyle name="Accent3 - 20%" xfId="1798"/>
    <cellStyle name="Accent3 - 20% 2" xfId="1799"/>
    <cellStyle name="Accent3 - 40%" xfId="1800"/>
    <cellStyle name="Accent3 - 40% 2" xfId="1801"/>
    <cellStyle name="Accent3 - 60%" xfId="1802"/>
    <cellStyle name="Accent3 - 60% 2" xfId="1803"/>
    <cellStyle name="Accent3 2" xfId="1804"/>
    <cellStyle name="Accent3 3" xfId="1805"/>
    <cellStyle name="Accent3 4" xfId="1806"/>
    <cellStyle name="Accent4" xfId="1807"/>
    <cellStyle name="Accent4 - 20%" xfId="1808"/>
    <cellStyle name="Accent4 - 20% 2" xfId="1809"/>
    <cellStyle name="Accent4 - 40%" xfId="1810"/>
    <cellStyle name="Accent4 - 40% 2" xfId="1811"/>
    <cellStyle name="Accent4 - 60%" xfId="1812"/>
    <cellStyle name="Accent4 - 60% 2" xfId="1813"/>
    <cellStyle name="Accent4 2" xfId="1814"/>
    <cellStyle name="Accent4 3" xfId="1815"/>
    <cellStyle name="Accent4 4" xfId="1816"/>
    <cellStyle name="Accent5" xfId="1817"/>
    <cellStyle name="Accent5 - 20%" xfId="1818"/>
    <cellStyle name="Accent5 - 20% 2" xfId="1819"/>
    <cellStyle name="Accent5 - 40%" xfId="1820"/>
    <cellStyle name="Accent5 - 40% 2" xfId="1821"/>
    <cellStyle name="Accent5 - 60%" xfId="1822"/>
    <cellStyle name="Accent5 - 60% 2" xfId="1823"/>
    <cellStyle name="Accent5 2" xfId="1824"/>
    <cellStyle name="Accent5 3" xfId="1825"/>
    <cellStyle name="Accent5 4" xfId="1826"/>
    <cellStyle name="Accent6" xfId="1827"/>
    <cellStyle name="Accent6 - 20%" xfId="1828"/>
    <cellStyle name="Accent6 - 20% 2" xfId="1829"/>
    <cellStyle name="Accent6 - 40%" xfId="1830"/>
    <cellStyle name="Accent6 - 40% 2" xfId="1831"/>
    <cellStyle name="Accent6 - 60%" xfId="1832"/>
    <cellStyle name="Accent6 - 60% 2" xfId="1833"/>
    <cellStyle name="Accent6 2" xfId="1834"/>
    <cellStyle name="Accent6 3" xfId="1835"/>
    <cellStyle name="Accent6 4" xfId="1836"/>
    <cellStyle name="acct" xfId="1837"/>
    <cellStyle name="AeE­ [0]_?A°??µAoC?" xfId="1838"/>
    <cellStyle name="AeE­_?A°??µAoC?" xfId="1839"/>
    <cellStyle name="Aeia?nnueea" xfId="1840"/>
    <cellStyle name="AFE" xfId="1841"/>
    <cellStyle name="alternate" xfId="1842"/>
    <cellStyle name="aluminium" xfId="1843"/>
    <cellStyle name="Analyst Name" xfId="1844"/>
    <cellStyle name="Arial 10" xfId="1845"/>
    <cellStyle name="Arial 12" xfId="1846"/>
    <cellStyle name="Assumption - Normal" xfId="1847"/>
    <cellStyle name="Availability" xfId="1848"/>
    <cellStyle name="b lue" xfId="1849"/>
    <cellStyle name="Bad" xfId="1850"/>
    <cellStyle name="Bad 2" xfId="1851"/>
    <cellStyle name="Big" xfId="1852"/>
    <cellStyle name="BLACK" xfId="1853"/>
    <cellStyle name="Blue" xfId="1854"/>
    <cellStyle name="blur" xfId="1855"/>
    <cellStyle name="Body" xfId="1856"/>
    <cellStyle name="Bold/Border" xfId="1857"/>
    <cellStyle name="British Pound" xfId="1858"/>
    <cellStyle name="Bullet" xfId="1859"/>
    <cellStyle name="C" xfId="1860"/>
    <cellStyle name="C?AO_?A°??µAoC?" xfId="1861"/>
    <cellStyle name="Calc Currency (0)" xfId="1862"/>
    <cellStyle name="Calc Currency (2)" xfId="1863"/>
    <cellStyle name="Calc Percent (0)" xfId="1864"/>
    <cellStyle name="Calc Percent (1)" xfId="1865"/>
    <cellStyle name="Calc Percent (2)" xfId="1866"/>
    <cellStyle name="Calc Units (0)" xfId="1867"/>
    <cellStyle name="Calc Units (1)" xfId="1868"/>
    <cellStyle name="Calc Units (2)" xfId="1869"/>
    <cellStyle name="Calculation" xfId="1870"/>
    <cellStyle name="Calculation 2" xfId="1871"/>
    <cellStyle name="Case" xfId="1872"/>
    <cellStyle name="Center Across" xfId="1873"/>
    <cellStyle name="Changeable" xfId="1874"/>
    <cellStyle name="Check" xfId="1875"/>
    <cellStyle name="Check Cell" xfId="1876"/>
    <cellStyle name="Check Cell 2" xfId="1877"/>
    <cellStyle name="Code" xfId="1878"/>
    <cellStyle name="Code Section" xfId="1879"/>
    <cellStyle name="ColHeading" xfId="1880"/>
    <cellStyle name="Column Heading" xfId="1881"/>
    <cellStyle name="Column Title" xfId="1882"/>
    <cellStyle name="Comma" xfId="1883"/>
    <cellStyle name="Comma  - Style1" xfId="1884"/>
    <cellStyle name="Comma  - Style2" xfId="1885"/>
    <cellStyle name="Comma  - Style3" xfId="1886"/>
    <cellStyle name="Comma  - Style4" xfId="1887"/>
    <cellStyle name="Comma  - Style5" xfId="1888"/>
    <cellStyle name="Comma  - Style6" xfId="1889"/>
    <cellStyle name="Comma  - Style7" xfId="1890"/>
    <cellStyle name="Comma  - Style8" xfId="1891"/>
    <cellStyle name="Comma [0]" xfId="1892"/>
    <cellStyle name="Comma [00]" xfId="1893"/>
    <cellStyle name="Comma [1]" xfId="1894"/>
    <cellStyle name="Comma [2]" xfId="1895"/>
    <cellStyle name="Comma [3]" xfId="1896"/>
    <cellStyle name="Comma 0" xfId="1897"/>
    <cellStyle name="Comma 0*" xfId="1898"/>
    <cellStyle name="Comma 2" xfId="1899"/>
    <cellStyle name="Comma 3" xfId="1900"/>
    <cellStyle name="Comma(1)" xfId="1901"/>
    <cellStyle name="Comma_Axmann Utopia toolbox all_in_one" xfId="1902"/>
    <cellStyle name="Comma0" xfId="1903"/>
    <cellStyle name="Comma0 - Modelo1" xfId="1904"/>
    <cellStyle name="Comma0 - Style1" xfId="1905"/>
    <cellStyle name="Comma1 - Modelo2" xfId="1906"/>
    <cellStyle name="Comma1 - Style2" xfId="1907"/>
    <cellStyle name="Company" xfId="1908"/>
    <cellStyle name="CompanyName" xfId="1909"/>
    <cellStyle name="Coname" xfId="1910"/>
    <cellStyle name="Conor 1" xfId="1911"/>
    <cellStyle name="Conor1" xfId="1912"/>
    <cellStyle name="Conor2" xfId="1913"/>
    <cellStyle name="Credit" xfId="1914"/>
    <cellStyle name="Credit subtotal" xfId="1915"/>
    <cellStyle name="Credit Total" xfId="1916"/>
    <cellStyle name="Credit_Tickmarks" xfId="1917"/>
    <cellStyle name="CurRatio" xfId="1918"/>
    <cellStyle name="Currency" xfId="1919"/>
    <cellStyle name="Currency [0]" xfId="1920"/>
    <cellStyle name="Currency [0] 2" xfId="1921"/>
    <cellStyle name="Currency [00]" xfId="1922"/>
    <cellStyle name="Currency [1]" xfId="1923"/>
    <cellStyle name="Currency [2]" xfId="1924"/>
    <cellStyle name="Currency [3]" xfId="1925"/>
    <cellStyle name="Currency 0" xfId="1926"/>
    <cellStyle name="Currency 2" xfId="1927"/>
    <cellStyle name="Currency_laroux" xfId="1928"/>
    <cellStyle name="Currency0" xfId="1929"/>
    <cellStyle name="CUS.Work.Area" xfId="1930"/>
    <cellStyle name="d" xfId="1931"/>
    <cellStyle name="Dash" xfId="1932"/>
    <cellStyle name="date" xfId="1933"/>
    <cellStyle name="Date Aligned" xfId="1934"/>
    <cellStyle name="Date Short" xfId="1935"/>
    <cellStyle name="Date, Long" xfId="1936"/>
    <cellStyle name="Date, Short" xfId="1937"/>
    <cellStyle name="Date_BV204 DCF Model" xfId="1938"/>
    <cellStyle name="Dateline" xfId="1939"/>
    <cellStyle name="Dates" xfId="1940"/>
    <cellStyle name="DateTime" xfId="1941"/>
    <cellStyle name="Debit" xfId="1942"/>
    <cellStyle name="Debit subtotal" xfId="1943"/>
    <cellStyle name="Debit Total" xfId="1944"/>
    <cellStyle name="Debit_Tickmarks" xfId="1945"/>
    <cellStyle name="Dec_0" xfId="1946"/>
    <cellStyle name="Default" xfId="1947"/>
    <cellStyle name="DELTA" xfId="1948"/>
    <cellStyle name="Dezimal [0]_Bilanz" xfId="1949"/>
    <cellStyle name="Dezimal__Utopia Index Index und Guidance (Deutsch)" xfId="1950"/>
    <cellStyle name="Dia" xfId="1951"/>
    <cellStyle name="Diary" xfId="1952"/>
    <cellStyle name="Dollar" xfId="1953"/>
    <cellStyle name="Dollars" xfId="1954"/>
    <cellStyle name="done" xfId="1955"/>
    <cellStyle name="Dotted Line" xfId="1956"/>
    <cellStyle name="Double Accounting" xfId="1957"/>
    <cellStyle name="Dziesiêtny [0]_1" xfId="1958"/>
    <cellStyle name="Dziesiêtny_1" xfId="1959"/>
    <cellStyle name="E&amp;Y House" xfId="1960"/>
    <cellStyle name="ein" xfId="1961"/>
    <cellStyle name="E-mail" xfId="1962"/>
    <cellStyle name="Emphasis 1" xfId="1963"/>
    <cellStyle name="Emphasis 1 2" xfId="1964"/>
    <cellStyle name="Emphasis 2" xfId="1965"/>
    <cellStyle name="Emphasis 2 2" xfId="1966"/>
    <cellStyle name="Emphasis 3" xfId="1967"/>
    <cellStyle name="Emphasis 3 2" xfId="1968"/>
    <cellStyle name="Encabez1" xfId="1969"/>
    <cellStyle name="Encabez2" xfId="1970"/>
    <cellStyle name="Enter Currency (0)" xfId="1971"/>
    <cellStyle name="Enter Currency (2)" xfId="1972"/>
    <cellStyle name="Enter Units (0)" xfId="1973"/>
    <cellStyle name="Enter Units (1)" xfId="1974"/>
    <cellStyle name="Enter Units (2)" xfId="1975"/>
    <cellStyle name="Euro" xfId="1976"/>
    <cellStyle name="Excel Built-in Normal" xfId="1977"/>
    <cellStyle name="Excel Built-in Normal 2" xfId="1978"/>
    <cellStyle name="Excel Built-in Normal 3" xfId="1979"/>
    <cellStyle name="Excel Built-in Normal 4" xfId="1980"/>
    <cellStyle name="Excel Built-in Normal 4 2" xfId="1981"/>
    <cellStyle name="Explanatory Text" xfId="1982"/>
    <cellStyle name="Ezres [0]_Document" xfId="1983"/>
    <cellStyle name="Ezres_Document" xfId="1984"/>
    <cellStyle name="F2" xfId="1985"/>
    <cellStyle name="F3" xfId="1986"/>
    <cellStyle name="F4" xfId="1987"/>
    <cellStyle name="F5" xfId="1988"/>
    <cellStyle name="F6" xfId="1989"/>
    <cellStyle name="F7" xfId="1990"/>
    <cellStyle name="F8" xfId="1991"/>
    <cellStyle name="Fijo" xfId="1992"/>
    <cellStyle name="Financiero" xfId="1993"/>
    <cellStyle name="Fixed" xfId="1994"/>
    <cellStyle name="Flag" xfId="1995"/>
    <cellStyle name="footer" xfId="1996"/>
    <cellStyle name="Footnote" xfId="1997"/>
    <cellStyle name="g" xfId="1998"/>
    <cellStyle name="g_Invoice GI" xfId="1999"/>
    <cellStyle name="g_Invoice GI_План ФХД котельной (ТЭЦ) от 22.01.08 последняя версия А3" xfId="2000"/>
    <cellStyle name="g_План ФХД котельной (ТЭЦ) от 22.01.08 последняя версия А3" xfId="2001"/>
    <cellStyle name="Good" xfId="2002"/>
    <cellStyle name="Good 2" xfId="2003"/>
    <cellStyle name="Green" xfId="2004"/>
    <cellStyle name="Grey" xfId="2005"/>
    <cellStyle name="GWN Table Body" xfId="2006"/>
    <cellStyle name="GWN Table Header" xfId="2007"/>
    <cellStyle name="GWN Table Left Header" xfId="2008"/>
    <cellStyle name="GWN Table Note" xfId="2009"/>
    <cellStyle name="GWN Table Title" xfId="2010"/>
    <cellStyle name="hard no" xfId="2011"/>
    <cellStyle name="hard number" xfId="2012"/>
    <cellStyle name="Hard Percent" xfId="2013"/>
    <cellStyle name="hardno" xfId="2014"/>
    <cellStyle name="Header" xfId="2015"/>
    <cellStyle name="Header1" xfId="2016"/>
    <cellStyle name="Header2" xfId="2017"/>
    <cellStyle name="Heading" xfId="2018"/>
    <cellStyle name="Heading 1" xfId="2019"/>
    <cellStyle name="Heading 1 2" xfId="2020"/>
    <cellStyle name="Heading 1 3" xfId="2021"/>
    <cellStyle name="Heading 2" xfId="2022"/>
    <cellStyle name="Heading 2 2" xfId="2023"/>
    <cellStyle name="Heading 2 3" xfId="2024"/>
    <cellStyle name="Heading 3" xfId="2025"/>
    <cellStyle name="Heading 3 2" xfId="2026"/>
    <cellStyle name="Heading 3 3" xfId="2027"/>
    <cellStyle name="Heading 4" xfId="2028"/>
    <cellStyle name="Heading 4 2" xfId="2029"/>
    <cellStyle name="heading_a2" xfId="2030"/>
    <cellStyle name="Heading1" xfId="2031"/>
    <cellStyle name="Heading1 1" xfId="2032"/>
    <cellStyle name="Heading1_лизинг и страхование" xfId="2033"/>
    <cellStyle name="Heading2" xfId="2034"/>
    <cellStyle name="Heading3" xfId="2035"/>
    <cellStyle name="Heading4" xfId="2036"/>
    <cellStyle name="Heading5" xfId="2037"/>
    <cellStyle name="Heading6" xfId="2038"/>
    <cellStyle name="HeadingS" xfId="2039"/>
    <cellStyle name="Headline2" xfId="2040"/>
    <cellStyle name="Headline3" xfId="2041"/>
    <cellStyle name="Hide" xfId="2042"/>
    <cellStyle name="Horizontal" xfId="2043"/>
    <cellStyle name="í â› [0.00]_Sheet1" xfId="2044"/>
    <cellStyle name="Iau?iue_o10-n" xfId="2045"/>
    <cellStyle name="Îáû÷íûé_vaqduGfTSN7qyUJNWHRlcWo3H" xfId="2046"/>
    <cellStyle name="Index" xfId="2047"/>
    <cellStyle name="Input" xfId="2048"/>
    <cellStyle name="Input [yellow]" xfId="2049"/>
    <cellStyle name="Input 2" xfId="2050"/>
    <cellStyle name="Input 3" xfId="2051"/>
    <cellStyle name="Input 4" xfId="2052"/>
    <cellStyle name="Input 5" xfId="2053"/>
    <cellStyle name="Input%" xfId="2054"/>
    <cellStyle name="Input, 0 dec" xfId="2055"/>
    <cellStyle name="Input, 1 dec" xfId="2056"/>
    <cellStyle name="Input, 2 dec" xfId="2057"/>
    <cellStyle name="Input_Copy of Доходный подход_05 10 05" xfId="2058"/>
    <cellStyle name="InputBlueFont" xfId="2059"/>
    <cellStyle name="InputDate" xfId="2060"/>
    <cellStyle name="InputDecimal" xfId="2061"/>
    <cellStyle name="InputGen" xfId="2062"/>
    <cellStyle name="InputValue" xfId="2063"/>
    <cellStyle name="Integer" xfId="2064"/>
    <cellStyle name="Invisible" xfId="2065"/>
    <cellStyle name="Ioe?uaaaoayny aeia?nnueea" xfId="2066"/>
    <cellStyle name="ISO" xfId="2067"/>
    <cellStyle name="Italic" xfId="2068"/>
    <cellStyle name="Item" xfId="2069"/>
    <cellStyle name="ItemTypeClass" xfId="2070"/>
    <cellStyle name="Ivedimas" xfId="2071"/>
    <cellStyle name="Ivedimo1" xfId="2072"/>
    <cellStyle name="Ivedimo2" xfId="2073"/>
    <cellStyle name="Ivedimo5" xfId="2074"/>
    <cellStyle name="Komma [0]_Arcen" xfId="2075"/>
    <cellStyle name="Komma_Arcen" xfId="2076"/>
    <cellStyle name="KPMG Heading 1" xfId="2077"/>
    <cellStyle name="KPMG Heading 2" xfId="2078"/>
    <cellStyle name="KPMG Heading 3" xfId="2079"/>
    <cellStyle name="KPMG Heading 4" xfId="2080"/>
    <cellStyle name="KPMG Normal" xfId="2081"/>
    <cellStyle name="KPMG Normal Text" xfId="2082"/>
    <cellStyle name="Line Number" xfId="2083"/>
    <cellStyle name="Link Currency (0)" xfId="2084"/>
    <cellStyle name="Link Currency (2)" xfId="2085"/>
    <cellStyle name="Link Units (0)" xfId="2086"/>
    <cellStyle name="Link Units (1)" xfId="2087"/>
    <cellStyle name="Link Units (2)" xfId="2088"/>
    <cellStyle name="Linked Cell" xfId="2089"/>
    <cellStyle name="Linked Cell 2" xfId="2090"/>
    <cellStyle name="lue" xfId="2091"/>
    <cellStyle name="Main text" xfId="2092"/>
    <cellStyle name="Margin" xfId="2093"/>
    <cellStyle name="Matrix" xfId="2094"/>
    <cellStyle name="Millares [0]_10 AVERIAS MASIVAS + ANT" xfId="2095"/>
    <cellStyle name="Millares_10 AVERIAS MASIVAS + ANT" xfId="2096"/>
    <cellStyle name="Milliers [0]_BUDGET" xfId="2097"/>
    <cellStyle name="Milliers_BUDGET" xfId="2098"/>
    <cellStyle name="Millions" xfId="2099"/>
    <cellStyle name="mnb" xfId="2100"/>
    <cellStyle name="Moneda [0]_10 AVERIAS MASIVAS + ANT" xfId="2101"/>
    <cellStyle name="Moneda_10 AVERIAS MASIVAS + ANT" xfId="2102"/>
    <cellStyle name="Monétaire [0]_BUDGET" xfId="2103"/>
    <cellStyle name="Monétaire_BUDGET" xfId="2104"/>
    <cellStyle name="Multiple" xfId="2105"/>
    <cellStyle name="Multiple [0]" xfId="2106"/>
    <cellStyle name="Multiple [1]" xfId="2107"/>
    <cellStyle name="Multiple [2]" xfId="2108"/>
    <cellStyle name="Multiple [3]" xfId="2109"/>
    <cellStyle name="Multiple, 1 dec" xfId="2110"/>
    <cellStyle name="Multiple, 2 dec" xfId="2111"/>
    <cellStyle name="Multiple_1 Dec" xfId="2112"/>
    <cellStyle name="n" xfId="2113"/>
    <cellStyle name="Neutral" xfId="2114"/>
    <cellStyle name="Neutral 2" xfId="2115"/>
    <cellStyle name="no" xfId="2116"/>
    <cellStyle name="no dec" xfId="2117"/>
    <cellStyle name="No.s to 1dp" xfId="2118"/>
    <cellStyle name="nor" xfId="2119"/>
    <cellStyle name="Norma11l" xfId="2120"/>
    <cellStyle name="normail" xfId="2121"/>
    <cellStyle name="Normal" xfId="2122"/>
    <cellStyle name="Normal - Style1" xfId="2123"/>
    <cellStyle name="Normal 2" xfId="2124"/>
    <cellStyle name="Normal 2 2" xfId="2125"/>
    <cellStyle name="Normal 2 3" xfId="2126"/>
    <cellStyle name="Normal 3" xfId="2127"/>
    <cellStyle name="Normal 4" xfId="2128"/>
    <cellStyle name="Normal 4 2" xfId="2129"/>
    <cellStyle name="Normal 5" xfId="2130"/>
    <cellStyle name="Normal 5 2" xfId="2131"/>
    <cellStyle name="Normal 5 3" xfId="2132"/>
    <cellStyle name="Normal 6" xfId="2133"/>
    <cellStyle name="Normal 7" xfId="2134"/>
    <cellStyle name="Normal." xfId="2135"/>
    <cellStyle name="Normal_0,85 без вывода" xfId="2136"/>
    <cellStyle name="Normál_1." xfId="2137"/>
    <cellStyle name="Normal_41123 3.1 Консолидированный Бюджет" xfId="2138"/>
    <cellStyle name="Normál_VERZIOK" xfId="2139"/>
    <cellStyle name="Normal_WACC Calculations" xfId="2140"/>
    <cellStyle name="Normal1" xfId="2141"/>
    <cellStyle name="Normal1 2" xfId="2142"/>
    <cellStyle name="Normale_MODELLO DI CONSOLIDAMENTO" xfId="2143"/>
    <cellStyle name="NormalGB" xfId="2144"/>
    <cellStyle name="normální_Rozvaha - aktiva" xfId="2145"/>
    <cellStyle name="Normalny_0" xfId="2146"/>
    <cellStyle name="normбlnм_laroux" xfId="2147"/>
    <cellStyle name="Note" xfId="2148"/>
    <cellStyle name="Note 2" xfId="2149"/>
    <cellStyle name="Note 2 2" xfId="2150"/>
    <cellStyle name="Note 3" xfId="2151"/>
    <cellStyle name="Note 4" xfId="2152"/>
    <cellStyle name="Note 5" xfId="2153"/>
    <cellStyle name="Nr 0 dec" xfId="2154"/>
    <cellStyle name="Nr 0 dec - Input" xfId="2155"/>
    <cellStyle name="Nr 0 dec - Subtotal" xfId="2156"/>
    <cellStyle name="Nr 0 dec_Data" xfId="2157"/>
    <cellStyle name="Nr 1 dec" xfId="2158"/>
    <cellStyle name="Nr 1 dec - Input" xfId="2159"/>
    <cellStyle name="Nr, 0 dec" xfId="2160"/>
    <cellStyle name="Number" xfId="2161"/>
    <cellStyle name="Number entry" xfId="2162"/>
    <cellStyle name="Number entry dec" xfId="2163"/>
    <cellStyle name="Number, 0 dec" xfId="2164"/>
    <cellStyle name="Number, 1 dec" xfId="2165"/>
    <cellStyle name="Number, 2 dec" xfId="2166"/>
    <cellStyle name="Option" xfId="2167"/>
    <cellStyle name="OptionHeading" xfId="2168"/>
    <cellStyle name="Output" xfId="2169"/>
    <cellStyle name="Output 2" xfId="2170"/>
    <cellStyle name="Output Amounts" xfId="2171"/>
    <cellStyle name="Output Column Headings" xfId="2172"/>
    <cellStyle name="Output Line Items" xfId="2173"/>
    <cellStyle name="Output Report Heading" xfId="2174"/>
    <cellStyle name="Output Report Title" xfId="2175"/>
    <cellStyle name="Outputtitle" xfId="2176"/>
    <cellStyle name="Paaotsikko" xfId="2177"/>
    <cellStyle name="Page Number" xfId="2178"/>
    <cellStyle name="PageTitle" xfId="2179"/>
    <cellStyle name="pb_page_heading_LS" xfId="2180"/>
    <cellStyle name="PctLine" xfId="2181"/>
    <cellStyle name="Pénznem [0]_Document" xfId="2182"/>
    <cellStyle name="Pénznem_Document" xfId="2183"/>
    <cellStyle name="perc" xfId="2184"/>
    <cellStyle name="Percent" xfId="2185"/>
    <cellStyle name="Percent [0]" xfId="2186"/>
    <cellStyle name="Percent [00]" xfId="2187"/>
    <cellStyle name="Percent [1]" xfId="2188"/>
    <cellStyle name="Percent [2]" xfId="2189"/>
    <cellStyle name="Percent [3]" xfId="2190"/>
    <cellStyle name="Percent 1 dec" xfId="2191"/>
    <cellStyle name="Percent 1 dec - Input" xfId="2192"/>
    <cellStyle name="Percent 1 dec_Data" xfId="2193"/>
    <cellStyle name="Percent 2" xfId="2194"/>
    <cellStyle name="Percent 2 2" xfId="2195"/>
    <cellStyle name="Percent 3" xfId="2196"/>
    <cellStyle name="Percent 3 2" xfId="2197"/>
    <cellStyle name="Percent 4" xfId="2198"/>
    <cellStyle name="Percent 6" xfId="2199"/>
    <cellStyle name="Percent hard no" xfId="2200"/>
    <cellStyle name="Percent(1)" xfId="2201"/>
    <cellStyle name="Percent(2)" xfId="2202"/>
    <cellStyle name="Percent, 0 dec" xfId="2203"/>
    <cellStyle name="Percent, 1 dec" xfId="2204"/>
    <cellStyle name="Percent, 2 dec" xfId="2205"/>
    <cellStyle name="Percent, bp" xfId="2206"/>
    <cellStyle name="Percent_BMU_Fosforit_model_13_formated" xfId="2207"/>
    <cellStyle name="PercentChange" xfId="2208"/>
    <cellStyle name="perecnt" xfId="2209"/>
    <cellStyle name="Position" xfId="2210"/>
    <cellStyle name="precent" xfId="2211"/>
    <cellStyle name="PrePop Currency (0)" xfId="2212"/>
    <cellStyle name="PrePop Currency (2)" xfId="2213"/>
    <cellStyle name="PrePop Units (0)" xfId="2214"/>
    <cellStyle name="PrePop Units (1)" xfId="2215"/>
    <cellStyle name="PrePop Units (2)" xfId="2216"/>
    <cellStyle name="Price" xfId="2217"/>
    <cellStyle name="prochrek" xfId="2218"/>
    <cellStyle name="Profit figure" xfId="2219"/>
    <cellStyle name="Puslapis1" xfId="2220"/>
    <cellStyle name="Puslapis2" xfId="2221"/>
    <cellStyle name="Ratio" xfId="2222"/>
    <cellStyle name="RatioX" xfId="2223"/>
    <cellStyle name="Red" xfId="2224"/>
    <cellStyle name="s_Valuation " xfId="2225"/>
    <cellStyle name="s_Valuation _WACC Analysis" xfId="2226"/>
    <cellStyle name="s_Valuation _WACC Analysis_лизинг и страхование" xfId="2227"/>
    <cellStyle name="s_Valuation _WACC Analysis_лизинг и страхование_Денежный поток ЗАО ЭПИ-2008г.(в объемах декабря)2811  ПОСЛЕДНИЙ (Перераб. с изм. старахованием)" xfId="2228"/>
    <cellStyle name="s_Valuation _WACC Analysis_ЛИЗИНГовый КАЛЕНДАРЬ" xfId="2229"/>
    <cellStyle name="s_Valuation _WACC Analysis_ЛИЗИНГовый КАЛЕНДАРЬ_Денежный поток ЗАО ЭПИ-2008г.(в объемах декабря)2811  ПОСЛЕДНИЙ (Перераб. с изм. старахованием)" xfId="2230"/>
    <cellStyle name="s_Valuation _WACC Analysis_План ФХД котельной (ТЭЦ) от 22.01.08 последняя версия А3" xfId="2231"/>
    <cellStyle name="s_Valuation _WACC Analysis_ПУШКИНО ( прир.ГАЗ  2009-2014 проектная мощность вар1" xfId="223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2233"/>
    <cellStyle name="s_Valuation _лизинг и страхование" xfId="2234"/>
    <cellStyle name="s_Valuation _лизинг и страхование_Денежный поток ЗАО ЭПИ-2008г.(в объемах декабря)2811  ПОСЛЕДНИЙ (Перераб. с изм. старахованием)" xfId="2235"/>
    <cellStyle name="s_Valuation _ЛИЗИНГовый КАЛЕНДАРЬ" xfId="2236"/>
    <cellStyle name="s_Valuation _ЛИЗИНГовый КАЛЕНДАРЬ_Денежный поток ЗАО ЭПИ-2008г.(в объемах декабря)2811  ПОСЛЕДНИЙ (Перераб. с изм. старахованием)" xfId="2237"/>
    <cellStyle name="s_Valuation _План ФХД котельной (ТЭЦ) от 22.01.08 последняя версия А3" xfId="2238"/>
    <cellStyle name="s_Valuation _ПУШКИНО ( прир.ГАЗ  2009-2014 проектная мощность вар1" xfId="2239"/>
    <cellStyle name="s_Valuation _ПУШКИНО ( прир.ГАЗ  2009-2014 проектная мощность вар1_Денежный поток ЗАО ЭПИ-2008г.(в объемах декабря)2811  ПОСЛЕДНИЙ (Перераб. с изм. старахованием)" xfId="2240"/>
    <cellStyle name="S0" xfId="2241"/>
    <cellStyle name="S3_Лист4 (2)" xfId="2242"/>
    <cellStyle name="Salomon Logo" xfId="2243"/>
    <cellStyle name="SAPBEXaggData" xfId="2244"/>
    <cellStyle name="SAPBEXaggData 2" xfId="2245"/>
    <cellStyle name="SAPBEXaggData_Постановка_под_напряжение_объектов_ВЛ_и_ПС_в_2011_году" xfId="2246"/>
    <cellStyle name="SAPBEXaggDataEmph" xfId="2247"/>
    <cellStyle name="SAPBEXaggItem" xfId="2248"/>
    <cellStyle name="SAPBEXaggItemX" xfId="2249"/>
    <cellStyle name="SAPBEXchaText" xfId="2250"/>
    <cellStyle name="SAPBEXchaText 2" xfId="2251"/>
    <cellStyle name="SAPBEXchaText 2 2" xfId="2252"/>
    <cellStyle name="SAPBEXchaText_бюджет на 07 12 2010" xfId="2253"/>
    <cellStyle name="SAPBEXexcBad7" xfId="2254"/>
    <cellStyle name="SAPBEXexcBad8" xfId="2255"/>
    <cellStyle name="SAPBEXexcBad9" xfId="2256"/>
    <cellStyle name="SAPBEXexcCritical4" xfId="2257"/>
    <cellStyle name="SAPBEXexcCritical5" xfId="2258"/>
    <cellStyle name="SAPBEXexcCritical6" xfId="2259"/>
    <cellStyle name="SAPBEXexcGood1" xfId="2260"/>
    <cellStyle name="SAPBEXexcGood2" xfId="2261"/>
    <cellStyle name="SAPBEXexcGood3" xfId="2262"/>
    <cellStyle name="SAPBEXfilterDrill" xfId="2263"/>
    <cellStyle name="SAPBEXfilterDrill 2" xfId="2264"/>
    <cellStyle name="SAPBEXfilterDrill_xSAPtemp7681" xfId="2265"/>
    <cellStyle name="SAPBEXfilterItem" xfId="2266"/>
    <cellStyle name="SAPBEXfilterItem 2" xfId="2267"/>
    <cellStyle name="SAPBEXfilterItem_бюджет на 07 12 2010" xfId="2268"/>
    <cellStyle name="SAPBEXfilterText" xfId="2269"/>
    <cellStyle name="SAPBEXfilterText 2" xfId="2270"/>
    <cellStyle name="SAPBEXformats" xfId="2271"/>
    <cellStyle name="SAPBEXformats 2" xfId="2272"/>
    <cellStyle name="SAPBEXheaderItem" xfId="2273"/>
    <cellStyle name="SAPBEXheaderItem 2" xfId="2274"/>
    <cellStyle name="SAPBEXheaderItem_бюджет на 07 12 2010" xfId="2275"/>
    <cellStyle name="SAPBEXheaderText" xfId="2276"/>
    <cellStyle name="SAPBEXheaderText 2" xfId="2277"/>
    <cellStyle name="SAPBEXheaderText_бюджет на 07 12 2010" xfId="2278"/>
    <cellStyle name="SAPBEXHLevel0" xfId="2279"/>
    <cellStyle name="SAPBEXHLevel0 2" xfId="2280"/>
    <cellStyle name="SAPBEXHLevel0 2 2" xfId="2281"/>
    <cellStyle name="SAPBEXHLevel0 3" xfId="2282"/>
    <cellStyle name="SAPBEXHLevel0 3 2" xfId="2283"/>
    <cellStyle name="SAPBEXHLevel0 4" xfId="2284"/>
    <cellStyle name="SAPBEXHLevel0_xSAPtemp7681" xfId="2285"/>
    <cellStyle name="SAPBEXHLevel0X" xfId="2286"/>
    <cellStyle name="SAPBEXHLevel0X 2" xfId="2287"/>
    <cellStyle name="SAPBEXHLevel0X 2 2" xfId="2288"/>
    <cellStyle name="SAPBEXHLevel0X 3" xfId="2289"/>
    <cellStyle name="SAPBEXHLevel0X_xSAPtemp7681" xfId="2290"/>
    <cellStyle name="SAPBEXHLevel1" xfId="2291"/>
    <cellStyle name="SAPBEXHLevel1 2" xfId="2292"/>
    <cellStyle name="SAPBEXHLevel1 2 2" xfId="2293"/>
    <cellStyle name="SAPBEXHLevel1 3" xfId="2294"/>
    <cellStyle name="SAPBEXHLevel1 3 2" xfId="2295"/>
    <cellStyle name="SAPBEXHLevel1 4" xfId="2296"/>
    <cellStyle name="SAPBEXHLevel1_xSAPtemp7681" xfId="2297"/>
    <cellStyle name="SAPBEXHLevel1X" xfId="2298"/>
    <cellStyle name="SAPBEXHLevel1X 2" xfId="2299"/>
    <cellStyle name="SAPBEXHLevel1X 2 2" xfId="2300"/>
    <cellStyle name="SAPBEXHLevel1X 3" xfId="2301"/>
    <cellStyle name="SAPBEXHLevel1X_xSAPtemp7681" xfId="2302"/>
    <cellStyle name="SAPBEXHLevel2" xfId="2303"/>
    <cellStyle name="SAPBEXHLevel2 2" xfId="2304"/>
    <cellStyle name="SAPBEXHLevel2 2 2" xfId="2305"/>
    <cellStyle name="SAPBEXHLevel2 2 2 2" xfId="2306"/>
    <cellStyle name="SAPBEXHLevel2 2 3" xfId="2307"/>
    <cellStyle name="SAPBEXHLevel2 3" xfId="2308"/>
    <cellStyle name="SAPBEXHLevel2 3 2" xfId="2309"/>
    <cellStyle name="SAPBEXHLevel2 4" xfId="2310"/>
    <cellStyle name="SAPBEXHLevel2_xSAPtemp7681" xfId="2311"/>
    <cellStyle name="SAPBEXHLevel2X" xfId="2312"/>
    <cellStyle name="SAPBEXHLevel2X 2" xfId="2313"/>
    <cellStyle name="SAPBEXHLevel2X 2 2" xfId="2314"/>
    <cellStyle name="SAPBEXHLevel2X 3" xfId="2315"/>
    <cellStyle name="SAPBEXHLevel2X_xSAPtemp7681" xfId="2316"/>
    <cellStyle name="SAPBEXHLevel3" xfId="2317"/>
    <cellStyle name="SAPBEXHLevel3 2" xfId="2318"/>
    <cellStyle name="SAPBEXHLevel3 2 2" xfId="2319"/>
    <cellStyle name="SAPBEXHLevel3 3" xfId="2320"/>
    <cellStyle name="SAPBEXHLevel3 3 2" xfId="2321"/>
    <cellStyle name="SAPBEXHLevel3 4" xfId="2322"/>
    <cellStyle name="SAPBEXHLevel3_xSAPtemp7681" xfId="2323"/>
    <cellStyle name="SAPBEXHLevel3X" xfId="2324"/>
    <cellStyle name="SAPBEXHLevel3X 2" xfId="2325"/>
    <cellStyle name="SAPBEXHLevel3X 2 2" xfId="2326"/>
    <cellStyle name="SAPBEXHLevel3X 3" xfId="2327"/>
    <cellStyle name="SAPBEXHLevel3X_xSAPtemp7681" xfId="2328"/>
    <cellStyle name="SAPBEXinputData" xfId="2329"/>
    <cellStyle name="SAPBEXinputData 2" xfId="2330"/>
    <cellStyle name="SAPBEXinputData 3" xfId="2331"/>
    <cellStyle name="SAPBEXinputData 4" xfId="2332"/>
    <cellStyle name="SAPBEXItemHeader" xfId="2333"/>
    <cellStyle name="SAPBEXresData" xfId="2334"/>
    <cellStyle name="SAPBEXresDataEmph" xfId="2335"/>
    <cellStyle name="SAPBEXresItem" xfId="2336"/>
    <cellStyle name="SAPBEXresItem 2" xfId="2337"/>
    <cellStyle name="SAPBEXresItem_xSAPtemp7681" xfId="2338"/>
    <cellStyle name="SAPBEXresItemX" xfId="2339"/>
    <cellStyle name="SAPBEXstdData" xfId="2340"/>
    <cellStyle name="SAPBEXstdData 2" xfId="2341"/>
    <cellStyle name="SAPBEXstdData 3" xfId="2342"/>
    <cellStyle name="SAPBEXstdData_Постановка_под_напряжение_объектов_ВЛ_и_ПС_в_2011_году" xfId="2343"/>
    <cellStyle name="SAPBEXstdDataEmph" xfId="2344"/>
    <cellStyle name="SAPBEXstdItem" xfId="2345"/>
    <cellStyle name="SAPBEXstdItem 2" xfId="2346"/>
    <cellStyle name="SAPBEXstdItem 2 2" xfId="2347"/>
    <cellStyle name="SAPBEXstdItem 3" xfId="2348"/>
    <cellStyle name="SAPBEXstdItem_10.инвест" xfId="2349"/>
    <cellStyle name="SAPBEXstdItemX" xfId="2350"/>
    <cellStyle name="SAPBEXstdItemX 2" xfId="2351"/>
    <cellStyle name="SAPBEXstdItemX 2 2" xfId="2352"/>
    <cellStyle name="SAPBEXstdItemX_xSAPtemp7681" xfId="2353"/>
    <cellStyle name="SAPBEXtitle" xfId="2354"/>
    <cellStyle name="SAPBEXtitle 2" xfId="2355"/>
    <cellStyle name="SAPBEXtitle_бюджет на 07 12 2010" xfId="2356"/>
    <cellStyle name="SAPBEXunassignedItem" xfId="2357"/>
    <cellStyle name="SAPBEXundefined" xfId="2358"/>
    <cellStyle name="ScotchRule" xfId="2359"/>
    <cellStyle name="ScripFactor" xfId="2360"/>
    <cellStyle name="SectionHeading" xfId="2361"/>
    <cellStyle name="Sheet Title" xfId="2362"/>
    <cellStyle name="Sheet Title 2" xfId="2363"/>
    <cellStyle name="Single Accounting" xfId="2364"/>
    <cellStyle name="small" xfId="2365"/>
    <cellStyle name="ssp " xfId="2366"/>
    <cellStyle name="Standard" xfId="2367"/>
    <cellStyle name="Straipsnis1" xfId="2368"/>
    <cellStyle name="Straipsnis4" xfId="2369"/>
    <cellStyle name="Style 1" xfId="2370"/>
    <cellStyle name="Style 21" xfId="2371"/>
    <cellStyle name="Style 22" xfId="2372"/>
    <cellStyle name="Style 23" xfId="2373"/>
    <cellStyle name="Style 24" xfId="2374"/>
    <cellStyle name="Style 25" xfId="2375"/>
    <cellStyle name="Style 26" xfId="2376"/>
    <cellStyle name="Style 27" xfId="2377"/>
    <cellStyle name="Style 28" xfId="2378"/>
    <cellStyle name="Style 29" xfId="2379"/>
    <cellStyle name="Style 30" xfId="2380"/>
    <cellStyle name="Style 31" xfId="2381"/>
    <cellStyle name="Style 32" xfId="2382"/>
    <cellStyle name="Style 33" xfId="2383"/>
    <cellStyle name="Style 34" xfId="2384"/>
    <cellStyle name="Style 35" xfId="2385"/>
    <cellStyle name="STYLE1 - Style1" xfId="2386"/>
    <cellStyle name="styleColumnTitles" xfId="2387"/>
    <cellStyle name="styleDateRange" xfId="2388"/>
    <cellStyle name="styleHidden" xfId="2389"/>
    <cellStyle name="styleNormal" xfId="2390"/>
    <cellStyle name="styleSeriesAttributes" xfId="2391"/>
    <cellStyle name="styleSeriesData" xfId="2392"/>
    <cellStyle name="styleSeriesDataForecast" xfId="2393"/>
    <cellStyle name="styleSeriesDataForecastNA" xfId="2394"/>
    <cellStyle name="styleSeriesDataNA" xfId="2395"/>
    <cellStyle name="Subtitle" xfId="2396"/>
    <cellStyle name="Summe" xfId="2397"/>
    <cellStyle name="t" xfId="2398"/>
    <cellStyle name="t_Manager" xfId="2399"/>
    <cellStyle name="t_Manager_лизинг и страхование" xfId="2400"/>
    <cellStyle name="t_Manager_лизинг и страхование_Денежный поток ЗАО ЭПИ-2008г.(в объемах декабря)2811  ПОСЛЕДНИЙ (Перераб. с изм. старахованием)" xfId="2401"/>
    <cellStyle name="t_Manager_ЛИЗИНГовый КАЛЕНДАРЬ" xfId="2402"/>
    <cellStyle name="t_Manager_ЛИЗИНГовый КАЛЕНДАРЬ_Денежный поток ЗАО ЭПИ-2008г.(в объемах декабря)2811  ПОСЛЕДНИЙ (Перераб. с изм. старахованием)" xfId="2403"/>
    <cellStyle name="t_Manager_План ФХД котельной (ТЭЦ) от 22.01.08 последняя версия А3" xfId="2404"/>
    <cellStyle name="t_Manager_ПУШКИНО ( прир.ГАЗ  2009-2014 проектная мощность вар1" xfId="2405"/>
    <cellStyle name="t_Manager_ПУШКИНО ( прир.ГАЗ  2009-2014 проектная мощность вар1_Денежный поток ЗАО ЭПИ-2008г.(в объемах декабря)2811  ПОСЛЕДНИЙ (Перераб. с изм. старахованием)" xfId="2406"/>
    <cellStyle name="t_лизинг и страхование" xfId="2407"/>
    <cellStyle name="t_лизинг и страхование_Денежный поток ЗАО ЭПИ-2008г.(в объемах декабря)2811  ПОСЛЕДНИЙ (Перераб. с изм. старахованием)" xfId="2408"/>
    <cellStyle name="t_ЛИЗИНГовый КАЛЕНДАРЬ" xfId="2409"/>
    <cellStyle name="t_ЛИЗИНГовый КАЛЕНДАРЬ_Денежный поток ЗАО ЭПИ-2008г.(в объемах декабря)2811  ПОСЛЕДНИЙ (Перераб. с изм. старахованием)" xfId="2410"/>
    <cellStyle name="t_План ФХД котельной (ТЭЦ) от 22.01.08 последняя версия А3" xfId="2411"/>
    <cellStyle name="t_ПУШКИНО ( прир.ГАЗ  2009-2014 проектная мощность вар1" xfId="2412"/>
    <cellStyle name="t_ПУШКИНО ( прир.ГАЗ  2009-2014 проектная мощность вар1_Денежный поток ЗАО ЭПИ-2008г.(в объемах декабря)2811  ПОСЛЕДНИЙ (Перераб. с изм. старахованием)" xfId="2413"/>
    <cellStyle name="Table Head" xfId="2414"/>
    <cellStyle name="Table Head Aligned" xfId="2415"/>
    <cellStyle name="Table Head Blue" xfId="2416"/>
    <cellStyle name="Table Head Green" xfId="2417"/>
    <cellStyle name="Table Head_Val_Sum_Graph" xfId="2418"/>
    <cellStyle name="Table Heading" xfId="2419"/>
    <cellStyle name="Table Text" xfId="2420"/>
    <cellStyle name="Table Title" xfId="2421"/>
    <cellStyle name="Table Units" xfId="2422"/>
    <cellStyle name="Table_Header" xfId="2423"/>
    <cellStyle name="Text [3]" xfId="2424"/>
    <cellStyle name="Text [5]" xfId="2425"/>
    <cellStyle name="Text [6]" xfId="2426"/>
    <cellStyle name="Text 1" xfId="2427"/>
    <cellStyle name="Text Head 1" xfId="2428"/>
    <cellStyle name="Text Indent A" xfId="2429"/>
    <cellStyle name="Text Indent B" xfId="2430"/>
    <cellStyle name="Text Indent C" xfId="2431"/>
    <cellStyle name="Tickmark" xfId="2432"/>
    <cellStyle name="Times 10" xfId="2433"/>
    <cellStyle name="Times 12" xfId="2434"/>
    <cellStyle name="Title" xfId="2435"/>
    <cellStyle name="Title 2" xfId="2436"/>
    <cellStyle name="Titles" xfId="2437"/>
    <cellStyle name="Total" xfId="2438"/>
    <cellStyle name="Total 2" xfId="2439"/>
    <cellStyle name="Total 3" xfId="2440"/>
    <cellStyle name="Undefiniert" xfId="2441"/>
    <cellStyle name="Underline_Single" xfId="2442"/>
    <cellStyle name="Unit" xfId="2443"/>
    <cellStyle name="Units" xfId="2444"/>
    <cellStyle name="Valiotsikko" xfId="2445"/>
    <cellStyle name="Valuta [0]_Arcen" xfId="2446"/>
    <cellStyle name="Valuta_Arcen" xfId="2447"/>
    <cellStyle name="Vertical" xfId="2448"/>
    <cellStyle name="Wahrung [0]_Bilanz" xfId="2449"/>
    <cellStyle name="Währung [0]_laroux" xfId="2450"/>
    <cellStyle name="Wahrung_Bilanz" xfId="2451"/>
    <cellStyle name="Währung_laroux" xfId="2452"/>
    <cellStyle name="Walutowy [0]_1" xfId="2453"/>
    <cellStyle name="Walutowy_1" xfId="2454"/>
    <cellStyle name="Warning Text" xfId="2455"/>
    <cellStyle name="Warning Text 2" xfId="2456"/>
    <cellStyle name="Wдhrung [0]_Compiling Utility Macros" xfId="2457"/>
    <cellStyle name="Wдhrung_Compiling Utility Macros" xfId="2458"/>
    <cellStyle name="Year" xfId="2459"/>
    <cellStyle name="Year, Actual" xfId="2460"/>
    <cellStyle name="Year, Expected" xfId="2461"/>
    <cellStyle name="Year_Доходник1" xfId="2462"/>
    <cellStyle name="Yen" xfId="2463"/>
    <cellStyle name="Акцент1 10" xfId="2464"/>
    <cellStyle name="Акцент1 11" xfId="2465"/>
    <cellStyle name="Акцент1 12" xfId="2466"/>
    <cellStyle name="Акцент1 13" xfId="2467"/>
    <cellStyle name="Акцент1 14" xfId="2468"/>
    <cellStyle name="Акцент1 15" xfId="2469"/>
    <cellStyle name="Акцент1 16" xfId="2470"/>
    <cellStyle name="Акцент1 17" xfId="2471"/>
    <cellStyle name="Акцент1 18" xfId="2472"/>
    <cellStyle name="Акцент1 2" xfId="2473"/>
    <cellStyle name="Акцент1 2 2" xfId="2474"/>
    <cellStyle name="Акцент1 2 3" xfId="2475"/>
    <cellStyle name="Акцент1 2 4" xfId="2476"/>
    <cellStyle name="Акцент1 2 5" xfId="2477"/>
    <cellStyle name="Акцент1 2 6" xfId="2478"/>
    <cellStyle name="Акцент1 3" xfId="2479"/>
    <cellStyle name="Акцент1 4" xfId="2480"/>
    <cellStyle name="Акцент1 5" xfId="2481"/>
    <cellStyle name="Акцент1 6" xfId="2482"/>
    <cellStyle name="Акцент1 7" xfId="2483"/>
    <cellStyle name="Акцент1 8" xfId="2484"/>
    <cellStyle name="Акцент1 9" xfId="2485"/>
    <cellStyle name="Акцент2 10" xfId="2486"/>
    <cellStyle name="Акцент2 11" xfId="2487"/>
    <cellStyle name="Акцент2 12" xfId="2488"/>
    <cellStyle name="Акцент2 13" xfId="2489"/>
    <cellStyle name="Акцент2 14" xfId="2490"/>
    <cellStyle name="Акцент2 15" xfId="2491"/>
    <cellStyle name="Акцент2 16" xfId="2492"/>
    <cellStyle name="Акцент2 17" xfId="2493"/>
    <cellStyle name="Акцент2 18" xfId="2494"/>
    <cellStyle name="Акцент2 2" xfId="2495"/>
    <cellStyle name="Акцент2 2 2" xfId="2496"/>
    <cellStyle name="Акцент2 2 3" xfId="2497"/>
    <cellStyle name="Акцент2 2 4" xfId="2498"/>
    <cellStyle name="Акцент2 2 5" xfId="2499"/>
    <cellStyle name="Акцент2 2 6" xfId="2500"/>
    <cellStyle name="Акцент2 3" xfId="2501"/>
    <cellStyle name="Акцент2 4" xfId="2502"/>
    <cellStyle name="Акцент2 5" xfId="2503"/>
    <cellStyle name="Акцент2 6" xfId="2504"/>
    <cellStyle name="Акцент2 7" xfId="2505"/>
    <cellStyle name="Акцент2 8" xfId="2506"/>
    <cellStyle name="Акцент2 9" xfId="2507"/>
    <cellStyle name="Акцент3 10" xfId="2508"/>
    <cellStyle name="Акцент3 11" xfId="2509"/>
    <cellStyle name="Акцент3 12" xfId="2510"/>
    <cellStyle name="Акцент3 13" xfId="2511"/>
    <cellStyle name="Акцент3 14" xfId="2512"/>
    <cellStyle name="Акцент3 15" xfId="2513"/>
    <cellStyle name="Акцент3 16" xfId="2514"/>
    <cellStyle name="Акцент3 17" xfId="2515"/>
    <cellStyle name="Акцент3 18" xfId="2516"/>
    <cellStyle name="Акцент3 2" xfId="2517"/>
    <cellStyle name="Акцент3 2 2" xfId="2518"/>
    <cellStyle name="Акцент3 2 3" xfId="2519"/>
    <cellStyle name="Акцент3 2 4" xfId="2520"/>
    <cellStyle name="Акцент3 2 5" xfId="2521"/>
    <cellStyle name="Акцент3 2 6" xfId="2522"/>
    <cellStyle name="Акцент3 3" xfId="2523"/>
    <cellStyle name="Акцент3 4" xfId="2524"/>
    <cellStyle name="Акцент3 5" xfId="2525"/>
    <cellStyle name="Акцент3 6" xfId="2526"/>
    <cellStyle name="Акцент3 7" xfId="2527"/>
    <cellStyle name="Акцент3 8" xfId="2528"/>
    <cellStyle name="Акцент3 9" xfId="2529"/>
    <cellStyle name="Акцент4 10" xfId="2530"/>
    <cellStyle name="Акцент4 11" xfId="2531"/>
    <cellStyle name="Акцент4 12" xfId="2532"/>
    <cellStyle name="Акцент4 13" xfId="2533"/>
    <cellStyle name="Акцент4 14" xfId="2534"/>
    <cellStyle name="Акцент4 15" xfId="2535"/>
    <cellStyle name="Акцент4 16" xfId="2536"/>
    <cellStyle name="Акцент4 17" xfId="2537"/>
    <cellStyle name="Акцент4 18" xfId="2538"/>
    <cellStyle name="Акцент4 2" xfId="2539"/>
    <cellStyle name="Акцент4 2 2" xfId="2540"/>
    <cellStyle name="Акцент4 2 3" xfId="2541"/>
    <cellStyle name="Акцент4 2 4" xfId="2542"/>
    <cellStyle name="Акцент4 2 5" xfId="2543"/>
    <cellStyle name="Акцент4 2 6" xfId="2544"/>
    <cellStyle name="Акцент4 3" xfId="2545"/>
    <cellStyle name="Акцент4 4" xfId="2546"/>
    <cellStyle name="Акцент4 5" xfId="2547"/>
    <cellStyle name="Акцент4 6" xfId="2548"/>
    <cellStyle name="Акцент4 7" xfId="2549"/>
    <cellStyle name="Акцент4 8" xfId="2550"/>
    <cellStyle name="Акцент4 9" xfId="2551"/>
    <cellStyle name="Акцент5 10" xfId="2552"/>
    <cellStyle name="Акцент5 11" xfId="2553"/>
    <cellStyle name="Акцент5 12" xfId="2554"/>
    <cellStyle name="Акцент5 13" xfId="2555"/>
    <cellStyle name="Акцент5 14" xfId="2556"/>
    <cellStyle name="Акцент5 15" xfId="2557"/>
    <cellStyle name="Акцент5 16" xfId="2558"/>
    <cellStyle name="Акцент5 17" xfId="2559"/>
    <cellStyle name="Акцент5 18" xfId="2560"/>
    <cellStyle name="Акцент5 2" xfId="2561"/>
    <cellStyle name="Акцент5 2 2" xfId="2562"/>
    <cellStyle name="Акцент5 2 3" xfId="2563"/>
    <cellStyle name="Акцент5 2 4" xfId="2564"/>
    <cellStyle name="Акцент5 2 5" xfId="2565"/>
    <cellStyle name="Акцент5 2 6" xfId="2566"/>
    <cellStyle name="Акцент5 3" xfId="2567"/>
    <cellStyle name="Акцент5 4" xfId="2568"/>
    <cellStyle name="Акцент5 5" xfId="2569"/>
    <cellStyle name="Акцент5 6" xfId="2570"/>
    <cellStyle name="Акцент5 7" xfId="2571"/>
    <cellStyle name="Акцент5 8" xfId="2572"/>
    <cellStyle name="Акцент5 9" xfId="2573"/>
    <cellStyle name="Акцент6 10" xfId="2574"/>
    <cellStyle name="Акцент6 11" xfId="2575"/>
    <cellStyle name="Акцент6 12" xfId="2576"/>
    <cellStyle name="Акцент6 13" xfId="2577"/>
    <cellStyle name="Акцент6 14" xfId="2578"/>
    <cellStyle name="Акцент6 15" xfId="2579"/>
    <cellStyle name="Акцент6 16" xfId="2580"/>
    <cellStyle name="Акцент6 17" xfId="2581"/>
    <cellStyle name="Акцент6 18" xfId="2582"/>
    <cellStyle name="Акцент6 2" xfId="2583"/>
    <cellStyle name="Акцент6 2 2" xfId="2584"/>
    <cellStyle name="Акцент6 2 3" xfId="2585"/>
    <cellStyle name="Акцент6 2 4" xfId="2586"/>
    <cellStyle name="Акцент6 2 5" xfId="2587"/>
    <cellStyle name="Акцент6 2 6" xfId="2588"/>
    <cellStyle name="Акцент6 3" xfId="2589"/>
    <cellStyle name="Акцент6 4" xfId="2590"/>
    <cellStyle name="Акцент6 5" xfId="2591"/>
    <cellStyle name="Акцент6 6" xfId="2592"/>
    <cellStyle name="Акцент6 7" xfId="2593"/>
    <cellStyle name="Акцент6 8" xfId="2594"/>
    <cellStyle name="Акцент6 9" xfId="2595"/>
    <cellStyle name="Беззащитный" xfId="2596"/>
    <cellStyle name="Беззащитный 2" xfId="2597"/>
    <cellStyle name="вагоны" xfId="2598"/>
    <cellStyle name="Ввод  10" xfId="2599"/>
    <cellStyle name="Ввод  11" xfId="2600"/>
    <cellStyle name="Ввод  12" xfId="2601"/>
    <cellStyle name="Ввод  13" xfId="2602"/>
    <cellStyle name="Ввод  14" xfId="2603"/>
    <cellStyle name="Ввод  15" xfId="2604"/>
    <cellStyle name="Ввод  16" xfId="2605"/>
    <cellStyle name="Ввод  17" xfId="2606"/>
    <cellStyle name="Ввод  18" xfId="2607"/>
    <cellStyle name="Ввод  2" xfId="2608"/>
    <cellStyle name="Ввод  2 2" xfId="2609"/>
    <cellStyle name="Ввод  2 3" xfId="2610"/>
    <cellStyle name="Ввод  2 4" xfId="2611"/>
    <cellStyle name="Ввод  2 5" xfId="2612"/>
    <cellStyle name="Ввод  2 6" xfId="2613"/>
    <cellStyle name="Ввод  3" xfId="2614"/>
    <cellStyle name="Ввод  4" xfId="2615"/>
    <cellStyle name="Ввод  5" xfId="2616"/>
    <cellStyle name="Ввод  6" xfId="2617"/>
    <cellStyle name="Ввод  7" xfId="2618"/>
    <cellStyle name="Ввод  8" xfId="2619"/>
    <cellStyle name="Ввод  9" xfId="2620"/>
    <cellStyle name="Вывод 10" xfId="2621"/>
    <cellStyle name="Вывод 11" xfId="2622"/>
    <cellStyle name="Вывод 12" xfId="2623"/>
    <cellStyle name="Вывод 13" xfId="2624"/>
    <cellStyle name="Вывод 14" xfId="2625"/>
    <cellStyle name="Вывод 15" xfId="2626"/>
    <cellStyle name="Вывод 16" xfId="2627"/>
    <cellStyle name="Вывод 17" xfId="2628"/>
    <cellStyle name="Вывод 18" xfId="2629"/>
    <cellStyle name="Вывод 2" xfId="2630"/>
    <cellStyle name="Вывод 2 2" xfId="2631"/>
    <cellStyle name="Вывод 2 3" xfId="2632"/>
    <cellStyle name="Вывод 2 4" xfId="2633"/>
    <cellStyle name="Вывод 2 5" xfId="2634"/>
    <cellStyle name="Вывод 2 6" xfId="2635"/>
    <cellStyle name="Вывод 3" xfId="2636"/>
    <cellStyle name="Вывод 4" xfId="2637"/>
    <cellStyle name="Вывод 5" xfId="2638"/>
    <cellStyle name="Вывод 6" xfId="2639"/>
    <cellStyle name="Вывод 7" xfId="2640"/>
    <cellStyle name="Вывод 8" xfId="2641"/>
    <cellStyle name="Вывод 9" xfId="2642"/>
    <cellStyle name="Вычисление 10" xfId="2643"/>
    <cellStyle name="Вычисление 11" xfId="2644"/>
    <cellStyle name="Вычисление 12" xfId="2645"/>
    <cellStyle name="Вычисление 13" xfId="2646"/>
    <cellStyle name="Вычисление 14" xfId="2647"/>
    <cellStyle name="Вычисление 15" xfId="2648"/>
    <cellStyle name="Вычисление 16" xfId="2649"/>
    <cellStyle name="Вычисление 17" xfId="2650"/>
    <cellStyle name="Вычисление 18" xfId="2651"/>
    <cellStyle name="Вычисление 2" xfId="2652"/>
    <cellStyle name="Вычисление 2 2" xfId="2653"/>
    <cellStyle name="Вычисление 2 3" xfId="2654"/>
    <cellStyle name="Вычисление 2 4" xfId="2655"/>
    <cellStyle name="Вычисление 2 5" xfId="2656"/>
    <cellStyle name="Вычисление 2 6" xfId="2657"/>
    <cellStyle name="Вычисление 3" xfId="2658"/>
    <cellStyle name="Вычисление 4" xfId="2659"/>
    <cellStyle name="Вычисление 5" xfId="2660"/>
    <cellStyle name="Вычисление 6" xfId="2661"/>
    <cellStyle name="Вычисление 7" xfId="2662"/>
    <cellStyle name="Вычисление 8" xfId="2663"/>
    <cellStyle name="Вычисление 9" xfId="2664"/>
    <cellStyle name="Гиперссылка" xfId="2665"/>
    <cellStyle name="Гиперссылка 2" xfId="2666"/>
    <cellStyle name="Гиперссылка 3" xfId="2667"/>
    <cellStyle name="Данные" xfId="2668"/>
    <cellStyle name="Дата" xfId="2669"/>
    <cellStyle name="Дата UTL" xfId="2670"/>
    <cellStyle name="Денежный 2" xfId="2671"/>
    <cellStyle name="Денежный 2 2" xfId="2672"/>
    <cellStyle name="Денежный 2 3" xfId="2673"/>
    <cellStyle name="Денежный 3" xfId="2674"/>
    <cellStyle name="Денежный 4" xfId="2675"/>
    <cellStyle name="Заголовок" xfId="2676"/>
    <cellStyle name="Заголовок 1 10" xfId="2677"/>
    <cellStyle name="Заголовок 1 11" xfId="2678"/>
    <cellStyle name="Заголовок 1 12" xfId="2679"/>
    <cellStyle name="Заголовок 1 13" xfId="2680"/>
    <cellStyle name="Заголовок 1 14" xfId="2681"/>
    <cellStyle name="Заголовок 1 15" xfId="2682"/>
    <cellStyle name="Заголовок 1 16" xfId="2683"/>
    <cellStyle name="Заголовок 1 17" xfId="2684"/>
    <cellStyle name="Заголовок 1 18" xfId="2685"/>
    <cellStyle name="Заголовок 1 2" xfId="2686"/>
    <cellStyle name="Заголовок 1 2 2" xfId="2687"/>
    <cellStyle name="Заголовок 1 2 3" xfId="2688"/>
    <cellStyle name="Заголовок 1 2 4" xfId="2689"/>
    <cellStyle name="Заголовок 1 2 5" xfId="2690"/>
    <cellStyle name="Заголовок 1 2 6" xfId="2691"/>
    <cellStyle name="Заголовок 1 3" xfId="2692"/>
    <cellStyle name="Заголовок 1 4" xfId="2693"/>
    <cellStyle name="Заголовок 1 5" xfId="2694"/>
    <cellStyle name="Заголовок 1 6" xfId="2695"/>
    <cellStyle name="Заголовок 1 7" xfId="2696"/>
    <cellStyle name="Заголовок 1 8" xfId="2697"/>
    <cellStyle name="Заголовок 1 9" xfId="2698"/>
    <cellStyle name="Заголовок 2 10" xfId="2699"/>
    <cellStyle name="Заголовок 2 11" xfId="2700"/>
    <cellStyle name="Заголовок 2 12" xfId="2701"/>
    <cellStyle name="Заголовок 2 13" xfId="2702"/>
    <cellStyle name="Заголовок 2 14" xfId="2703"/>
    <cellStyle name="Заголовок 2 15" xfId="2704"/>
    <cellStyle name="Заголовок 2 16" xfId="2705"/>
    <cellStyle name="Заголовок 2 17" xfId="2706"/>
    <cellStyle name="Заголовок 2 18" xfId="2707"/>
    <cellStyle name="Заголовок 2 2" xfId="2708"/>
    <cellStyle name="Заголовок 2 2 2" xfId="2709"/>
    <cellStyle name="Заголовок 2 2 3" xfId="2710"/>
    <cellStyle name="Заголовок 2 2 4" xfId="2711"/>
    <cellStyle name="Заголовок 2 2 5" xfId="2712"/>
    <cellStyle name="Заголовок 2 2 6" xfId="2713"/>
    <cellStyle name="Заголовок 2 3" xfId="2714"/>
    <cellStyle name="Заголовок 2 4" xfId="2715"/>
    <cellStyle name="Заголовок 2 5" xfId="2716"/>
    <cellStyle name="Заголовок 2 6" xfId="2717"/>
    <cellStyle name="Заголовок 2 7" xfId="2718"/>
    <cellStyle name="Заголовок 2 8" xfId="2719"/>
    <cellStyle name="Заголовок 2 9" xfId="2720"/>
    <cellStyle name="Заголовок 3 10" xfId="2721"/>
    <cellStyle name="Заголовок 3 11" xfId="2722"/>
    <cellStyle name="Заголовок 3 12" xfId="2723"/>
    <cellStyle name="Заголовок 3 13" xfId="2724"/>
    <cellStyle name="Заголовок 3 14" xfId="2725"/>
    <cellStyle name="Заголовок 3 15" xfId="2726"/>
    <cellStyle name="Заголовок 3 16" xfId="2727"/>
    <cellStyle name="Заголовок 3 17" xfId="2728"/>
    <cellStyle name="Заголовок 3 18" xfId="2729"/>
    <cellStyle name="Заголовок 3 2" xfId="2730"/>
    <cellStyle name="Заголовок 3 2 2" xfId="2731"/>
    <cellStyle name="Заголовок 3 2 3" xfId="2732"/>
    <cellStyle name="Заголовок 3 2 4" xfId="2733"/>
    <cellStyle name="Заголовок 3 2 5" xfId="2734"/>
    <cellStyle name="Заголовок 3 2 6" xfId="2735"/>
    <cellStyle name="Заголовок 3 3" xfId="2736"/>
    <cellStyle name="Заголовок 3 4" xfId="2737"/>
    <cellStyle name="Заголовок 3 5" xfId="2738"/>
    <cellStyle name="Заголовок 3 6" xfId="2739"/>
    <cellStyle name="Заголовок 3 7" xfId="2740"/>
    <cellStyle name="Заголовок 3 8" xfId="2741"/>
    <cellStyle name="Заголовок 3 9" xfId="2742"/>
    <cellStyle name="Заголовок 4 10" xfId="2743"/>
    <cellStyle name="Заголовок 4 11" xfId="2744"/>
    <cellStyle name="Заголовок 4 12" xfId="2745"/>
    <cellStyle name="Заголовок 4 13" xfId="2746"/>
    <cellStyle name="Заголовок 4 14" xfId="2747"/>
    <cellStyle name="Заголовок 4 15" xfId="2748"/>
    <cellStyle name="Заголовок 4 16" xfId="2749"/>
    <cellStyle name="Заголовок 4 17" xfId="2750"/>
    <cellStyle name="Заголовок 4 18" xfId="2751"/>
    <cellStyle name="Заголовок 4 2" xfId="2752"/>
    <cellStyle name="Заголовок 4 2 2" xfId="2753"/>
    <cellStyle name="Заголовок 4 2 3" xfId="2754"/>
    <cellStyle name="Заголовок 4 2 4" xfId="2755"/>
    <cellStyle name="Заголовок 4 2 5" xfId="2756"/>
    <cellStyle name="Заголовок 4 2 6" xfId="2757"/>
    <cellStyle name="Заголовок 4 3" xfId="2758"/>
    <cellStyle name="Заголовок 4 4" xfId="2759"/>
    <cellStyle name="Заголовок 4 5" xfId="2760"/>
    <cellStyle name="Заголовок 4 6" xfId="2761"/>
    <cellStyle name="Заголовок 4 7" xfId="2762"/>
    <cellStyle name="Заголовок 4 8" xfId="2763"/>
    <cellStyle name="Заголовок 4 9" xfId="2764"/>
    <cellStyle name="Заголовок 5" xfId="2765"/>
    <cellStyle name="ЗаголовокСтолбца" xfId="2766"/>
    <cellStyle name="ЗаголовокСтолбца 2" xfId="2767"/>
    <cellStyle name="Защитный" xfId="2768"/>
    <cellStyle name="Защитный 2" xfId="2769"/>
    <cellStyle name="Значение" xfId="2770"/>
    <cellStyle name="Значение 2" xfId="2771"/>
    <cellStyle name="Зоголовок" xfId="2772"/>
    <cellStyle name="зуксуте" xfId="2773"/>
    <cellStyle name="идгу" xfId="2774"/>
    <cellStyle name="Итог 10" xfId="2775"/>
    <cellStyle name="Итог 11" xfId="2776"/>
    <cellStyle name="Итог 12" xfId="2777"/>
    <cellStyle name="Итог 13" xfId="2778"/>
    <cellStyle name="Итог 14" xfId="2779"/>
    <cellStyle name="Итог 15" xfId="2780"/>
    <cellStyle name="Итог 16" xfId="2781"/>
    <cellStyle name="Итог 17" xfId="2782"/>
    <cellStyle name="Итог 18" xfId="2783"/>
    <cellStyle name="Итог 2" xfId="2784"/>
    <cellStyle name="Итог 2 2" xfId="2785"/>
    <cellStyle name="Итог 2 3" xfId="2786"/>
    <cellStyle name="Итог 2 4" xfId="2787"/>
    <cellStyle name="Итог 2 5" xfId="2788"/>
    <cellStyle name="Итог 2 6" xfId="2789"/>
    <cellStyle name="Итог 3" xfId="2790"/>
    <cellStyle name="Итог 4" xfId="2791"/>
    <cellStyle name="Итог 5" xfId="2792"/>
    <cellStyle name="Итог 6" xfId="2793"/>
    <cellStyle name="Итог 7" xfId="2794"/>
    <cellStyle name="Итог 8" xfId="2795"/>
    <cellStyle name="Итог 9" xfId="2796"/>
    <cellStyle name="Итого" xfId="2797"/>
    <cellStyle name="Контрольная ячейка 10" xfId="2798"/>
    <cellStyle name="Контрольная ячейка 11" xfId="2799"/>
    <cellStyle name="Контрольная ячейка 12" xfId="2800"/>
    <cellStyle name="Контрольная ячейка 13" xfId="2801"/>
    <cellStyle name="Контрольная ячейка 14" xfId="2802"/>
    <cellStyle name="Контрольная ячейка 15" xfId="2803"/>
    <cellStyle name="Контрольная ячейка 16" xfId="2804"/>
    <cellStyle name="Контрольная ячейка 17" xfId="2805"/>
    <cellStyle name="Контрольная ячейка 18" xfId="2806"/>
    <cellStyle name="Контрольная ячейка 2" xfId="2807"/>
    <cellStyle name="Контрольная ячейка 2 2" xfId="2808"/>
    <cellStyle name="Контрольная ячейка 2 3" xfId="2809"/>
    <cellStyle name="Контрольная ячейка 2 4" xfId="2810"/>
    <cellStyle name="Контрольная ячейка 2 5" xfId="2811"/>
    <cellStyle name="Контрольная ячейка 2 6" xfId="2812"/>
    <cellStyle name="Контрольная ячейка 3" xfId="2813"/>
    <cellStyle name="Контрольная ячейка 4" xfId="2814"/>
    <cellStyle name="Контрольная ячейка 5" xfId="2815"/>
    <cellStyle name="Контрольная ячейка 6" xfId="2816"/>
    <cellStyle name="Контрольная ячейка 7" xfId="2817"/>
    <cellStyle name="Контрольная ячейка 8" xfId="2818"/>
    <cellStyle name="Контрольная ячейка 9" xfId="2819"/>
    <cellStyle name="Мой заголовок" xfId="2820"/>
    <cellStyle name="Мой заголовок 2" xfId="2821"/>
    <cellStyle name="Мой заголовок листа" xfId="2822"/>
    <cellStyle name="Мой заголовок листа 2" xfId="2823"/>
    <cellStyle name="Мои наименования показателей" xfId="2824"/>
    <cellStyle name="Мои наименования показателей 2" xfId="2825"/>
    <cellStyle name="МЭС" xfId="2826"/>
    <cellStyle name="Название 10" xfId="2827"/>
    <cellStyle name="Название 11" xfId="2828"/>
    <cellStyle name="Название 12" xfId="2829"/>
    <cellStyle name="Название 13" xfId="2830"/>
    <cellStyle name="Название 14" xfId="2831"/>
    <cellStyle name="Название 15" xfId="2832"/>
    <cellStyle name="Название 16" xfId="2833"/>
    <cellStyle name="Название 17" xfId="2834"/>
    <cellStyle name="Название 18" xfId="2835"/>
    <cellStyle name="Название 2" xfId="2836"/>
    <cellStyle name="Название 2 2" xfId="2837"/>
    <cellStyle name="Название 2 3" xfId="2838"/>
    <cellStyle name="Название 2 4" xfId="2839"/>
    <cellStyle name="Название 2 5" xfId="2840"/>
    <cellStyle name="Название 2 6" xfId="2841"/>
    <cellStyle name="Название 3" xfId="2842"/>
    <cellStyle name="Название 4" xfId="2843"/>
    <cellStyle name="Название 5" xfId="2844"/>
    <cellStyle name="Название 6" xfId="2845"/>
    <cellStyle name="Название 7" xfId="2846"/>
    <cellStyle name="Название 8" xfId="2847"/>
    <cellStyle name="Название 9" xfId="2848"/>
    <cellStyle name="Нейтральный 10" xfId="2849"/>
    <cellStyle name="Нейтральный 11" xfId="2850"/>
    <cellStyle name="Нейтральный 12" xfId="2851"/>
    <cellStyle name="Нейтральный 13" xfId="2852"/>
    <cellStyle name="Нейтральный 14" xfId="2853"/>
    <cellStyle name="Нейтральный 15" xfId="2854"/>
    <cellStyle name="Нейтральный 16" xfId="2855"/>
    <cellStyle name="Нейтральный 17" xfId="2856"/>
    <cellStyle name="Нейтральный 18" xfId="2857"/>
    <cellStyle name="Нейтральный 2" xfId="2858"/>
    <cellStyle name="Нейтральный 2 2" xfId="2859"/>
    <cellStyle name="Нейтральный 2 3" xfId="2860"/>
    <cellStyle name="Нейтральный 2 4" xfId="2861"/>
    <cellStyle name="Нейтральный 2 5" xfId="2862"/>
    <cellStyle name="Нейтральный 2 6" xfId="2863"/>
    <cellStyle name="Нейтральный 3" xfId="2864"/>
    <cellStyle name="Нейтральный 4" xfId="2865"/>
    <cellStyle name="Нейтральный 5" xfId="2866"/>
    <cellStyle name="Нейтральный 6" xfId="2867"/>
    <cellStyle name="Нейтральный 7" xfId="2868"/>
    <cellStyle name="Нейтральный 8" xfId="2869"/>
    <cellStyle name="Нейтральный 9" xfId="2870"/>
    <cellStyle name="Обычный" xfId="0" builtinId="0"/>
    <cellStyle name="Обычный 10" xfId="3"/>
    <cellStyle name="Обычный 10 10" xfId="2871"/>
    <cellStyle name="Обычный 10 10 2" xfId="2872"/>
    <cellStyle name="Обычный 10 10 3" xfId="2873"/>
    <cellStyle name="Обычный 10 11" xfId="2874"/>
    <cellStyle name="Обычный 10 12" xfId="2875"/>
    <cellStyle name="Обычный 10 13" xfId="2876"/>
    <cellStyle name="Обычный 10 14" xfId="2877"/>
    <cellStyle name="Обычный 10 15" xfId="2878"/>
    <cellStyle name="Обычный 10 16" xfId="2879"/>
    <cellStyle name="Обычный 10 17" xfId="2880"/>
    <cellStyle name="Обычный 10 18" xfId="2881"/>
    <cellStyle name="Обычный 10 19" xfId="2882"/>
    <cellStyle name="Обычный 10 2" xfId="2883"/>
    <cellStyle name="Обычный 10 2 2" xfId="2884"/>
    <cellStyle name="Обычный 10 2 2 2" xfId="2885"/>
    <cellStyle name="Обычный 10 2 3" xfId="2886"/>
    <cellStyle name="Обычный 10 20" xfId="2887"/>
    <cellStyle name="Обычный 10 3" xfId="2888"/>
    <cellStyle name="Обычный 10 3 2" xfId="2889"/>
    <cellStyle name="Обычный 10 4" xfId="2890"/>
    <cellStyle name="Обычный 10 5" xfId="2891"/>
    <cellStyle name="Обычный 10 6" xfId="2892"/>
    <cellStyle name="Обычный 10 7" xfId="2893"/>
    <cellStyle name="Обычный 10 8" xfId="2894"/>
    <cellStyle name="Обычный 10 9" xfId="2895"/>
    <cellStyle name="Обычный 10_Макет" xfId="2896"/>
    <cellStyle name="Обычный 100" xfId="2897"/>
    <cellStyle name="Обычный 100 2" xfId="2898"/>
    <cellStyle name="Обычный 105" xfId="2899"/>
    <cellStyle name="Обычный 105 2" xfId="2900"/>
    <cellStyle name="Обычный 107" xfId="2901"/>
    <cellStyle name="Обычный 108" xfId="2902"/>
    <cellStyle name="Обычный 108 2" xfId="2903"/>
    <cellStyle name="Обычный 11" xfId="2904"/>
    <cellStyle name="Обычный 11 10" xfId="2905"/>
    <cellStyle name="Обычный 11 11" xfId="2906"/>
    <cellStyle name="Обычный 11 12" xfId="2907"/>
    <cellStyle name="Обычный 11 13" xfId="2908"/>
    <cellStyle name="Обычный 11 14" xfId="2909"/>
    <cellStyle name="Обычный 11 15" xfId="2910"/>
    <cellStyle name="Обычный 11 16" xfId="2911"/>
    <cellStyle name="Обычный 11 17" xfId="2912"/>
    <cellStyle name="Обычный 11 18" xfId="2913"/>
    <cellStyle name="Обычный 11 18 2" xfId="2914"/>
    <cellStyle name="Обычный 11 18 2 2" xfId="2915"/>
    <cellStyle name="Обычный 11 18 2 2 2" xfId="2916"/>
    <cellStyle name="Обычный 11 18 2 2 2 2" xfId="2917"/>
    <cellStyle name="Обычный 11 18 2 2 2 2 2" xfId="2918"/>
    <cellStyle name="Обычный 11 18 2 2 3" xfId="2919"/>
    <cellStyle name="Обычный 11 18 2 2 4" xfId="2920"/>
    <cellStyle name="Обычный 11 18 2 2 4 2" xfId="2921"/>
    <cellStyle name="Обычный 11 18 2 2 4 2 2" xfId="2922"/>
    <cellStyle name="Обычный 11 18 2 2 4 2 3" xfId="2923"/>
    <cellStyle name="Обычный 11 18 2 2 4 2 4" xfId="2924"/>
    <cellStyle name="Обычный 11 18 2 2 4 2 5" xfId="2925"/>
    <cellStyle name="Обычный 11 18 2 2 4 2 6" xfId="2926"/>
    <cellStyle name="Обычный 11 18 2 2 4 2 7" xfId="2927"/>
    <cellStyle name="Обычный 11 18 2 2 4 2 8" xfId="2928"/>
    <cellStyle name="Обычный 11 18 2 3" xfId="2929"/>
    <cellStyle name="Обычный 11 18 2 3 2" xfId="2930"/>
    <cellStyle name="Обычный 11 18 2 4" xfId="2931"/>
    <cellStyle name="Обычный 11 19" xfId="2932"/>
    <cellStyle name="Обычный 11 19 2" xfId="2933"/>
    <cellStyle name="Обычный 11 19 3" xfId="2934"/>
    <cellStyle name="Обычный 11 19 4" xfId="2935"/>
    <cellStyle name="Обычный 11 2" xfId="2936"/>
    <cellStyle name="Обычный 11 2 2" xfId="2937"/>
    <cellStyle name="Обычный 11 2 2 2" xfId="2938"/>
    <cellStyle name="Обычный 11 2 2 3" xfId="2939"/>
    <cellStyle name="Обычный 11 2 3" xfId="2940"/>
    <cellStyle name="Обычный 11 20" xfId="2941"/>
    <cellStyle name="Обычный 11 3" xfId="2942"/>
    <cellStyle name="Обычный 11 3 2" xfId="2943"/>
    <cellStyle name="Обычный 11 4" xfId="2944"/>
    <cellStyle name="Обычный 11 5" xfId="2945"/>
    <cellStyle name="Обычный 11 6" xfId="2946"/>
    <cellStyle name="Обычный 11 7" xfId="2947"/>
    <cellStyle name="Обычный 11 8" xfId="2948"/>
    <cellStyle name="Обычный 11 9" xfId="2949"/>
    <cellStyle name="Обычный 114" xfId="2950"/>
    <cellStyle name="Обычный 114 2" xfId="2951"/>
    <cellStyle name="Обычный 114 2 2" xfId="2952"/>
    <cellStyle name="Обычный 114 2 2 2" xfId="2953"/>
    <cellStyle name="Обычный 114 2 3" xfId="2954"/>
    <cellStyle name="Обычный 114 2 3 2" xfId="2955"/>
    <cellStyle name="Обычный 114 2 3 2 2" xfId="2956"/>
    <cellStyle name="Обычный 114 2 3 2 2 2" xfId="2957"/>
    <cellStyle name="Обычный 114 2 3 2 3" xfId="2958"/>
    <cellStyle name="Обычный 114 2 3 3" xfId="2959"/>
    <cellStyle name="Обычный 114 2 3 3 2" xfId="2960"/>
    <cellStyle name="Обычный 114 2 3 4" xfId="2961"/>
    <cellStyle name="Обычный 114 2 4" xfId="2962"/>
    <cellStyle name="Обычный 114 2 4 2" xfId="2963"/>
    <cellStyle name="Обычный 114 2 4 2 2" xfId="2964"/>
    <cellStyle name="Обычный 114 2 4 3" xfId="2965"/>
    <cellStyle name="Обычный 114 2 5" xfId="2966"/>
    <cellStyle name="Обычный 114 2 5 2" xfId="2967"/>
    <cellStyle name="Обычный 114 2_пр№2 пр.149 170311" xfId="2968"/>
    <cellStyle name="Обычный 114 3" xfId="2969"/>
    <cellStyle name="Обычный 114 3 2" xfId="2970"/>
    <cellStyle name="Обычный 114 4" xfId="2971"/>
    <cellStyle name="Обычный 114 4 2" xfId="2972"/>
    <cellStyle name="Обычный 114 5" xfId="2973"/>
    <cellStyle name="Обычный 114 6" xfId="2974"/>
    <cellStyle name="Обычный 114 7" xfId="2975"/>
    <cellStyle name="Обычный 114 8" xfId="2976"/>
    <cellStyle name="Обычный 114 9" xfId="2977"/>
    <cellStyle name="Обычный 116" xfId="2978"/>
    <cellStyle name="Обычный 116 2" xfId="2979"/>
    <cellStyle name="Обычный 116 2 2" xfId="2980"/>
    <cellStyle name="Обычный 116 2 2 2" xfId="2981"/>
    <cellStyle name="Обычный 116 2 2 2 2" xfId="2982"/>
    <cellStyle name="Обычный 116 2 2 3" xfId="2983"/>
    <cellStyle name="Обычный 116 2 3" xfId="2984"/>
    <cellStyle name="Обычный 116 2 3 2" xfId="2985"/>
    <cellStyle name="Обычный 116 2 4" xfId="2986"/>
    <cellStyle name="Обычный 116 3" xfId="2987"/>
    <cellStyle name="Обычный 116 3 2" xfId="2988"/>
    <cellStyle name="Обычный 116 3 2 2" xfId="2989"/>
    <cellStyle name="Обычный 116 3 3" xfId="2990"/>
    <cellStyle name="Обычный 116 4" xfId="2991"/>
    <cellStyle name="Обычный 116 4 2" xfId="2992"/>
    <cellStyle name="Обычный 116 5" xfId="2993"/>
    <cellStyle name="Обычный 117" xfId="2994"/>
    <cellStyle name="Обычный 117 2" xfId="2995"/>
    <cellStyle name="Обычный 117 2 2" xfId="2996"/>
    <cellStyle name="Обычный 117 2 2 2" xfId="2997"/>
    <cellStyle name="Обычный 117 2 2 2 2" xfId="2998"/>
    <cellStyle name="Обычный 117 2 2 3" xfId="2999"/>
    <cellStyle name="Обычный 117 2 3" xfId="3000"/>
    <cellStyle name="Обычный 117 2 3 2" xfId="3001"/>
    <cellStyle name="Обычный 117 2 4" xfId="3002"/>
    <cellStyle name="Обычный 117 3" xfId="3003"/>
    <cellStyle name="Обычный 117 3 2" xfId="3004"/>
    <cellStyle name="Обычный 117 3 2 2" xfId="3005"/>
    <cellStyle name="Обычный 117 3 3" xfId="3006"/>
    <cellStyle name="Обычный 117 4" xfId="3007"/>
    <cellStyle name="Обычный 117 4 2" xfId="3008"/>
    <cellStyle name="Обычный 117 5" xfId="3009"/>
    <cellStyle name="Обычный 118" xfId="3010"/>
    <cellStyle name="Обычный 118 2" xfId="3011"/>
    <cellStyle name="Обычный 118 2 2" xfId="3012"/>
    <cellStyle name="Обычный 118 2 2 2" xfId="3013"/>
    <cellStyle name="Обычный 118 2 2 2 2" xfId="3014"/>
    <cellStyle name="Обычный 118 2 2 2 2 2" xfId="3015"/>
    <cellStyle name="Обычный 118 2 2 2 3" xfId="3016"/>
    <cellStyle name="Обычный 118 2 2 3" xfId="3017"/>
    <cellStyle name="Обычный 118 2 2 3 2" xfId="3018"/>
    <cellStyle name="Обычный 118 2 2 4" xfId="3019"/>
    <cellStyle name="Обычный 118 2 2 4 2" xfId="3020"/>
    <cellStyle name="Обычный 118 2 2 5" xfId="3021"/>
    <cellStyle name="Обычный 118 2 3" xfId="3022"/>
    <cellStyle name="Обычный 118 2 3 2" xfId="3023"/>
    <cellStyle name="Обычный 118 2 3 2 2" xfId="3024"/>
    <cellStyle name="Обычный 118 2 3 3" xfId="3025"/>
    <cellStyle name="Обычный 118 2 4" xfId="3026"/>
    <cellStyle name="Обычный 118 2 4 2" xfId="3027"/>
    <cellStyle name="Обычный 118 2 5" xfId="3028"/>
    <cellStyle name="Обычный 118 2 5 2" xfId="3029"/>
    <cellStyle name="Обычный 118 3" xfId="3030"/>
    <cellStyle name="Обычный 118 3 2" xfId="3031"/>
    <cellStyle name="Обычный 118 4" xfId="3032"/>
    <cellStyle name="Обычный 118 4 2" xfId="3033"/>
    <cellStyle name="Обычный 118 5" xfId="3034"/>
    <cellStyle name="Обычный 118 6" xfId="3035"/>
    <cellStyle name="Обычный 118 7" xfId="3036"/>
    <cellStyle name="Обычный 118 8" xfId="3037"/>
    <cellStyle name="Обычный 118 9" xfId="3038"/>
    <cellStyle name="Обычный 119" xfId="3039"/>
    <cellStyle name="Обычный 119 2" xfId="3040"/>
    <cellStyle name="Обычный 119 2 2" xfId="3041"/>
    <cellStyle name="Обычный 119 2 2 2" xfId="3042"/>
    <cellStyle name="Обычный 119 2 2 2 2" xfId="3043"/>
    <cellStyle name="Обычный 119 2 2 2 2 2" xfId="3044"/>
    <cellStyle name="Обычный 119 2 2 2 3" xfId="3045"/>
    <cellStyle name="Обычный 119 2 2 3" xfId="3046"/>
    <cellStyle name="Обычный 119 2 2 3 2" xfId="3047"/>
    <cellStyle name="Обычный 119 2 2 4" xfId="3048"/>
    <cellStyle name="Обычный 119 2 2 4 2" xfId="3049"/>
    <cellStyle name="Обычный 119 2 2 5" xfId="3050"/>
    <cellStyle name="Обычный 119 2 3" xfId="3051"/>
    <cellStyle name="Обычный 119 2 3 2" xfId="3052"/>
    <cellStyle name="Обычный 119 2 3 2 2" xfId="3053"/>
    <cellStyle name="Обычный 119 2 3 3" xfId="3054"/>
    <cellStyle name="Обычный 119 2 4" xfId="3055"/>
    <cellStyle name="Обычный 119 2 4 2" xfId="3056"/>
    <cellStyle name="Обычный 119 2 5" xfId="3057"/>
    <cellStyle name="Обычный 119 2 5 2" xfId="3058"/>
    <cellStyle name="Обычный 119 3" xfId="3059"/>
    <cellStyle name="Обычный 119 3 2" xfId="3060"/>
    <cellStyle name="Обычный 119 4" xfId="3061"/>
    <cellStyle name="Обычный 119 4 2" xfId="3062"/>
    <cellStyle name="Обычный 119 5" xfId="3063"/>
    <cellStyle name="Обычный 119 6" xfId="3064"/>
    <cellStyle name="Обычный 119 7" xfId="3065"/>
    <cellStyle name="Обычный 119 8" xfId="3066"/>
    <cellStyle name="Обычный 119 9" xfId="3067"/>
    <cellStyle name="Обычный 12" xfId="3068"/>
    <cellStyle name="Обычный 12 10" xfId="3069"/>
    <cellStyle name="Обычный 12 11" xfId="3070"/>
    <cellStyle name="Обычный 12 12" xfId="3071"/>
    <cellStyle name="Обычный 12 13" xfId="3072"/>
    <cellStyle name="Обычный 12 14" xfId="3073"/>
    <cellStyle name="Обычный 12 15" xfId="3074"/>
    <cellStyle name="Обычный 12 16" xfId="3075"/>
    <cellStyle name="Обычный 12 18" xfId="3076"/>
    <cellStyle name="Обычный 12 2" xfId="3077"/>
    <cellStyle name="Обычный 12 2 2" xfId="3078"/>
    <cellStyle name="Обычный 12 2 2 2" xfId="3079"/>
    <cellStyle name="Обычный 12 2 3" xfId="3080"/>
    <cellStyle name="Обычный 12 2_Макет" xfId="3081"/>
    <cellStyle name="Обычный 12 3" xfId="3082"/>
    <cellStyle name="Обычный 12 3 2" xfId="3083"/>
    <cellStyle name="Обычный 12 4" xfId="3084"/>
    <cellStyle name="Обычный 12 5" xfId="3085"/>
    <cellStyle name="Обычный 12 6" xfId="3086"/>
    <cellStyle name="Обычный 12 7" xfId="3087"/>
    <cellStyle name="Обычный 12 8" xfId="3088"/>
    <cellStyle name="Обычный 12 9" xfId="3089"/>
    <cellStyle name="Обычный 120" xfId="3090"/>
    <cellStyle name="Обычный 120 2" xfId="3091"/>
    <cellStyle name="Обычный 120 2 2" xfId="3092"/>
    <cellStyle name="Обычный 120 2 2 2" xfId="3093"/>
    <cellStyle name="Обычный 120 2 2 2 2" xfId="3094"/>
    <cellStyle name="Обычный 120 2 2 2 2 2" xfId="3095"/>
    <cellStyle name="Обычный 120 2 2 2 3" xfId="3096"/>
    <cellStyle name="Обычный 120 2 2 3" xfId="3097"/>
    <cellStyle name="Обычный 120 2 2 3 2" xfId="3098"/>
    <cellStyle name="Обычный 120 2 2 4" xfId="3099"/>
    <cellStyle name="Обычный 120 2 2 4 2" xfId="3100"/>
    <cellStyle name="Обычный 120 2 2 5" xfId="3101"/>
    <cellStyle name="Обычный 120 2 3" xfId="3102"/>
    <cellStyle name="Обычный 120 2 3 2" xfId="3103"/>
    <cellStyle name="Обычный 120 2 3 2 2" xfId="3104"/>
    <cellStyle name="Обычный 120 2 3 3" xfId="3105"/>
    <cellStyle name="Обычный 120 2 4" xfId="3106"/>
    <cellStyle name="Обычный 120 2 4 2" xfId="3107"/>
    <cellStyle name="Обычный 120 2 5" xfId="3108"/>
    <cellStyle name="Обычный 120 2 5 2" xfId="3109"/>
    <cellStyle name="Обычный 120 3" xfId="3110"/>
    <cellStyle name="Обычный 120 3 2" xfId="3111"/>
    <cellStyle name="Обычный 120 4" xfId="3112"/>
    <cellStyle name="Обычный 120 4 2" xfId="3113"/>
    <cellStyle name="Обычный 120 5" xfId="3114"/>
    <cellStyle name="Обычный 120 6" xfId="3115"/>
    <cellStyle name="Обычный 120 7" xfId="3116"/>
    <cellStyle name="Обычный 120 8" xfId="3117"/>
    <cellStyle name="Обычный 120 9" xfId="3118"/>
    <cellStyle name="Обычный 121" xfId="3119"/>
    <cellStyle name="Обычный 121 2" xfId="3120"/>
    <cellStyle name="Обычный 121 2 2" xfId="3121"/>
    <cellStyle name="Обычный 121 2 2 2" xfId="3122"/>
    <cellStyle name="Обычный 121 2 2 2 2" xfId="3123"/>
    <cellStyle name="Обычный 121 2 2 2 2 2" xfId="3124"/>
    <cellStyle name="Обычный 121 2 2 2 3" xfId="3125"/>
    <cellStyle name="Обычный 121 2 2 3" xfId="3126"/>
    <cellStyle name="Обычный 121 2 2 3 2" xfId="3127"/>
    <cellStyle name="Обычный 121 2 2 4" xfId="3128"/>
    <cellStyle name="Обычный 121 2 2 4 2" xfId="3129"/>
    <cellStyle name="Обычный 121 2 2 5" xfId="3130"/>
    <cellStyle name="Обычный 121 2 3" xfId="3131"/>
    <cellStyle name="Обычный 121 2 3 2" xfId="3132"/>
    <cellStyle name="Обычный 121 2 3 2 2" xfId="3133"/>
    <cellStyle name="Обычный 121 2 3 3" xfId="3134"/>
    <cellStyle name="Обычный 121 2 4" xfId="3135"/>
    <cellStyle name="Обычный 121 2 4 2" xfId="3136"/>
    <cellStyle name="Обычный 121 2 5" xfId="3137"/>
    <cellStyle name="Обычный 121 2 5 2" xfId="3138"/>
    <cellStyle name="Обычный 121 3" xfId="3139"/>
    <cellStyle name="Обычный 121 3 2" xfId="3140"/>
    <cellStyle name="Обычный 121 4" xfId="3141"/>
    <cellStyle name="Обычный 121 4 2" xfId="3142"/>
    <cellStyle name="Обычный 121 5" xfId="3143"/>
    <cellStyle name="Обычный 121 6" xfId="3144"/>
    <cellStyle name="Обычный 121 7" xfId="3145"/>
    <cellStyle name="Обычный 121 8" xfId="3146"/>
    <cellStyle name="Обычный 121 9" xfId="3147"/>
    <cellStyle name="Обычный 122" xfId="3148"/>
    <cellStyle name="Обычный 122 2" xfId="3149"/>
    <cellStyle name="Обычный 122 2 2" xfId="3150"/>
    <cellStyle name="Обычный 122 3" xfId="3151"/>
    <cellStyle name="Обычный 122 3 2" xfId="3152"/>
    <cellStyle name="Обычный 122 4" xfId="3153"/>
    <cellStyle name="Обычный 122 4 2" xfId="3154"/>
    <cellStyle name="Обычный 122 5" xfId="3155"/>
    <cellStyle name="Обычный 122 6" xfId="3156"/>
    <cellStyle name="Обычный 122 7" xfId="3157"/>
    <cellStyle name="Обычный 122 8" xfId="3158"/>
    <cellStyle name="Обычный 122 9" xfId="3159"/>
    <cellStyle name="Обычный 123" xfId="3160"/>
    <cellStyle name="Обычный 123 2" xfId="3161"/>
    <cellStyle name="Обычный 123 2 2" xfId="3162"/>
    <cellStyle name="Обычный 123 2 2 2" xfId="3163"/>
    <cellStyle name="Обычный 123 2 2 2 2" xfId="3164"/>
    <cellStyle name="Обычный 123 2 2 3" xfId="3165"/>
    <cellStyle name="Обычный 123 2 3" xfId="3166"/>
    <cellStyle name="Обычный 123 2 3 2" xfId="3167"/>
    <cellStyle name="Обычный 123 2 4" xfId="3168"/>
    <cellStyle name="Обычный 123 3" xfId="3169"/>
    <cellStyle name="Обычный 123 3 2" xfId="3170"/>
    <cellStyle name="Обычный 123 3 2 2" xfId="3171"/>
    <cellStyle name="Обычный 123 3 3" xfId="3172"/>
    <cellStyle name="Обычный 123 4" xfId="3173"/>
    <cellStyle name="Обычный 123 4 2" xfId="3174"/>
    <cellStyle name="Обычный 123 5" xfId="3175"/>
    <cellStyle name="Обычный 124" xfId="3176"/>
    <cellStyle name="Обычный 124 2" xfId="3177"/>
    <cellStyle name="Обычный 124 2 2" xfId="3178"/>
    <cellStyle name="Обычный 124 2 2 2" xfId="3179"/>
    <cellStyle name="Обычный 124 2 2 2 2" xfId="3180"/>
    <cellStyle name="Обычный 124 2 2 3" xfId="3181"/>
    <cellStyle name="Обычный 124 2 3" xfId="3182"/>
    <cellStyle name="Обычный 124 2 3 2" xfId="3183"/>
    <cellStyle name="Обычный 124 2 4" xfId="3184"/>
    <cellStyle name="Обычный 124 3" xfId="3185"/>
    <cellStyle name="Обычный 124 3 2" xfId="3186"/>
    <cellStyle name="Обычный 124 3 2 2" xfId="3187"/>
    <cellStyle name="Обычный 124 3 3" xfId="3188"/>
    <cellStyle name="Обычный 124 4" xfId="3189"/>
    <cellStyle name="Обычный 124 4 2" xfId="3190"/>
    <cellStyle name="Обычный 124 5" xfId="3191"/>
    <cellStyle name="Обычный 125" xfId="3192"/>
    <cellStyle name="Обычный 125 2" xfId="3193"/>
    <cellStyle name="Обычный 125 2 2" xfId="3194"/>
    <cellStyle name="Обычный 125 2 2 2" xfId="3195"/>
    <cellStyle name="Обычный 125 2 2 2 2" xfId="3196"/>
    <cellStyle name="Обычный 125 2 2 2 2 2" xfId="3197"/>
    <cellStyle name="Обычный 125 2 2 2 3" xfId="3198"/>
    <cellStyle name="Обычный 125 2 2 3" xfId="3199"/>
    <cellStyle name="Обычный 125 2 2 3 2" xfId="3200"/>
    <cellStyle name="Обычный 125 2 2 4" xfId="3201"/>
    <cellStyle name="Обычный 125 2 2 4 2" xfId="3202"/>
    <cellStyle name="Обычный 125 2 2 5" xfId="3203"/>
    <cellStyle name="Обычный 125 2 3" xfId="3204"/>
    <cellStyle name="Обычный 125 2 3 2" xfId="3205"/>
    <cellStyle name="Обычный 125 2 3 2 2" xfId="3206"/>
    <cellStyle name="Обычный 125 2 3 3" xfId="3207"/>
    <cellStyle name="Обычный 125 2 4" xfId="3208"/>
    <cellStyle name="Обычный 125 2 4 2" xfId="3209"/>
    <cellStyle name="Обычный 125 2 5" xfId="3210"/>
    <cellStyle name="Обычный 125 2 5 2" xfId="3211"/>
    <cellStyle name="Обычный 125 3" xfId="3212"/>
    <cellStyle name="Обычный 125 3 2" xfId="3213"/>
    <cellStyle name="Обычный 125 4" xfId="3214"/>
    <cellStyle name="Обычный 125 4 2" xfId="3215"/>
    <cellStyle name="Обычный 125 5" xfId="3216"/>
    <cellStyle name="Обычный 125 6" xfId="3217"/>
    <cellStyle name="Обычный 125 7" xfId="3218"/>
    <cellStyle name="Обычный 125 8" xfId="3219"/>
    <cellStyle name="Обычный 125 9" xfId="3220"/>
    <cellStyle name="Обычный 126" xfId="3221"/>
    <cellStyle name="Обычный 126 2" xfId="3222"/>
    <cellStyle name="Обычный 126 2 2" xfId="3223"/>
    <cellStyle name="Обычный 126 3" xfId="3224"/>
    <cellStyle name="Обычный 126 3 2" xfId="3225"/>
    <cellStyle name="Обычный 126 4" xfId="3226"/>
    <cellStyle name="Обычный 126 4 2" xfId="3227"/>
    <cellStyle name="Обычный 126 5" xfId="3228"/>
    <cellStyle name="Обычный 126 6" xfId="3229"/>
    <cellStyle name="Обычный 126 7" xfId="3230"/>
    <cellStyle name="Обычный 126 8" xfId="3231"/>
    <cellStyle name="Обычный 126 9" xfId="3232"/>
    <cellStyle name="Обычный 127" xfId="3233"/>
    <cellStyle name="Обычный 127 2" xfId="3234"/>
    <cellStyle name="Обычный 127 2 2" xfId="3235"/>
    <cellStyle name="Обычный 127 2 2 2" xfId="3236"/>
    <cellStyle name="Обычный 127 2 2 2 2" xfId="3237"/>
    <cellStyle name="Обычный 127 2 2 2 2 2" xfId="3238"/>
    <cellStyle name="Обычный 127 2 2 2 3" xfId="3239"/>
    <cellStyle name="Обычный 127 2 2 3" xfId="3240"/>
    <cellStyle name="Обычный 127 2 2 3 2" xfId="3241"/>
    <cellStyle name="Обычный 127 2 2 4" xfId="3242"/>
    <cellStyle name="Обычный 127 2 2 4 2" xfId="3243"/>
    <cellStyle name="Обычный 127 2 2 5" xfId="3244"/>
    <cellStyle name="Обычный 127 2 3" xfId="3245"/>
    <cellStyle name="Обычный 127 2 3 2" xfId="3246"/>
    <cellStyle name="Обычный 127 2 3 2 2" xfId="3247"/>
    <cellStyle name="Обычный 127 2 3 3" xfId="3248"/>
    <cellStyle name="Обычный 127 2 4" xfId="3249"/>
    <cellStyle name="Обычный 127 2 4 2" xfId="3250"/>
    <cellStyle name="Обычный 127 2 5" xfId="3251"/>
    <cellStyle name="Обычный 127 2 5 2" xfId="3252"/>
    <cellStyle name="Обычный 127 3" xfId="3253"/>
    <cellStyle name="Обычный 127 3 2" xfId="3254"/>
    <cellStyle name="Обычный 127 4" xfId="3255"/>
    <cellStyle name="Обычный 127 4 2" xfId="3256"/>
    <cellStyle name="Обычный 127 5" xfId="3257"/>
    <cellStyle name="Обычный 127 6" xfId="3258"/>
    <cellStyle name="Обычный 127 7" xfId="3259"/>
    <cellStyle name="Обычный 127 8" xfId="3260"/>
    <cellStyle name="Обычный 127 9" xfId="3261"/>
    <cellStyle name="Обычный 13" xfId="3262"/>
    <cellStyle name="Обычный 13 10" xfId="3263"/>
    <cellStyle name="Обычный 13 11" xfId="3264"/>
    <cellStyle name="Обычный 13 12" xfId="3265"/>
    <cellStyle name="Обычный 13 13" xfId="3266"/>
    <cellStyle name="Обычный 13 14" xfId="3267"/>
    <cellStyle name="Обычный 13 15" xfId="3268"/>
    <cellStyle name="Обычный 13 2" xfId="3269"/>
    <cellStyle name="Обычный 13 2 2" xfId="3270"/>
    <cellStyle name="Обычный 13 3" xfId="3271"/>
    <cellStyle name="Обычный 13 4" xfId="3272"/>
    <cellStyle name="Обычный 13 5" xfId="3273"/>
    <cellStyle name="Обычный 13 6" xfId="3274"/>
    <cellStyle name="Обычный 13 7" xfId="3275"/>
    <cellStyle name="Обычный 13 8" xfId="3276"/>
    <cellStyle name="Обычный 13 9" xfId="3277"/>
    <cellStyle name="Обычный 14" xfId="3278"/>
    <cellStyle name="Обычный 14 10" xfId="3279"/>
    <cellStyle name="Обычный 14 11" xfId="3280"/>
    <cellStyle name="Обычный 14 12" xfId="3281"/>
    <cellStyle name="Обычный 14 13" xfId="3282"/>
    <cellStyle name="Обычный 14 14" xfId="3283"/>
    <cellStyle name="Обычный 14 14 2" xfId="3284"/>
    <cellStyle name="Обычный 14 14 2 2" xfId="3285"/>
    <cellStyle name="Обычный 14 14 3" xfId="3286"/>
    <cellStyle name="Обычный 14 14 4" xfId="3287"/>
    <cellStyle name="Обычный 14 14 4 2" xfId="3288"/>
    <cellStyle name="Обычный 14 14 4 2 2" xfId="3289"/>
    <cellStyle name="Обычный 14 14 4 2 2 2" xfId="3290"/>
    <cellStyle name="Обычный 14 14 4 2 2 3" xfId="3291"/>
    <cellStyle name="Обычный 14 14 4 2 2 4" xfId="3292"/>
    <cellStyle name="Обычный 14 14 4 2 2 5" xfId="3293"/>
    <cellStyle name="Обычный 14 14 5" xfId="3294"/>
    <cellStyle name="Обычный 14 14 6" xfId="3295"/>
    <cellStyle name="Обычный 14 14 7" xfId="3296"/>
    <cellStyle name="Обычный 14 14 8" xfId="3297"/>
    <cellStyle name="Обычный 14 14 8 2" xfId="3298"/>
    <cellStyle name="Обычный 14 14 8 3" xfId="3299"/>
    <cellStyle name="Обычный 14 15" xfId="3300"/>
    <cellStyle name="Обычный 14 2" xfId="3301"/>
    <cellStyle name="Обычный 14 2 2" xfId="3302"/>
    <cellStyle name="Обычный 14 3" xfId="3303"/>
    <cellStyle name="Обычный 14 3 2" xfId="3304"/>
    <cellStyle name="Обычный 14 4" xfId="3305"/>
    <cellStyle name="Обычный 14 5" xfId="3306"/>
    <cellStyle name="Обычный 14 6" xfId="3307"/>
    <cellStyle name="Обычный 14 7" xfId="3308"/>
    <cellStyle name="Обычный 14 8" xfId="3309"/>
    <cellStyle name="Обычный 14 9" xfId="3310"/>
    <cellStyle name="Обычный 142" xfId="3311"/>
    <cellStyle name="Обычный 15" xfId="3312"/>
    <cellStyle name="Обычный 15 10" xfId="3313"/>
    <cellStyle name="Обычный 15 10 2" xfId="3314"/>
    <cellStyle name="Обычный 15 10 2 2" xfId="3315"/>
    <cellStyle name="Обычный 15 10 2 2 2" xfId="3316"/>
    <cellStyle name="Обычный 15 10 2 2 2 2" xfId="3317"/>
    <cellStyle name="Обычный 15 10 2 2 2 2 2" xfId="3318"/>
    <cellStyle name="Обычный 15 10 2 2 2 2 2 2" xfId="3319"/>
    <cellStyle name="Обычный 15 10 2 2 2 2 3" xfId="3320"/>
    <cellStyle name="Обычный 15 10 2 2 2 3" xfId="3321"/>
    <cellStyle name="Обычный 15 10 2 2 2 3 2" xfId="3322"/>
    <cellStyle name="Обычный 15 10 2 2 2 4" xfId="3323"/>
    <cellStyle name="Обычный 15 10 2 2 3" xfId="3324"/>
    <cellStyle name="Обычный 15 10 2 2 3 2" xfId="3325"/>
    <cellStyle name="Обычный 15 10 2 2 3 2 2" xfId="3326"/>
    <cellStyle name="Обычный 15 10 2 2 3 3" xfId="3327"/>
    <cellStyle name="Обычный 15 10 2 2 4" xfId="3328"/>
    <cellStyle name="Обычный 15 10 2 2 4 2" xfId="3329"/>
    <cellStyle name="Обычный 15 10 2 2 5" xfId="3330"/>
    <cellStyle name="Обычный 15 10 2 3" xfId="3331"/>
    <cellStyle name="Обычный 15 10 2 3 2" xfId="3332"/>
    <cellStyle name="Обычный 15 10 2 3 2 2" xfId="3333"/>
    <cellStyle name="Обычный 15 10 2 3 2 2 2" xfId="3334"/>
    <cellStyle name="Обычный 15 10 2 3 2 2 2 2" xfId="3335"/>
    <cellStyle name="Обычный 15 10 2 3 2 2 3" xfId="3336"/>
    <cellStyle name="Обычный 15 10 2 3 2 3" xfId="3337"/>
    <cellStyle name="Обычный 15 10 2 3 2 3 2" xfId="3338"/>
    <cellStyle name="Обычный 15 10 2 3 2 4" xfId="3339"/>
    <cellStyle name="Обычный 15 10 2 3 3" xfId="3340"/>
    <cellStyle name="Обычный 15 10 2 3 3 2" xfId="3341"/>
    <cellStyle name="Обычный 15 10 2 3 3 2 2" xfId="3342"/>
    <cellStyle name="Обычный 15 10 2 3 3 3" xfId="3343"/>
    <cellStyle name="Обычный 15 10 2 3 4" xfId="3344"/>
    <cellStyle name="Обычный 15 10 2 3 4 2" xfId="3345"/>
    <cellStyle name="Обычный 15 10 2 3 5" xfId="3346"/>
    <cellStyle name="Обычный 15 10 2 4" xfId="3347"/>
    <cellStyle name="Обычный 15 10 2 4 2" xfId="3348"/>
    <cellStyle name="Обычный 15 10 2 4 2 2" xfId="3349"/>
    <cellStyle name="Обычный 15 10 2 4 2 2 2" xfId="3350"/>
    <cellStyle name="Обычный 15 10 2 4 2 3" xfId="3351"/>
    <cellStyle name="Обычный 15 10 2 4 3" xfId="3352"/>
    <cellStyle name="Обычный 15 10 2 4 3 2" xfId="3353"/>
    <cellStyle name="Обычный 15 10 2 4 4" xfId="3354"/>
    <cellStyle name="Обычный 15 10 2 5" xfId="3355"/>
    <cellStyle name="Обычный 15 10 2 5 2" xfId="3356"/>
    <cellStyle name="Обычный 15 10 2 5 2 2" xfId="3357"/>
    <cellStyle name="Обычный 15 10 2 5 3" xfId="3358"/>
    <cellStyle name="Обычный 15 10 2 6" xfId="3359"/>
    <cellStyle name="Обычный 15 10 2 6 2" xfId="3360"/>
    <cellStyle name="Обычный 15 10 2 7" xfId="3361"/>
    <cellStyle name="Обычный 15 10 3" xfId="3362"/>
    <cellStyle name="Обычный 15 10 3 2" xfId="3363"/>
    <cellStyle name="Обычный 15 10 3 2 2" xfId="3364"/>
    <cellStyle name="Обычный 15 10 3 2 2 2" xfId="3365"/>
    <cellStyle name="Обычный 15 10 3 2 2 2 2" xfId="3366"/>
    <cellStyle name="Обычный 15 10 3 2 2 3" xfId="3367"/>
    <cellStyle name="Обычный 15 10 3 2 3" xfId="3368"/>
    <cellStyle name="Обычный 15 10 3 2 3 2" xfId="3369"/>
    <cellStyle name="Обычный 15 10 3 2 4" xfId="3370"/>
    <cellStyle name="Обычный 15 10 3 3" xfId="3371"/>
    <cellStyle name="Обычный 15 10 3 3 2" xfId="3372"/>
    <cellStyle name="Обычный 15 10 3 3 2 2" xfId="3373"/>
    <cellStyle name="Обычный 15 10 3 3 3" xfId="3374"/>
    <cellStyle name="Обычный 15 10 3 4" xfId="3375"/>
    <cellStyle name="Обычный 15 10 3 4 2" xfId="3376"/>
    <cellStyle name="Обычный 15 10 3 5" xfId="3377"/>
    <cellStyle name="Обычный 15 10 4" xfId="3378"/>
    <cellStyle name="Обычный 15 10 4 2" xfId="3379"/>
    <cellStyle name="Обычный 15 10 4 2 2" xfId="3380"/>
    <cellStyle name="Обычный 15 10 4 2 2 2" xfId="3381"/>
    <cellStyle name="Обычный 15 10 4 2 2 2 2" xfId="3382"/>
    <cellStyle name="Обычный 15 10 4 2 2 3" xfId="3383"/>
    <cellStyle name="Обычный 15 10 4 2 3" xfId="3384"/>
    <cellStyle name="Обычный 15 10 4 2 3 2" xfId="3385"/>
    <cellStyle name="Обычный 15 10 4 2 4" xfId="3386"/>
    <cellStyle name="Обычный 15 10 4 3" xfId="3387"/>
    <cellStyle name="Обычный 15 10 4 3 2" xfId="3388"/>
    <cellStyle name="Обычный 15 10 4 3 2 2" xfId="3389"/>
    <cellStyle name="Обычный 15 10 4 3 3" xfId="3390"/>
    <cellStyle name="Обычный 15 10 4 4" xfId="3391"/>
    <cellStyle name="Обычный 15 10 4 4 2" xfId="3392"/>
    <cellStyle name="Обычный 15 10 4 5" xfId="3393"/>
    <cellStyle name="Обычный 15 10 5" xfId="3394"/>
    <cellStyle name="Обычный 15 10 5 2" xfId="3395"/>
    <cellStyle name="Обычный 15 10 5 2 2" xfId="3396"/>
    <cellStyle name="Обычный 15 10 5 2 2 2" xfId="3397"/>
    <cellStyle name="Обычный 15 10 5 2 3" xfId="3398"/>
    <cellStyle name="Обычный 15 10 5 3" xfId="3399"/>
    <cellStyle name="Обычный 15 10 5 3 2" xfId="3400"/>
    <cellStyle name="Обычный 15 10 5 4" xfId="3401"/>
    <cellStyle name="Обычный 15 10 6" xfId="3402"/>
    <cellStyle name="Обычный 15 10 6 2" xfId="3403"/>
    <cellStyle name="Обычный 15 10 6 2 2" xfId="3404"/>
    <cellStyle name="Обычный 15 10 6 3" xfId="3405"/>
    <cellStyle name="Обычный 15 10 7" xfId="3406"/>
    <cellStyle name="Обычный 15 10 7 2" xfId="3407"/>
    <cellStyle name="Обычный 15 10 8" xfId="3408"/>
    <cellStyle name="Обычный 15 11" xfId="3409"/>
    <cellStyle name="Обычный 15 11 2" xfId="3410"/>
    <cellStyle name="Обычный 15 11 2 2" xfId="3411"/>
    <cellStyle name="Обычный 15 11 2 2 2" xfId="3412"/>
    <cellStyle name="Обычный 15 11 2 2 2 2" xfId="3413"/>
    <cellStyle name="Обычный 15 11 2 2 2 2 2" xfId="3414"/>
    <cellStyle name="Обычный 15 11 2 2 2 2 2 2" xfId="3415"/>
    <cellStyle name="Обычный 15 11 2 2 2 2 3" xfId="3416"/>
    <cellStyle name="Обычный 15 11 2 2 2 3" xfId="3417"/>
    <cellStyle name="Обычный 15 11 2 2 2 3 2" xfId="3418"/>
    <cellStyle name="Обычный 15 11 2 2 2 4" xfId="3419"/>
    <cellStyle name="Обычный 15 11 2 2 3" xfId="3420"/>
    <cellStyle name="Обычный 15 11 2 2 3 2" xfId="3421"/>
    <cellStyle name="Обычный 15 11 2 2 3 2 2" xfId="3422"/>
    <cellStyle name="Обычный 15 11 2 2 3 3" xfId="3423"/>
    <cellStyle name="Обычный 15 11 2 2 4" xfId="3424"/>
    <cellStyle name="Обычный 15 11 2 2 4 2" xfId="3425"/>
    <cellStyle name="Обычный 15 11 2 2 5" xfId="3426"/>
    <cellStyle name="Обычный 15 11 2 3" xfId="3427"/>
    <cellStyle name="Обычный 15 11 2 3 2" xfId="3428"/>
    <cellStyle name="Обычный 15 11 2 3 2 2" xfId="3429"/>
    <cellStyle name="Обычный 15 11 2 3 2 2 2" xfId="3430"/>
    <cellStyle name="Обычный 15 11 2 3 2 2 2 2" xfId="3431"/>
    <cellStyle name="Обычный 15 11 2 3 2 2 3" xfId="3432"/>
    <cellStyle name="Обычный 15 11 2 3 2 3" xfId="3433"/>
    <cellStyle name="Обычный 15 11 2 3 2 3 2" xfId="3434"/>
    <cellStyle name="Обычный 15 11 2 3 2 4" xfId="3435"/>
    <cellStyle name="Обычный 15 11 2 3 3" xfId="3436"/>
    <cellStyle name="Обычный 15 11 2 3 3 2" xfId="3437"/>
    <cellStyle name="Обычный 15 11 2 3 3 2 2" xfId="3438"/>
    <cellStyle name="Обычный 15 11 2 3 3 3" xfId="3439"/>
    <cellStyle name="Обычный 15 11 2 3 4" xfId="3440"/>
    <cellStyle name="Обычный 15 11 2 3 4 2" xfId="3441"/>
    <cellStyle name="Обычный 15 11 2 3 5" xfId="3442"/>
    <cellStyle name="Обычный 15 11 2 4" xfId="3443"/>
    <cellStyle name="Обычный 15 11 2 4 2" xfId="3444"/>
    <cellStyle name="Обычный 15 11 2 4 2 2" xfId="3445"/>
    <cellStyle name="Обычный 15 11 2 4 2 2 2" xfId="3446"/>
    <cellStyle name="Обычный 15 11 2 4 2 3" xfId="3447"/>
    <cellStyle name="Обычный 15 11 2 4 3" xfId="3448"/>
    <cellStyle name="Обычный 15 11 2 4 3 2" xfId="3449"/>
    <cellStyle name="Обычный 15 11 2 4 4" xfId="3450"/>
    <cellStyle name="Обычный 15 11 2 5" xfId="3451"/>
    <cellStyle name="Обычный 15 11 2 5 2" xfId="3452"/>
    <cellStyle name="Обычный 15 11 2 5 2 2" xfId="3453"/>
    <cellStyle name="Обычный 15 11 2 5 3" xfId="3454"/>
    <cellStyle name="Обычный 15 11 2 6" xfId="3455"/>
    <cellStyle name="Обычный 15 11 2 6 2" xfId="3456"/>
    <cellStyle name="Обычный 15 11 2 7" xfId="3457"/>
    <cellStyle name="Обычный 15 11 3" xfId="3458"/>
    <cellStyle name="Обычный 15 11 3 2" xfId="3459"/>
    <cellStyle name="Обычный 15 11 3 2 2" xfId="3460"/>
    <cellStyle name="Обычный 15 11 3 2 2 2" xfId="3461"/>
    <cellStyle name="Обычный 15 11 3 2 2 2 2" xfId="3462"/>
    <cellStyle name="Обычный 15 11 3 2 2 3" xfId="3463"/>
    <cellStyle name="Обычный 15 11 3 2 3" xfId="3464"/>
    <cellStyle name="Обычный 15 11 3 2 3 2" xfId="3465"/>
    <cellStyle name="Обычный 15 11 3 2 4" xfId="3466"/>
    <cellStyle name="Обычный 15 11 3 3" xfId="3467"/>
    <cellStyle name="Обычный 15 11 3 3 2" xfId="3468"/>
    <cellStyle name="Обычный 15 11 3 3 2 2" xfId="3469"/>
    <cellStyle name="Обычный 15 11 3 3 3" xfId="3470"/>
    <cellStyle name="Обычный 15 11 3 4" xfId="3471"/>
    <cellStyle name="Обычный 15 11 3 4 2" xfId="3472"/>
    <cellStyle name="Обычный 15 11 3 5" xfId="3473"/>
    <cellStyle name="Обычный 15 11 4" xfId="3474"/>
    <cellStyle name="Обычный 15 11 4 2" xfId="3475"/>
    <cellStyle name="Обычный 15 11 4 2 2" xfId="3476"/>
    <cellStyle name="Обычный 15 11 4 2 2 2" xfId="3477"/>
    <cellStyle name="Обычный 15 11 4 2 2 2 2" xfId="3478"/>
    <cellStyle name="Обычный 15 11 4 2 2 3" xfId="3479"/>
    <cellStyle name="Обычный 15 11 4 2 3" xfId="3480"/>
    <cellStyle name="Обычный 15 11 4 2 3 2" xfId="3481"/>
    <cellStyle name="Обычный 15 11 4 2 4" xfId="3482"/>
    <cellStyle name="Обычный 15 11 4 3" xfId="3483"/>
    <cellStyle name="Обычный 15 11 4 3 2" xfId="3484"/>
    <cellStyle name="Обычный 15 11 4 3 2 2" xfId="3485"/>
    <cellStyle name="Обычный 15 11 4 3 3" xfId="3486"/>
    <cellStyle name="Обычный 15 11 4 4" xfId="3487"/>
    <cellStyle name="Обычный 15 11 4 4 2" xfId="3488"/>
    <cellStyle name="Обычный 15 11 4 5" xfId="3489"/>
    <cellStyle name="Обычный 15 11 5" xfId="3490"/>
    <cellStyle name="Обычный 15 11 5 2" xfId="3491"/>
    <cellStyle name="Обычный 15 11 5 2 2" xfId="3492"/>
    <cellStyle name="Обычный 15 11 5 2 2 2" xfId="3493"/>
    <cellStyle name="Обычный 15 11 5 2 3" xfId="3494"/>
    <cellStyle name="Обычный 15 11 5 3" xfId="3495"/>
    <cellStyle name="Обычный 15 11 5 3 2" xfId="3496"/>
    <cellStyle name="Обычный 15 11 5 4" xfId="3497"/>
    <cellStyle name="Обычный 15 11 6" xfId="3498"/>
    <cellStyle name="Обычный 15 11 6 2" xfId="3499"/>
    <cellStyle name="Обычный 15 11 6 2 2" xfId="3500"/>
    <cellStyle name="Обычный 15 11 6 3" xfId="3501"/>
    <cellStyle name="Обычный 15 11 7" xfId="3502"/>
    <cellStyle name="Обычный 15 11 7 2" xfId="3503"/>
    <cellStyle name="Обычный 15 11 8" xfId="3504"/>
    <cellStyle name="Обычный 15 12" xfId="3505"/>
    <cellStyle name="Обычный 15 12 2" xfId="3506"/>
    <cellStyle name="Обычный 15 12 2 2" xfId="3507"/>
    <cellStyle name="Обычный 15 12 2 2 2" xfId="3508"/>
    <cellStyle name="Обычный 15 12 2 2 2 2" xfId="3509"/>
    <cellStyle name="Обычный 15 12 2 2 2 2 2" xfId="3510"/>
    <cellStyle name="Обычный 15 12 2 2 2 2 2 2" xfId="3511"/>
    <cellStyle name="Обычный 15 12 2 2 2 2 3" xfId="3512"/>
    <cellStyle name="Обычный 15 12 2 2 2 3" xfId="3513"/>
    <cellStyle name="Обычный 15 12 2 2 2 3 2" xfId="3514"/>
    <cellStyle name="Обычный 15 12 2 2 2 4" xfId="3515"/>
    <cellStyle name="Обычный 15 12 2 2 3" xfId="3516"/>
    <cellStyle name="Обычный 15 12 2 2 3 2" xfId="3517"/>
    <cellStyle name="Обычный 15 12 2 2 3 2 2" xfId="3518"/>
    <cellStyle name="Обычный 15 12 2 2 3 3" xfId="3519"/>
    <cellStyle name="Обычный 15 12 2 2 4" xfId="3520"/>
    <cellStyle name="Обычный 15 12 2 2 4 2" xfId="3521"/>
    <cellStyle name="Обычный 15 12 2 2 5" xfId="3522"/>
    <cellStyle name="Обычный 15 12 2 3" xfId="3523"/>
    <cellStyle name="Обычный 15 12 2 3 2" xfId="3524"/>
    <cellStyle name="Обычный 15 12 2 3 2 2" xfId="3525"/>
    <cellStyle name="Обычный 15 12 2 3 2 2 2" xfId="3526"/>
    <cellStyle name="Обычный 15 12 2 3 2 2 2 2" xfId="3527"/>
    <cellStyle name="Обычный 15 12 2 3 2 2 3" xfId="3528"/>
    <cellStyle name="Обычный 15 12 2 3 2 3" xfId="3529"/>
    <cellStyle name="Обычный 15 12 2 3 2 3 2" xfId="3530"/>
    <cellStyle name="Обычный 15 12 2 3 2 4" xfId="3531"/>
    <cellStyle name="Обычный 15 12 2 3 3" xfId="3532"/>
    <cellStyle name="Обычный 15 12 2 3 3 2" xfId="3533"/>
    <cellStyle name="Обычный 15 12 2 3 3 2 2" xfId="3534"/>
    <cellStyle name="Обычный 15 12 2 3 3 3" xfId="3535"/>
    <cellStyle name="Обычный 15 12 2 3 4" xfId="3536"/>
    <cellStyle name="Обычный 15 12 2 3 4 2" xfId="3537"/>
    <cellStyle name="Обычный 15 12 2 3 5" xfId="3538"/>
    <cellStyle name="Обычный 15 12 2 4" xfId="3539"/>
    <cellStyle name="Обычный 15 12 2 4 2" xfId="3540"/>
    <cellStyle name="Обычный 15 12 2 4 2 2" xfId="3541"/>
    <cellStyle name="Обычный 15 12 2 4 2 2 2" xfId="3542"/>
    <cellStyle name="Обычный 15 12 2 4 2 3" xfId="3543"/>
    <cellStyle name="Обычный 15 12 2 4 3" xfId="3544"/>
    <cellStyle name="Обычный 15 12 2 4 3 2" xfId="3545"/>
    <cellStyle name="Обычный 15 12 2 4 4" xfId="3546"/>
    <cellStyle name="Обычный 15 12 2 5" xfId="3547"/>
    <cellStyle name="Обычный 15 12 2 5 2" xfId="3548"/>
    <cellStyle name="Обычный 15 12 2 5 2 2" xfId="3549"/>
    <cellStyle name="Обычный 15 12 2 5 3" xfId="3550"/>
    <cellStyle name="Обычный 15 12 2 6" xfId="3551"/>
    <cellStyle name="Обычный 15 12 2 6 2" xfId="3552"/>
    <cellStyle name="Обычный 15 12 2 7" xfId="3553"/>
    <cellStyle name="Обычный 15 12 3" xfId="3554"/>
    <cellStyle name="Обычный 15 12 3 2" xfId="3555"/>
    <cellStyle name="Обычный 15 12 3 2 2" xfId="3556"/>
    <cellStyle name="Обычный 15 12 3 2 2 2" xfId="3557"/>
    <cellStyle name="Обычный 15 12 3 2 2 2 2" xfId="3558"/>
    <cellStyle name="Обычный 15 12 3 2 2 3" xfId="3559"/>
    <cellStyle name="Обычный 15 12 3 2 3" xfId="3560"/>
    <cellStyle name="Обычный 15 12 3 2 3 2" xfId="3561"/>
    <cellStyle name="Обычный 15 12 3 2 4" xfId="3562"/>
    <cellStyle name="Обычный 15 12 3 3" xfId="3563"/>
    <cellStyle name="Обычный 15 12 3 3 2" xfId="3564"/>
    <cellStyle name="Обычный 15 12 3 3 2 2" xfId="3565"/>
    <cellStyle name="Обычный 15 12 3 3 3" xfId="3566"/>
    <cellStyle name="Обычный 15 12 3 4" xfId="3567"/>
    <cellStyle name="Обычный 15 12 3 4 2" xfId="3568"/>
    <cellStyle name="Обычный 15 12 3 5" xfId="3569"/>
    <cellStyle name="Обычный 15 12 4" xfId="3570"/>
    <cellStyle name="Обычный 15 12 4 2" xfId="3571"/>
    <cellStyle name="Обычный 15 12 4 2 2" xfId="3572"/>
    <cellStyle name="Обычный 15 12 4 2 2 2" xfId="3573"/>
    <cellStyle name="Обычный 15 12 4 2 2 2 2" xfId="3574"/>
    <cellStyle name="Обычный 15 12 4 2 2 3" xfId="3575"/>
    <cellStyle name="Обычный 15 12 4 2 3" xfId="3576"/>
    <cellStyle name="Обычный 15 12 4 2 3 2" xfId="3577"/>
    <cellStyle name="Обычный 15 12 4 2 4" xfId="3578"/>
    <cellStyle name="Обычный 15 12 4 3" xfId="3579"/>
    <cellStyle name="Обычный 15 12 4 3 2" xfId="3580"/>
    <cellStyle name="Обычный 15 12 4 3 2 2" xfId="3581"/>
    <cellStyle name="Обычный 15 12 4 3 3" xfId="3582"/>
    <cellStyle name="Обычный 15 12 4 4" xfId="3583"/>
    <cellStyle name="Обычный 15 12 4 4 2" xfId="3584"/>
    <cellStyle name="Обычный 15 12 4 5" xfId="3585"/>
    <cellStyle name="Обычный 15 12 5" xfId="3586"/>
    <cellStyle name="Обычный 15 12 5 2" xfId="3587"/>
    <cellStyle name="Обычный 15 12 5 2 2" xfId="3588"/>
    <cellStyle name="Обычный 15 12 5 2 2 2" xfId="3589"/>
    <cellStyle name="Обычный 15 12 5 2 3" xfId="3590"/>
    <cellStyle name="Обычный 15 12 5 3" xfId="3591"/>
    <cellStyle name="Обычный 15 12 5 3 2" xfId="3592"/>
    <cellStyle name="Обычный 15 12 5 4" xfId="3593"/>
    <cellStyle name="Обычный 15 12 6" xfId="3594"/>
    <cellStyle name="Обычный 15 12 6 2" xfId="3595"/>
    <cellStyle name="Обычный 15 12 6 2 2" xfId="3596"/>
    <cellStyle name="Обычный 15 12 6 3" xfId="3597"/>
    <cellStyle name="Обычный 15 12 7" xfId="3598"/>
    <cellStyle name="Обычный 15 12 7 2" xfId="3599"/>
    <cellStyle name="Обычный 15 12 8" xfId="3600"/>
    <cellStyle name="Обычный 15 13" xfId="3601"/>
    <cellStyle name="Обычный 15 13 2" xfId="3602"/>
    <cellStyle name="Обычный 15 13 2 2" xfId="3603"/>
    <cellStyle name="Обычный 15 13 2 2 2" xfId="3604"/>
    <cellStyle name="Обычный 15 13 2 2 2 2" xfId="3605"/>
    <cellStyle name="Обычный 15 13 2 2 2 2 2" xfId="3606"/>
    <cellStyle name="Обычный 15 13 2 2 2 2 2 2" xfId="3607"/>
    <cellStyle name="Обычный 15 13 2 2 2 2 3" xfId="3608"/>
    <cellStyle name="Обычный 15 13 2 2 2 3" xfId="3609"/>
    <cellStyle name="Обычный 15 13 2 2 2 3 2" xfId="3610"/>
    <cellStyle name="Обычный 15 13 2 2 2 4" xfId="3611"/>
    <cellStyle name="Обычный 15 13 2 2 3" xfId="3612"/>
    <cellStyle name="Обычный 15 13 2 2 3 2" xfId="3613"/>
    <cellStyle name="Обычный 15 13 2 2 3 2 2" xfId="3614"/>
    <cellStyle name="Обычный 15 13 2 2 3 3" xfId="3615"/>
    <cellStyle name="Обычный 15 13 2 2 4" xfId="3616"/>
    <cellStyle name="Обычный 15 13 2 2 4 2" xfId="3617"/>
    <cellStyle name="Обычный 15 13 2 2 5" xfId="3618"/>
    <cellStyle name="Обычный 15 13 2 3" xfId="3619"/>
    <cellStyle name="Обычный 15 13 2 3 2" xfId="3620"/>
    <cellStyle name="Обычный 15 13 2 3 2 2" xfId="3621"/>
    <cellStyle name="Обычный 15 13 2 3 2 2 2" xfId="3622"/>
    <cellStyle name="Обычный 15 13 2 3 2 2 2 2" xfId="3623"/>
    <cellStyle name="Обычный 15 13 2 3 2 2 3" xfId="3624"/>
    <cellStyle name="Обычный 15 13 2 3 2 3" xfId="3625"/>
    <cellStyle name="Обычный 15 13 2 3 2 3 2" xfId="3626"/>
    <cellStyle name="Обычный 15 13 2 3 2 4" xfId="3627"/>
    <cellStyle name="Обычный 15 13 2 3 3" xfId="3628"/>
    <cellStyle name="Обычный 15 13 2 3 3 2" xfId="3629"/>
    <cellStyle name="Обычный 15 13 2 3 3 2 2" xfId="3630"/>
    <cellStyle name="Обычный 15 13 2 3 3 3" xfId="3631"/>
    <cellStyle name="Обычный 15 13 2 3 4" xfId="3632"/>
    <cellStyle name="Обычный 15 13 2 3 4 2" xfId="3633"/>
    <cellStyle name="Обычный 15 13 2 3 5" xfId="3634"/>
    <cellStyle name="Обычный 15 13 2 4" xfId="3635"/>
    <cellStyle name="Обычный 15 13 2 4 2" xfId="3636"/>
    <cellStyle name="Обычный 15 13 2 4 2 2" xfId="3637"/>
    <cellStyle name="Обычный 15 13 2 4 2 2 2" xfId="3638"/>
    <cellStyle name="Обычный 15 13 2 4 2 3" xfId="3639"/>
    <cellStyle name="Обычный 15 13 2 4 3" xfId="3640"/>
    <cellStyle name="Обычный 15 13 2 4 3 2" xfId="3641"/>
    <cellStyle name="Обычный 15 13 2 4 4" xfId="3642"/>
    <cellStyle name="Обычный 15 13 2 5" xfId="3643"/>
    <cellStyle name="Обычный 15 13 2 5 2" xfId="3644"/>
    <cellStyle name="Обычный 15 13 2 5 2 2" xfId="3645"/>
    <cellStyle name="Обычный 15 13 2 5 3" xfId="3646"/>
    <cellStyle name="Обычный 15 13 2 6" xfId="3647"/>
    <cellStyle name="Обычный 15 13 2 6 2" xfId="3648"/>
    <cellStyle name="Обычный 15 13 2 7" xfId="3649"/>
    <cellStyle name="Обычный 15 13 3" xfId="3650"/>
    <cellStyle name="Обычный 15 13 3 2" xfId="3651"/>
    <cellStyle name="Обычный 15 13 3 2 2" xfId="3652"/>
    <cellStyle name="Обычный 15 13 3 2 2 2" xfId="3653"/>
    <cellStyle name="Обычный 15 13 3 2 2 2 2" xfId="3654"/>
    <cellStyle name="Обычный 15 13 3 2 2 3" xfId="3655"/>
    <cellStyle name="Обычный 15 13 3 2 3" xfId="3656"/>
    <cellStyle name="Обычный 15 13 3 2 3 2" xfId="3657"/>
    <cellStyle name="Обычный 15 13 3 2 4" xfId="3658"/>
    <cellStyle name="Обычный 15 13 3 3" xfId="3659"/>
    <cellStyle name="Обычный 15 13 3 3 2" xfId="3660"/>
    <cellStyle name="Обычный 15 13 3 3 2 2" xfId="3661"/>
    <cellStyle name="Обычный 15 13 3 3 3" xfId="3662"/>
    <cellStyle name="Обычный 15 13 3 4" xfId="3663"/>
    <cellStyle name="Обычный 15 13 3 4 2" xfId="3664"/>
    <cellStyle name="Обычный 15 13 3 5" xfId="3665"/>
    <cellStyle name="Обычный 15 13 4" xfId="3666"/>
    <cellStyle name="Обычный 15 13 4 2" xfId="3667"/>
    <cellStyle name="Обычный 15 13 4 2 2" xfId="3668"/>
    <cellStyle name="Обычный 15 13 4 2 2 2" xfId="3669"/>
    <cellStyle name="Обычный 15 13 4 2 2 2 2" xfId="3670"/>
    <cellStyle name="Обычный 15 13 4 2 2 3" xfId="3671"/>
    <cellStyle name="Обычный 15 13 4 2 3" xfId="3672"/>
    <cellStyle name="Обычный 15 13 4 2 3 2" xfId="3673"/>
    <cellStyle name="Обычный 15 13 4 2 4" xfId="3674"/>
    <cellStyle name="Обычный 15 13 4 3" xfId="3675"/>
    <cellStyle name="Обычный 15 13 4 3 2" xfId="3676"/>
    <cellStyle name="Обычный 15 13 4 3 2 2" xfId="3677"/>
    <cellStyle name="Обычный 15 13 4 3 3" xfId="3678"/>
    <cellStyle name="Обычный 15 13 4 4" xfId="3679"/>
    <cellStyle name="Обычный 15 13 4 4 2" xfId="3680"/>
    <cellStyle name="Обычный 15 13 4 5" xfId="3681"/>
    <cellStyle name="Обычный 15 13 5" xfId="3682"/>
    <cellStyle name="Обычный 15 13 5 2" xfId="3683"/>
    <cellStyle name="Обычный 15 13 5 2 2" xfId="3684"/>
    <cellStyle name="Обычный 15 13 5 2 2 2" xfId="3685"/>
    <cellStyle name="Обычный 15 13 5 2 3" xfId="3686"/>
    <cellStyle name="Обычный 15 13 5 3" xfId="3687"/>
    <cellStyle name="Обычный 15 13 5 3 2" xfId="3688"/>
    <cellStyle name="Обычный 15 13 5 4" xfId="3689"/>
    <cellStyle name="Обычный 15 13 6" xfId="3690"/>
    <cellStyle name="Обычный 15 13 6 2" xfId="3691"/>
    <cellStyle name="Обычный 15 13 6 2 2" xfId="3692"/>
    <cellStyle name="Обычный 15 13 6 3" xfId="3693"/>
    <cellStyle name="Обычный 15 13 7" xfId="3694"/>
    <cellStyle name="Обычный 15 13 7 2" xfId="3695"/>
    <cellStyle name="Обычный 15 13 8" xfId="3696"/>
    <cellStyle name="Обычный 15 14" xfId="3697"/>
    <cellStyle name="Обычный 15 14 2" xfId="3698"/>
    <cellStyle name="Обычный 15 14 2 2" xfId="3699"/>
    <cellStyle name="Обычный 15 14 2 2 2" xfId="3700"/>
    <cellStyle name="Обычный 15 14 2 2 2 2" xfId="3701"/>
    <cellStyle name="Обычный 15 14 2 2 2 2 2" xfId="3702"/>
    <cellStyle name="Обычный 15 14 2 2 2 2 2 2" xfId="3703"/>
    <cellStyle name="Обычный 15 14 2 2 2 2 3" xfId="3704"/>
    <cellStyle name="Обычный 15 14 2 2 2 3" xfId="3705"/>
    <cellStyle name="Обычный 15 14 2 2 2 3 2" xfId="3706"/>
    <cellStyle name="Обычный 15 14 2 2 2 4" xfId="3707"/>
    <cellStyle name="Обычный 15 14 2 2 3" xfId="3708"/>
    <cellStyle name="Обычный 15 14 2 2 3 2" xfId="3709"/>
    <cellStyle name="Обычный 15 14 2 2 3 2 2" xfId="3710"/>
    <cellStyle name="Обычный 15 14 2 2 3 3" xfId="3711"/>
    <cellStyle name="Обычный 15 14 2 2 4" xfId="3712"/>
    <cellStyle name="Обычный 15 14 2 2 4 2" xfId="3713"/>
    <cellStyle name="Обычный 15 14 2 2 5" xfId="3714"/>
    <cellStyle name="Обычный 15 14 2 3" xfId="3715"/>
    <cellStyle name="Обычный 15 14 2 3 2" xfId="3716"/>
    <cellStyle name="Обычный 15 14 2 3 2 2" xfId="3717"/>
    <cellStyle name="Обычный 15 14 2 3 2 2 2" xfId="3718"/>
    <cellStyle name="Обычный 15 14 2 3 2 2 2 2" xfId="3719"/>
    <cellStyle name="Обычный 15 14 2 3 2 2 3" xfId="3720"/>
    <cellStyle name="Обычный 15 14 2 3 2 3" xfId="3721"/>
    <cellStyle name="Обычный 15 14 2 3 2 3 2" xfId="3722"/>
    <cellStyle name="Обычный 15 14 2 3 2 4" xfId="3723"/>
    <cellStyle name="Обычный 15 14 2 3 3" xfId="3724"/>
    <cellStyle name="Обычный 15 14 2 3 3 2" xfId="3725"/>
    <cellStyle name="Обычный 15 14 2 3 3 2 2" xfId="3726"/>
    <cellStyle name="Обычный 15 14 2 3 3 3" xfId="3727"/>
    <cellStyle name="Обычный 15 14 2 3 4" xfId="3728"/>
    <cellStyle name="Обычный 15 14 2 3 4 2" xfId="3729"/>
    <cellStyle name="Обычный 15 14 2 3 5" xfId="3730"/>
    <cellStyle name="Обычный 15 14 2 4" xfId="3731"/>
    <cellStyle name="Обычный 15 14 2 4 2" xfId="3732"/>
    <cellStyle name="Обычный 15 14 2 4 2 2" xfId="3733"/>
    <cellStyle name="Обычный 15 14 2 4 2 2 2" xfId="3734"/>
    <cellStyle name="Обычный 15 14 2 4 2 3" xfId="3735"/>
    <cellStyle name="Обычный 15 14 2 4 3" xfId="3736"/>
    <cellStyle name="Обычный 15 14 2 4 3 2" xfId="3737"/>
    <cellStyle name="Обычный 15 14 2 4 4" xfId="3738"/>
    <cellStyle name="Обычный 15 14 2 5" xfId="3739"/>
    <cellStyle name="Обычный 15 14 2 5 2" xfId="3740"/>
    <cellStyle name="Обычный 15 14 2 5 2 2" xfId="3741"/>
    <cellStyle name="Обычный 15 14 2 5 3" xfId="3742"/>
    <cellStyle name="Обычный 15 14 2 6" xfId="3743"/>
    <cellStyle name="Обычный 15 14 2 6 2" xfId="3744"/>
    <cellStyle name="Обычный 15 14 2 7" xfId="3745"/>
    <cellStyle name="Обычный 15 14 3" xfId="3746"/>
    <cellStyle name="Обычный 15 14 3 2" xfId="3747"/>
    <cellStyle name="Обычный 15 14 3 2 2" xfId="3748"/>
    <cellStyle name="Обычный 15 14 3 2 2 2" xfId="3749"/>
    <cellStyle name="Обычный 15 14 3 2 2 2 2" xfId="3750"/>
    <cellStyle name="Обычный 15 14 3 2 2 3" xfId="3751"/>
    <cellStyle name="Обычный 15 14 3 2 3" xfId="3752"/>
    <cellStyle name="Обычный 15 14 3 2 3 2" xfId="3753"/>
    <cellStyle name="Обычный 15 14 3 2 4" xfId="3754"/>
    <cellStyle name="Обычный 15 14 3 3" xfId="3755"/>
    <cellStyle name="Обычный 15 14 3 3 2" xfId="3756"/>
    <cellStyle name="Обычный 15 14 3 3 2 2" xfId="3757"/>
    <cellStyle name="Обычный 15 14 3 3 3" xfId="3758"/>
    <cellStyle name="Обычный 15 14 3 4" xfId="3759"/>
    <cellStyle name="Обычный 15 14 3 4 2" xfId="3760"/>
    <cellStyle name="Обычный 15 14 3 5" xfId="3761"/>
    <cellStyle name="Обычный 15 14 4" xfId="3762"/>
    <cellStyle name="Обычный 15 14 4 2" xfId="3763"/>
    <cellStyle name="Обычный 15 14 4 2 2" xfId="3764"/>
    <cellStyle name="Обычный 15 14 4 2 2 2" xfId="3765"/>
    <cellStyle name="Обычный 15 14 4 2 2 2 2" xfId="3766"/>
    <cellStyle name="Обычный 15 14 4 2 2 3" xfId="3767"/>
    <cellStyle name="Обычный 15 14 4 2 3" xfId="3768"/>
    <cellStyle name="Обычный 15 14 4 2 3 2" xfId="3769"/>
    <cellStyle name="Обычный 15 14 4 2 4" xfId="3770"/>
    <cellStyle name="Обычный 15 14 4 3" xfId="3771"/>
    <cellStyle name="Обычный 15 14 4 3 2" xfId="3772"/>
    <cellStyle name="Обычный 15 14 4 3 2 2" xfId="3773"/>
    <cellStyle name="Обычный 15 14 4 3 3" xfId="3774"/>
    <cellStyle name="Обычный 15 14 4 4" xfId="3775"/>
    <cellStyle name="Обычный 15 14 4 4 2" xfId="3776"/>
    <cellStyle name="Обычный 15 14 4 5" xfId="3777"/>
    <cellStyle name="Обычный 15 14 5" xfId="3778"/>
    <cellStyle name="Обычный 15 14 5 2" xfId="3779"/>
    <cellStyle name="Обычный 15 14 5 2 2" xfId="3780"/>
    <cellStyle name="Обычный 15 14 5 2 2 2" xfId="3781"/>
    <cellStyle name="Обычный 15 14 5 2 3" xfId="3782"/>
    <cellStyle name="Обычный 15 14 5 3" xfId="3783"/>
    <cellStyle name="Обычный 15 14 5 3 2" xfId="3784"/>
    <cellStyle name="Обычный 15 14 5 4" xfId="3785"/>
    <cellStyle name="Обычный 15 14 6" xfId="3786"/>
    <cellStyle name="Обычный 15 14 6 2" xfId="3787"/>
    <cellStyle name="Обычный 15 14 6 2 2" xfId="3788"/>
    <cellStyle name="Обычный 15 14 6 3" xfId="3789"/>
    <cellStyle name="Обычный 15 14 7" xfId="3790"/>
    <cellStyle name="Обычный 15 14 7 2" xfId="3791"/>
    <cellStyle name="Обычный 15 14 8" xfId="3792"/>
    <cellStyle name="Обычный 15 15" xfId="3793"/>
    <cellStyle name="Обычный 15 15 2" xfId="3794"/>
    <cellStyle name="Обычный 15 15 2 2" xfId="3795"/>
    <cellStyle name="Обычный 15 15 2 2 2" xfId="3796"/>
    <cellStyle name="Обычный 15 15 2 2 2 2" xfId="3797"/>
    <cellStyle name="Обычный 15 15 2 2 2 2 2" xfId="3798"/>
    <cellStyle name="Обычный 15 15 2 2 2 2 2 2" xfId="3799"/>
    <cellStyle name="Обычный 15 15 2 2 2 2 3" xfId="3800"/>
    <cellStyle name="Обычный 15 15 2 2 2 3" xfId="3801"/>
    <cellStyle name="Обычный 15 15 2 2 2 3 2" xfId="3802"/>
    <cellStyle name="Обычный 15 15 2 2 2 4" xfId="3803"/>
    <cellStyle name="Обычный 15 15 2 2 3" xfId="3804"/>
    <cellStyle name="Обычный 15 15 2 2 3 2" xfId="3805"/>
    <cellStyle name="Обычный 15 15 2 2 3 2 2" xfId="3806"/>
    <cellStyle name="Обычный 15 15 2 2 3 3" xfId="3807"/>
    <cellStyle name="Обычный 15 15 2 2 4" xfId="3808"/>
    <cellStyle name="Обычный 15 15 2 2 4 2" xfId="3809"/>
    <cellStyle name="Обычный 15 15 2 2 5" xfId="3810"/>
    <cellStyle name="Обычный 15 15 2 3" xfId="3811"/>
    <cellStyle name="Обычный 15 15 2 3 2" xfId="3812"/>
    <cellStyle name="Обычный 15 15 2 3 2 2" xfId="3813"/>
    <cellStyle name="Обычный 15 15 2 3 2 2 2" xfId="3814"/>
    <cellStyle name="Обычный 15 15 2 3 2 2 2 2" xfId="3815"/>
    <cellStyle name="Обычный 15 15 2 3 2 2 3" xfId="3816"/>
    <cellStyle name="Обычный 15 15 2 3 2 3" xfId="3817"/>
    <cellStyle name="Обычный 15 15 2 3 2 3 2" xfId="3818"/>
    <cellStyle name="Обычный 15 15 2 3 2 4" xfId="3819"/>
    <cellStyle name="Обычный 15 15 2 3 3" xfId="3820"/>
    <cellStyle name="Обычный 15 15 2 3 3 2" xfId="3821"/>
    <cellStyle name="Обычный 15 15 2 3 3 2 2" xfId="3822"/>
    <cellStyle name="Обычный 15 15 2 3 3 3" xfId="3823"/>
    <cellStyle name="Обычный 15 15 2 3 4" xfId="3824"/>
    <cellStyle name="Обычный 15 15 2 3 4 2" xfId="3825"/>
    <cellStyle name="Обычный 15 15 2 3 5" xfId="3826"/>
    <cellStyle name="Обычный 15 15 2 4" xfId="3827"/>
    <cellStyle name="Обычный 15 15 2 4 2" xfId="3828"/>
    <cellStyle name="Обычный 15 15 2 4 2 2" xfId="3829"/>
    <cellStyle name="Обычный 15 15 2 4 2 2 2" xfId="3830"/>
    <cellStyle name="Обычный 15 15 2 4 2 3" xfId="3831"/>
    <cellStyle name="Обычный 15 15 2 4 3" xfId="3832"/>
    <cellStyle name="Обычный 15 15 2 4 3 2" xfId="3833"/>
    <cellStyle name="Обычный 15 15 2 4 4" xfId="3834"/>
    <cellStyle name="Обычный 15 15 2 5" xfId="3835"/>
    <cellStyle name="Обычный 15 15 2 5 2" xfId="3836"/>
    <cellStyle name="Обычный 15 15 2 5 2 2" xfId="3837"/>
    <cellStyle name="Обычный 15 15 2 5 3" xfId="3838"/>
    <cellStyle name="Обычный 15 15 2 6" xfId="3839"/>
    <cellStyle name="Обычный 15 15 2 6 2" xfId="3840"/>
    <cellStyle name="Обычный 15 15 2 7" xfId="3841"/>
    <cellStyle name="Обычный 15 15 3" xfId="3842"/>
    <cellStyle name="Обычный 15 15 3 2" xfId="3843"/>
    <cellStyle name="Обычный 15 15 3 2 2" xfId="3844"/>
    <cellStyle name="Обычный 15 15 3 2 2 2" xfId="3845"/>
    <cellStyle name="Обычный 15 15 3 2 2 2 2" xfId="3846"/>
    <cellStyle name="Обычный 15 15 3 2 2 3" xfId="3847"/>
    <cellStyle name="Обычный 15 15 3 2 3" xfId="3848"/>
    <cellStyle name="Обычный 15 15 3 2 3 2" xfId="3849"/>
    <cellStyle name="Обычный 15 15 3 2 4" xfId="3850"/>
    <cellStyle name="Обычный 15 15 3 3" xfId="3851"/>
    <cellStyle name="Обычный 15 15 3 3 2" xfId="3852"/>
    <cellStyle name="Обычный 15 15 3 3 2 2" xfId="3853"/>
    <cellStyle name="Обычный 15 15 3 3 3" xfId="3854"/>
    <cellStyle name="Обычный 15 15 3 4" xfId="3855"/>
    <cellStyle name="Обычный 15 15 3 4 2" xfId="3856"/>
    <cellStyle name="Обычный 15 15 3 5" xfId="3857"/>
    <cellStyle name="Обычный 15 15 4" xfId="3858"/>
    <cellStyle name="Обычный 15 15 4 2" xfId="3859"/>
    <cellStyle name="Обычный 15 15 4 2 2" xfId="3860"/>
    <cellStyle name="Обычный 15 15 4 2 2 2" xfId="3861"/>
    <cellStyle name="Обычный 15 15 4 2 2 2 2" xfId="3862"/>
    <cellStyle name="Обычный 15 15 4 2 2 3" xfId="3863"/>
    <cellStyle name="Обычный 15 15 4 2 3" xfId="3864"/>
    <cellStyle name="Обычный 15 15 4 2 3 2" xfId="3865"/>
    <cellStyle name="Обычный 15 15 4 2 4" xfId="3866"/>
    <cellStyle name="Обычный 15 15 4 3" xfId="3867"/>
    <cellStyle name="Обычный 15 15 4 3 2" xfId="3868"/>
    <cellStyle name="Обычный 15 15 4 3 2 2" xfId="3869"/>
    <cellStyle name="Обычный 15 15 4 3 3" xfId="3870"/>
    <cellStyle name="Обычный 15 15 4 4" xfId="3871"/>
    <cellStyle name="Обычный 15 15 4 4 2" xfId="3872"/>
    <cellStyle name="Обычный 15 15 4 5" xfId="3873"/>
    <cellStyle name="Обычный 15 15 5" xfId="3874"/>
    <cellStyle name="Обычный 15 15 5 2" xfId="3875"/>
    <cellStyle name="Обычный 15 15 5 2 2" xfId="3876"/>
    <cellStyle name="Обычный 15 15 5 2 2 2" xfId="3877"/>
    <cellStyle name="Обычный 15 15 5 2 3" xfId="3878"/>
    <cellStyle name="Обычный 15 15 5 3" xfId="3879"/>
    <cellStyle name="Обычный 15 15 5 3 2" xfId="3880"/>
    <cellStyle name="Обычный 15 15 5 4" xfId="3881"/>
    <cellStyle name="Обычный 15 15 6" xfId="3882"/>
    <cellStyle name="Обычный 15 15 6 2" xfId="3883"/>
    <cellStyle name="Обычный 15 15 6 2 2" xfId="3884"/>
    <cellStyle name="Обычный 15 15 6 3" xfId="3885"/>
    <cellStyle name="Обычный 15 15 7" xfId="3886"/>
    <cellStyle name="Обычный 15 15 7 2" xfId="3887"/>
    <cellStyle name="Обычный 15 15 8" xfId="3888"/>
    <cellStyle name="Обычный 15 16" xfId="3889"/>
    <cellStyle name="Обычный 15 16 2" xfId="3890"/>
    <cellStyle name="Обычный 15 16 2 2" xfId="3891"/>
    <cellStyle name="Обычный 15 16 2 2 2" xfId="3892"/>
    <cellStyle name="Обычный 15 16 2 2 2 2" xfId="3893"/>
    <cellStyle name="Обычный 15 16 2 2 2 2 2" xfId="3894"/>
    <cellStyle name="Обычный 15 16 2 2 2 2 2 2" xfId="3895"/>
    <cellStyle name="Обычный 15 16 2 2 2 2 3" xfId="3896"/>
    <cellStyle name="Обычный 15 16 2 2 2 3" xfId="3897"/>
    <cellStyle name="Обычный 15 16 2 2 2 3 2" xfId="3898"/>
    <cellStyle name="Обычный 15 16 2 2 2 4" xfId="3899"/>
    <cellStyle name="Обычный 15 16 2 2 3" xfId="3900"/>
    <cellStyle name="Обычный 15 16 2 2 3 2" xfId="3901"/>
    <cellStyle name="Обычный 15 16 2 2 3 2 2" xfId="3902"/>
    <cellStyle name="Обычный 15 16 2 2 3 3" xfId="3903"/>
    <cellStyle name="Обычный 15 16 2 2 4" xfId="3904"/>
    <cellStyle name="Обычный 15 16 2 2 4 2" xfId="3905"/>
    <cellStyle name="Обычный 15 16 2 2 5" xfId="3906"/>
    <cellStyle name="Обычный 15 16 2 3" xfId="3907"/>
    <cellStyle name="Обычный 15 16 2 3 2" xfId="3908"/>
    <cellStyle name="Обычный 15 16 2 3 2 2" xfId="3909"/>
    <cellStyle name="Обычный 15 16 2 3 2 2 2" xfId="3910"/>
    <cellStyle name="Обычный 15 16 2 3 2 2 2 2" xfId="3911"/>
    <cellStyle name="Обычный 15 16 2 3 2 2 3" xfId="3912"/>
    <cellStyle name="Обычный 15 16 2 3 2 3" xfId="3913"/>
    <cellStyle name="Обычный 15 16 2 3 2 3 2" xfId="3914"/>
    <cellStyle name="Обычный 15 16 2 3 2 4" xfId="3915"/>
    <cellStyle name="Обычный 15 16 2 3 3" xfId="3916"/>
    <cellStyle name="Обычный 15 16 2 3 3 2" xfId="3917"/>
    <cellStyle name="Обычный 15 16 2 3 3 2 2" xfId="3918"/>
    <cellStyle name="Обычный 15 16 2 3 3 3" xfId="3919"/>
    <cellStyle name="Обычный 15 16 2 3 4" xfId="3920"/>
    <cellStyle name="Обычный 15 16 2 3 4 2" xfId="3921"/>
    <cellStyle name="Обычный 15 16 2 3 5" xfId="3922"/>
    <cellStyle name="Обычный 15 16 2 4" xfId="3923"/>
    <cellStyle name="Обычный 15 16 2 4 2" xfId="3924"/>
    <cellStyle name="Обычный 15 16 2 4 2 2" xfId="3925"/>
    <cellStyle name="Обычный 15 16 2 4 2 2 2" xfId="3926"/>
    <cellStyle name="Обычный 15 16 2 4 2 3" xfId="3927"/>
    <cellStyle name="Обычный 15 16 2 4 3" xfId="3928"/>
    <cellStyle name="Обычный 15 16 2 4 3 2" xfId="3929"/>
    <cellStyle name="Обычный 15 16 2 4 4" xfId="3930"/>
    <cellStyle name="Обычный 15 16 2 5" xfId="3931"/>
    <cellStyle name="Обычный 15 16 2 5 2" xfId="3932"/>
    <cellStyle name="Обычный 15 16 2 5 2 2" xfId="3933"/>
    <cellStyle name="Обычный 15 16 2 5 3" xfId="3934"/>
    <cellStyle name="Обычный 15 16 2 6" xfId="3935"/>
    <cellStyle name="Обычный 15 16 2 6 2" xfId="3936"/>
    <cellStyle name="Обычный 15 16 2 7" xfId="3937"/>
    <cellStyle name="Обычный 15 16 3" xfId="3938"/>
    <cellStyle name="Обычный 15 16 3 2" xfId="3939"/>
    <cellStyle name="Обычный 15 16 3 2 2" xfId="3940"/>
    <cellStyle name="Обычный 15 16 3 2 2 2" xfId="3941"/>
    <cellStyle name="Обычный 15 16 3 2 2 2 2" xfId="3942"/>
    <cellStyle name="Обычный 15 16 3 2 2 3" xfId="3943"/>
    <cellStyle name="Обычный 15 16 3 2 3" xfId="3944"/>
    <cellStyle name="Обычный 15 16 3 2 3 2" xfId="3945"/>
    <cellStyle name="Обычный 15 16 3 2 4" xfId="3946"/>
    <cellStyle name="Обычный 15 16 3 3" xfId="3947"/>
    <cellStyle name="Обычный 15 16 3 3 2" xfId="3948"/>
    <cellStyle name="Обычный 15 16 3 3 2 2" xfId="3949"/>
    <cellStyle name="Обычный 15 16 3 3 3" xfId="3950"/>
    <cellStyle name="Обычный 15 16 3 4" xfId="3951"/>
    <cellStyle name="Обычный 15 16 3 4 2" xfId="3952"/>
    <cellStyle name="Обычный 15 16 3 5" xfId="3953"/>
    <cellStyle name="Обычный 15 16 4" xfId="3954"/>
    <cellStyle name="Обычный 15 16 4 2" xfId="3955"/>
    <cellStyle name="Обычный 15 16 4 2 2" xfId="3956"/>
    <cellStyle name="Обычный 15 16 4 2 2 2" xfId="3957"/>
    <cellStyle name="Обычный 15 16 4 2 2 2 2" xfId="3958"/>
    <cellStyle name="Обычный 15 16 4 2 2 3" xfId="3959"/>
    <cellStyle name="Обычный 15 16 4 2 3" xfId="3960"/>
    <cellStyle name="Обычный 15 16 4 2 3 2" xfId="3961"/>
    <cellStyle name="Обычный 15 16 4 2 4" xfId="3962"/>
    <cellStyle name="Обычный 15 16 4 3" xfId="3963"/>
    <cellStyle name="Обычный 15 16 4 3 2" xfId="3964"/>
    <cellStyle name="Обычный 15 16 4 3 2 2" xfId="3965"/>
    <cellStyle name="Обычный 15 16 4 3 3" xfId="3966"/>
    <cellStyle name="Обычный 15 16 4 4" xfId="3967"/>
    <cellStyle name="Обычный 15 16 4 4 2" xfId="3968"/>
    <cellStyle name="Обычный 15 16 4 5" xfId="3969"/>
    <cellStyle name="Обычный 15 16 5" xfId="3970"/>
    <cellStyle name="Обычный 15 16 5 2" xfId="3971"/>
    <cellStyle name="Обычный 15 16 5 2 2" xfId="3972"/>
    <cellStyle name="Обычный 15 16 5 2 2 2" xfId="3973"/>
    <cellStyle name="Обычный 15 16 5 2 3" xfId="3974"/>
    <cellStyle name="Обычный 15 16 5 3" xfId="3975"/>
    <cellStyle name="Обычный 15 16 5 3 2" xfId="3976"/>
    <cellStyle name="Обычный 15 16 5 4" xfId="3977"/>
    <cellStyle name="Обычный 15 16 6" xfId="3978"/>
    <cellStyle name="Обычный 15 16 6 2" xfId="3979"/>
    <cellStyle name="Обычный 15 16 6 2 2" xfId="3980"/>
    <cellStyle name="Обычный 15 16 6 3" xfId="3981"/>
    <cellStyle name="Обычный 15 16 7" xfId="3982"/>
    <cellStyle name="Обычный 15 16 7 2" xfId="3983"/>
    <cellStyle name="Обычный 15 16 8" xfId="3984"/>
    <cellStyle name="Обычный 15 17" xfId="3985"/>
    <cellStyle name="Обычный 15 17 2" xfId="3986"/>
    <cellStyle name="Обычный 15 17 2 2" xfId="3987"/>
    <cellStyle name="Обычный 15 17 2 2 2" xfId="3988"/>
    <cellStyle name="Обычный 15 17 2 2 2 2" xfId="3989"/>
    <cellStyle name="Обычный 15 17 2 2 2 2 2" xfId="3990"/>
    <cellStyle name="Обычный 15 17 2 2 2 2 2 2" xfId="3991"/>
    <cellStyle name="Обычный 15 17 2 2 2 2 3" xfId="3992"/>
    <cellStyle name="Обычный 15 17 2 2 2 3" xfId="3993"/>
    <cellStyle name="Обычный 15 17 2 2 2 3 2" xfId="3994"/>
    <cellStyle name="Обычный 15 17 2 2 2 4" xfId="3995"/>
    <cellStyle name="Обычный 15 17 2 2 3" xfId="3996"/>
    <cellStyle name="Обычный 15 17 2 2 3 2" xfId="3997"/>
    <cellStyle name="Обычный 15 17 2 2 3 2 2" xfId="3998"/>
    <cellStyle name="Обычный 15 17 2 2 3 3" xfId="3999"/>
    <cellStyle name="Обычный 15 17 2 2 4" xfId="4000"/>
    <cellStyle name="Обычный 15 17 2 2 4 2" xfId="4001"/>
    <cellStyle name="Обычный 15 17 2 2 5" xfId="4002"/>
    <cellStyle name="Обычный 15 17 2 3" xfId="4003"/>
    <cellStyle name="Обычный 15 17 2 3 2" xfId="4004"/>
    <cellStyle name="Обычный 15 17 2 3 2 2" xfId="4005"/>
    <cellStyle name="Обычный 15 17 2 3 2 2 2" xfId="4006"/>
    <cellStyle name="Обычный 15 17 2 3 2 2 2 2" xfId="4007"/>
    <cellStyle name="Обычный 15 17 2 3 2 2 3" xfId="4008"/>
    <cellStyle name="Обычный 15 17 2 3 2 3" xfId="4009"/>
    <cellStyle name="Обычный 15 17 2 3 2 3 2" xfId="4010"/>
    <cellStyle name="Обычный 15 17 2 3 2 4" xfId="4011"/>
    <cellStyle name="Обычный 15 17 2 3 3" xfId="4012"/>
    <cellStyle name="Обычный 15 17 2 3 3 2" xfId="4013"/>
    <cellStyle name="Обычный 15 17 2 3 3 2 2" xfId="4014"/>
    <cellStyle name="Обычный 15 17 2 3 3 3" xfId="4015"/>
    <cellStyle name="Обычный 15 17 2 3 4" xfId="4016"/>
    <cellStyle name="Обычный 15 17 2 3 4 2" xfId="4017"/>
    <cellStyle name="Обычный 15 17 2 3 5" xfId="4018"/>
    <cellStyle name="Обычный 15 17 2 4" xfId="4019"/>
    <cellStyle name="Обычный 15 17 2 4 2" xfId="4020"/>
    <cellStyle name="Обычный 15 17 2 4 2 2" xfId="4021"/>
    <cellStyle name="Обычный 15 17 2 4 2 2 2" xfId="4022"/>
    <cellStyle name="Обычный 15 17 2 4 2 3" xfId="4023"/>
    <cellStyle name="Обычный 15 17 2 4 3" xfId="4024"/>
    <cellStyle name="Обычный 15 17 2 4 3 2" xfId="4025"/>
    <cellStyle name="Обычный 15 17 2 4 4" xfId="4026"/>
    <cellStyle name="Обычный 15 17 2 5" xfId="4027"/>
    <cellStyle name="Обычный 15 17 2 5 2" xfId="4028"/>
    <cellStyle name="Обычный 15 17 2 5 2 2" xfId="4029"/>
    <cellStyle name="Обычный 15 17 2 5 3" xfId="4030"/>
    <cellStyle name="Обычный 15 17 2 6" xfId="4031"/>
    <cellStyle name="Обычный 15 17 2 6 2" xfId="4032"/>
    <cellStyle name="Обычный 15 17 2 7" xfId="4033"/>
    <cellStyle name="Обычный 15 17 3" xfId="4034"/>
    <cellStyle name="Обычный 15 17 3 2" xfId="4035"/>
    <cellStyle name="Обычный 15 17 3 2 2" xfId="4036"/>
    <cellStyle name="Обычный 15 17 3 2 2 2" xfId="4037"/>
    <cellStyle name="Обычный 15 17 3 2 2 2 2" xfId="4038"/>
    <cellStyle name="Обычный 15 17 3 2 2 3" xfId="4039"/>
    <cellStyle name="Обычный 15 17 3 2 3" xfId="4040"/>
    <cellStyle name="Обычный 15 17 3 2 3 2" xfId="4041"/>
    <cellStyle name="Обычный 15 17 3 2 4" xfId="4042"/>
    <cellStyle name="Обычный 15 17 3 3" xfId="4043"/>
    <cellStyle name="Обычный 15 17 3 3 2" xfId="4044"/>
    <cellStyle name="Обычный 15 17 3 3 2 2" xfId="4045"/>
    <cellStyle name="Обычный 15 17 3 3 3" xfId="4046"/>
    <cellStyle name="Обычный 15 17 3 4" xfId="4047"/>
    <cellStyle name="Обычный 15 17 3 4 2" xfId="4048"/>
    <cellStyle name="Обычный 15 17 3 5" xfId="4049"/>
    <cellStyle name="Обычный 15 17 4" xfId="4050"/>
    <cellStyle name="Обычный 15 17 4 2" xfId="4051"/>
    <cellStyle name="Обычный 15 17 4 2 2" xfId="4052"/>
    <cellStyle name="Обычный 15 17 4 2 2 2" xfId="4053"/>
    <cellStyle name="Обычный 15 17 4 2 2 2 2" xfId="4054"/>
    <cellStyle name="Обычный 15 17 4 2 2 3" xfId="4055"/>
    <cellStyle name="Обычный 15 17 4 2 3" xfId="4056"/>
    <cellStyle name="Обычный 15 17 4 2 3 2" xfId="4057"/>
    <cellStyle name="Обычный 15 17 4 2 4" xfId="4058"/>
    <cellStyle name="Обычный 15 17 4 3" xfId="4059"/>
    <cellStyle name="Обычный 15 17 4 3 2" xfId="4060"/>
    <cellStyle name="Обычный 15 17 4 3 2 2" xfId="4061"/>
    <cellStyle name="Обычный 15 17 4 3 3" xfId="4062"/>
    <cellStyle name="Обычный 15 17 4 4" xfId="4063"/>
    <cellStyle name="Обычный 15 17 4 4 2" xfId="4064"/>
    <cellStyle name="Обычный 15 17 4 5" xfId="4065"/>
    <cellStyle name="Обычный 15 17 5" xfId="4066"/>
    <cellStyle name="Обычный 15 17 5 2" xfId="4067"/>
    <cellStyle name="Обычный 15 17 5 2 2" xfId="4068"/>
    <cellStyle name="Обычный 15 17 5 2 2 2" xfId="4069"/>
    <cellStyle name="Обычный 15 17 5 2 3" xfId="4070"/>
    <cellStyle name="Обычный 15 17 5 3" xfId="4071"/>
    <cellStyle name="Обычный 15 17 5 3 2" xfId="4072"/>
    <cellStyle name="Обычный 15 17 5 4" xfId="4073"/>
    <cellStyle name="Обычный 15 17 6" xfId="4074"/>
    <cellStyle name="Обычный 15 17 6 2" xfId="4075"/>
    <cellStyle name="Обычный 15 17 6 2 2" xfId="4076"/>
    <cellStyle name="Обычный 15 17 6 3" xfId="4077"/>
    <cellStyle name="Обычный 15 17 7" xfId="4078"/>
    <cellStyle name="Обычный 15 17 7 2" xfId="4079"/>
    <cellStyle name="Обычный 15 17 8" xfId="4080"/>
    <cellStyle name="Обычный 15 18" xfId="4081"/>
    <cellStyle name="Обычный 15 18 2" xfId="4082"/>
    <cellStyle name="Обычный 15 18 2 2" xfId="4083"/>
    <cellStyle name="Обычный 15 18 2 2 2" xfId="4084"/>
    <cellStyle name="Обычный 15 18 2 2 2 2" xfId="4085"/>
    <cellStyle name="Обычный 15 18 2 2 2 2 2" xfId="4086"/>
    <cellStyle name="Обычный 15 18 2 2 2 2 2 2" xfId="4087"/>
    <cellStyle name="Обычный 15 18 2 2 2 2 3" xfId="4088"/>
    <cellStyle name="Обычный 15 18 2 2 2 3" xfId="4089"/>
    <cellStyle name="Обычный 15 18 2 2 2 3 2" xfId="4090"/>
    <cellStyle name="Обычный 15 18 2 2 2 4" xfId="4091"/>
    <cellStyle name="Обычный 15 18 2 2 3" xfId="4092"/>
    <cellStyle name="Обычный 15 18 2 2 3 2" xfId="4093"/>
    <cellStyle name="Обычный 15 18 2 2 3 2 2" xfId="4094"/>
    <cellStyle name="Обычный 15 18 2 2 3 3" xfId="4095"/>
    <cellStyle name="Обычный 15 18 2 2 4" xfId="4096"/>
    <cellStyle name="Обычный 15 18 2 2 4 2" xfId="4097"/>
    <cellStyle name="Обычный 15 18 2 2 5" xfId="4098"/>
    <cellStyle name="Обычный 15 18 2 3" xfId="4099"/>
    <cellStyle name="Обычный 15 18 2 3 2" xfId="4100"/>
    <cellStyle name="Обычный 15 18 2 3 2 2" xfId="4101"/>
    <cellStyle name="Обычный 15 18 2 3 2 2 2" xfId="4102"/>
    <cellStyle name="Обычный 15 18 2 3 2 2 2 2" xfId="4103"/>
    <cellStyle name="Обычный 15 18 2 3 2 2 3" xfId="4104"/>
    <cellStyle name="Обычный 15 18 2 3 2 3" xfId="4105"/>
    <cellStyle name="Обычный 15 18 2 3 2 3 2" xfId="4106"/>
    <cellStyle name="Обычный 15 18 2 3 2 4" xfId="4107"/>
    <cellStyle name="Обычный 15 18 2 3 3" xfId="4108"/>
    <cellStyle name="Обычный 15 18 2 3 3 2" xfId="4109"/>
    <cellStyle name="Обычный 15 18 2 3 3 2 2" xfId="4110"/>
    <cellStyle name="Обычный 15 18 2 3 3 3" xfId="4111"/>
    <cellStyle name="Обычный 15 18 2 3 4" xfId="4112"/>
    <cellStyle name="Обычный 15 18 2 3 4 2" xfId="4113"/>
    <cellStyle name="Обычный 15 18 2 3 5" xfId="4114"/>
    <cellStyle name="Обычный 15 18 2 4" xfId="4115"/>
    <cellStyle name="Обычный 15 18 2 4 2" xfId="4116"/>
    <cellStyle name="Обычный 15 18 2 4 2 2" xfId="4117"/>
    <cellStyle name="Обычный 15 18 2 4 2 2 2" xfId="4118"/>
    <cellStyle name="Обычный 15 18 2 4 2 3" xfId="4119"/>
    <cellStyle name="Обычный 15 18 2 4 3" xfId="4120"/>
    <cellStyle name="Обычный 15 18 2 4 3 2" xfId="4121"/>
    <cellStyle name="Обычный 15 18 2 4 4" xfId="4122"/>
    <cellStyle name="Обычный 15 18 2 5" xfId="4123"/>
    <cellStyle name="Обычный 15 18 2 5 2" xfId="4124"/>
    <cellStyle name="Обычный 15 18 2 5 2 2" xfId="4125"/>
    <cellStyle name="Обычный 15 18 2 5 3" xfId="4126"/>
    <cellStyle name="Обычный 15 18 2 6" xfId="4127"/>
    <cellStyle name="Обычный 15 18 2 6 2" xfId="4128"/>
    <cellStyle name="Обычный 15 18 2 7" xfId="4129"/>
    <cellStyle name="Обычный 15 18 3" xfId="4130"/>
    <cellStyle name="Обычный 15 18 3 2" xfId="4131"/>
    <cellStyle name="Обычный 15 18 3 2 2" xfId="4132"/>
    <cellStyle name="Обычный 15 18 3 2 2 2" xfId="4133"/>
    <cellStyle name="Обычный 15 18 3 2 2 2 2" xfId="4134"/>
    <cellStyle name="Обычный 15 18 3 2 2 3" xfId="4135"/>
    <cellStyle name="Обычный 15 18 3 2 3" xfId="4136"/>
    <cellStyle name="Обычный 15 18 3 2 3 2" xfId="4137"/>
    <cellStyle name="Обычный 15 18 3 2 4" xfId="4138"/>
    <cellStyle name="Обычный 15 18 3 3" xfId="4139"/>
    <cellStyle name="Обычный 15 18 3 3 2" xfId="4140"/>
    <cellStyle name="Обычный 15 18 3 3 2 2" xfId="4141"/>
    <cellStyle name="Обычный 15 18 3 3 3" xfId="4142"/>
    <cellStyle name="Обычный 15 18 3 4" xfId="4143"/>
    <cellStyle name="Обычный 15 18 3 4 2" xfId="4144"/>
    <cellStyle name="Обычный 15 18 3 5" xfId="4145"/>
    <cellStyle name="Обычный 15 18 4" xfId="4146"/>
    <cellStyle name="Обычный 15 18 4 2" xfId="4147"/>
    <cellStyle name="Обычный 15 18 4 2 2" xfId="4148"/>
    <cellStyle name="Обычный 15 18 4 2 2 2" xfId="4149"/>
    <cellStyle name="Обычный 15 18 4 2 2 2 2" xfId="4150"/>
    <cellStyle name="Обычный 15 18 4 2 2 3" xfId="4151"/>
    <cellStyle name="Обычный 15 18 4 2 3" xfId="4152"/>
    <cellStyle name="Обычный 15 18 4 2 3 2" xfId="4153"/>
    <cellStyle name="Обычный 15 18 4 2 4" xfId="4154"/>
    <cellStyle name="Обычный 15 18 4 3" xfId="4155"/>
    <cellStyle name="Обычный 15 18 4 3 2" xfId="4156"/>
    <cellStyle name="Обычный 15 18 4 3 2 2" xfId="4157"/>
    <cellStyle name="Обычный 15 18 4 3 3" xfId="4158"/>
    <cellStyle name="Обычный 15 18 4 4" xfId="4159"/>
    <cellStyle name="Обычный 15 18 4 4 2" xfId="4160"/>
    <cellStyle name="Обычный 15 18 4 5" xfId="4161"/>
    <cellStyle name="Обычный 15 18 5" xfId="4162"/>
    <cellStyle name="Обычный 15 18 5 2" xfId="4163"/>
    <cellStyle name="Обычный 15 18 5 2 2" xfId="4164"/>
    <cellStyle name="Обычный 15 18 5 2 2 2" xfId="4165"/>
    <cellStyle name="Обычный 15 18 5 2 3" xfId="4166"/>
    <cellStyle name="Обычный 15 18 5 3" xfId="4167"/>
    <cellStyle name="Обычный 15 18 5 3 2" xfId="4168"/>
    <cellStyle name="Обычный 15 18 5 4" xfId="4169"/>
    <cellStyle name="Обычный 15 18 6" xfId="4170"/>
    <cellStyle name="Обычный 15 18 6 2" xfId="4171"/>
    <cellStyle name="Обычный 15 18 6 2 2" xfId="4172"/>
    <cellStyle name="Обычный 15 18 6 3" xfId="4173"/>
    <cellStyle name="Обычный 15 18 7" xfId="4174"/>
    <cellStyle name="Обычный 15 18 7 2" xfId="4175"/>
    <cellStyle name="Обычный 15 18 8" xfId="4176"/>
    <cellStyle name="Обычный 15 19" xfId="4177"/>
    <cellStyle name="Обычный 15 19 2" xfId="4178"/>
    <cellStyle name="Обычный 15 19 2 2" xfId="4179"/>
    <cellStyle name="Обычный 15 19 2 2 2" xfId="4180"/>
    <cellStyle name="Обычный 15 19 2 2 2 2" xfId="4181"/>
    <cellStyle name="Обычный 15 19 2 2 2 2 2" xfId="4182"/>
    <cellStyle name="Обычный 15 19 2 2 2 2 2 2" xfId="4183"/>
    <cellStyle name="Обычный 15 19 2 2 2 2 3" xfId="4184"/>
    <cellStyle name="Обычный 15 19 2 2 2 3" xfId="4185"/>
    <cellStyle name="Обычный 15 19 2 2 2 3 2" xfId="4186"/>
    <cellStyle name="Обычный 15 19 2 2 2 4" xfId="4187"/>
    <cellStyle name="Обычный 15 19 2 2 3" xfId="4188"/>
    <cellStyle name="Обычный 15 19 2 2 3 2" xfId="4189"/>
    <cellStyle name="Обычный 15 19 2 2 3 2 2" xfId="4190"/>
    <cellStyle name="Обычный 15 19 2 2 3 3" xfId="4191"/>
    <cellStyle name="Обычный 15 19 2 2 4" xfId="4192"/>
    <cellStyle name="Обычный 15 19 2 2 4 2" xfId="4193"/>
    <cellStyle name="Обычный 15 19 2 2 5" xfId="4194"/>
    <cellStyle name="Обычный 15 19 2 3" xfId="4195"/>
    <cellStyle name="Обычный 15 19 2 3 2" xfId="4196"/>
    <cellStyle name="Обычный 15 19 2 3 2 2" xfId="4197"/>
    <cellStyle name="Обычный 15 19 2 3 2 2 2" xfId="4198"/>
    <cellStyle name="Обычный 15 19 2 3 2 2 2 2" xfId="4199"/>
    <cellStyle name="Обычный 15 19 2 3 2 2 3" xfId="4200"/>
    <cellStyle name="Обычный 15 19 2 3 2 3" xfId="4201"/>
    <cellStyle name="Обычный 15 19 2 3 2 3 2" xfId="4202"/>
    <cellStyle name="Обычный 15 19 2 3 2 4" xfId="4203"/>
    <cellStyle name="Обычный 15 19 2 3 3" xfId="4204"/>
    <cellStyle name="Обычный 15 19 2 3 3 2" xfId="4205"/>
    <cellStyle name="Обычный 15 19 2 3 3 2 2" xfId="4206"/>
    <cellStyle name="Обычный 15 19 2 3 3 3" xfId="4207"/>
    <cellStyle name="Обычный 15 19 2 3 4" xfId="4208"/>
    <cellStyle name="Обычный 15 19 2 3 4 2" xfId="4209"/>
    <cellStyle name="Обычный 15 19 2 3 5" xfId="4210"/>
    <cellStyle name="Обычный 15 19 2 4" xfId="4211"/>
    <cellStyle name="Обычный 15 19 2 4 2" xfId="4212"/>
    <cellStyle name="Обычный 15 19 2 4 2 2" xfId="4213"/>
    <cellStyle name="Обычный 15 19 2 4 2 2 2" xfId="4214"/>
    <cellStyle name="Обычный 15 19 2 4 2 3" xfId="4215"/>
    <cellStyle name="Обычный 15 19 2 4 3" xfId="4216"/>
    <cellStyle name="Обычный 15 19 2 4 3 2" xfId="4217"/>
    <cellStyle name="Обычный 15 19 2 4 4" xfId="4218"/>
    <cellStyle name="Обычный 15 19 2 5" xfId="4219"/>
    <cellStyle name="Обычный 15 19 2 5 2" xfId="4220"/>
    <cellStyle name="Обычный 15 19 2 5 2 2" xfId="4221"/>
    <cellStyle name="Обычный 15 19 2 5 3" xfId="4222"/>
    <cellStyle name="Обычный 15 19 2 6" xfId="4223"/>
    <cellStyle name="Обычный 15 19 2 6 2" xfId="4224"/>
    <cellStyle name="Обычный 15 19 2 7" xfId="4225"/>
    <cellStyle name="Обычный 15 19 3" xfId="4226"/>
    <cellStyle name="Обычный 15 19 3 2" xfId="4227"/>
    <cellStyle name="Обычный 15 19 3 2 2" xfId="4228"/>
    <cellStyle name="Обычный 15 19 3 2 2 2" xfId="4229"/>
    <cellStyle name="Обычный 15 19 3 2 2 2 2" xfId="4230"/>
    <cellStyle name="Обычный 15 19 3 2 2 3" xfId="4231"/>
    <cellStyle name="Обычный 15 19 3 2 3" xfId="4232"/>
    <cellStyle name="Обычный 15 19 3 2 3 2" xfId="4233"/>
    <cellStyle name="Обычный 15 19 3 2 4" xfId="4234"/>
    <cellStyle name="Обычный 15 19 3 3" xfId="4235"/>
    <cellStyle name="Обычный 15 19 3 3 2" xfId="4236"/>
    <cellStyle name="Обычный 15 19 3 3 2 2" xfId="4237"/>
    <cellStyle name="Обычный 15 19 3 3 3" xfId="4238"/>
    <cellStyle name="Обычный 15 19 3 4" xfId="4239"/>
    <cellStyle name="Обычный 15 19 3 4 2" xfId="4240"/>
    <cellStyle name="Обычный 15 19 3 5" xfId="4241"/>
    <cellStyle name="Обычный 15 19 4" xfId="4242"/>
    <cellStyle name="Обычный 15 19 4 2" xfId="4243"/>
    <cellStyle name="Обычный 15 19 4 2 2" xfId="4244"/>
    <cellStyle name="Обычный 15 19 4 2 2 2" xfId="4245"/>
    <cellStyle name="Обычный 15 19 4 2 2 2 2" xfId="4246"/>
    <cellStyle name="Обычный 15 19 4 2 2 3" xfId="4247"/>
    <cellStyle name="Обычный 15 19 4 2 3" xfId="4248"/>
    <cellStyle name="Обычный 15 19 4 2 3 2" xfId="4249"/>
    <cellStyle name="Обычный 15 19 4 2 4" xfId="4250"/>
    <cellStyle name="Обычный 15 19 4 3" xfId="4251"/>
    <cellStyle name="Обычный 15 19 4 3 2" xfId="4252"/>
    <cellStyle name="Обычный 15 19 4 3 2 2" xfId="4253"/>
    <cellStyle name="Обычный 15 19 4 3 3" xfId="4254"/>
    <cellStyle name="Обычный 15 19 4 4" xfId="4255"/>
    <cellStyle name="Обычный 15 19 4 4 2" xfId="4256"/>
    <cellStyle name="Обычный 15 19 4 5" xfId="4257"/>
    <cellStyle name="Обычный 15 19 5" xfId="4258"/>
    <cellStyle name="Обычный 15 19 5 2" xfId="4259"/>
    <cellStyle name="Обычный 15 19 5 2 2" xfId="4260"/>
    <cellStyle name="Обычный 15 19 5 2 2 2" xfId="4261"/>
    <cellStyle name="Обычный 15 19 5 2 3" xfId="4262"/>
    <cellStyle name="Обычный 15 19 5 3" xfId="4263"/>
    <cellStyle name="Обычный 15 19 5 3 2" xfId="4264"/>
    <cellStyle name="Обычный 15 19 5 4" xfId="4265"/>
    <cellStyle name="Обычный 15 19 6" xfId="4266"/>
    <cellStyle name="Обычный 15 19 6 2" xfId="4267"/>
    <cellStyle name="Обычный 15 19 6 2 2" xfId="4268"/>
    <cellStyle name="Обычный 15 19 6 3" xfId="4269"/>
    <cellStyle name="Обычный 15 19 7" xfId="4270"/>
    <cellStyle name="Обычный 15 19 7 2" xfId="4271"/>
    <cellStyle name="Обычный 15 19 8" xfId="4272"/>
    <cellStyle name="Обычный 15 2" xfId="4273"/>
    <cellStyle name="Обычный 15 2 2" xfId="4274"/>
    <cellStyle name="Обычный 15 2 2 2" xfId="4275"/>
    <cellStyle name="Обычный 15 2 2 2 2" xfId="4276"/>
    <cellStyle name="Обычный 15 2 2 2 2 2" xfId="4277"/>
    <cellStyle name="Обычный 15 2 2 2 2 2 2" xfId="4278"/>
    <cellStyle name="Обычный 15 2 2 2 2 2 2 2" xfId="4279"/>
    <cellStyle name="Обычный 15 2 2 2 2 2 3" xfId="4280"/>
    <cellStyle name="Обычный 15 2 2 2 2 3" xfId="4281"/>
    <cellStyle name="Обычный 15 2 2 2 2 3 2" xfId="4282"/>
    <cellStyle name="Обычный 15 2 2 2 2 4" xfId="4283"/>
    <cellStyle name="Обычный 15 2 2 2 3" xfId="4284"/>
    <cellStyle name="Обычный 15 2 2 2 3 2" xfId="4285"/>
    <cellStyle name="Обычный 15 2 2 2 3 2 2" xfId="4286"/>
    <cellStyle name="Обычный 15 2 2 2 3 3" xfId="4287"/>
    <cellStyle name="Обычный 15 2 2 2 4" xfId="4288"/>
    <cellStyle name="Обычный 15 2 2 2 4 2" xfId="4289"/>
    <cellStyle name="Обычный 15 2 2 2 5" xfId="4290"/>
    <cellStyle name="Обычный 15 2 2 3" xfId="4291"/>
    <cellStyle name="Обычный 15 2 2 3 2" xfId="4292"/>
    <cellStyle name="Обычный 15 2 2 3 2 2" xfId="4293"/>
    <cellStyle name="Обычный 15 2 2 3 2 2 2" xfId="4294"/>
    <cellStyle name="Обычный 15 2 2 3 2 2 2 2" xfId="4295"/>
    <cellStyle name="Обычный 15 2 2 3 2 2 3" xfId="4296"/>
    <cellStyle name="Обычный 15 2 2 3 2 3" xfId="4297"/>
    <cellStyle name="Обычный 15 2 2 3 2 3 2" xfId="4298"/>
    <cellStyle name="Обычный 15 2 2 3 2 4" xfId="4299"/>
    <cellStyle name="Обычный 15 2 2 3 3" xfId="4300"/>
    <cellStyle name="Обычный 15 2 2 3 3 2" xfId="4301"/>
    <cellStyle name="Обычный 15 2 2 3 3 2 2" xfId="4302"/>
    <cellStyle name="Обычный 15 2 2 3 3 3" xfId="4303"/>
    <cellStyle name="Обычный 15 2 2 3 4" xfId="4304"/>
    <cellStyle name="Обычный 15 2 2 3 4 2" xfId="4305"/>
    <cellStyle name="Обычный 15 2 2 3 5" xfId="4306"/>
    <cellStyle name="Обычный 15 2 2 4" xfId="4307"/>
    <cellStyle name="Обычный 15 2 2 4 2" xfId="4308"/>
    <cellStyle name="Обычный 15 2 2 4 2 2" xfId="4309"/>
    <cellStyle name="Обычный 15 2 2 4 2 2 2" xfId="4310"/>
    <cellStyle name="Обычный 15 2 2 4 2 3" xfId="4311"/>
    <cellStyle name="Обычный 15 2 2 4 3" xfId="4312"/>
    <cellStyle name="Обычный 15 2 2 4 3 2" xfId="4313"/>
    <cellStyle name="Обычный 15 2 2 4 4" xfId="4314"/>
    <cellStyle name="Обычный 15 2 2 5" xfId="4315"/>
    <cellStyle name="Обычный 15 2 2 5 2" xfId="4316"/>
    <cellStyle name="Обычный 15 2 2 5 2 2" xfId="4317"/>
    <cellStyle name="Обычный 15 2 2 5 3" xfId="4318"/>
    <cellStyle name="Обычный 15 2 2 6" xfId="4319"/>
    <cellStyle name="Обычный 15 2 2 6 2" xfId="4320"/>
    <cellStyle name="Обычный 15 2 2 7" xfId="4321"/>
    <cellStyle name="Обычный 15 2 3" xfId="4322"/>
    <cellStyle name="Обычный 15 2 3 2" xfId="4323"/>
    <cellStyle name="Обычный 15 2 3 2 2" xfId="4324"/>
    <cellStyle name="Обычный 15 2 3 2 2 2" xfId="4325"/>
    <cellStyle name="Обычный 15 2 3 2 2 2 2" xfId="4326"/>
    <cellStyle name="Обычный 15 2 3 2 2 3" xfId="4327"/>
    <cellStyle name="Обычный 15 2 3 2 3" xfId="4328"/>
    <cellStyle name="Обычный 15 2 3 2 3 2" xfId="4329"/>
    <cellStyle name="Обычный 15 2 3 2 4" xfId="4330"/>
    <cellStyle name="Обычный 15 2 3 3" xfId="4331"/>
    <cellStyle name="Обычный 15 2 3 3 2" xfId="4332"/>
    <cellStyle name="Обычный 15 2 3 3 2 2" xfId="4333"/>
    <cellStyle name="Обычный 15 2 3 3 3" xfId="4334"/>
    <cellStyle name="Обычный 15 2 3 4" xfId="4335"/>
    <cellStyle name="Обычный 15 2 3 4 2" xfId="4336"/>
    <cellStyle name="Обычный 15 2 3 5" xfId="4337"/>
    <cellStyle name="Обычный 15 2 4" xfId="4338"/>
    <cellStyle name="Обычный 15 2 4 2" xfId="4339"/>
    <cellStyle name="Обычный 15 2 4 2 2" xfId="4340"/>
    <cellStyle name="Обычный 15 2 4 2 2 2" xfId="4341"/>
    <cellStyle name="Обычный 15 2 4 2 2 2 2" xfId="4342"/>
    <cellStyle name="Обычный 15 2 4 2 2 3" xfId="4343"/>
    <cellStyle name="Обычный 15 2 4 2 3" xfId="4344"/>
    <cellStyle name="Обычный 15 2 4 2 3 2" xfId="4345"/>
    <cellStyle name="Обычный 15 2 4 2 4" xfId="4346"/>
    <cellStyle name="Обычный 15 2 4 3" xfId="4347"/>
    <cellStyle name="Обычный 15 2 4 3 2" xfId="4348"/>
    <cellStyle name="Обычный 15 2 4 3 2 2" xfId="4349"/>
    <cellStyle name="Обычный 15 2 4 3 3" xfId="4350"/>
    <cellStyle name="Обычный 15 2 4 4" xfId="4351"/>
    <cellStyle name="Обычный 15 2 4 4 2" xfId="4352"/>
    <cellStyle name="Обычный 15 2 4 5" xfId="4353"/>
    <cellStyle name="Обычный 15 2 5" xfId="4354"/>
    <cellStyle name="Обычный 15 2 5 2" xfId="4355"/>
    <cellStyle name="Обычный 15 2 5 2 2" xfId="4356"/>
    <cellStyle name="Обычный 15 2 5 2 2 2" xfId="4357"/>
    <cellStyle name="Обычный 15 2 5 2 3" xfId="4358"/>
    <cellStyle name="Обычный 15 2 5 3" xfId="4359"/>
    <cellStyle name="Обычный 15 2 5 3 2" xfId="4360"/>
    <cellStyle name="Обычный 15 2 5 4" xfId="4361"/>
    <cellStyle name="Обычный 15 2 6" xfId="4362"/>
    <cellStyle name="Обычный 15 2 6 2" xfId="4363"/>
    <cellStyle name="Обычный 15 2 6 2 2" xfId="4364"/>
    <cellStyle name="Обычный 15 2 6 3" xfId="4365"/>
    <cellStyle name="Обычный 15 2 7" xfId="4366"/>
    <cellStyle name="Обычный 15 2 7 2" xfId="4367"/>
    <cellStyle name="Обычный 15 2 8" xfId="4368"/>
    <cellStyle name="Обычный 15 20" xfId="4369"/>
    <cellStyle name="Обычный 15 20 2" xfId="4370"/>
    <cellStyle name="Обычный 15 20 2 2" xfId="4371"/>
    <cellStyle name="Обычный 15 20 2 2 2" xfId="4372"/>
    <cellStyle name="Обычный 15 20 2 2 2 2" xfId="4373"/>
    <cellStyle name="Обычный 15 20 2 2 2 2 2" xfId="4374"/>
    <cellStyle name="Обычный 15 20 2 2 2 2 2 2" xfId="4375"/>
    <cellStyle name="Обычный 15 20 2 2 2 2 3" xfId="4376"/>
    <cellStyle name="Обычный 15 20 2 2 2 3" xfId="4377"/>
    <cellStyle name="Обычный 15 20 2 2 2 3 2" xfId="4378"/>
    <cellStyle name="Обычный 15 20 2 2 2 4" xfId="4379"/>
    <cellStyle name="Обычный 15 20 2 2 3" xfId="4380"/>
    <cellStyle name="Обычный 15 20 2 2 3 2" xfId="4381"/>
    <cellStyle name="Обычный 15 20 2 2 3 2 2" xfId="4382"/>
    <cellStyle name="Обычный 15 20 2 2 3 3" xfId="4383"/>
    <cellStyle name="Обычный 15 20 2 2 4" xfId="4384"/>
    <cellStyle name="Обычный 15 20 2 2 4 2" xfId="4385"/>
    <cellStyle name="Обычный 15 20 2 2 5" xfId="4386"/>
    <cellStyle name="Обычный 15 20 2 3" xfId="4387"/>
    <cellStyle name="Обычный 15 20 2 3 2" xfId="4388"/>
    <cellStyle name="Обычный 15 20 2 3 2 2" xfId="4389"/>
    <cellStyle name="Обычный 15 20 2 3 2 2 2" xfId="4390"/>
    <cellStyle name="Обычный 15 20 2 3 2 2 2 2" xfId="4391"/>
    <cellStyle name="Обычный 15 20 2 3 2 2 3" xfId="4392"/>
    <cellStyle name="Обычный 15 20 2 3 2 3" xfId="4393"/>
    <cellStyle name="Обычный 15 20 2 3 2 3 2" xfId="4394"/>
    <cellStyle name="Обычный 15 20 2 3 2 4" xfId="4395"/>
    <cellStyle name="Обычный 15 20 2 3 3" xfId="4396"/>
    <cellStyle name="Обычный 15 20 2 3 3 2" xfId="4397"/>
    <cellStyle name="Обычный 15 20 2 3 3 2 2" xfId="4398"/>
    <cellStyle name="Обычный 15 20 2 3 3 3" xfId="4399"/>
    <cellStyle name="Обычный 15 20 2 3 4" xfId="4400"/>
    <cellStyle name="Обычный 15 20 2 3 4 2" xfId="4401"/>
    <cellStyle name="Обычный 15 20 2 3 5" xfId="4402"/>
    <cellStyle name="Обычный 15 20 2 4" xfId="4403"/>
    <cellStyle name="Обычный 15 20 2 4 2" xfId="4404"/>
    <cellStyle name="Обычный 15 20 2 4 2 2" xfId="4405"/>
    <cellStyle name="Обычный 15 20 2 4 2 2 2" xfId="4406"/>
    <cellStyle name="Обычный 15 20 2 4 2 3" xfId="4407"/>
    <cellStyle name="Обычный 15 20 2 4 3" xfId="4408"/>
    <cellStyle name="Обычный 15 20 2 4 3 2" xfId="4409"/>
    <cellStyle name="Обычный 15 20 2 4 4" xfId="4410"/>
    <cellStyle name="Обычный 15 20 2 5" xfId="4411"/>
    <cellStyle name="Обычный 15 20 2 5 2" xfId="4412"/>
    <cellStyle name="Обычный 15 20 2 5 2 2" xfId="4413"/>
    <cellStyle name="Обычный 15 20 2 5 3" xfId="4414"/>
    <cellStyle name="Обычный 15 20 2 6" xfId="4415"/>
    <cellStyle name="Обычный 15 20 2 6 2" xfId="4416"/>
    <cellStyle name="Обычный 15 20 2 7" xfId="4417"/>
    <cellStyle name="Обычный 15 20 3" xfId="4418"/>
    <cellStyle name="Обычный 15 20 3 2" xfId="4419"/>
    <cellStyle name="Обычный 15 20 3 2 2" xfId="4420"/>
    <cellStyle name="Обычный 15 20 3 2 2 2" xfId="4421"/>
    <cellStyle name="Обычный 15 20 3 2 2 2 2" xfId="4422"/>
    <cellStyle name="Обычный 15 20 3 2 2 3" xfId="4423"/>
    <cellStyle name="Обычный 15 20 3 2 3" xfId="4424"/>
    <cellStyle name="Обычный 15 20 3 2 3 2" xfId="4425"/>
    <cellStyle name="Обычный 15 20 3 2 4" xfId="4426"/>
    <cellStyle name="Обычный 15 20 3 3" xfId="4427"/>
    <cellStyle name="Обычный 15 20 3 3 2" xfId="4428"/>
    <cellStyle name="Обычный 15 20 3 3 2 2" xfId="4429"/>
    <cellStyle name="Обычный 15 20 3 3 3" xfId="4430"/>
    <cellStyle name="Обычный 15 20 3 4" xfId="4431"/>
    <cellStyle name="Обычный 15 20 3 4 2" xfId="4432"/>
    <cellStyle name="Обычный 15 20 3 5" xfId="4433"/>
    <cellStyle name="Обычный 15 20 4" xfId="4434"/>
    <cellStyle name="Обычный 15 20 4 2" xfId="4435"/>
    <cellStyle name="Обычный 15 20 4 2 2" xfId="4436"/>
    <cellStyle name="Обычный 15 20 4 2 2 2" xfId="4437"/>
    <cellStyle name="Обычный 15 20 4 2 2 2 2" xfId="4438"/>
    <cellStyle name="Обычный 15 20 4 2 2 3" xfId="4439"/>
    <cellStyle name="Обычный 15 20 4 2 3" xfId="4440"/>
    <cellStyle name="Обычный 15 20 4 2 3 2" xfId="4441"/>
    <cellStyle name="Обычный 15 20 4 2 4" xfId="4442"/>
    <cellStyle name="Обычный 15 20 4 3" xfId="4443"/>
    <cellStyle name="Обычный 15 20 4 3 2" xfId="4444"/>
    <cellStyle name="Обычный 15 20 4 3 2 2" xfId="4445"/>
    <cellStyle name="Обычный 15 20 4 3 3" xfId="4446"/>
    <cellStyle name="Обычный 15 20 4 4" xfId="4447"/>
    <cellStyle name="Обычный 15 20 4 4 2" xfId="4448"/>
    <cellStyle name="Обычный 15 20 4 5" xfId="4449"/>
    <cellStyle name="Обычный 15 20 5" xfId="4450"/>
    <cellStyle name="Обычный 15 20 5 2" xfId="4451"/>
    <cellStyle name="Обычный 15 20 5 2 2" xfId="4452"/>
    <cellStyle name="Обычный 15 20 5 2 2 2" xfId="4453"/>
    <cellStyle name="Обычный 15 20 5 2 3" xfId="4454"/>
    <cellStyle name="Обычный 15 20 5 3" xfId="4455"/>
    <cellStyle name="Обычный 15 20 5 3 2" xfId="4456"/>
    <cellStyle name="Обычный 15 20 5 4" xfId="4457"/>
    <cellStyle name="Обычный 15 20 6" xfId="4458"/>
    <cellStyle name="Обычный 15 20 6 2" xfId="4459"/>
    <cellStyle name="Обычный 15 20 6 2 2" xfId="4460"/>
    <cellStyle name="Обычный 15 20 6 3" xfId="4461"/>
    <cellStyle name="Обычный 15 20 7" xfId="4462"/>
    <cellStyle name="Обычный 15 20 7 2" xfId="4463"/>
    <cellStyle name="Обычный 15 20 8" xfId="4464"/>
    <cellStyle name="Обычный 15 21" xfId="4465"/>
    <cellStyle name="Обычный 15 21 2" xfId="4466"/>
    <cellStyle name="Обычный 15 21 2 2" xfId="4467"/>
    <cellStyle name="Обычный 15 21 2 2 2" xfId="4468"/>
    <cellStyle name="Обычный 15 21 2 2 2 2" xfId="4469"/>
    <cellStyle name="Обычный 15 21 2 2 2 2 2" xfId="4470"/>
    <cellStyle name="Обычный 15 21 2 2 2 2 2 2" xfId="4471"/>
    <cellStyle name="Обычный 15 21 2 2 2 2 3" xfId="4472"/>
    <cellStyle name="Обычный 15 21 2 2 2 3" xfId="4473"/>
    <cellStyle name="Обычный 15 21 2 2 2 3 2" xfId="4474"/>
    <cellStyle name="Обычный 15 21 2 2 2 4" xfId="4475"/>
    <cellStyle name="Обычный 15 21 2 2 3" xfId="4476"/>
    <cellStyle name="Обычный 15 21 2 2 3 2" xfId="4477"/>
    <cellStyle name="Обычный 15 21 2 2 3 2 2" xfId="4478"/>
    <cellStyle name="Обычный 15 21 2 2 3 3" xfId="4479"/>
    <cellStyle name="Обычный 15 21 2 2 4" xfId="4480"/>
    <cellStyle name="Обычный 15 21 2 2 4 2" xfId="4481"/>
    <cellStyle name="Обычный 15 21 2 2 5" xfId="4482"/>
    <cellStyle name="Обычный 15 21 2 3" xfId="4483"/>
    <cellStyle name="Обычный 15 21 2 3 2" xfId="4484"/>
    <cellStyle name="Обычный 15 21 2 3 2 2" xfId="4485"/>
    <cellStyle name="Обычный 15 21 2 3 2 2 2" xfId="4486"/>
    <cellStyle name="Обычный 15 21 2 3 2 2 2 2" xfId="4487"/>
    <cellStyle name="Обычный 15 21 2 3 2 2 3" xfId="4488"/>
    <cellStyle name="Обычный 15 21 2 3 2 3" xfId="4489"/>
    <cellStyle name="Обычный 15 21 2 3 2 3 2" xfId="4490"/>
    <cellStyle name="Обычный 15 21 2 3 2 4" xfId="4491"/>
    <cellStyle name="Обычный 15 21 2 3 3" xfId="4492"/>
    <cellStyle name="Обычный 15 21 2 3 3 2" xfId="4493"/>
    <cellStyle name="Обычный 15 21 2 3 3 2 2" xfId="4494"/>
    <cellStyle name="Обычный 15 21 2 3 3 3" xfId="4495"/>
    <cellStyle name="Обычный 15 21 2 3 4" xfId="4496"/>
    <cellStyle name="Обычный 15 21 2 3 4 2" xfId="4497"/>
    <cellStyle name="Обычный 15 21 2 3 5" xfId="4498"/>
    <cellStyle name="Обычный 15 21 2 4" xfId="4499"/>
    <cellStyle name="Обычный 15 21 2 4 2" xfId="4500"/>
    <cellStyle name="Обычный 15 21 2 4 2 2" xfId="4501"/>
    <cellStyle name="Обычный 15 21 2 4 2 2 2" xfId="4502"/>
    <cellStyle name="Обычный 15 21 2 4 2 3" xfId="4503"/>
    <cellStyle name="Обычный 15 21 2 4 3" xfId="4504"/>
    <cellStyle name="Обычный 15 21 2 4 3 2" xfId="4505"/>
    <cellStyle name="Обычный 15 21 2 4 4" xfId="4506"/>
    <cellStyle name="Обычный 15 21 2 5" xfId="4507"/>
    <cellStyle name="Обычный 15 21 2 5 2" xfId="4508"/>
    <cellStyle name="Обычный 15 21 2 5 2 2" xfId="4509"/>
    <cellStyle name="Обычный 15 21 2 5 3" xfId="4510"/>
    <cellStyle name="Обычный 15 21 2 6" xfId="4511"/>
    <cellStyle name="Обычный 15 21 2 6 2" xfId="4512"/>
    <cellStyle name="Обычный 15 21 2 7" xfId="4513"/>
    <cellStyle name="Обычный 15 21 3" xfId="4514"/>
    <cellStyle name="Обычный 15 21 3 2" xfId="4515"/>
    <cellStyle name="Обычный 15 21 3 2 2" xfId="4516"/>
    <cellStyle name="Обычный 15 21 3 2 2 2" xfId="4517"/>
    <cellStyle name="Обычный 15 21 3 2 2 2 2" xfId="4518"/>
    <cellStyle name="Обычный 15 21 3 2 2 3" xfId="4519"/>
    <cellStyle name="Обычный 15 21 3 2 3" xfId="4520"/>
    <cellStyle name="Обычный 15 21 3 2 3 2" xfId="4521"/>
    <cellStyle name="Обычный 15 21 3 2 4" xfId="4522"/>
    <cellStyle name="Обычный 15 21 3 3" xfId="4523"/>
    <cellStyle name="Обычный 15 21 3 3 2" xfId="4524"/>
    <cellStyle name="Обычный 15 21 3 3 2 2" xfId="4525"/>
    <cellStyle name="Обычный 15 21 3 3 3" xfId="4526"/>
    <cellStyle name="Обычный 15 21 3 4" xfId="4527"/>
    <cellStyle name="Обычный 15 21 3 4 2" xfId="4528"/>
    <cellStyle name="Обычный 15 21 3 5" xfId="4529"/>
    <cellStyle name="Обычный 15 21 4" xfId="4530"/>
    <cellStyle name="Обычный 15 21 4 2" xfId="4531"/>
    <cellStyle name="Обычный 15 21 4 2 2" xfId="4532"/>
    <cellStyle name="Обычный 15 21 4 2 2 2" xfId="4533"/>
    <cellStyle name="Обычный 15 21 4 2 2 2 2" xfId="4534"/>
    <cellStyle name="Обычный 15 21 4 2 2 3" xfId="4535"/>
    <cellStyle name="Обычный 15 21 4 2 3" xfId="4536"/>
    <cellStyle name="Обычный 15 21 4 2 3 2" xfId="4537"/>
    <cellStyle name="Обычный 15 21 4 2 4" xfId="4538"/>
    <cellStyle name="Обычный 15 21 4 3" xfId="4539"/>
    <cellStyle name="Обычный 15 21 4 3 2" xfId="4540"/>
    <cellStyle name="Обычный 15 21 4 3 2 2" xfId="4541"/>
    <cellStyle name="Обычный 15 21 4 3 3" xfId="4542"/>
    <cellStyle name="Обычный 15 21 4 4" xfId="4543"/>
    <cellStyle name="Обычный 15 21 4 4 2" xfId="4544"/>
    <cellStyle name="Обычный 15 21 4 5" xfId="4545"/>
    <cellStyle name="Обычный 15 21 5" xfId="4546"/>
    <cellStyle name="Обычный 15 21 5 2" xfId="4547"/>
    <cellStyle name="Обычный 15 21 5 2 2" xfId="4548"/>
    <cellStyle name="Обычный 15 21 5 2 2 2" xfId="4549"/>
    <cellStyle name="Обычный 15 21 5 2 3" xfId="4550"/>
    <cellStyle name="Обычный 15 21 5 3" xfId="4551"/>
    <cellStyle name="Обычный 15 21 5 3 2" xfId="4552"/>
    <cellStyle name="Обычный 15 21 5 4" xfId="4553"/>
    <cellStyle name="Обычный 15 21 6" xfId="4554"/>
    <cellStyle name="Обычный 15 21 6 2" xfId="4555"/>
    <cellStyle name="Обычный 15 21 6 2 2" xfId="4556"/>
    <cellStyle name="Обычный 15 21 6 3" xfId="4557"/>
    <cellStyle name="Обычный 15 21 7" xfId="4558"/>
    <cellStyle name="Обычный 15 21 7 2" xfId="4559"/>
    <cellStyle name="Обычный 15 21 8" xfId="4560"/>
    <cellStyle name="Обычный 15 22" xfId="4561"/>
    <cellStyle name="Обычный 15 22 2" xfId="4562"/>
    <cellStyle name="Обычный 15 22 2 2" xfId="4563"/>
    <cellStyle name="Обычный 15 22 2 2 2" xfId="4564"/>
    <cellStyle name="Обычный 15 22 2 2 2 2" xfId="4565"/>
    <cellStyle name="Обычный 15 22 2 2 2 2 2" xfId="4566"/>
    <cellStyle name="Обычный 15 22 2 2 2 2 2 2" xfId="4567"/>
    <cellStyle name="Обычный 15 22 2 2 2 2 3" xfId="4568"/>
    <cellStyle name="Обычный 15 22 2 2 2 3" xfId="4569"/>
    <cellStyle name="Обычный 15 22 2 2 2 3 2" xfId="4570"/>
    <cellStyle name="Обычный 15 22 2 2 2 4" xfId="4571"/>
    <cellStyle name="Обычный 15 22 2 2 3" xfId="4572"/>
    <cellStyle name="Обычный 15 22 2 2 3 2" xfId="4573"/>
    <cellStyle name="Обычный 15 22 2 2 3 2 2" xfId="4574"/>
    <cellStyle name="Обычный 15 22 2 2 3 3" xfId="4575"/>
    <cellStyle name="Обычный 15 22 2 2 4" xfId="4576"/>
    <cellStyle name="Обычный 15 22 2 2 4 2" xfId="4577"/>
    <cellStyle name="Обычный 15 22 2 2 5" xfId="4578"/>
    <cellStyle name="Обычный 15 22 2 3" xfId="4579"/>
    <cellStyle name="Обычный 15 22 2 3 2" xfId="4580"/>
    <cellStyle name="Обычный 15 22 2 3 2 2" xfId="4581"/>
    <cellStyle name="Обычный 15 22 2 3 2 2 2" xfId="4582"/>
    <cellStyle name="Обычный 15 22 2 3 2 2 2 2" xfId="4583"/>
    <cellStyle name="Обычный 15 22 2 3 2 2 3" xfId="4584"/>
    <cellStyle name="Обычный 15 22 2 3 2 3" xfId="4585"/>
    <cellStyle name="Обычный 15 22 2 3 2 3 2" xfId="4586"/>
    <cellStyle name="Обычный 15 22 2 3 2 4" xfId="4587"/>
    <cellStyle name="Обычный 15 22 2 3 3" xfId="4588"/>
    <cellStyle name="Обычный 15 22 2 3 3 2" xfId="4589"/>
    <cellStyle name="Обычный 15 22 2 3 3 2 2" xfId="4590"/>
    <cellStyle name="Обычный 15 22 2 3 3 3" xfId="4591"/>
    <cellStyle name="Обычный 15 22 2 3 4" xfId="4592"/>
    <cellStyle name="Обычный 15 22 2 3 4 2" xfId="4593"/>
    <cellStyle name="Обычный 15 22 2 3 5" xfId="4594"/>
    <cellStyle name="Обычный 15 22 2 4" xfId="4595"/>
    <cellStyle name="Обычный 15 22 2 4 2" xfId="4596"/>
    <cellStyle name="Обычный 15 22 2 4 2 2" xfId="4597"/>
    <cellStyle name="Обычный 15 22 2 4 2 2 2" xfId="4598"/>
    <cellStyle name="Обычный 15 22 2 4 2 3" xfId="4599"/>
    <cellStyle name="Обычный 15 22 2 4 3" xfId="4600"/>
    <cellStyle name="Обычный 15 22 2 4 3 2" xfId="4601"/>
    <cellStyle name="Обычный 15 22 2 4 4" xfId="4602"/>
    <cellStyle name="Обычный 15 22 2 5" xfId="4603"/>
    <cellStyle name="Обычный 15 22 2 5 2" xfId="4604"/>
    <cellStyle name="Обычный 15 22 2 5 2 2" xfId="4605"/>
    <cellStyle name="Обычный 15 22 2 5 3" xfId="4606"/>
    <cellStyle name="Обычный 15 22 2 6" xfId="4607"/>
    <cellStyle name="Обычный 15 22 2 6 2" xfId="4608"/>
    <cellStyle name="Обычный 15 22 2 7" xfId="4609"/>
    <cellStyle name="Обычный 15 22 3" xfId="4610"/>
    <cellStyle name="Обычный 15 22 3 2" xfId="4611"/>
    <cellStyle name="Обычный 15 22 3 2 2" xfId="4612"/>
    <cellStyle name="Обычный 15 22 3 2 2 2" xfId="4613"/>
    <cellStyle name="Обычный 15 22 3 2 2 2 2" xfId="4614"/>
    <cellStyle name="Обычный 15 22 3 2 2 3" xfId="4615"/>
    <cellStyle name="Обычный 15 22 3 2 3" xfId="4616"/>
    <cellStyle name="Обычный 15 22 3 2 3 2" xfId="4617"/>
    <cellStyle name="Обычный 15 22 3 2 4" xfId="4618"/>
    <cellStyle name="Обычный 15 22 3 3" xfId="4619"/>
    <cellStyle name="Обычный 15 22 3 3 2" xfId="4620"/>
    <cellStyle name="Обычный 15 22 3 3 2 2" xfId="4621"/>
    <cellStyle name="Обычный 15 22 3 3 3" xfId="4622"/>
    <cellStyle name="Обычный 15 22 3 4" xfId="4623"/>
    <cellStyle name="Обычный 15 22 3 4 2" xfId="4624"/>
    <cellStyle name="Обычный 15 22 3 5" xfId="4625"/>
    <cellStyle name="Обычный 15 22 4" xfId="4626"/>
    <cellStyle name="Обычный 15 22 4 2" xfId="4627"/>
    <cellStyle name="Обычный 15 22 4 2 2" xfId="4628"/>
    <cellStyle name="Обычный 15 22 4 2 2 2" xfId="4629"/>
    <cellStyle name="Обычный 15 22 4 2 2 2 2" xfId="4630"/>
    <cellStyle name="Обычный 15 22 4 2 2 3" xfId="4631"/>
    <cellStyle name="Обычный 15 22 4 2 3" xfId="4632"/>
    <cellStyle name="Обычный 15 22 4 2 3 2" xfId="4633"/>
    <cellStyle name="Обычный 15 22 4 2 4" xfId="4634"/>
    <cellStyle name="Обычный 15 22 4 3" xfId="4635"/>
    <cellStyle name="Обычный 15 22 4 3 2" xfId="4636"/>
    <cellStyle name="Обычный 15 22 4 3 2 2" xfId="4637"/>
    <cellStyle name="Обычный 15 22 4 3 3" xfId="4638"/>
    <cellStyle name="Обычный 15 22 4 4" xfId="4639"/>
    <cellStyle name="Обычный 15 22 4 4 2" xfId="4640"/>
    <cellStyle name="Обычный 15 22 4 5" xfId="4641"/>
    <cellStyle name="Обычный 15 22 5" xfId="4642"/>
    <cellStyle name="Обычный 15 22 5 2" xfId="4643"/>
    <cellStyle name="Обычный 15 22 5 2 2" xfId="4644"/>
    <cellStyle name="Обычный 15 22 5 2 2 2" xfId="4645"/>
    <cellStyle name="Обычный 15 22 5 2 3" xfId="4646"/>
    <cellStyle name="Обычный 15 22 5 3" xfId="4647"/>
    <cellStyle name="Обычный 15 22 5 3 2" xfId="4648"/>
    <cellStyle name="Обычный 15 22 5 4" xfId="4649"/>
    <cellStyle name="Обычный 15 22 6" xfId="4650"/>
    <cellStyle name="Обычный 15 22 6 2" xfId="4651"/>
    <cellStyle name="Обычный 15 22 6 2 2" xfId="4652"/>
    <cellStyle name="Обычный 15 22 6 3" xfId="4653"/>
    <cellStyle name="Обычный 15 22 7" xfId="4654"/>
    <cellStyle name="Обычный 15 22 7 2" xfId="4655"/>
    <cellStyle name="Обычный 15 22 8" xfId="4656"/>
    <cellStyle name="Обычный 15 23" xfId="4657"/>
    <cellStyle name="Обычный 15 23 2" xfId="4658"/>
    <cellStyle name="Обычный 15 23 2 2" xfId="4659"/>
    <cellStyle name="Обычный 15 23 2 2 2" xfId="4660"/>
    <cellStyle name="Обычный 15 23 2 2 2 2" xfId="4661"/>
    <cellStyle name="Обычный 15 23 2 2 2 2 2" xfId="4662"/>
    <cellStyle name="Обычный 15 23 2 2 2 2 2 2" xfId="4663"/>
    <cellStyle name="Обычный 15 23 2 2 2 2 3" xfId="4664"/>
    <cellStyle name="Обычный 15 23 2 2 2 3" xfId="4665"/>
    <cellStyle name="Обычный 15 23 2 2 2 3 2" xfId="4666"/>
    <cellStyle name="Обычный 15 23 2 2 2 4" xfId="4667"/>
    <cellStyle name="Обычный 15 23 2 2 3" xfId="4668"/>
    <cellStyle name="Обычный 15 23 2 2 3 2" xfId="4669"/>
    <cellStyle name="Обычный 15 23 2 2 3 2 2" xfId="4670"/>
    <cellStyle name="Обычный 15 23 2 2 3 3" xfId="4671"/>
    <cellStyle name="Обычный 15 23 2 2 4" xfId="4672"/>
    <cellStyle name="Обычный 15 23 2 2 4 2" xfId="4673"/>
    <cellStyle name="Обычный 15 23 2 2 5" xfId="4674"/>
    <cellStyle name="Обычный 15 23 2 3" xfId="4675"/>
    <cellStyle name="Обычный 15 23 2 3 2" xfId="4676"/>
    <cellStyle name="Обычный 15 23 2 3 2 2" xfId="4677"/>
    <cellStyle name="Обычный 15 23 2 3 2 2 2" xfId="4678"/>
    <cellStyle name="Обычный 15 23 2 3 2 2 2 2" xfId="4679"/>
    <cellStyle name="Обычный 15 23 2 3 2 2 3" xfId="4680"/>
    <cellStyle name="Обычный 15 23 2 3 2 3" xfId="4681"/>
    <cellStyle name="Обычный 15 23 2 3 2 3 2" xfId="4682"/>
    <cellStyle name="Обычный 15 23 2 3 2 4" xfId="4683"/>
    <cellStyle name="Обычный 15 23 2 3 3" xfId="4684"/>
    <cellStyle name="Обычный 15 23 2 3 3 2" xfId="4685"/>
    <cellStyle name="Обычный 15 23 2 3 3 2 2" xfId="4686"/>
    <cellStyle name="Обычный 15 23 2 3 3 3" xfId="4687"/>
    <cellStyle name="Обычный 15 23 2 3 4" xfId="4688"/>
    <cellStyle name="Обычный 15 23 2 3 4 2" xfId="4689"/>
    <cellStyle name="Обычный 15 23 2 3 5" xfId="4690"/>
    <cellStyle name="Обычный 15 23 2 4" xfId="4691"/>
    <cellStyle name="Обычный 15 23 2 4 2" xfId="4692"/>
    <cellStyle name="Обычный 15 23 2 4 2 2" xfId="4693"/>
    <cellStyle name="Обычный 15 23 2 4 2 2 2" xfId="4694"/>
    <cellStyle name="Обычный 15 23 2 4 2 3" xfId="4695"/>
    <cellStyle name="Обычный 15 23 2 4 3" xfId="4696"/>
    <cellStyle name="Обычный 15 23 2 4 3 2" xfId="4697"/>
    <cellStyle name="Обычный 15 23 2 4 4" xfId="4698"/>
    <cellStyle name="Обычный 15 23 2 5" xfId="4699"/>
    <cellStyle name="Обычный 15 23 2 5 2" xfId="4700"/>
    <cellStyle name="Обычный 15 23 2 5 2 2" xfId="4701"/>
    <cellStyle name="Обычный 15 23 2 5 3" xfId="4702"/>
    <cellStyle name="Обычный 15 23 2 6" xfId="4703"/>
    <cellStyle name="Обычный 15 23 2 6 2" xfId="4704"/>
    <cellStyle name="Обычный 15 23 2 7" xfId="4705"/>
    <cellStyle name="Обычный 15 23 3" xfId="4706"/>
    <cellStyle name="Обычный 15 23 3 2" xfId="4707"/>
    <cellStyle name="Обычный 15 23 3 2 2" xfId="4708"/>
    <cellStyle name="Обычный 15 23 3 2 2 2" xfId="4709"/>
    <cellStyle name="Обычный 15 23 3 2 2 2 2" xfId="4710"/>
    <cellStyle name="Обычный 15 23 3 2 2 3" xfId="4711"/>
    <cellStyle name="Обычный 15 23 3 2 3" xfId="4712"/>
    <cellStyle name="Обычный 15 23 3 2 3 2" xfId="4713"/>
    <cellStyle name="Обычный 15 23 3 2 4" xfId="4714"/>
    <cellStyle name="Обычный 15 23 3 3" xfId="4715"/>
    <cellStyle name="Обычный 15 23 3 3 2" xfId="4716"/>
    <cellStyle name="Обычный 15 23 3 3 2 2" xfId="4717"/>
    <cellStyle name="Обычный 15 23 3 3 3" xfId="4718"/>
    <cellStyle name="Обычный 15 23 3 4" xfId="4719"/>
    <cellStyle name="Обычный 15 23 3 4 2" xfId="4720"/>
    <cellStyle name="Обычный 15 23 3 5" xfId="4721"/>
    <cellStyle name="Обычный 15 23 4" xfId="4722"/>
    <cellStyle name="Обычный 15 23 4 2" xfId="4723"/>
    <cellStyle name="Обычный 15 23 4 2 2" xfId="4724"/>
    <cellStyle name="Обычный 15 23 4 2 2 2" xfId="4725"/>
    <cellStyle name="Обычный 15 23 4 2 2 2 2" xfId="4726"/>
    <cellStyle name="Обычный 15 23 4 2 2 3" xfId="4727"/>
    <cellStyle name="Обычный 15 23 4 2 3" xfId="4728"/>
    <cellStyle name="Обычный 15 23 4 2 3 2" xfId="4729"/>
    <cellStyle name="Обычный 15 23 4 2 4" xfId="4730"/>
    <cellStyle name="Обычный 15 23 4 3" xfId="4731"/>
    <cellStyle name="Обычный 15 23 4 3 2" xfId="4732"/>
    <cellStyle name="Обычный 15 23 4 3 2 2" xfId="4733"/>
    <cellStyle name="Обычный 15 23 4 3 3" xfId="4734"/>
    <cellStyle name="Обычный 15 23 4 4" xfId="4735"/>
    <cellStyle name="Обычный 15 23 4 4 2" xfId="4736"/>
    <cellStyle name="Обычный 15 23 4 5" xfId="4737"/>
    <cellStyle name="Обычный 15 23 5" xfId="4738"/>
    <cellStyle name="Обычный 15 23 5 2" xfId="4739"/>
    <cellStyle name="Обычный 15 23 5 2 2" xfId="4740"/>
    <cellStyle name="Обычный 15 23 5 2 2 2" xfId="4741"/>
    <cellStyle name="Обычный 15 23 5 2 3" xfId="4742"/>
    <cellStyle name="Обычный 15 23 5 3" xfId="4743"/>
    <cellStyle name="Обычный 15 23 5 3 2" xfId="4744"/>
    <cellStyle name="Обычный 15 23 5 4" xfId="4745"/>
    <cellStyle name="Обычный 15 23 6" xfId="4746"/>
    <cellStyle name="Обычный 15 23 6 2" xfId="4747"/>
    <cellStyle name="Обычный 15 23 6 2 2" xfId="4748"/>
    <cellStyle name="Обычный 15 23 6 3" xfId="4749"/>
    <cellStyle name="Обычный 15 23 7" xfId="4750"/>
    <cellStyle name="Обычный 15 23 7 2" xfId="4751"/>
    <cellStyle name="Обычный 15 23 8" xfId="4752"/>
    <cellStyle name="Обычный 15 24" xfId="4753"/>
    <cellStyle name="Обычный 15 24 2" xfId="4754"/>
    <cellStyle name="Обычный 15 24 2 2" xfId="4755"/>
    <cellStyle name="Обычный 15 24 2 2 2" xfId="4756"/>
    <cellStyle name="Обычный 15 24 2 2 2 2" xfId="4757"/>
    <cellStyle name="Обычный 15 24 2 2 2 2 2" xfId="4758"/>
    <cellStyle name="Обычный 15 24 2 2 2 2 2 2" xfId="4759"/>
    <cellStyle name="Обычный 15 24 2 2 2 2 3" xfId="4760"/>
    <cellStyle name="Обычный 15 24 2 2 2 3" xfId="4761"/>
    <cellStyle name="Обычный 15 24 2 2 2 3 2" xfId="4762"/>
    <cellStyle name="Обычный 15 24 2 2 2 4" xfId="4763"/>
    <cellStyle name="Обычный 15 24 2 2 3" xfId="4764"/>
    <cellStyle name="Обычный 15 24 2 2 3 2" xfId="4765"/>
    <cellStyle name="Обычный 15 24 2 2 3 2 2" xfId="4766"/>
    <cellStyle name="Обычный 15 24 2 2 3 3" xfId="4767"/>
    <cellStyle name="Обычный 15 24 2 2 4" xfId="4768"/>
    <cellStyle name="Обычный 15 24 2 2 4 2" xfId="4769"/>
    <cellStyle name="Обычный 15 24 2 2 5" xfId="4770"/>
    <cellStyle name="Обычный 15 24 2 3" xfId="4771"/>
    <cellStyle name="Обычный 15 24 2 3 2" xfId="4772"/>
    <cellStyle name="Обычный 15 24 2 3 2 2" xfId="4773"/>
    <cellStyle name="Обычный 15 24 2 3 2 2 2" xfId="4774"/>
    <cellStyle name="Обычный 15 24 2 3 2 2 2 2" xfId="4775"/>
    <cellStyle name="Обычный 15 24 2 3 2 2 3" xfId="4776"/>
    <cellStyle name="Обычный 15 24 2 3 2 3" xfId="4777"/>
    <cellStyle name="Обычный 15 24 2 3 2 3 2" xfId="4778"/>
    <cellStyle name="Обычный 15 24 2 3 2 4" xfId="4779"/>
    <cellStyle name="Обычный 15 24 2 3 3" xfId="4780"/>
    <cellStyle name="Обычный 15 24 2 3 3 2" xfId="4781"/>
    <cellStyle name="Обычный 15 24 2 3 3 2 2" xfId="4782"/>
    <cellStyle name="Обычный 15 24 2 3 3 3" xfId="4783"/>
    <cellStyle name="Обычный 15 24 2 3 4" xfId="4784"/>
    <cellStyle name="Обычный 15 24 2 3 4 2" xfId="4785"/>
    <cellStyle name="Обычный 15 24 2 3 5" xfId="4786"/>
    <cellStyle name="Обычный 15 24 2 4" xfId="4787"/>
    <cellStyle name="Обычный 15 24 2 4 2" xfId="4788"/>
    <cellStyle name="Обычный 15 24 2 4 2 2" xfId="4789"/>
    <cellStyle name="Обычный 15 24 2 4 2 2 2" xfId="4790"/>
    <cellStyle name="Обычный 15 24 2 4 2 3" xfId="4791"/>
    <cellStyle name="Обычный 15 24 2 4 3" xfId="4792"/>
    <cellStyle name="Обычный 15 24 2 4 3 2" xfId="4793"/>
    <cellStyle name="Обычный 15 24 2 4 4" xfId="4794"/>
    <cellStyle name="Обычный 15 24 2 5" xfId="4795"/>
    <cellStyle name="Обычный 15 24 2 5 2" xfId="4796"/>
    <cellStyle name="Обычный 15 24 2 5 2 2" xfId="4797"/>
    <cellStyle name="Обычный 15 24 2 5 3" xfId="4798"/>
    <cellStyle name="Обычный 15 24 2 6" xfId="4799"/>
    <cellStyle name="Обычный 15 24 2 6 2" xfId="4800"/>
    <cellStyle name="Обычный 15 24 2 7" xfId="4801"/>
    <cellStyle name="Обычный 15 24 3" xfId="4802"/>
    <cellStyle name="Обычный 15 24 3 2" xfId="4803"/>
    <cellStyle name="Обычный 15 24 3 2 2" xfId="4804"/>
    <cellStyle name="Обычный 15 24 3 2 2 2" xfId="4805"/>
    <cellStyle name="Обычный 15 24 3 2 2 2 2" xfId="4806"/>
    <cellStyle name="Обычный 15 24 3 2 2 3" xfId="4807"/>
    <cellStyle name="Обычный 15 24 3 2 3" xfId="4808"/>
    <cellStyle name="Обычный 15 24 3 2 3 2" xfId="4809"/>
    <cellStyle name="Обычный 15 24 3 2 4" xfId="4810"/>
    <cellStyle name="Обычный 15 24 3 3" xfId="4811"/>
    <cellStyle name="Обычный 15 24 3 3 2" xfId="4812"/>
    <cellStyle name="Обычный 15 24 3 3 2 2" xfId="4813"/>
    <cellStyle name="Обычный 15 24 3 3 3" xfId="4814"/>
    <cellStyle name="Обычный 15 24 3 4" xfId="4815"/>
    <cellStyle name="Обычный 15 24 3 4 2" xfId="4816"/>
    <cellStyle name="Обычный 15 24 3 5" xfId="4817"/>
    <cellStyle name="Обычный 15 24 4" xfId="4818"/>
    <cellStyle name="Обычный 15 24 4 2" xfId="4819"/>
    <cellStyle name="Обычный 15 24 4 2 2" xfId="4820"/>
    <cellStyle name="Обычный 15 24 4 2 2 2" xfId="4821"/>
    <cellStyle name="Обычный 15 24 4 2 2 2 2" xfId="4822"/>
    <cellStyle name="Обычный 15 24 4 2 2 3" xfId="4823"/>
    <cellStyle name="Обычный 15 24 4 2 3" xfId="4824"/>
    <cellStyle name="Обычный 15 24 4 2 3 2" xfId="4825"/>
    <cellStyle name="Обычный 15 24 4 2 4" xfId="4826"/>
    <cellStyle name="Обычный 15 24 4 3" xfId="4827"/>
    <cellStyle name="Обычный 15 24 4 3 2" xfId="4828"/>
    <cellStyle name="Обычный 15 24 4 3 2 2" xfId="4829"/>
    <cellStyle name="Обычный 15 24 4 3 3" xfId="4830"/>
    <cellStyle name="Обычный 15 24 4 4" xfId="4831"/>
    <cellStyle name="Обычный 15 24 4 4 2" xfId="4832"/>
    <cellStyle name="Обычный 15 24 4 5" xfId="4833"/>
    <cellStyle name="Обычный 15 24 5" xfId="4834"/>
    <cellStyle name="Обычный 15 24 5 2" xfId="4835"/>
    <cellStyle name="Обычный 15 24 5 2 2" xfId="4836"/>
    <cellStyle name="Обычный 15 24 5 2 2 2" xfId="4837"/>
    <cellStyle name="Обычный 15 24 5 2 3" xfId="4838"/>
    <cellStyle name="Обычный 15 24 5 3" xfId="4839"/>
    <cellStyle name="Обычный 15 24 5 3 2" xfId="4840"/>
    <cellStyle name="Обычный 15 24 5 4" xfId="4841"/>
    <cellStyle name="Обычный 15 24 6" xfId="4842"/>
    <cellStyle name="Обычный 15 24 6 2" xfId="4843"/>
    <cellStyle name="Обычный 15 24 6 2 2" xfId="4844"/>
    <cellStyle name="Обычный 15 24 6 3" xfId="4845"/>
    <cellStyle name="Обычный 15 24 7" xfId="4846"/>
    <cellStyle name="Обычный 15 24 7 2" xfId="4847"/>
    <cellStyle name="Обычный 15 24 8" xfId="4848"/>
    <cellStyle name="Обычный 15 25" xfId="4849"/>
    <cellStyle name="Обычный 15 25 2" xfId="4850"/>
    <cellStyle name="Обычный 15 25 2 2" xfId="4851"/>
    <cellStyle name="Обычный 15 25 2 2 2" xfId="4852"/>
    <cellStyle name="Обычный 15 25 2 2 2 2" xfId="4853"/>
    <cellStyle name="Обычный 15 25 2 2 2 2 2" xfId="4854"/>
    <cellStyle name="Обычный 15 25 2 2 2 2 2 2" xfId="4855"/>
    <cellStyle name="Обычный 15 25 2 2 2 2 3" xfId="4856"/>
    <cellStyle name="Обычный 15 25 2 2 2 3" xfId="4857"/>
    <cellStyle name="Обычный 15 25 2 2 2 3 2" xfId="4858"/>
    <cellStyle name="Обычный 15 25 2 2 2 4" xfId="4859"/>
    <cellStyle name="Обычный 15 25 2 2 3" xfId="4860"/>
    <cellStyle name="Обычный 15 25 2 2 3 2" xfId="4861"/>
    <cellStyle name="Обычный 15 25 2 2 3 2 2" xfId="4862"/>
    <cellStyle name="Обычный 15 25 2 2 3 3" xfId="4863"/>
    <cellStyle name="Обычный 15 25 2 2 4" xfId="4864"/>
    <cellStyle name="Обычный 15 25 2 2 4 2" xfId="4865"/>
    <cellStyle name="Обычный 15 25 2 2 5" xfId="4866"/>
    <cellStyle name="Обычный 15 25 2 3" xfId="4867"/>
    <cellStyle name="Обычный 15 25 2 3 2" xfId="4868"/>
    <cellStyle name="Обычный 15 25 2 3 2 2" xfId="4869"/>
    <cellStyle name="Обычный 15 25 2 3 2 2 2" xfId="4870"/>
    <cellStyle name="Обычный 15 25 2 3 2 2 2 2" xfId="4871"/>
    <cellStyle name="Обычный 15 25 2 3 2 2 3" xfId="4872"/>
    <cellStyle name="Обычный 15 25 2 3 2 3" xfId="4873"/>
    <cellStyle name="Обычный 15 25 2 3 2 3 2" xfId="4874"/>
    <cellStyle name="Обычный 15 25 2 3 2 4" xfId="4875"/>
    <cellStyle name="Обычный 15 25 2 3 3" xfId="4876"/>
    <cellStyle name="Обычный 15 25 2 3 3 2" xfId="4877"/>
    <cellStyle name="Обычный 15 25 2 3 3 2 2" xfId="4878"/>
    <cellStyle name="Обычный 15 25 2 3 3 3" xfId="4879"/>
    <cellStyle name="Обычный 15 25 2 3 4" xfId="4880"/>
    <cellStyle name="Обычный 15 25 2 3 4 2" xfId="4881"/>
    <cellStyle name="Обычный 15 25 2 3 5" xfId="4882"/>
    <cellStyle name="Обычный 15 25 2 4" xfId="4883"/>
    <cellStyle name="Обычный 15 25 2 4 2" xfId="4884"/>
    <cellStyle name="Обычный 15 25 2 4 2 2" xfId="4885"/>
    <cellStyle name="Обычный 15 25 2 4 2 2 2" xfId="4886"/>
    <cellStyle name="Обычный 15 25 2 4 2 3" xfId="4887"/>
    <cellStyle name="Обычный 15 25 2 4 3" xfId="4888"/>
    <cellStyle name="Обычный 15 25 2 4 3 2" xfId="4889"/>
    <cellStyle name="Обычный 15 25 2 4 4" xfId="4890"/>
    <cellStyle name="Обычный 15 25 2 5" xfId="4891"/>
    <cellStyle name="Обычный 15 25 2 5 2" xfId="4892"/>
    <cellStyle name="Обычный 15 25 2 5 2 2" xfId="4893"/>
    <cellStyle name="Обычный 15 25 2 5 3" xfId="4894"/>
    <cellStyle name="Обычный 15 25 2 6" xfId="4895"/>
    <cellStyle name="Обычный 15 25 2 6 2" xfId="4896"/>
    <cellStyle name="Обычный 15 25 2 7" xfId="4897"/>
    <cellStyle name="Обычный 15 25 3" xfId="4898"/>
    <cellStyle name="Обычный 15 25 3 2" xfId="4899"/>
    <cellStyle name="Обычный 15 25 3 2 2" xfId="4900"/>
    <cellStyle name="Обычный 15 25 3 2 2 2" xfId="4901"/>
    <cellStyle name="Обычный 15 25 3 2 2 2 2" xfId="4902"/>
    <cellStyle name="Обычный 15 25 3 2 2 3" xfId="4903"/>
    <cellStyle name="Обычный 15 25 3 2 3" xfId="4904"/>
    <cellStyle name="Обычный 15 25 3 2 3 2" xfId="4905"/>
    <cellStyle name="Обычный 15 25 3 2 4" xfId="4906"/>
    <cellStyle name="Обычный 15 25 3 3" xfId="4907"/>
    <cellStyle name="Обычный 15 25 3 3 2" xfId="4908"/>
    <cellStyle name="Обычный 15 25 3 3 2 2" xfId="4909"/>
    <cellStyle name="Обычный 15 25 3 3 3" xfId="4910"/>
    <cellStyle name="Обычный 15 25 3 4" xfId="4911"/>
    <cellStyle name="Обычный 15 25 3 4 2" xfId="4912"/>
    <cellStyle name="Обычный 15 25 3 5" xfId="4913"/>
    <cellStyle name="Обычный 15 25 4" xfId="4914"/>
    <cellStyle name="Обычный 15 25 4 2" xfId="4915"/>
    <cellStyle name="Обычный 15 25 4 2 2" xfId="4916"/>
    <cellStyle name="Обычный 15 25 4 2 2 2" xfId="4917"/>
    <cellStyle name="Обычный 15 25 4 2 2 2 2" xfId="4918"/>
    <cellStyle name="Обычный 15 25 4 2 2 3" xfId="4919"/>
    <cellStyle name="Обычный 15 25 4 2 3" xfId="4920"/>
    <cellStyle name="Обычный 15 25 4 2 3 2" xfId="4921"/>
    <cellStyle name="Обычный 15 25 4 2 4" xfId="4922"/>
    <cellStyle name="Обычный 15 25 4 3" xfId="4923"/>
    <cellStyle name="Обычный 15 25 4 3 2" xfId="4924"/>
    <cellStyle name="Обычный 15 25 4 3 2 2" xfId="4925"/>
    <cellStyle name="Обычный 15 25 4 3 3" xfId="4926"/>
    <cellStyle name="Обычный 15 25 4 4" xfId="4927"/>
    <cellStyle name="Обычный 15 25 4 4 2" xfId="4928"/>
    <cellStyle name="Обычный 15 25 4 5" xfId="4929"/>
    <cellStyle name="Обычный 15 25 5" xfId="4930"/>
    <cellStyle name="Обычный 15 25 5 2" xfId="4931"/>
    <cellStyle name="Обычный 15 25 5 2 2" xfId="4932"/>
    <cellStyle name="Обычный 15 25 5 2 2 2" xfId="4933"/>
    <cellStyle name="Обычный 15 25 5 2 3" xfId="4934"/>
    <cellStyle name="Обычный 15 25 5 3" xfId="4935"/>
    <cellStyle name="Обычный 15 25 5 3 2" xfId="4936"/>
    <cellStyle name="Обычный 15 25 5 4" xfId="4937"/>
    <cellStyle name="Обычный 15 25 6" xfId="4938"/>
    <cellStyle name="Обычный 15 25 6 2" xfId="4939"/>
    <cellStyle name="Обычный 15 25 6 2 2" xfId="4940"/>
    <cellStyle name="Обычный 15 25 6 3" xfId="4941"/>
    <cellStyle name="Обычный 15 25 7" xfId="4942"/>
    <cellStyle name="Обычный 15 25 7 2" xfId="4943"/>
    <cellStyle name="Обычный 15 25 8" xfId="4944"/>
    <cellStyle name="Обычный 15 26" xfId="4945"/>
    <cellStyle name="Обычный 15 26 2" xfId="4946"/>
    <cellStyle name="Обычный 15 26 2 2" xfId="4947"/>
    <cellStyle name="Обычный 15 26 2 2 2" xfId="4948"/>
    <cellStyle name="Обычный 15 26 2 2 2 2" xfId="4949"/>
    <cellStyle name="Обычный 15 26 2 2 2 2 2" xfId="4950"/>
    <cellStyle name="Обычный 15 26 2 2 2 2 2 2" xfId="4951"/>
    <cellStyle name="Обычный 15 26 2 2 2 2 3" xfId="4952"/>
    <cellStyle name="Обычный 15 26 2 2 2 3" xfId="4953"/>
    <cellStyle name="Обычный 15 26 2 2 2 3 2" xfId="4954"/>
    <cellStyle name="Обычный 15 26 2 2 2 4" xfId="4955"/>
    <cellStyle name="Обычный 15 26 2 2 3" xfId="4956"/>
    <cellStyle name="Обычный 15 26 2 2 3 2" xfId="4957"/>
    <cellStyle name="Обычный 15 26 2 2 3 2 2" xfId="4958"/>
    <cellStyle name="Обычный 15 26 2 2 3 3" xfId="4959"/>
    <cellStyle name="Обычный 15 26 2 2 4" xfId="4960"/>
    <cellStyle name="Обычный 15 26 2 2 4 2" xfId="4961"/>
    <cellStyle name="Обычный 15 26 2 2 5" xfId="4962"/>
    <cellStyle name="Обычный 15 26 2 3" xfId="4963"/>
    <cellStyle name="Обычный 15 26 2 3 2" xfId="4964"/>
    <cellStyle name="Обычный 15 26 2 3 2 2" xfId="4965"/>
    <cellStyle name="Обычный 15 26 2 3 2 2 2" xfId="4966"/>
    <cellStyle name="Обычный 15 26 2 3 2 2 2 2" xfId="4967"/>
    <cellStyle name="Обычный 15 26 2 3 2 2 3" xfId="4968"/>
    <cellStyle name="Обычный 15 26 2 3 2 3" xfId="4969"/>
    <cellStyle name="Обычный 15 26 2 3 2 3 2" xfId="4970"/>
    <cellStyle name="Обычный 15 26 2 3 2 4" xfId="4971"/>
    <cellStyle name="Обычный 15 26 2 3 3" xfId="4972"/>
    <cellStyle name="Обычный 15 26 2 3 3 2" xfId="4973"/>
    <cellStyle name="Обычный 15 26 2 3 3 2 2" xfId="4974"/>
    <cellStyle name="Обычный 15 26 2 3 3 3" xfId="4975"/>
    <cellStyle name="Обычный 15 26 2 3 4" xfId="4976"/>
    <cellStyle name="Обычный 15 26 2 3 4 2" xfId="4977"/>
    <cellStyle name="Обычный 15 26 2 3 5" xfId="4978"/>
    <cellStyle name="Обычный 15 26 2 4" xfId="4979"/>
    <cellStyle name="Обычный 15 26 2 4 2" xfId="4980"/>
    <cellStyle name="Обычный 15 26 2 4 2 2" xfId="4981"/>
    <cellStyle name="Обычный 15 26 2 4 2 2 2" xfId="4982"/>
    <cellStyle name="Обычный 15 26 2 4 2 3" xfId="4983"/>
    <cellStyle name="Обычный 15 26 2 4 3" xfId="4984"/>
    <cellStyle name="Обычный 15 26 2 4 3 2" xfId="4985"/>
    <cellStyle name="Обычный 15 26 2 4 4" xfId="4986"/>
    <cellStyle name="Обычный 15 26 2 5" xfId="4987"/>
    <cellStyle name="Обычный 15 26 2 5 2" xfId="4988"/>
    <cellStyle name="Обычный 15 26 2 5 2 2" xfId="4989"/>
    <cellStyle name="Обычный 15 26 2 5 3" xfId="4990"/>
    <cellStyle name="Обычный 15 26 2 6" xfId="4991"/>
    <cellStyle name="Обычный 15 26 2 6 2" xfId="4992"/>
    <cellStyle name="Обычный 15 26 2 7" xfId="4993"/>
    <cellStyle name="Обычный 15 26 3" xfId="4994"/>
    <cellStyle name="Обычный 15 26 3 2" xfId="4995"/>
    <cellStyle name="Обычный 15 26 3 2 2" xfId="4996"/>
    <cellStyle name="Обычный 15 26 3 2 2 2" xfId="4997"/>
    <cellStyle name="Обычный 15 26 3 2 2 2 2" xfId="4998"/>
    <cellStyle name="Обычный 15 26 3 2 2 3" xfId="4999"/>
    <cellStyle name="Обычный 15 26 3 2 3" xfId="5000"/>
    <cellStyle name="Обычный 15 26 3 2 3 2" xfId="5001"/>
    <cellStyle name="Обычный 15 26 3 2 4" xfId="5002"/>
    <cellStyle name="Обычный 15 26 3 3" xfId="5003"/>
    <cellStyle name="Обычный 15 26 3 3 2" xfId="5004"/>
    <cellStyle name="Обычный 15 26 3 3 2 2" xfId="5005"/>
    <cellStyle name="Обычный 15 26 3 3 3" xfId="5006"/>
    <cellStyle name="Обычный 15 26 3 4" xfId="5007"/>
    <cellStyle name="Обычный 15 26 3 4 2" xfId="5008"/>
    <cellStyle name="Обычный 15 26 3 5" xfId="5009"/>
    <cellStyle name="Обычный 15 26 4" xfId="5010"/>
    <cellStyle name="Обычный 15 26 4 2" xfId="5011"/>
    <cellStyle name="Обычный 15 26 4 2 2" xfId="5012"/>
    <cellStyle name="Обычный 15 26 4 2 2 2" xfId="5013"/>
    <cellStyle name="Обычный 15 26 4 2 2 2 2" xfId="5014"/>
    <cellStyle name="Обычный 15 26 4 2 2 3" xfId="5015"/>
    <cellStyle name="Обычный 15 26 4 2 3" xfId="5016"/>
    <cellStyle name="Обычный 15 26 4 2 3 2" xfId="5017"/>
    <cellStyle name="Обычный 15 26 4 2 4" xfId="5018"/>
    <cellStyle name="Обычный 15 26 4 3" xfId="5019"/>
    <cellStyle name="Обычный 15 26 4 3 2" xfId="5020"/>
    <cellStyle name="Обычный 15 26 4 3 2 2" xfId="5021"/>
    <cellStyle name="Обычный 15 26 4 3 3" xfId="5022"/>
    <cellStyle name="Обычный 15 26 4 4" xfId="5023"/>
    <cellStyle name="Обычный 15 26 4 4 2" xfId="5024"/>
    <cellStyle name="Обычный 15 26 4 5" xfId="5025"/>
    <cellStyle name="Обычный 15 26 5" xfId="5026"/>
    <cellStyle name="Обычный 15 26 5 2" xfId="5027"/>
    <cellStyle name="Обычный 15 26 5 2 2" xfId="5028"/>
    <cellStyle name="Обычный 15 26 5 2 2 2" xfId="5029"/>
    <cellStyle name="Обычный 15 26 5 2 3" xfId="5030"/>
    <cellStyle name="Обычный 15 26 5 3" xfId="5031"/>
    <cellStyle name="Обычный 15 26 5 3 2" xfId="5032"/>
    <cellStyle name="Обычный 15 26 5 4" xfId="5033"/>
    <cellStyle name="Обычный 15 26 6" xfId="5034"/>
    <cellStyle name="Обычный 15 26 6 2" xfId="5035"/>
    <cellStyle name="Обычный 15 26 6 2 2" xfId="5036"/>
    <cellStyle name="Обычный 15 26 6 3" xfId="5037"/>
    <cellStyle name="Обычный 15 26 7" xfId="5038"/>
    <cellStyle name="Обычный 15 26 7 2" xfId="5039"/>
    <cellStyle name="Обычный 15 26 8" xfId="5040"/>
    <cellStyle name="Обычный 15 27" xfId="5041"/>
    <cellStyle name="Обычный 15 27 2" xfId="5042"/>
    <cellStyle name="Обычный 15 27 2 2" xfId="5043"/>
    <cellStyle name="Обычный 15 27 2 2 2" xfId="5044"/>
    <cellStyle name="Обычный 15 27 2 2 2 2" xfId="5045"/>
    <cellStyle name="Обычный 15 27 2 2 2 2 2" xfId="5046"/>
    <cellStyle name="Обычный 15 27 2 2 2 2 2 2" xfId="5047"/>
    <cellStyle name="Обычный 15 27 2 2 2 2 3" xfId="5048"/>
    <cellStyle name="Обычный 15 27 2 2 2 3" xfId="5049"/>
    <cellStyle name="Обычный 15 27 2 2 2 3 2" xfId="5050"/>
    <cellStyle name="Обычный 15 27 2 2 2 4" xfId="5051"/>
    <cellStyle name="Обычный 15 27 2 2 3" xfId="5052"/>
    <cellStyle name="Обычный 15 27 2 2 3 2" xfId="5053"/>
    <cellStyle name="Обычный 15 27 2 2 3 2 2" xfId="5054"/>
    <cellStyle name="Обычный 15 27 2 2 3 3" xfId="5055"/>
    <cellStyle name="Обычный 15 27 2 2 4" xfId="5056"/>
    <cellStyle name="Обычный 15 27 2 2 4 2" xfId="5057"/>
    <cellStyle name="Обычный 15 27 2 2 5" xfId="5058"/>
    <cellStyle name="Обычный 15 27 2 3" xfId="5059"/>
    <cellStyle name="Обычный 15 27 2 3 2" xfId="5060"/>
    <cellStyle name="Обычный 15 27 2 3 2 2" xfId="5061"/>
    <cellStyle name="Обычный 15 27 2 3 2 2 2" xfId="5062"/>
    <cellStyle name="Обычный 15 27 2 3 2 2 2 2" xfId="5063"/>
    <cellStyle name="Обычный 15 27 2 3 2 2 3" xfId="5064"/>
    <cellStyle name="Обычный 15 27 2 3 2 3" xfId="5065"/>
    <cellStyle name="Обычный 15 27 2 3 2 3 2" xfId="5066"/>
    <cellStyle name="Обычный 15 27 2 3 2 4" xfId="5067"/>
    <cellStyle name="Обычный 15 27 2 3 3" xfId="5068"/>
    <cellStyle name="Обычный 15 27 2 3 3 2" xfId="5069"/>
    <cellStyle name="Обычный 15 27 2 3 3 2 2" xfId="5070"/>
    <cellStyle name="Обычный 15 27 2 3 3 3" xfId="5071"/>
    <cellStyle name="Обычный 15 27 2 3 4" xfId="5072"/>
    <cellStyle name="Обычный 15 27 2 3 4 2" xfId="5073"/>
    <cellStyle name="Обычный 15 27 2 3 5" xfId="5074"/>
    <cellStyle name="Обычный 15 27 2 4" xfId="5075"/>
    <cellStyle name="Обычный 15 27 2 4 2" xfId="5076"/>
    <cellStyle name="Обычный 15 27 2 4 2 2" xfId="5077"/>
    <cellStyle name="Обычный 15 27 2 4 2 2 2" xfId="5078"/>
    <cellStyle name="Обычный 15 27 2 4 2 3" xfId="5079"/>
    <cellStyle name="Обычный 15 27 2 4 3" xfId="5080"/>
    <cellStyle name="Обычный 15 27 2 4 3 2" xfId="5081"/>
    <cellStyle name="Обычный 15 27 2 4 4" xfId="5082"/>
    <cellStyle name="Обычный 15 27 2 5" xfId="5083"/>
    <cellStyle name="Обычный 15 27 2 5 2" xfId="5084"/>
    <cellStyle name="Обычный 15 27 2 5 2 2" xfId="5085"/>
    <cellStyle name="Обычный 15 27 2 5 3" xfId="5086"/>
    <cellStyle name="Обычный 15 27 2 6" xfId="5087"/>
    <cellStyle name="Обычный 15 27 2 6 2" xfId="5088"/>
    <cellStyle name="Обычный 15 27 2 7" xfId="5089"/>
    <cellStyle name="Обычный 15 27 3" xfId="5090"/>
    <cellStyle name="Обычный 15 27 3 2" xfId="5091"/>
    <cellStyle name="Обычный 15 27 3 2 2" xfId="5092"/>
    <cellStyle name="Обычный 15 27 3 2 2 2" xfId="5093"/>
    <cellStyle name="Обычный 15 27 3 2 2 2 2" xfId="5094"/>
    <cellStyle name="Обычный 15 27 3 2 2 3" xfId="5095"/>
    <cellStyle name="Обычный 15 27 3 2 3" xfId="5096"/>
    <cellStyle name="Обычный 15 27 3 2 3 2" xfId="5097"/>
    <cellStyle name="Обычный 15 27 3 2 4" xfId="5098"/>
    <cellStyle name="Обычный 15 27 3 3" xfId="5099"/>
    <cellStyle name="Обычный 15 27 3 3 2" xfId="5100"/>
    <cellStyle name="Обычный 15 27 3 3 2 2" xfId="5101"/>
    <cellStyle name="Обычный 15 27 3 3 3" xfId="5102"/>
    <cellStyle name="Обычный 15 27 3 4" xfId="5103"/>
    <cellStyle name="Обычный 15 27 3 4 2" xfId="5104"/>
    <cellStyle name="Обычный 15 27 3 5" xfId="5105"/>
    <cellStyle name="Обычный 15 27 4" xfId="5106"/>
    <cellStyle name="Обычный 15 27 4 2" xfId="5107"/>
    <cellStyle name="Обычный 15 27 4 2 2" xfId="5108"/>
    <cellStyle name="Обычный 15 27 4 2 2 2" xfId="5109"/>
    <cellStyle name="Обычный 15 27 4 2 2 2 2" xfId="5110"/>
    <cellStyle name="Обычный 15 27 4 2 2 3" xfId="5111"/>
    <cellStyle name="Обычный 15 27 4 2 3" xfId="5112"/>
    <cellStyle name="Обычный 15 27 4 2 3 2" xfId="5113"/>
    <cellStyle name="Обычный 15 27 4 2 4" xfId="5114"/>
    <cellStyle name="Обычный 15 27 4 3" xfId="5115"/>
    <cellStyle name="Обычный 15 27 4 3 2" xfId="5116"/>
    <cellStyle name="Обычный 15 27 4 3 2 2" xfId="5117"/>
    <cellStyle name="Обычный 15 27 4 3 3" xfId="5118"/>
    <cellStyle name="Обычный 15 27 4 4" xfId="5119"/>
    <cellStyle name="Обычный 15 27 4 4 2" xfId="5120"/>
    <cellStyle name="Обычный 15 27 4 5" xfId="5121"/>
    <cellStyle name="Обычный 15 27 5" xfId="5122"/>
    <cellStyle name="Обычный 15 27 5 2" xfId="5123"/>
    <cellStyle name="Обычный 15 27 5 2 2" xfId="5124"/>
    <cellStyle name="Обычный 15 27 5 2 2 2" xfId="5125"/>
    <cellStyle name="Обычный 15 27 5 2 3" xfId="5126"/>
    <cellStyle name="Обычный 15 27 5 3" xfId="5127"/>
    <cellStyle name="Обычный 15 27 5 3 2" xfId="5128"/>
    <cellStyle name="Обычный 15 27 5 4" xfId="5129"/>
    <cellStyle name="Обычный 15 27 6" xfId="5130"/>
    <cellStyle name="Обычный 15 27 6 2" xfId="5131"/>
    <cellStyle name="Обычный 15 27 6 2 2" xfId="5132"/>
    <cellStyle name="Обычный 15 27 6 3" xfId="5133"/>
    <cellStyle name="Обычный 15 27 7" xfId="5134"/>
    <cellStyle name="Обычный 15 27 7 2" xfId="5135"/>
    <cellStyle name="Обычный 15 27 8" xfId="5136"/>
    <cellStyle name="Обычный 15 28" xfId="5137"/>
    <cellStyle name="Обычный 15 28 2" xfId="5138"/>
    <cellStyle name="Обычный 15 28 2 2" xfId="5139"/>
    <cellStyle name="Обычный 15 28 2 2 2" xfId="5140"/>
    <cellStyle name="Обычный 15 28 2 2 2 2" xfId="5141"/>
    <cellStyle name="Обычный 15 28 2 2 2 2 2" xfId="5142"/>
    <cellStyle name="Обычный 15 28 2 2 2 2 2 2" xfId="5143"/>
    <cellStyle name="Обычный 15 28 2 2 2 2 3" xfId="5144"/>
    <cellStyle name="Обычный 15 28 2 2 2 3" xfId="5145"/>
    <cellStyle name="Обычный 15 28 2 2 2 3 2" xfId="5146"/>
    <cellStyle name="Обычный 15 28 2 2 2 4" xfId="5147"/>
    <cellStyle name="Обычный 15 28 2 2 3" xfId="5148"/>
    <cellStyle name="Обычный 15 28 2 2 3 2" xfId="5149"/>
    <cellStyle name="Обычный 15 28 2 2 3 2 2" xfId="5150"/>
    <cellStyle name="Обычный 15 28 2 2 3 3" xfId="5151"/>
    <cellStyle name="Обычный 15 28 2 2 4" xfId="5152"/>
    <cellStyle name="Обычный 15 28 2 2 4 2" xfId="5153"/>
    <cellStyle name="Обычный 15 28 2 2 5" xfId="5154"/>
    <cellStyle name="Обычный 15 28 2 3" xfId="5155"/>
    <cellStyle name="Обычный 15 28 2 3 2" xfId="5156"/>
    <cellStyle name="Обычный 15 28 2 3 2 2" xfId="5157"/>
    <cellStyle name="Обычный 15 28 2 3 2 2 2" xfId="5158"/>
    <cellStyle name="Обычный 15 28 2 3 2 2 2 2" xfId="5159"/>
    <cellStyle name="Обычный 15 28 2 3 2 2 3" xfId="5160"/>
    <cellStyle name="Обычный 15 28 2 3 2 3" xfId="5161"/>
    <cellStyle name="Обычный 15 28 2 3 2 3 2" xfId="5162"/>
    <cellStyle name="Обычный 15 28 2 3 2 4" xfId="5163"/>
    <cellStyle name="Обычный 15 28 2 3 3" xfId="5164"/>
    <cellStyle name="Обычный 15 28 2 3 3 2" xfId="5165"/>
    <cellStyle name="Обычный 15 28 2 3 3 2 2" xfId="5166"/>
    <cellStyle name="Обычный 15 28 2 3 3 3" xfId="5167"/>
    <cellStyle name="Обычный 15 28 2 3 4" xfId="5168"/>
    <cellStyle name="Обычный 15 28 2 3 4 2" xfId="5169"/>
    <cellStyle name="Обычный 15 28 2 3 5" xfId="5170"/>
    <cellStyle name="Обычный 15 28 2 4" xfId="5171"/>
    <cellStyle name="Обычный 15 28 2 4 2" xfId="5172"/>
    <cellStyle name="Обычный 15 28 2 4 2 2" xfId="5173"/>
    <cellStyle name="Обычный 15 28 2 4 2 2 2" xfId="5174"/>
    <cellStyle name="Обычный 15 28 2 4 2 3" xfId="5175"/>
    <cellStyle name="Обычный 15 28 2 4 3" xfId="5176"/>
    <cellStyle name="Обычный 15 28 2 4 3 2" xfId="5177"/>
    <cellStyle name="Обычный 15 28 2 4 4" xfId="5178"/>
    <cellStyle name="Обычный 15 28 2 5" xfId="5179"/>
    <cellStyle name="Обычный 15 28 2 5 2" xfId="5180"/>
    <cellStyle name="Обычный 15 28 2 5 2 2" xfId="5181"/>
    <cellStyle name="Обычный 15 28 2 5 3" xfId="5182"/>
    <cellStyle name="Обычный 15 28 2 6" xfId="5183"/>
    <cellStyle name="Обычный 15 28 2 6 2" xfId="5184"/>
    <cellStyle name="Обычный 15 28 2 7" xfId="5185"/>
    <cellStyle name="Обычный 15 28 3" xfId="5186"/>
    <cellStyle name="Обычный 15 28 3 2" xfId="5187"/>
    <cellStyle name="Обычный 15 28 3 2 2" xfId="5188"/>
    <cellStyle name="Обычный 15 28 3 2 2 2" xfId="5189"/>
    <cellStyle name="Обычный 15 28 3 2 2 2 2" xfId="5190"/>
    <cellStyle name="Обычный 15 28 3 2 2 3" xfId="5191"/>
    <cellStyle name="Обычный 15 28 3 2 3" xfId="5192"/>
    <cellStyle name="Обычный 15 28 3 2 3 2" xfId="5193"/>
    <cellStyle name="Обычный 15 28 3 2 4" xfId="5194"/>
    <cellStyle name="Обычный 15 28 3 3" xfId="5195"/>
    <cellStyle name="Обычный 15 28 3 3 2" xfId="5196"/>
    <cellStyle name="Обычный 15 28 3 3 2 2" xfId="5197"/>
    <cellStyle name="Обычный 15 28 3 3 3" xfId="5198"/>
    <cellStyle name="Обычный 15 28 3 4" xfId="5199"/>
    <cellStyle name="Обычный 15 28 3 4 2" xfId="5200"/>
    <cellStyle name="Обычный 15 28 3 5" xfId="5201"/>
    <cellStyle name="Обычный 15 28 4" xfId="5202"/>
    <cellStyle name="Обычный 15 28 4 2" xfId="5203"/>
    <cellStyle name="Обычный 15 28 4 2 2" xfId="5204"/>
    <cellStyle name="Обычный 15 28 4 2 2 2" xfId="5205"/>
    <cellStyle name="Обычный 15 28 4 2 2 2 2" xfId="5206"/>
    <cellStyle name="Обычный 15 28 4 2 2 3" xfId="5207"/>
    <cellStyle name="Обычный 15 28 4 2 3" xfId="5208"/>
    <cellStyle name="Обычный 15 28 4 2 3 2" xfId="5209"/>
    <cellStyle name="Обычный 15 28 4 2 4" xfId="5210"/>
    <cellStyle name="Обычный 15 28 4 3" xfId="5211"/>
    <cellStyle name="Обычный 15 28 4 3 2" xfId="5212"/>
    <cellStyle name="Обычный 15 28 4 3 2 2" xfId="5213"/>
    <cellStyle name="Обычный 15 28 4 3 3" xfId="5214"/>
    <cellStyle name="Обычный 15 28 4 4" xfId="5215"/>
    <cellStyle name="Обычный 15 28 4 4 2" xfId="5216"/>
    <cellStyle name="Обычный 15 28 4 5" xfId="5217"/>
    <cellStyle name="Обычный 15 28 5" xfId="5218"/>
    <cellStyle name="Обычный 15 28 5 2" xfId="5219"/>
    <cellStyle name="Обычный 15 28 5 2 2" xfId="5220"/>
    <cellStyle name="Обычный 15 28 5 2 2 2" xfId="5221"/>
    <cellStyle name="Обычный 15 28 5 2 3" xfId="5222"/>
    <cellStyle name="Обычный 15 28 5 3" xfId="5223"/>
    <cellStyle name="Обычный 15 28 5 3 2" xfId="5224"/>
    <cellStyle name="Обычный 15 28 5 4" xfId="5225"/>
    <cellStyle name="Обычный 15 28 6" xfId="5226"/>
    <cellStyle name="Обычный 15 28 6 2" xfId="5227"/>
    <cellStyle name="Обычный 15 28 6 2 2" xfId="5228"/>
    <cellStyle name="Обычный 15 28 6 3" xfId="5229"/>
    <cellStyle name="Обычный 15 28 7" xfId="5230"/>
    <cellStyle name="Обычный 15 28 7 2" xfId="5231"/>
    <cellStyle name="Обычный 15 28 8" xfId="5232"/>
    <cellStyle name="Обычный 15 29" xfId="5233"/>
    <cellStyle name="Обычный 15 29 2" xfId="5234"/>
    <cellStyle name="Обычный 15 29 2 2" xfId="5235"/>
    <cellStyle name="Обычный 15 29 2 2 2" xfId="5236"/>
    <cellStyle name="Обычный 15 29 2 2 2 2" xfId="5237"/>
    <cellStyle name="Обычный 15 29 2 2 2 2 2" xfId="5238"/>
    <cellStyle name="Обычный 15 29 2 2 2 2 2 2" xfId="5239"/>
    <cellStyle name="Обычный 15 29 2 2 2 2 3" xfId="5240"/>
    <cellStyle name="Обычный 15 29 2 2 2 3" xfId="5241"/>
    <cellStyle name="Обычный 15 29 2 2 2 3 2" xfId="5242"/>
    <cellStyle name="Обычный 15 29 2 2 2 4" xfId="5243"/>
    <cellStyle name="Обычный 15 29 2 2 3" xfId="5244"/>
    <cellStyle name="Обычный 15 29 2 2 3 2" xfId="5245"/>
    <cellStyle name="Обычный 15 29 2 2 3 2 2" xfId="5246"/>
    <cellStyle name="Обычный 15 29 2 2 3 3" xfId="5247"/>
    <cellStyle name="Обычный 15 29 2 2 4" xfId="5248"/>
    <cellStyle name="Обычный 15 29 2 2 4 2" xfId="5249"/>
    <cellStyle name="Обычный 15 29 2 2 5" xfId="5250"/>
    <cellStyle name="Обычный 15 29 2 3" xfId="5251"/>
    <cellStyle name="Обычный 15 29 2 3 2" xfId="5252"/>
    <cellStyle name="Обычный 15 29 2 3 2 2" xfId="5253"/>
    <cellStyle name="Обычный 15 29 2 3 2 2 2" xfId="5254"/>
    <cellStyle name="Обычный 15 29 2 3 2 2 2 2" xfId="5255"/>
    <cellStyle name="Обычный 15 29 2 3 2 2 3" xfId="5256"/>
    <cellStyle name="Обычный 15 29 2 3 2 3" xfId="5257"/>
    <cellStyle name="Обычный 15 29 2 3 2 3 2" xfId="5258"/>
    <cellStyle name="Обычный 15 29 2 3 2 4" xfId="5259"/>
    <cellStyle name="Обычный 15 29 2 3 3" xfId="5260"/>
    <cellStyle name="Обычный 15 29 2 3 3 2" xfId="5261"/>
    <cellStyle name="Обычный 15 29 2 3 3 2 2" xfId="5262"/>
    <cellStyle name="Обычный 15 29 2 3 3 3" xfId="5263"/>
    <cellStyle name="Обычный 15 29 2 3 4" xfId="5264"/>
    <cellStyle name="Обычный 15 29 2 3 4 2" xfId="5265"/>
    <cellStyle name="Обычный 15 29 2 3 5" xfId="5266"/>
    <cellStyle name="Обычный 15 29 2 4" xfId="5267"/>
    <cellStyle name="Обычный 15 29 2 4 2" xfId="5268"/>
    <cellStyle name="Обычный 15 29 2 4 2 2" xfId="5269"/>
    <cellStyle name="Обычный 15 29 2 4 2 2 2" xfId="5270"/>
    <cellStyle name="Обычный 15 29 2 4 2 3" xfId="5271"/>
    <cellStyle name="Обычный 15 29 2 4 3" xfId="5272"/>
    <cellStyle name="Обычный 15 29 2 4 3 2" xfId="5273"/>
    <cellStyle name="Обычный 15 29 2 4 4" xfId="5274"/>
    <cellStyle name="Обычный 15 29 2 5" xfId="5275"/>
    <cellStyle name="Обычный 15 29 2 5 2" xfId="5276"/>
    <cellStyle name="Обычный 15 29 2 5 2 2" xfId="5277"/>
    <cellStyle name="Обычный 15 29 2 5 3" xfId="5278"/>
    <cellStyle name="Обычный 15 29 2 6" xfId="5279"/>
    <cellStyle name="Обычный 15 29 2 6 2" xfId="5280"/>
    <cellStyle name="Обычный 15 29 2 7" xfId="5281"/>
    <cellStyle name="Обычный 15 29 3" xfId="5282"/>
    <cellStyle name="Обычный 15 29 3 2" xfId="5283"/>
    <cellStyle name="Обычный 15 29 3 2 2" xfId="5284"/>
    <cellStyle name="Обычный 15 29 3 2 2 2" xfId="5285"/>
    <cellStyle name="Обычный 15 29 3 2 2 2 2" xfId="5286"/>
    <cellStyle name="Обычный 15 29 3 2 2 3" xfId="5287"/>
    <cellStyle name="Обычный 15 29 3 2 3" xfId="5288"/>
    <cellStyle name="Обычный 15 29 3 2 3 2" xfId="5289"/>
    <cellStyle name="Обычный 15 29 3 2 4" xfId="5290"/>
    <cellStyle name="Обычный 15 29 3 3" xfId="5291"/>
    <cellStyle name="Обычный 15 29 3 3 2" xfId="5292"/>
    <cellStyle name="Обычный 15 29 3 3 2 2" xfId="5293"/>
    <cellStyle name="Обычный 15 29 3 3 3" xfId="5294"/>
    <cellStyle name="Обычный 15 29 3 4" xfId="5295"/>
    <cellStyle name="Обычный 15 29 3 4 2" xfId="5296"/>
    <cellStyle name="Обычный 15 29 3 5" xfId="5297"/>
    <cellStyle name="Обычный 15 29 4" xfId="5298"/>
    <cellStyle name="Обычный 15 29 4 2" xfId="5299"/>
    <cellStyle name="Обычный 15 29 4 2 2" xfId="5300"/>
    <cellStyle name="Обычный 15 29 4 2 2 2" xfId="5301"/>
    <cellStyle name="Обычный 15 29 4 2 2 2 2" xfId="5302"/>
    <cellStyle name="Обычный 15 29 4 2 2 3" xfId="5303"/>
    <cellStyle name="Обычный 15 29 4 2 3" xfId="5304"/>
    <cellStyle name="Обычный 15 29 4 2 3 2" xfId="5305"/>
    <cellStyle name="Обычный 15 29 4 2 4" xfId="5306"/>
    <cellStyle name="Обычный 15 29 4 3" xfId="5307"/>
    <cellStyle name="Обычный 15 29 4 3 2" xfId="5308"/>
    <cellStyle name="Обычный 15 29 4 3 2 2" xfId="5309"/>
    <cellStyle name="Обычный 15 29 4 3 3" xfId="5310"/>
    <cellStyle name="Обычный 15 29 4 4" xfId="5311"/>
    <cellStyle name="Обычный 15 29 4 4 2" xfId="5312"/>
    <cellStyle name="Обычный 15 29 4 5" xfId="5313"/>
    <cellStyle name="Обычный 15 29 5" xfId="5314"/>
    <cellStyle name="Обычный 15 29 5 2" xfId="5315"/>
    <cellStyle name="Обычный 15 29 5 2 2" xfId="5316"/>
    <cellStyle name="Обычный 15 29 5 2 2 2" xfId="5317"/>
    <cellStyle name="Обычный 15 29 5 2 3" xfId="5318"/>
    <cellStyle name="Обычный 15 29 5 3" xfId="5319"/>
    <cellStyle name="Обычный 15 29 5 3 2" xfId="5320"/>
    <cellStyle name="Обычный 15 29 5 4" xfId="5321"/>
    <cellStyle name="Обычный 15 29 6" xfId="5322"/>
    <cellStyle name="Обычный 15 29 6 2" xfId="5323"/>
    <cellStyle name="Обычный 15 29 6 2 2" xfId="5324"/>
    <cellStyle name="Обычный 15 29 6 3" xfId="5325"/>
    <cellStyle name="Обычный 15 29 7" xfId="5326"/>
    <cellStyle name="Обычный 15 29 7 2" xfId="5327"/>
    <cellStyle name="Обычный 15 29 8" xfId="5328"/>
    <cellStyle name="Обычный 15 3" xfId="5329"/>
    <cellStyle name="Обычный 15 3 2" xfId="5330"/>
    <cellStyle name="Обычный 15 3 2 2" xfId="5331"/>
    <cellStyle name="Обычный 15 3 2 2 2" xfId="5332"/>
    <cellStyle name="Обычный 15 3 2 2 2 2" xfId="5333"/>
    <cellStyle name="Обычный 15 3 2 2 2 2 2" xfId="5334"/>
    <cellStyle name="Обычный 15 3 2 2 2 2 2 2" xfId="5335"/>
    <cellStyle name="Обычный 15 3 2 2 2 2 3" xfId="5336"/>
    <cellStyle name="Обычный 15 3 2 2 2 3" xfId="5337"/>
    <cellStyle name="Обычный 15 3 2 2 2 3 2" xfId="5338"/>
    <cellStyle name="Обычный 15 3 2 2 2 4" xfId="5339"/>
    <cellStyle name="Обычный 15 3 2 2 3" xfId="5340"/>
    <cellStyle name="Обычный 15 3 2 2 3 2" xfId="5341"/>
    <cellStyle name="Обычный 15 3 2 2 3 2 2" xfId="5342"/>
    <cellStyle name="Обычный 15 3 2 2 3 3" xfId="5343"/>
    <cellStyle name="Обычный 15 3 2 2 4" xfId="5344"/>
    <cellStyle name="Обычный 15 3 2 2 4 2" xfId="5345"/>
    <cellStyle name="Обычный 15 3 2 2 5" xfId="5346"/>
    <cellStyle name="Обычный 15 3 2 3" xfId="5347"/>
    <cellStyle name="Обычный 15 3 2 3 2" xfId="5348"/>
    <cellStyle name="Обычный 15 3 2 3 2 2" xfId="5349"/>
    <cellStyle name="Обычный 15 3 2 3 2 2 2" xfId="5350"/>
    <cellStyle name="Обычный 15 3 2 3 2 2 2 2" xfId="5351"/>
    <cellStyle name="Обычный 15 3 2 3 2 2 3" xfId="5352"/>
    <cellStyle name="Обычный 15 3 2 3 2 3" xfId="5353"/>
    <cellStyle name="Обычный 15 3 2 3 2 3 2" xfId="5354"/>
    <cellStyle name="Обычный 15 3 2 3 2 4" xfId="5355"/>
    <cellStyle name="Обычный 15 3 2 3 3" xfId="5356"/>
    <cellStyle name="Обычный 15 3 2 3 3 2" xfId="5357"/>
    <cellStyle name="Обычный 15 3 2 3 3 2 2" xfId="5358"/>
    <cellStyle name="Обычный 15 3 2 3 3 3" xfId="5359"/>
    <cellStyle name="Обычный 15 3 2 3 4" xfId="5360"/>
    <cellStyle name="Обычный 15 3 2 3 4 2" xfId="5361"/>
    <cellStyle name="Обычный 15 3 2 3 5" xfId="5362"/>
    <cellStyle name="Обычный 15 3 2 4" xfId="5363"/>
    <cellStyle name="Обычный 15 3 2 4 2" xfId="5364"/>
    <cellStyle name="Обычный 15 3 2 4 2 2" xfId="5365"/>
    <cellStyle name="Обычный 15 3 2 4 2 2 2" xfId="5366"/>
    <cellStyle name="Обычный 15 3 2 4 2 3" xfId="5367"/>
    <cellStyle name="Обычный 15 3 2 4 3" xfId="5368"/>
    <cellStyle name="Обычный 15 3 2 4 3 2" xfId="5369"/>
    <cellStyle name="Обычный 15 3 2 4 4" xfId="5370"/>
    <cellStyle name="Обычный 15 3 2 5" xfId="5371"/>
    <cellStyle name="Обычный 15 3 2 5 2" xfId="5372"/>
    <cellStyle name="Обычный 15 3 2 5 2 2" xfId="5373"/>
    <cellStyle name="Обычный 15 3 2 5 3" xfId="5374"/>
    <cellStyle name="Обычный 15 3 2 6" xfId="5375"/>
    <cellStyle name="Обычный 15 3 2 6 2" xfId="5376"/>
    <cellStyle name="Обычный 15 3 2 7" xfId="5377"/>
    <cellStyle name="Обычный 15 3 3" xfId="5378"/>
    <cellStyle name="Обычный 15 3 3 2" xfId="5379"/>
    <cellStyle name="Обычный 15 3 3 2 2" xfId="5380"/>
    <cellStyle name="Обычный 15 3 3 2 2 2" xfId="5381"/>
    <cellStyle name="Обычный 15 3 3 2 2 2 2" xfId="5382"/>
    <cellStyle name="Обычный 15 3 3 2 2 3" xfId="5383"/>
    <cellStyle name="Обычный 15 3 3 2 3" xfId="5384"/>
    <cellStyle name="Обычный 15 3 3 2 3 2" xfId="5385"/>
    <cellStyle name="Обычный 15 3 3 2 4" xfId="5386"/>
    <cellStyle name="Обычный 15 3 3 3" xfId="5387"/>
    <cellStyle name="Обычный 15 3 3 3 2" xfId="5388"/>
    <cellStyle name="Обычный 15 3 3 3 2 2" xfId="5389"/>
    <cellStyle name="Обычный 15 3 3 3 3" xfId="5390"/>
    <cellStyle name="Обычный 15 3 3 4" xfId="5391"/>
    <cellStyle name="Обычный 15 3 3 4 2" xfId="5392"/>
    <cellStyle name="Обычный 15 3 3 5" xfId="5393"/>
    <cellStyle name="Обычный 15 3 4" xfId="5394"/>
    <cellStyle name="Обычный 15 3 4 2" xfId="5395"/>
    <cellStyle name="Обычный 15 3 4 2 2" xfId="5396"/>
    <cellStyle name="Обычный 15 3 4 2 2 2" xfId="5397"/>
    <cellStyle name="Обычный 15 3 4 2 2 2 2" xfId="5398"/>
    <cellStyle name="Обычный 15 3 4 2 2 3" xfId="5399"/>
    <cellStyle name="Обычный 15 3 4 2 3" xfId="5400"/>
    <cellStyle name="Обычный 15 3 4 2 3 2" xfId="5401"/>
    <cellStyle name="Обычный 15 3 4 2 4" xfId="5402"/>
    <cellStyle name="Обычный 15 3 4 3" xfId="5403"/>
    <cellStyle name="Обычный 15 3 4 3 2" xfId="5404"/>
    <cellStyle name="Обычный 15 3 4 3 2 2" xfId="5405"/>
    <cellStyle name="Обычный 15 3 4 3 3" xfId="5406"/>
    <cellStyle name="Обычный 15 3 4 4" xfId="5407"/>
    <cellStyle name="Обычный 15 3 4 4 2" xfId="5408"/>
    <cellStyle name="Обычный 15 3 4 5" xfId="5409"/>
    <cellStyle name="Обычный 15 3 5" xfId="5410"/>
    <cellStyle name="Обычный 15 3 5 2" xfId="5411"/>
    <cellStyle name="Обычный 15 3 5 2 2" xfId="5412"/>
    <cellStyle name="Обычный 15 3 5 2 2 2" xfId="5413"/>
    <cellStyle name="Обычный 15 3 5 2 3" xfId="5414"/>
    <cellStyle name="Обычный 15 3 5 3" xfId="5415"/>
    <cellStyle name="Обычный 15 3 5 3 2" xfId="5416"/>
    <cellStyle name="Обычный 15 3 5 4" xfId="5417"/>
    <cellStyle name="Обычный 15 3 6" xfId="5418"/>
    <cellStyle name="Обычный 15 3 6 2" xfId="5419"/>
    <cellStyle name="Обычный 15 3 6 2 2" xfId="5420"/>
    <cellStyle name="Обычный 15 3 6 3" xfId="5421"/>
    <cellStyle name="Обычный 15 3 7" xfId="5422"/>
    <cellStyle name="Обычный 15 3 7 2" xfId="5423"/>
    <cellStyle name="Обычный 15 3 8" xfId="5424"/>
    <cellStyle name="Обычный 15 30" xfId="5425"/>
    <cellStyle name="Обычный 15 30 2" xfId="5426"/>
    <cellStyle name="Обычный 15 30 2 2" xfId="5427"/>
    <cellStyle name="Обычный 15 30 2 2 2" xfId="5428"/>
    <cellStyle name="Обычный 15 30 2 2 2 2" xfId="5429"/>
    <cellStyle name="Обычный 15 30 2 2 2 2 2" xfId="5430"/>
    <cellStyle name="Обычный 15 30 2 2 2 2 2 2" xfId="5431"/>
    <cellStyle name="Обычный 15 30 2 2 2 2 3" xfId="5432"/>
    <cellStyle name="Обычный 15 30 2 2 2 3" xfId="5433"/>
    <cellStyle name="Обычный 15 30 2 2 2 3 2" xfId="5434"/>
    <cellStyle name="Обычный 15 30 2 2 2 4" xfId="5435"/>
    <cellStyle name="Обычный 15 30 2 2 3" xfId="5436"/>
    <cellStyle name="Обычный 15 30 2 2 3 2" xfId="5437"/>
    <cellStyle name="Обычный 15 30 2 2 3 2 2" xfId="5438"/>
    <cellStyle name="Обычный 15 30 2 2 3 3" xfId="5439"/>
    <cellStyle name="Обычный 15 30 2 2 4" xfId="5440"/>
    <cellStyle name="Обычный 15 30 2 2 4 2" xfId="5441"/>
    <cellStyle name="Обычный 15 30 2 2 5" xfId="5442"/>
    <cellStyle name="Обычный 15 30 2 3" xfId="5443"/>
    <cellStyle name="Обычный 15 30 2 3 2" xfId="5444"/>
    <cellStyle name="Обычный 15 30 2 3 2 2" xfId="5445"/>
    <cellStyle name="Обычный 15 30 2 3 2 2 2" xfId="5446"/>
    <cellStyle name="Обычный 15 30 2 3 2 2 2 2" xfId="5447"/>
    <cellStyle name="Обычный 15 30 2 3 2 2 3" xfId="5448"/>
    <cellStyle name="Обычный 15 30 2 3 2 3" xfId="5449"/>
    <cellStyle name="Обычный 15 30 2 3 2 3 2" xfId="5450"/>
    <cellStyle name="Обычный 15 30 2 3 2 4" xfId="5451"/>
    <cellStyle name="Обычный 15 30 2 3 3" xfId="5452"/>
    <cellStyle name="Обычный 15 30 2 3 3 2" xfId="5453"/>
    <cellStyle name="Обычный 15 30 2 3 3 2 2" xfId="5454"/>
    <cellStyle name="Обычный 15 30 2 3 3 3" xfId="5455"/>
    <cellStyle name="Обычный 15 30 2 3 4" xfId="5456"/>
    <cellStyle name="Обычный 15 30 2 3 4 2" xfId="5457"/>
    <cellStyle name="Обычный 15 30 2 3 5" xfId="5458"/>
    <cellStyle name="Обычный 15 30 2 4" xfId="5459"/>
    <cellStyle name="Обычный 15 30 2 4 2" xfId="5460"/>
    <cellStyle name="Обычный 15 30 2 4 2 2" xfId="5461"/>
    <cellStyle name="Обычный 15 30 2 4 2 2 2" xfId="5462"/>
    <cellStyle name="Обычный 15 30 2 4 2 3" xfId="5463"/>
    <cellStyle name="Обычный 15 30 2 4 3" xfId="5464"/>
    <cellStyle name="Обычный 15 30 2 4 3 2" xfId="5465"/>
    <cellStyle name="Обычный 15 30 2 4 4" xfId="5466"/>
    <cellStyle name="Обычный 15 30 2 5" xfId="5467"/>
    <cellStyle name="Обычный 15 30 2 5 2" xfId="5468"/>
    <cellStyle name="Обычный 15 30 2 5 2 2" xfId="5469"/>
    <cellStyle name="Обычный 15 30 2 5 3" xfId="5470"/>
    <cellStyle name="Обычный 15 30 2 6" xfId="5471"/>
    <cellStyle name="Обычный 15 30 2 6 2" xfId="5472"/>
    <cellStyle name="Обычный 15 30 2 7" xfId="5473"/>
    <cellStyle name="Обычный 15 30 3" xfId="5474"/>
    <cellStyle name="Обычный 15 30 3 2" xfId="5475"/>
    <cellStyle name="Обычный 15 30 3 2 2" xfId="5476"/>
    <cellStyle name="Обычный 15 30 3 2 2 2" xfId="5477"/>
    <cellStyle name="Обычный 15 30 3 2 2 2 2" xfId="5478"/>
    <cellStyle name="Обычный 15 30 3 2 2 3" xfId="5479"/>
    <cellStyle name="Обычный 15 30 3 2 3" xfId="5480"/>
    <cellStyle name="Обычный 15 30 3 2 3 2" xfId="5481"/>
    <cellStyle name="Обычный 15 30 3 2 4" xfId="5482"/>
    <cellStyle name="Обычный 15 30 3 3" xfId="5483"/>
    <cellStyle name="Обычный 15 30 3 3 2" xfId="5484"/>
    <cellStyle name="Обычный 15 30 3 3 2 2" xfId="5485"/>
    <cellStyle name="Обычный 15 30 3 3 3" xfId="5486"/>
    <cellStyle name="Обычный 15 30 3 4" xfId="5487"/>
    <cellStyle name="Обычный 15 30 3 4 2" xfId="5488"/>
    <cellStyle name="Обычный 15 30 3 5" xfId="5489"/>
    <cellStyle name="Обычный 15 30 4" xfId="5490"/>
    <cellStyle name="Обычный 15 30 4 2" xfId="5491"/>
    <cellStyle name="Обычный 15 30 4 2 2" xfId="5492"/>
    <cellStyle name="Обычный 15 30 4 2 2 2" xfId="5493"/>
    <cellStyle name="Обычный 15 30 4 2 2 2 2" xfId="5494"/>
    <cellStyle name="Обычный 15 30 4 2 2 3" xfId="5495"/>
    <cellStyle name="Обычный 15 30 4 2 3" xfId="5496"/>
    <cellStyle name="Обычный 15 30 4 2 3 2" xfId="5497"/>
    <cellStyle name="Обычный 15 30 4 2 4" xfId="5498"/>
    <cellStyle name="Обычный 15 30 4 3" xfId="5499"/>
    <cellStyle name="Обычный 15 30 4 3 2" xfId="5500"/>
    <cellStyle name="Обычный 15 30 4 3 2 2" xfId="5501"/>
    <cellStyle name="Обычный 15 30 4 3 3" xfId="5502"/>
    <cellStyle name="Обычный 15 30 4 4" xfId="5503"/>
    <cellStyle name="Обычный 15 30 4 4 2" xfId="5504"/>
    <cellStyle name="Обычный 15 30 4 5" xfId="5505"/>
    <cellStyle name="Обычный 15 30 5" xfId="5506"/>
    <cellStyle name="Обычный 15 30 5 2" xfId="5507"/>
    <cellStyle name="Обычный 15 30 5 2 2" xfId="5508"/>
    <cellStyle name="Обычный 15 30 5 2 2 2" xfId="5509"/>
    <cellStyle name="Обычный 15 30 5 2 3" xfId="5510"/>
    <cellStyle name="Обычный 15 30 5 3" xfId="5511"/>
    <cellStyle name="Обычный 15 30 5 3 2" xfId="5512"/>
    <cellStyle name="Обычный 15 30 5 4" xfId="5513"/>
    <cellStyle name="Обычный 15 30 6" xfId="5514"/>
    <cellStyle name="Обычный 15 30 6 2" xfId="5515"/>
    <cellStyle name="Обычный 15 30 6 2 2" xfId="5516"/>
    <cellStyle name="Обычный 15 30 6 3" xfId="5517"/>
    <cellStyle name="Обычный 15 30 7" xfId="5518"/>
    <cellStyle name="Обычный 15 30 7 2" xfId="5519"/>
    <cellStyle name="Обычный 15 30 8" xfId="5520"/>
    <cellStyle name="Обычный 15 31" xfId="5521"/>
    <cellStyle name="Обычный 15 31 2" xfId="5522"/>
    <cellStyle name="Обычный 15 31 2 2" xfId="5523"/>
    <cellStyle name="Обычный 15 31 2 2 2" xfId="5524"/>
    <cellStyle name="Обычный 15 31 2 2 2 2" xfId="5525"/>
    <cellStyle name="Обычный 15 31 2 2 2 2 2" xfId="5526"/>
    <cellStyle name="Обычный 15 31 2 2 2 2 2 2" xfId="5527"/>
    <cellStyle name="Обычный 15 31 2 2 2 2 3" xfId="5528"/>
    <cellStyle name="Обычный 15 31 2 2 2 3" xfId="5529"/>
    <cellStyle name="Обычный 15 31 2 2 2 3 2" xfId="5530"/>
    <cellStyle name="Обычный 15 31 2 2 2 4" xfId="5531"/>
    <cellStyle name="Обычный 15 31 2 2 3" xfId="5532"/>
    <cellStyle name="Обычный 15 31 2 2 3 2" xfId="5533"/>
    <cellStyle name="Обычный 15 31 2 2 3 2 2" xfId="5534"/>
    <cellStyle name="Обычный 15 31 2 2 3 3" xfId="5535"/>
    <cellStyle name="Обычный 15 31 2 2 4" xfId="5536"/>
    <cellStyle name="Обычный 15 31 2 2 4 2" xfId="5537"/>
    <cellStyle name="Обычный 15 31 2 2 5" xfId="5538"/>
    <cellStyle name="Обычный 15 31 2 3" xfId="5539"/>
    <cellStyle name="Обычный 15 31 2 3 2" xfId="5540"/>
    <cellStyle name="Обычный 15 31 2 3 2 2" xfId="5541"/>
    <cellStyle name="Обычный 15 31 2 3 2 2 2" xfId="5542"/>
    <cellStyle name="Обычный 15 31 2 3 2 2 2 2" xfId="5543"/>
    <cellStyle name="Обычный 15 31 2 3 2 2 3" xfId="5544"/>
    <cellStyle name="Обычный 15 31 2 3 2 3" xfId="5545"/>
    <cellStyle name="Обычный 15 31 2 3 2 3 2" xfId="5546"/>
    <cellStyle name="Обычный 15 31 2 3 2 4" xfId="5547"/>
    <cellStyle name="Обычный 15 31 2 3 3" xfId="5548"/>
    <cellStyle name="Обычный 15 31 2 3 3 2" xfId="5549"/>
    <cellStyle name="Обычный 15 31 2 3 3 2 2" xfId="5550"/>
    <cellStyle name="Обычный 15 31 2 3 3 3" xfId="5551"/>
    <cellStyle name="Обычный 15 31 2 3 4" xfId="5552"/>
    <cellStyle name="Обычный 15 31 2 3 4 2" xfId="5553"/>
    <cellStyle name="Обычный 15 31 2 3 5" xfId="5554"/>
    <cellStyle name="Обычный 15 31 2 4" xfId="5555"/>
    <cellStyle name="Обычный 15 31 2 4 2" xfId="5556"/>
    <cellStyle name="Обычный 15 31 2 4 2 2" xfId="5557"/>
    <cellStyle name="Обычный 15 31 2 4 2 2 2" xfId="5558"/>
    <cellStyle name="Обычный 15 31 2 4 2 3" xfId="5559"/>
    <cellStyle name="Обычный 15 31 2 4 3" xfId="5560"/>
    <cellStyle name="Обычный 15 31 2 4 3 2" xfId="5561"/>
    <cellStyle name="Обычный 15 31 2 4 4" xfId="5562"/>
    <cellStyle name="Обычный 15 31 2 5" xfId="5563"/>
    <cellStyle name="Обычный 15 31 2 5 2" xfId="5564"/>
    <cellStyle name="Обычный 15 31 2 5 2 2" xfId="5565"/>
    <cellStyle name="Обычный 15 31 2 5 3" xfId="5566"/>
    <cellStyle name="Обычный 15 31 2 6" xfId="5567"/>
    <cellStyle name="Обычный 15 31 2 6 2" xfId="5568"/>
    <cellStyle name="Обычный 15 31 2 7" xfId="5569"/>
    <cellStyle name="Обычный 15 31 3" xfId="5570"/>
    <cellStyle name="Обычный 15 31 3 2" xfId="5571"/>
    <cellStyle name="Обычный 15 31 3 2 2" xfId="5572"/>
    <cellStyle name="Обычный 15 31 3 2 2 2" xfId="5573"/>
    <cellStyle name="Обычный 15 31 3 2 2 2 2" xfId="5574"/>
    <cellStyle name="Обычный 15 31 3 2 2 3" xfId="5575"/>
    <cellStyle name="Обычный 15 31 3 2 3" xfId="5576"/>
    <cellStyle name="Обычный 15 31 3 2 3 2" xfId="5577"/>
    <cellStyle name="Обычный 15 31 3 2 4" xfId="5578"/>
    <cellStyle name="Обычный 15 31 3 3" xfId="5579"/>
    <cellStyle name="Обычный 15 31 3 3 2" xfId="5580"/>
    <cellStyle name="Обычный 15 31 3 3 2 2" xfId="5581"/>
    <cellStyle name="Обычный 15 31 3 3 3" xfId="5582"/>
    <cellStyle name="Обычный 15 31 3 4" xfId="5583"/>
    <cellStyle name="Обычный 15 31 3 4 2" xfId="5584"/>
    <cellStyle name="Обычный 15 31 3 5" xfId="5585"/>
    <cellStyle name="Обычный 15 31 4" xfId="5586"/>
    <cellStyle name="Обычный 15 31 4 2" xfId="5587"/>
    <cellStyle name="Обычный 15 31 4 2 2" xfId="5588"/>
    <cellStyle name="Обычный 15 31 4 2 2 2" xfId="5589"/>
    <cellStyle name="Обычный 15 31 4 2 2 2 2" xfId="5590"/>
    <cellStyle name="Обычный 15 31 4 2 2 3" xfId="5591"/>
    <cellStyle name="Обычный 15 31 4 2 3" xfId="5592"/>
    <cellStyle name="Обычный 15 31 4 2 3 2" xfId="5593"/>
    <cellStyle name="Обычный 15 31 4 2 4" xfId="5594"/>
    <cellStyle name="Обычный 15 31 4 3" xfId="5595"/>
    <cellStyle name="Обычный 15 31 4 3 2" xfId="5596"/>
    <cellStyle name="Обычный 15 31 4 3 2 2" xfId="5597"/>
    <cellStyle name="Обычный 15 31 4 3 3" xfId="5598"/>
    <cellStyle name="Обычный 15 31 4 4" xfId="5599"/>
    <cellStyle name="Обычный 15 31 4 4 2" xfId="5600"/>
    <cellStyle name="Обычный 15 31 4 5" xfId="5601"/>
    <cellStyle name="Обычный 15 31 5" xfId="5602"/>
    <cellStyle name="Обычный 15 31 5 2" xfId="5603"/>
    <cellStyle name="Обычный 15 31 5 2 2" xfId="5604"/>
    <cellStyle name="Обычный 15 31 5 2 2 2" xfId="5605"/>
    <cellStyle name="Обычный 15 31 5 2 3" xfId="5606"/>
    <cellStyle name="Обычный 15 31 5 3" xfId="5607"/>
    <cellStyle name="Обычный 15 31 5 3 2" xfId="5608"/>
    <cellStyle name="Обычный 15 31 5 4" xfId="5609"/>
    <cellStyle name="Обычный 15 31 6" xfId="5610"/>
    <cellStyle name="Обычный 15 31 6 2" xfId="5611"/>
    <cellStyle name="Обычный 15 31 6 2 2" xfId="5612"/>
    <cellStyle name="Обычный 15 31 6 3" xfId="5613"/>
    <cellStyle name="Обычный 15 31 7" xfId="5614"/>
    <cellStyle name="Обычный 15 31 7 2" xfId="5615"/>
    <cellStyle name="Обычный 15 31 8" xfId="5616"/>
    <cellStyle name="Обычный 15 32" xfId="5617"/>
    <cellStyle name="Обычный 15 32 2" xfId="5618"/>
    <cellStyle name="Обычный 15 32 2 2" xfId="5619"/>
    <cellStyle name="Обычный 15 32 2 2 2" xfId="5620"/>
    <cellStyle name="Обычный 15 32 2 2 2 2" xfId="5621"/>
    <cellStyle name="Обычный 15 32 2 2 2 2 2" xfId="5622"/>
    <cellStyle name="Обычный 15 32 2 2 2 2 2 2" xfId="5623"/>
    <cellStyle name="Обычный 15 32 2 2 2 2 3" xfId="5624"/>
    <cellStyle name="Обычный 15 32 2 2 2 3" xfId="5625"/>
    <cellStyle name="Обычный 15 32 2 2 2 3 2" xfId="5626"/>
    <cellStyle name="Обычный 15 32 2 2 2 4" xfId="5627"/>
    <cellStyle name="Обычный 15 32 2 2 3" xfId="5628"/>
    <cellStyle name="Обычный 15 32 2 2 3 2" xfId="5629"/>
    <cellStyle name="Обычный 15 32 2 2 3 2 2" xfId="5630"/>
    <cellStyle name="Обычный 15 32 2 2 3 3" xfId="5631"/>
    <cellStyle name="Обычный 15 32 2 2 4" xfId="5632"/>
    <cellStyle name="Обычный 15 32 2 2 4 2" xfId="5633"/>
    <cellStyle name="Обычный 15 32 2 2 5" xfId="5634"/>
    <cellStyle name="Обычный 15 32 2 3" xfId="5635"/>
    <cellStyle name="Обычный 15 32 2 3 2" xfId="5636"/>
    <cellStyle name="Обычный 15 32 2 3 2 2" xfId="5637"/>
    <cellStyle name="Обычный 15 32 2 3 2 2 2" xfId="5638"/>
    <cellStyle name="Обычный 15 32 2 3 2 2 2 2" xfId="5639"/>
    <cellStyle name="Обычный 15 32 2 3 2 2 3" xfId="5640"/>
    <cellStyle name="Обычный 15 32 2 3 2 3" xfId="5641"/>
    <cellStyle name="Обычный 15 32 2 3 2 3 2" xfId="5642"/>
    <cellStyle name="Обычный 15 32 2 3 2 4" xfId="5643"/>
    <cellStyle name="Обычный 15 32 2 3 3" xfId="5644"/>
    <cellStyle name="Обычный 15 32 2 3 3 2" xfId="5645"/>
    <cellStyle name="Обычный 15 32 2 3 3 2 2" xfId="5646"/>
    <cellStyle name="Обычный 15 32 2 3 3 3" xfId="5647"/>
    <cellStyle name="Обычный 15 32 2 3 4" xfId="5648"/>
    <cellStyle name="Обычный 15 32 2 3 4 2" xfId="5649"/>
    <cellStyle name="Обычный 15 32 2 3 5" xfId="5650"/>
    <cellStyle name="Обычный 15 32 2 4" xfId="5651"/>
    <cellStyle name="Обычный 15 32 2 4 2" xfId="5652"/>
    <cellStyle name="Обычный 15 32 2 4 2 2" xfId="5653"/>
    <cellStyle name="Обычный 15 32 2 4 2 2 2" xfId="5654"/>
    <cellStyle name="Обычный 15 32 2 4 2 3" xfId="5655"/>
    <cellStyle name="Обычный 15 32 2 4 3" xfId="5656"/>
    <cellStyle name="Обычный 15 32 2 4 3 2" xfId="5657"/>
    <cellStyle name="Обычный 15 32 2 4 4" xfId="5658"/>
    <cellStyle name="Обычный 15 32 2 5" xfId="5659"/>
    <cellStyle name="Обычный 15 32 2 5 2" xfId="5660"/>
    <cellStyle name="Обычный 15 32 2 5 2 2" xfId="5661"/>
    <cellStyle name="Обычный 15 32 2 5 3" xfId="5662"/>
    <cellStyle name="Обычный 15 32 2 6" xfId="5663"/>
    <cellStyle name="Обычный 15 32 2 6 2" xfId="5664"/>
    <cellStyle name="Обычный 15 32 2 7" xfId="5665"/>
    <cellStyle name="Обычный 15 32 3" xfId="5666"/>
    <cellStyle name="Обычный 15 32 3 2" xfId="5667"/>
    <cellStyle name="Обычный 15 32 3 2 2" xfId="5668"/>
    <cellStyle name="Обычный 15 32 3 2 2 2" xfId="5669"/>
    <cellStyle name="Обычный 15 32 3 2 2 2 2" xfId="5670"/>
    <cellStyle name="Обычный 15 32 3 2 2 3" xfId="5671"/>
    <cellStyle name="Обычный 15 32 3 2 3" xfId="5672"/>
    <cellStyle name="Обычный 15 32 3 2 3 2" xfId="5673"/>
    <cellStyle name="Обычный 15 32 3 2 4" xfId="5674"/>
    <cellStyle name="Обычный 15 32 3 3" xfId="5675"/>
    <cellStyle name="Обычный 15 32 3 3 2" xfId="5676"/>
    <cellStyle name="Обычный 15 32 3 3 2 2" xfId="5677"/>
    <cellStyle name="Обычный 15 32 3 3 3" xfId="5678"/>
    <cellStyle name="Обычный 15 32 3 4" xfId="5679"/>
    <cellStyle name="Обычный 15 32 3 4 2" xfId="5680"/>
    <cellStyle name="Обычный 15 32 3 5" xfId="5681"/>
    <cellStyle name="Обычный 15 32 4" xfId="5682"/>
    <cellStyle name="Обычный 15 32 4 2" xfId="5683"/>
    <cellStyle name="Обычный 15 32 4 2 2" xfId="5684"/>
    <cellStyle name="Обычный 15 32 4 2 2 2" xfId="5685"/>
    <cellStyle name="Обычный 15 32 4 2 2 2 2" xfId="5686"/>
    <cellStyle name="Обычный 15 32 4 2 2 3" xfId="5687"/>
    <cellStyle name="Обычный 15 32 4 2 3" xfId="5688"/>
    <cellStyle name="Обычный 15 32 4 2 3 2" xfId="5689"/>
    <cellStyle name="Обычный 15 32 4 2 4" xfId="5690"/>
    <cellStyle name="Обычный 15 32 4 3" xfId="5691"/>
    <cellStyle name="Обычный 15 32 4 3 2" xfId="5692"/>
    <cellStyle name="Обычный 15 32 4 3 2 2" xfId="5693"/>
    <cellStyle name="Обычный 15 32 4 3 3" xfId="5694"/>
    <cellStyle name="Обычный 15 32 4 4" xfId="5695"/>
    <cellStyle name="Обычный 15 32 4 4 2" xfId="5696"/>
    <cellStyle name="Обычный 15 32 4 5" xfId="5697"/>
    <cellStyle name="Обычный 15 32 5" xfId="5698"/>
    <cellStyle name="Обычный 15 32 5 2" xfId="5699"/>
    <cellStyle name="Обычный 15 32 5 2 2" xfId="5700"/>
    <cellStyle name="Обычный 15 32 5 2 2 2" xfId="5701"/>
    <cellStyle name="Обычный 15 32 5 2 3" xfId="5702"/>
    <cellStyle name="Обычный 15 32 5 3" xfId="5703"/>
    <cellStyle name="Обычный 15 32 5 3 2" xfId="5704"/>
    <cellStyle name="Обычный 15 32 5 4" xfId="5705"/>
    <cellStyle name="Обычный 15 32 6" xfId="5706"/>
    <cellStyle name="Обычный 15 32 6 2" xfId="5707"/>
    <cellStyle name="Обычный 15 32 6 2 2" xfId="5708"/>
    <cellStyle name="Обычный 15 32 6 3" xfId="5709"/>
    <cellStyle name="Обычный 15 32 7" xfId="5710"/>
    <cellStyle name="Обычный 15 32 7 2" xfId="5711"/>
    <cellStyle name="Обычный 15 32 8" xfId="5712"/>
    <cellStyle name="Обычный 15 33" xfId="5713"/>
    <cellStyle name="Обычный 15 33 2" xfId="5714"/>
    <cellStyle name="Обычный 15 33 2 2" xfId="5715"/>
    <cellStyle name="Обычный 15 33 2 2 2" xfId="5716"/>
    <cellStyle name="Обычный 15 33 2 2 2 2" xfId="5717"/>
    <cellStyle name="Обычный 15 33 2 2 2 2 2" xfId="5718"/>
    <cellStyle name="Обычный 15 33 2 2 2 2 2 2" xfId="5719"/>
    <cellStyle name="Обычный 15 33 2 2 2 2 3" xfId="5720"/>
    <cellStyle name="Обычный 15 33 2 2 2 3" xfId="5721"/>
    <cellStyle name="Обычный 15 33 2 2 2 3 2" xfId="5722"/>
    <cellStyle name="Обычный 15 33 2 2 2 4" xfId="5723"/>
    <cellStyle name="Обычный 15 33 2 2 3" xfId="5724"/>
    <cellStyle name="Обычный 15 33 2 2 3 2" xfId="5725"/>
    <cellStyle name="Обычный 15 33 2 2 3 2 2" xfId="5726"/>
    <cellStyle name="Обычный 15 33 2 2 3 3" xfId="5727"/>
    <cellStyle name="Обычный 15 33 2 2 4" xfId="5728"/>
    <cellStyle name="Обычный 15 33 2 2 4 2" xfId="5729"/>
    <cellStyle name="Обычный 15 33 2 2 5" xfId="5730"/>
    <cellStyle name="Обычный 15 33 2 3" xfId="5731"/>
    <cellStyle name="Обычный 15 33 2 3 2" xfId="5732"/>
    <cellStyle name="Обычный 15 33 2 3 2 2" xfId="5733"/>
    <cellStyle name="Обычный 15 33 2 3 2 2 2" xfId="5734"/>
    <cellStyle name="Обычный 15 33 2 3 2 2 2 2" xfId="5735"/>
    <cellStyle name="Обычный 15 33 2 3 2 2 3" xfId="5736"/>
    <cellStyle name="Обычный 15 33 2 3 2 3" xfId="5737"/>
    <cellStyle name="Обычный 15 33 2 3 2 3 2" xfId="5738"/>
    <cellStyle name="Обычный 15 33 2 3 2 4" xfId="5739"/>
    <cellStyle name="Обычный 15 33 2 3 3" xfId="5740"/>
    <cellStyle name="Обычный 15 33 2 3 3 2" xfId="5741"/>
    <cellStyle name="Обычный 15 33 2 3 3 2 2" xfId="5742"/>
    <cellStyle name="Обычный 15 33 2 3 3 3" xfId="5743"/>
    <cellStyle name="Обычный 15 33 2 3 4" xfId="5744"/>
    <cellStyle name="Обычный 15 33 2 3 4 2" xfId="5745"/>
    <cellStyle name="Обычный 15 33 2 3 5" xfId="5746"/>
    <cellStyle name="Обычный 15 33 2 4" xfId="5747"/>
    <cellStyle name="Обычный 15 33 2 4 2" xfId="5748"/>
    <cellStyle name="Обычный 15 33 2 4 2 2" xfId="5749"/>
    <cellStyle name="Обычный 15 33 2 4 2 2 2" xfId="5750"/>
    <cellStyle name="Обычный 15 33 2 4 2 3" xfId="5751"/>
    <cellStyle name="Обычный 15 33 2 4 3" xfId="5752"/>
    <cellStyle name="Обычный 15 33 2 4 3 2" xfId="5753"/>
    <cellStyle name="Обычный 15 33 2 4 4" xfId="5754"/>
    <cellStyle name="Обычный 15 33 2 5" xfId="5755"/>
    <cellStyle name="Обычный 15 33 2 5 2" xfId="5756"/>
    <cellStyle name="Обычный 15 33 2 5 2 2" xfId="5757"/>
    <cellStyle name="Обычный 15 33 2 5 3" xfId="5758"/>
    <cellStyle name="Обычный 15 33 2 6" xfId="5759"/>
    <cellStyle name="Обычный 15 33 2 6 2" xfId="5760"/>
    <cellStyle name="Обычный 15 33 2 7" xfId="5761"/>
    <cellStyle name="Обычный 15 33 3" xfId="5762"/>
    <cellStyle name="Обычный 15 33 3 2" xfId="5763"/>
    <cellStyle name="Обычный 15 33 3 2 2" xfId="5764"/>
    <cellStyle name="Обычный 15 33 3 2 2 2" xfId="5765"/>
    <cellStyle name="Обычный 15 33 3 2 2 2 2" xfId="5766"/>
    <cellStyle name="Обычный 15 33 3 2 2 3" xfId="5767"/>
    <cellStyle name="Обычный 15 33 3 2 3" xfId="5768"/>
    <cellStyle name="Обычный 15 33 3 2 3 2" xfId="5769"/>
    <cellStyle name="Обычный 15 33 3 2 4" xfId="5770"/>
    <cellStyle name="Обычный 15 33 3 3" xfId="5771"/>
    <cellStyle name="Обычный 15 33 3 3 2" xfId="5772"/>
    <cellStyle name="Обычный 15 33 3 3 2 2" xfId="5773"/>
    <cellStyle name="Обычный 15 33 3 3 3" xfId="5774"/>
    <cellStyle name="Обычный 15 33 3 4" xfId="5775"/>
    <cellStyle name="Обычный 15 33 3 4 2" xfId="5776"/>
    <cellStyle name="Обычный 15 33 3 5" xfId="5777"/>
    <cellStyle name="Обычный 15 33 4" xfId="5778"/>
    <cellStyle name="Обычный 15 33 4 2" xfId="5779"/>
    <cellStyle name="Обычный 15 33 4 2 2" xfId="5780"/>
    <cellStyle name="Обычный 15 33 4 2 2 2" xfId="5781"/>
    <cellStyle name="Обычный 15 33 4 2 2 2 2" xfId="5782"/>
    <cellStyle name="Обычный 15 33 4 2 2 3" xfId="5783"/>
    <cellStyle name="Обычный 15 33 4 2 3" xfId="5784"/>
    <cellStyle name="Обычный 15 33 4 2 3 2" xfId="5785"/>
    <cellStyle name="Обычный 15 33 4 2 4" xfId="5786"/>
    <cellStyle name="Обычный 15 33 4 3" xfId="5787"/>
    <cellStyle name="Обычный 15 33 4 3 2" xfId="5788"/>
    <cellStyle name="Обычный 15 33 4 3 2 2" xfId="5789"/>
    <cellStyle name="Обычный 15 33 4 3 3" xfId="5790"/>
    <cellStyle name="Обычный 15 33 4 4" xfId="5791"/>
    <cellStyle name="Обычный 15 33 4 4 2" xfId="5792"/>
    <cellStyle name="Обычный 15 33 4 5" xfId="5793"/>
    <cellStyle name="Обычный 15 33 5" xfId="5794"/>
    <cellStyle name="Обычный 15 33 5 2" xfId="5795"/>
    <cellStyle name="Обычный 15 33 5 2 2" xfId="5796"/>
    <cellStyle name="Обычный 15 33 5 2 2 2" xfId="5797"/>
    <cellStyle name="Обычный 15 33 5 2 3" xfId="5798"/>
    <cellStyle name="Обычный 15 33 5 3" xfId="5799"/>
    <cellStyle name="Обычный 15 33 5 3 2" xfId="5800"/>
    <cellStyle name="Обычный 15 33 5 4" xfId="5801"/>
    <cellStyle name="Обычный 15 33 6" xfId="5802"/>
    <cellStyle name="Обычный 15 33 6 2" xfId="5803"/>
    <cellStyle name="Обычный 15 33 6 2 2" xfId="5804"/>
    <cellStyle name="Обычный 15 33 6 3" xfId="5805"/>
    <cellStyle name="Обычный 15 33 7" xfId="5806"/>
    <cellStyle name="Обычный 15 33 7 2" xfId="5807"/>
    <cellStyle name="Обычный 15 33 8" xfId="5808"/>
    <cellStyle name="Обычный 15 34" xfId="5809"/>
    <cellStyle name="Обычный 15 34 2" xfId="5810"/>
    <cellStyle name="Обычный 15 34 2 2" xfId="5811"/>
    <cellStyle name="Обычный 15 34 2 2 2" xfId="5812"/>
    <cellStyle name="Обычный 15 34 2 2 2 2" xfId="5813"/>
    <cellStyle name="Обычный 15 34 2 2 2 2 2" xfId="5814"/>
    <cellStyle name="Обычный 15 34 2 2 2 2 2 2" xfId="5815"/>
    <cellStyle name="Обычный 15 34 2 2 2 2 3" xfId="5816"/>
    <cellStyle name="Обычный 15 34 2 2 2 3" xfId="5817"/>
    <cellStyle name="Обычный 15 34 2 2 2 3 2" xfId="5818"/>
    <cellStyle name="Обычный 15 34 2 2 2 4" xfId="5819"/>
    <cellStyle name="Обычный 15 34 2 2 3" xfId="5820"/>
    <cellStyle name="Обычный 15 34 2 2 3 2" xfId="5821"/>
    <cellStyle name="Обычный 15 34 2 2 3 2 2" xfId="5822"/>
    <cellStyle name="Обычный 15 34 2 2 3 3" xfId="5823"/>
    <cellStyle name="Обычный 15 34 2 2 4" xfId="5824"/>
    <cellStyle name="Обычный 15 34 2 2 4 2" xfId="5825"/>
    <cellStyle name="Обычный 15 34 2 2 5" xfId="5826"/>
    <cellStyle name="Обычный 15 34 2 3" xfId="5827"/>
    <cellStyle name="Обычный 15 34 2 3 2" xfId="5828"/>
    <cellStyle name="Обычный 15 34 2 3 2 2" xfId="5829"/>
    <cellStyle name="Обычный 15 34 2 3 2 2 2" xfId="5830"/>
    <cellStyle name="Обычный 15 34 2 3 2 2 2 2" xfId="5831"/>
    <cellStyle name="Обычный 15 34 2 3 2 2 3" xfId="5832"/>
    <cellStyle name="Обычный 15 34 2 3 2 3" xfId="5833"/>
    <cellStyle name="Обычный 15 34 2 3 2 3 2" xfId="5834"/>
    <cellStyle name="Обычный 15 34 2 3 2 4" xfId="5835"/>
    <cellStyle name="Обычный 15 34 2 3 3" xfId="5836"/>
    <cellStyle name="Обычный 15 34 2 3 3 2" xfId="5837"/>
    <cellStyle name="Обычный 15 34 2 3 3 2 2" xfId="5838"/>
    <cellStyle name="Обычный 15 34 2 3 3 3" xfId="5839"/>
    <cellStyle name="Обычный 15 34 2 3 4" xfId="5840"/>
    <cellStyle name="Обычный 15 34 2 3 4 2" xfId="5841"/>
    <cellStyle name="Обычный 15 34 2 3 5" xfId="5842"/>
    <cellStyle name="Обычный 15 34 2 4" xfId="5843"/>
    <cellStyle name="Обычный 15 34 2 4 2" xfId="5844"/>
    <cellStyle name="Обычный 15 34 2 4 2 2" xfId="5845"/>
    <cellStyle name="Обычный 15 34 2 4 2 2 2" xfId="5846"/>
    <cellStyle name="Обычный 15 34 2 4 2 3" xfId="5847"/>
    <cellStyle name="Обычный 15 34 2 4 3" xfId="5848"/>
    <cellStyle name="Обычный 15 34 2 4 3 2" xfId="5849"/>
    <cellStyle name="Обычный 15 34 2 4 4" xfId="5850"/>
    <cellStyle name="Обычный 15 34 2 5" xfId="5851"/>
    <cellStyle name="Обычный 15 34 2 5 2" xfId="5852"/>
    <cellStyle name="Обычный 15 34 2 5 2 2" xfId="5853"/>
    <cellStyle name="Обычный 15 34 2 5 3" xfId="5854"/>
    <cellStyle name="Обычный 15 34 2 6" xfId="5855"/>
    <cellStyle name="Обычный 15 34 2 6 2" xfId="5856"/>
    <cellStyle name="Обычный 15 34 2 7" xfId="5857"/>
    <cellStyle name="Обычный 15 34 3" xfId="5858"/>
    <cellStyle name="Обычный 15 34 3 2" xfId="5859"/>
    <cellStyle name="Обычный 15 34 3 2 2" xfId="5860"/>
    <cellStyle name="Обычный 15 34 3 2 2 2" xfId="5861"/>
    <cellStyle name="Обычный 15 34 3 2 2 2 2" xfId="5862"/>
    <cellStyle name="Обычный 15 34 3 2 2 3" xfId="5863"/>
    <cellStyle name="Обычный 15 34 3 2 3" xfId="5864"/>
    <cellStyle name="Обычный 15 34 3 2 3 2" xfId="5865"/>
    <cellStyle name="Обычный 15 34 3 2 4" xfId="5866"/>
    <cellStyle name="Обычный 15 34 3 3" xfId="5867"/>
    <cellStyle name="Обычный 15 34 3 3 2" xfId="5868"/>
    <cellStyle name="Обычный 15 34 3 3 2 2" xfId="5869"/>
    <cellStyle name="Обычный 15 34 3 3 3" xfId="5870"/>
    <cellStyle name="Обычный 15 34 3 4" xfId="5871"/>
    <cellStyle name="Обычный 15 34 3 4 2" xfId="5872"/>
    <cellStyle name="Обычный 15 34 3 5" xfId="5873"/>
    <cellStyle name="Обычный 15 34 4" xfId="5874"/>
    <cellStyle name="Обычный 15 34 4 2" xfId="5875"/>
    <cellStyle name="Обычный 15 34 4 2 2" xfId="5876"/>
    <cellStyle name="Обычный 15 34 4 2 2 2" xfId="5877"/>
    <cellStyle name="Обычный 15 34 4 2 2 2 2" xfId="5878"/>
    <cellStyle name="Обычный 15 34 4 2 2 3" xfId="5879"/>
    <cellStyle name="Обычный 15 34 4 2 3" xfId="5880"/>
    <cellStyle name="Обычный 15 34 4 2 3 2" xfId="5881"/>
    <cellStyle name="Обычный 15 34 4 2 4" xfId="5882"/>
    <cellStyle name="Обычный 15 34 4 3" xfId="5883"/>
    <cellStyle name="Обычный 15 34 4 3 2" xfId="5884"/>
    <cellStyle name="Обычный 15 34 4 3 2 2" xfId="5885"/>
    <cellStyle name="Обычный 15 34 4 3 3" xfId="5886"/>
    <cellStyle name="Обычный 15 34 4 4" xfId="5887"/>
    <cellStyle name="Обычный 15 34 4 4 2" xfId="5888"/>
    <cellStyle name="Обычный 15 34 4 5" xfId="5889"/>
    <cellStyle name="Обычный 15 34 5" xfId="5890"/>
    <cellStyle name="Обычный 15 34 5 2" xfId="5891"/>
    <cellStyle name="Обычный 15 34 5 2 2" xfId="5892"/>
    <cellStyle name="Обычный 15 34 5 2 2 2" xfId="5893"/>
    <cellStyle name="Обычный 15 34 5 2 3" xfId="5894"/>
    <cellStyle name="Обычный 15 34 5 3" xfId="5895"/>
    <cellStyle name="Обычный 15 34 5 3 2" xfId="5896"/>
    <cellStyle name="Обычный 15 34 5 4" xfId="5897"/>
    <cellStyle name="Обычный 15 34 6" xfId="5898"/>
    <cellStyle name="Обычный 15 34 6 2" xfId="5899"/>
    <cellStyle name="Обычный 15 34 6 2 2" xfId="5900"/>
    <cellStyle name="Обычный 15 34 6 3" xfId="5901"/>
    <cellStyle name="Обычный 15 34 7" xfId="5902"/>
    <cellStyle name="Обычный 15 34 7 2" xfId="5903"/>
    <cellStyle name="Обычный 15 34 8" xfId="5904"/>
    <cellStyle name="Обычный 15 35" xfId="5905"/>
    <cellStyle name="Обычный 15 35 2" xfId="5906"/>
    <cellStyle name="Обычный 15 35 2 2" xfId="5907"/>
    <cellStyle name="Обычный 15 35 2 2 2" xfId="5908"/>
    <cellStyle name="Обычный 15 35 2 2 2 2" xfId="5909"/>
    <cellStyle name="Обычный 15 35 2 2 2 2 2" xfId="5910"/>
    <cellStyle name="Обычный 15 35 2 2 2 2 2 2" xfId="5911"/>
    <cellStyle name="Обычный 15 35 2 2 2 2 3" xfId="5912"/>
    <cellStyle name="Обычный 15 35 2 2 2 3" xfId="5913"/>
    <cellStyle name="Обычный 15 35 2 2 2 3 2" xfId="5914"/>
    <cellStyle name="Обычный 15 35 2 2 2 4" xfId="5915"/>
    <cellStyle name="Обычный 15 35 2 2 3" xfId="5916"/>
    <cellStyle name="Обычный 15 35 2 2 3 2" xfId="5917"/>
    <cellStyle name="Обычный 15 35 2 2 3 2 2" xfId="5918"/>
    <cellStyle name="Обычный 15 35 2 2 3 3" xfId="5919"/>
    <cellStyle name="Обычный 15 35 2 2 4" xfId="5920"/>
    <cellStyle name="Обычный 15 35 2 2 4 2" xfId="5921"/>
    <cellStyle name="Обычный 15 35 2 2 5" xfId="5922"/>
    <cellStyle name="Обычный 15 35 2 3" xfId="5923"/>
    <cellStyle name="Обычный 15 35 2 3 2" xfId="5924"/>
    <cellStyle name="Обычный 15 35 2 3 2 2" xfId="5925"/>
    <cellStyle name="Обычный 15 35 2 3 2 2 2" xfId="5926"/>
    <cellStyle name="Обычный 15 35 2 3 2 2 2 2" xfId="5927"/>
    <cellStyle name="Обычный 15 35 2 3 2 2 3" xfId="5928"/>
    <cellStyle name="Обычный 15 35 2 3 2 3" xfId="5929"/>
    <cellStyle name="Обычный 15 35 2 3 2 3 2" xfId="5930"/>
    <cellStyle name="Обычный 15 35 2 3 2 4" xfId="5931"/>
    <cellStyle name="Обычный 15 35 2 3 3" xfId="5932"/>
    <cellStyle name="Обычный 15 35 2 3 3 2" xfId="5933"/>
    <cellStyle name="Обычный 15 35 2 3 3 2 2" xfId="5934"/>
    <cellStyle name="Обычный 15 35 2 3 3 3" xfId="5935"/>
    <cellStyle name="Обычный 15 35 2 3 4" xfId="5936"/>
    <cellStyle name="Обычный 15 35 2 3 4 2" xfId="5937"/>
    <cellStyle name="Обычный 15 35 2 3 5" xfId="5938"/>
    <cellStyle name="Обычный 15 35 2 4" xfId="5939"/>
    <cellStyle name="Обычный 15 35 2 4 2" xfId="5940"/>
    <cellStyle name="Обычный 15 35 2 4 2 2" xfId="5941"/>
    <cellStyle name="Обычный 15 35 2 4 2 2 2" xfId="5942"/>
    <cellStyle name="Обычный 15 35 2 4 2 3" xfId="5943"/>
    <cellStyle name="Обычный 15 35 2 4 3" xfId="5944"/>
    <cellStyle name="Обычный 15 35 2 4 3 2" xfId="5945"/>
    <cellStyle name="Обычный 15 35 2 4 4" xfId="5946"/>
    <cellStyle name="Обычный 15 35 2 5" xfId="5947"/>
    <cellStyle name="Обычный 15 35 2 5 2" xfId="5948"/>
    <cellStyle name="Обычный 15 35 2 5 2 2" xfId="5949"/>
    <cellStyle name="Обычный 15 35 2 5 3" xfId="5950"/>
    <cellStyle name="Обычный 15 35 2 6" xfId="5951"/>
    <cellStyle name="Обычный 15 35 2 6 2" xfId="5952"/>
    <cellStyle name="Обычный 15 35 2 7" xfId="5953"/>
    <cellStyle name="Обычный 15 35 3" xfId="5954"/>
    <cellStyle name="Обычный 15 35 3 2" xfId="5955"/>
    <cellStyle name="Обычный 15 35 3 2 2" xfId="5956"/>
    <cellStyle name="Обычный 15 35 3 2 2 2" xfId="5957"/>
    <cellStyle name="Обычный 15 35 3 2 2 2 2" xfId="5958"/>
    <cellStyle name="Обычный 15 35 3 2 2 3" xfId="5959"/>
    <cellStyle name="Обычный 15 35 3 2 3" xfId="5960"/>
    <cellStyle name="Обычный 15 35 3 2 3 2" xfId="5961"/>
    <cellStyle name="Обычный 15 35 3 2 4" xfId="5962"/>
    <cellStyle name="Обычный 15 35 3 3" xfId="5963"/>
    <cellStyle name="Обычный 15 35 3 3 2" xfId="5964"/>
    <cellStyle name="Обычный 15 35 3 3 2 2" xfId="5965"/>
    <cellStyle name="Обычный 15 35 3 3 3" xfId="5966"/>
    <cellStyle name="Обычный 15 35 3 4" xfId="5967"/>
    <cellStyle name="Обычный 15 35 3 4 2" xfId="5968"/>
    <cellStyle name="Обычный 15 35 3 5" xfId="5969"/>
    <cellStyle name="Обычный 15 35 4" xfId="5970"/>
    <cellStyle name="Обычный 15 35 4 2" xfId="5971"/>
    <cellStyle name="Обычный 15 35 4 2 2" xfId="5972"/>
    <cellStyle name="Обычный 15 35 4 2 2 2" xfId="5973"/>
    <cellStyle name="Обычный 15 35 4 2 2 2 2" xfId="5974"/>
    <cellStyle name="Обычный 15 35 4 2 2 3" xfId="5975"/>
    <cellStyle name="Обычный 15 35 4 2 3" xfId="5976"/>
    <cellStyle name="Обычный 15 35 4 2 3 2" xfId="5977"/>
    <cellStyle name="Обычный 15 35 4 2 4" xfId="5978"/>
    <cellStyle name="Обычный 15 35 4 3" xfId="5979"/>
    <cellStyle name="Обычный 15 35 4 3 2" xfId="5980"/>
    <cellStyle name="Обычный 15 35 4 3 2 2" xfId="5981"/>
    <cellStyle name="Обычный 15 35 4 3 3" xfId="5982"/>
    <cellStyle name="Обычный 15 35 4 4" xfId="5983"/>
    <cellStyle name="Обычный 15 35 4 4 2" xfId="5984"/>
    <cellStyle name="Обычный 15 35 4 5" xfId="5985"/>
    <cellStyle name="Обычный 15 35 5" xfId="5986"/>
    <cellStyle name="Обычный 15 35 5 2" xfId="5987"/>
    <cellStyle name="Обычный 15 35 5 2 2" xfId="5988"/>
    <cellStyle name="Обычный 15 35 5 2 2 2" xfId="5989"/>
    <cellStyle name="Обычный 15 35 5 2 3" xfId="5990"/>
    <cellStyle name="Обычный 15 35 5 3" xfId="5991"/>
    <cellStyle name="Обычный 15 35 5 3 2" xfId="5992"/>
    <cellStyle name="Обычный 15 35 5 4" xfId="5993"/>
    <cellStyle name="Обычный 15 35 6" xfId="5994"/>
    <cellStyle name="Обычный 15 35 6 2" xfId="5995"/>
    <cellStyle name="Обычный 15 35 6 2 2" xfId="5996"/>
    <cellStyle name="Обычный 15 35 6 3" xfId="5997"/>
    <cellStyle name="Обычный 15 35 7" xfId="5998"/>
    <cellStyle name="Обычный 15 35 7 2" xfId="5999"/>
    <cellStyle name="Обычный 15 35 8" xfId="6000"/>
    <cellStyle name="Обычный 15 36" xfId="6001"/>
    <cellStyle name="Обычный 15 36 2" xfId="6002"/>
    <cellStyle name="Обычный 15 36 2 2" xfId="6003"/>
    <cellStyle name="Обычный 15 36 2 2 2" xfId="6004"/>
    <cellStyle name="Обычный 15 36 2 2 2 2" xfId="6005"/>
    <cellStyle name="Обычный 15 36 2 2 2 2 2" xfId="6006"/>
    <cellStyle name="Обычный 15 36 2 2 2 2 2 2" xfId="6007"/>
    <cellStyle name="Обычный 15 36 2 2 2 2 3" xfId="6008"/>
    <cellStyle name="Обычный 15 36 2 2 2 3" xfId="6009"/>
    <cellStyle name="Обычный 15 36 2 2 2 3 2" xfId="6010"/>
    <cellStyle name="Обычный 15 36 2 2 2 4" xfId="6011"/>
    <cellStyle name="Обычный 15 36 2 2 3" xfId="6012"/>
    <cellStyle name="Обычный 15 36 2 2 3 2" xfId="6013"/>
    <cellStyle name="Обычный 15 36 2 2 3 2 2" xfId="6014"/>
    <cellStyle name="Обычный 15 36 2 2 3 3" xfId="6015"/>
    <cellStyle name="Обычный 15 36 2 2 4" xfId="6016"/>
    <cellStyle name="Обычный 15 36 2 2 4 2" xfId="6017"/>
    <cellStyle name="Обычный 15 36 2 2 5" xfId="6018"/>
    <cellStyle name="Обычный 15 36 2 3" xfId="6019"/>
    <cellStyle name="Обычный 15 36 2 3 2" xfId="6020"/>
    <cellStyle name="Обычный 15 36 2 3 2 2" xfId="6021"/>
    <cellStyle name="Обычный 15 36 2 3 2 2 2" xfId="6022"/>
    <cellStyle name="Обычный 15 36 2 3 2 2 2 2" xfId="6023"/>
    <cellStyle name="Обычный 15 36 2 3 2 2 3" xfId="6024"/>
    <cellStyle name="Обычный 15 36 2 3 2 3" xfId="6025"/>
    <cellStyle name="Обычный 15 36 2 3 2 3 2" xfId="6026"/>
    <cellStyle name="Обычный 15 36 2 3 2 4" xfId="6027"/>
    <cellStyle name="Обычный 15 36 2 3 3" xfId="6028"/>
    <cellStyle name="Обычный 15 36 2 3 3 2" xfId="6029"/>
    <cellStyle name="Обычный 15 36 2 3 3 2 2" xfId="6030"/>
    <cellStyle name="Обычный 15 36 2 3 3 3" xfId="6031"/>
    <cellStyle name="Обычный 15 36 2 3 4" xfId="6032"/>
    <cellStyle name="Обычный 15 36 2 3 4 2" xfId="6033"/>
    <cellStyle name="Обычный 15 36 2 3 5" xfId="6034"/>
    <cellStyle name="Обычный 15 36 2 4" xfId="6035"/>
    <cellStyle name="Обычный 15 36 2 4 2" xfId="6036"/>
    <cellStyle name="Обычный 15 36 2 4 2 2" xfId="6037"/>
    <cellStyle name="Обычный 15 36 2 4 2 2 2" xfId="6038"/>
    <cellStyle name="Обычный 15 36 2 4 2 3" xfId="6039"/>
    <cellStyle name="Обычный 15 36 2 4 3" xfId="6040"/>
    <cellStyle name="Обычный 15 36 2 4 3 2" xfId="6041"/>
    <cellStyle name="Обычный 15 36 2 4 4" xfId="6042"/>
    <cellStyle name="Обычный 15 36 2 5" xfId="6043"/>
    <cellStyle name="Обычный 15 36 2 5 2" xfId="6044"/>
    <cellStyle name="Обычный 15 36 2 5 2 2" xfId="6045"/>
    <cellStyle name="Обычный 15 36 2 5 3" xfId="6046"/>
    <cellStyle name="Обычный 15 36 2 6" xfId="6047"/>
    <cellStyle name="Обычный 15 36 2 6 2" xfId="6048"/>
    <cellStyle name="Обычный 15 36 2 7" xfId="6049"/>
    <cellStyle name="Обычный 15 36 3" xfId="6050"/>
    <cellStyle name="Обычный 15 36 3 2" xfId="6051"/>
    <cellStyle name="Обычный 15 36 3 2 2" xfId="6052"/>
    <cellStyle name="Обычный 15 36 3 2 2 2" xfId="6053"/>
    <cellStyle name="Обычный 15 36 3 2 2 2 2" xfId="6054"/>
    <cellStyle name="Обычный 15 36 3 2 2 3" xfId="6055"/>
    <cellStyle name="Обычный 15 36 3 2 3" xfId="6056"/>
    <cellStyle name="Обычный 15 36 3 2 3 2" xfId="6057"/>
    <cellStyle name="Обычный 15 36 3 2 4" xfId="6058"/>
    <cellStyle name="Обычный 15 36 3 3" xfId="6059"/>
    <cellStyle name="Обычный 15 36 3 3 2" xfId="6060"/>
    <cellStyle name="Обычный 15 36 3 3 2 2" xfId="6061"/>
    <cellStyle name="Обычный 15 36 3 3 3" xfId="6062"/>
    <cellStyle name="Обычный 15 36 3 4" xfId="6063"/>
    <cellStyle name="Обычный 15 36 3 4 2" xfId="6064"/>
    <cellStyle name="Обычный 15 36 3 5" xfId="6065"/>
    <cellStyle name="Обычный 15 36 4" xfId="6066"/>
    <cellStyle name="Обычный 15 36 4 2" xfId="6067"/>
    <cellStyle name="Обычный 15 36 4 2 2" xfId="6068"/>
    <cellStyle name="Обычный 15 36 4 2 2 2" xfId="6069"/>
    <cellStyle name="Обычный 15 36 4 2 2 2 2" xfId="6070"/>
    <cellStyle name="Обычный 15 36 4 2 2 3" xfId="6071"/>
    <cellStyle name="Обычный 15 36 4 2 3" xfId="6072"/>
    <cellStyle name="Обычный 15 36 4 2 3 2" xfId="6073"/>
    <cellStyle name="Обычный 15 36 4 2 4" xfId="6074"/>
    <cellStyle name="Обычный 15 36 4 3" xfId="6075"/>
    <cellStyle name="Обычный 15 36 4 3 2" xfId="6076"/>
    <cellStyle name="Обычный 15 36 4 3 2 2" xfId="6077"/>
    <cellStyle name="Обычный 15 36 4 3 3" xfId="6078"/>
    <cellStyle name="Обычный 15 36 4 4" xfId="6079"/>
    <cellStyle name="Обычный 15 36 4 4 2" xfId="6080"/>
    <cellStyle name="Обычный 15 36 4 5" xfId="6081"/>
    <cellStyle name="Обычный 15 36 5" xfId="6082"/>
    <cellStyle name="Обычный 15 36 5 2" xfId="6083"/>
    <cellStyle name="Обычный 15 36 5 2 2" xfId="6084"/>
    <cellStyle name="Обычный 15 36 5 2 2 2" xfId="6085"/>
    <cellStyle name="Обычный 15 36 5 2 3" xfId="6086"/>
    <cellStyle name="Обычный 15 36 5 3" xfId="6087"/>
    <cellStyle name="Обычный 15 36 5 3 2" xfId="6088"/>
    <cellStyle name="Обычный 15 36 5 4" xfId="6089"/>
    <cellStyle name="Обычный 15 36 6" xfId="6090"/>
    <cellStyle name="Обычный 15 36 6 2" xfId="6091"/>
    <cellStyle name="Обычный 15 36 6 2 2" xfId="6092"/>
    <cellStyle name="Обычный 15 36 6 3" xfId="6093"/>
    <cellStyle name="Обычный 15 36 7" xfId="6094"/>
    <cellStyle name="Обычный 15 36 7 2" xfId="6095"/>
    <cellStyle name="Обычный 15 36 8" xfId="6096"/>
    <cellStyle name="Обычный 15 37" xfId="6097"/>
    <cellStyle name="Обычный 15 37 2" xfId="6098"/>
    <cellStyle name="Обычный 15 37 2 2" xfId="6099"/>
    <cellStyle name="Обычный 15 37 2 2 2" xfId="6100"/>
    <cellStyle name="Обычный 15 37 2 2 2 2" xfId="6101"/>
    <cellStyle name="Обычный 15 37 2 2 2 2 2" xfId="6102"/>
    <cellStyle name="Обычный 15 37 2 2 2 2 2 2" xfId="6103"/>
    <cellStyle name="Обычный 15 37 2 2 2 2 3" xfId="6104"/>
    <cellStyle name="Обычный 15 37 2 2 2 3" xfId="6105"/>
    <cellStyle name="Обычный 15 37 2 2 2 3 2" xfId="6106"/>
    <cellStyle name="Обычный 15 37 2 2 2 4" xfId="6107"/>
    <cellStyle name="Обычный 15 37 2 2 3" xfId="6108"/>
    <cellStyle name="Обычный 15 37 2 2 3 2" xfId="6109"/>
    <cellStyle name="Обычный 15 37 2 2 3 2 2" xfId="6110"/>
    <cellStyle name="Обычный 15 37 2 2 3 3" xfId="6111"/>
    <cellStyle name="Обычный 15 37 2 2 4" xfId="6112"/>
    <cellStyle name="Обычный 15 37 2 2 4 2" xfId="6113"/>
    <cellStyle name="Обычный 15 37 2 2 5" xfId="6114"/>
    <cellStyle name="Обычный 15 37 2 3" xfId="6115"/>
    <cellStyle name="Обычный 15 37 2 3 2" xfId="6116"/>
    <cellStyle name="Обычный 15 37 2 3 2 2" xfId="6117"/>
    <cellStyle name="Обычный 15 37 2 3 2 2 2" xfId="6118"/>
    <cellStyle name="Обычный 15 37 2 3 2 2 2 2" xfId="6119"/>
    <cellStyle name="Обычный 15 37 2 3 2 2 3" xfId="6120"/>
    <cellStyle name="Обычный 15 37 2 3 2 3" xfId="6121"/>
    <cellStyle name="Обычный 15 37 2 3 2 3 2" xfId="6122"/>
    <cellStyle name="Обычный 15 37 2 3 2 4" xfId="6123"/>
    <cellStyle name="Обычный 15 37 2 3 3" xfId="6124"/>
    <cellStyle name="Обычный 15 37 2 3 3 2" xfId="6125"/>
    <cellStyle name="Обычный 15 37 2 3 3 2 2" xfId="6126"/>
    <cellStyle name="Обычный 15 37 2 3 3 3" xfId="6127"/>
    <cellStyle name="Обычный 15 37 2 3 4" xfId="6128"/>
    <cellStyle name="Обычный 15 37 2 3 4 2" xfId="6129"/>
    <cellStyle name="Обычный 15 37 2 3 5" xfId="6130"/>
    <cellStyle name="Обычный 15 37 2 4" xfId="6131"/>
    <cellStyle name="Обычный 15 37 2 4 2" xfId="6132"/>
    <cellStyle name="Обычный 15 37 2 4 2 2" xfId="6133"/>
    <cellStyle name="Обычный 15 37 2 4 2 2 2" xfId="6134"/>
    <cellStyle name="Обычный 15 37 2 4 2 3" xfId="6135"/>
    <cellStyle name="Обычный 15 37 2 4 3" xfId="6136"/>
    <cellStyle name="Обычный 15 37 2 4 3 2" xfId="6137"/>
    <cellStyle name="Обычный 15 37 2 4 4" xfId="6138"/>
    <cellStyle name="Обычный 15 37 2 5" xfId="6139"/>
    <cellStyle name="Обычный 15 37 2 5 2" xfId="6140"/>
    <cellStyle name="Обычный 15 37 2 5 2 2" xfId="6141"/>
    <cellStyle name="Обычный 15 37 2 5 3" xfId="6142"/>
    <cellStyle name="Обычный 15 37 2 6" xfId="6143"/>
    <cellStyle name="Обычный 15 37 2 6 2" xfId="6144"/>
    <cellStyle name="Обычный 15 37 2 7" xfId="6145"/>
    <cellStyle name="Обычный 15 37 3" xfId="6146"/>
    <cellStyle name="Обычный 15 37 3 2" xfId="6147"/>
    <cellStyle name="Обычный 15 37 3 2 2" xfId="6148"/>
    <cellStyle name="Обычный 15 37 3 2 2 2" xfId="6149"/>
    <cellStyle name="Обычный 15 37 3 2 2 2 2" xfId="6150"/>
    <cellStyle name="Обычный 15 37 3 2 2 3" xfId="6151"/>
    <cellStyle name="Обычный 15 37 3 2 3" xfId="6152"/>
    <cellStyle name="Обычный 15 37 3 2 3 2" xfId="6153"/>
    <cellStyle name="Обычный 15 37 3 2 4" xfId="6154"/>
    <cellStyle name="Обычный 15 37 3 3" xfId="6155"/>
    <cellStyle name="Обычный 15 37 3 3 2" xfId="6156"/>
    <cellStyle name="Обычный 15 37 3 3 2 2" xfId="6157"/>
    <cellStyle name="Обычный 15 37 3 3 3" xfId="6158"/>
    <cellStyle name="Обычный 15 37 3 4" xfId="6159"/>
    <cellStyle name="Обычный 15 37 3 4 2" xfId="6160"/>
    <cellStyle name="Обычный 15 37 3 5" xfId="6161"/>
    <cellStyle name="Обычный 15 37 4" xfId="6162"/>
    <cellStyle name="Обычный 15 37 4 2" xfId="6163"/>
    <cellStyle name="Обычный 15 37 4 2 2" xfId="6164"/>
    <cellStyle name="Обычный 15 37 4 2 2 2" xfId="6165"/>
    <cellStyle name="Обычный 15 37 4 2 2 2 2" xfId="6166"/>
    <cellStyle name="Обычный 15 37 4 2 2 3" xfId="6167"/>
    <cellStyle name="Обычный 15 37 4 2 3" xfId="6168"/>
    <cellStyle name="Обычный 15 37 4 2 3 2" xfId="6169"/>
    <cellStyle name="Обычный 15 37 4 2 4" xfId="6170"/>
    <cellStyle name="Обычный 15 37 4 3" xfId="6171"/>
    <cellStyle name="Обычный 15 37 4 3 2" xfId="6172"/>
    <cellStyle name="Обычный 15 37 4 3 2 2" xfId="6173"/>
    <cellStyle name="Обычный 15 37 4 3 3" xfId="6174"/>
    <cellStyle name="Обычный 15 37 4 4" xfId="6175"/>
    <cellStyle name="Обычный 15 37 4 4 2" xfId="6176"/>
    <cellStyle name="Обычный 15 37 4 5" xfId="6177"/>
    <cellStyle name="Обычный 15 37 5" xfId="6178"/>
    <cellStyle name="Обычный 15 37 5 2" xfId="6179"/>
    <cellStyle name="Обычный 15 37 5 2 2" xfId="6180"/>
    <cellStyle name="Обычный 15 37 5 2 2 2" xfId="6181"/>
    <cellStyle name="Обычный 15 37 5 2 3" xfId="6182"/>
    <cellStyle name="Обычный 15 37 5 3" xfId="6183"/>
    <cellStyle name="Обычный 15 37 5 3 2" xfId="6184"/>
    <cellStyle name="Обычный 15 37 5 4" xfId="6185"/>
    <cellStyle name="Обычный 15 37 6" xfId="6186"/>
    <cellStyle name="Обычный 15 37 6 2" xfId="6187"/>
    <cellStyle name="Обычный 15 37 6 2 2" xfId="6188"/>
    <cellStyle name="Обычный 15 37 6 3" xfId="6189"/>
    <cellStyle name="Обычный 15 37 7" xfId="6190"/>
    <cellStyle name="Обычный 15 37 7 2" xfId="6191"/>
    <cellStyle name="Обычный 15 37 8" xfId="6192"/>
    <cellStyle name="Обычный 15 38" xfId="6193"/>
    <cellStyle name="Обычный 15 38 2" xfId="6194"/>
    <cellStyle name="Обычный 15 38 2 2" xfId="6195"/>
    <cellStyle name="Обычный 15 38 2 2 2" xfId="6196"/>
    <cellStyle name="Обычный 15 38 2 2 2 2" xfId="6197"/>
    <cellStyle name="Обычный 15 38 2 2 2 2 2" xfId="6198"/>
    <cellStyle name="Обычный 15 38 2 2 2 2 2 2" xfId="6199"/>
    <cellStyle name="Обычный 15 38 2 2 2 2 3" xfId="6200"/>
    <cellStyle name="Обычный 15 38 2 2 2 3" xfId="6201"/>
    <cellStyle name="Обычный 15 38 2 2 2 3 2" xfId="6202"/>
    <cellStyle name="Обычный 15 38 2 2 2 4" xfId="6203"/>
    <cellStyle name="Обычный 15 38 2 2 3" xfId="6204"/>
    <cellStyle name="Обычный 15 38 2 2 3 2" xfId="6205"/>
    <cellStyle name="Обычный 15 38 2 2 3 2 2" xfId="6206"/>
    <cellStyle name="Обычный 15 38 2 2 3 3" xfId="6207"/>
    <cellStyle name="Обычный 15 38 2 2 4" xfId="6208"/>
    <cellStyle name="Обычный 15 38 2 2 4 2" xfId="6209"/>
    <cellStyle name="Обычный 15 38 2 2 5" xfId="6210"/>
    <cellStyle name="Обычный 15 38 2 3" xfId="6211"/>
    <cellStyle name="Обычный 15 38 2 3 2" xfId="6212"/>
    <cellStyle name="Обычный 15 38 2 3 2 2" xfId="6213"/>
    <cellStyle name="Обычный 15 38 2 3 2 2 2" xfId="6214"/>
    <cellStyle name="Обычный 15 38 2 3 2 2 2 2" xfId="6215"/>
    <cellStyle name="Обычный 15 38 2 3 2 2 3" xfId="6216"/>
    <cellStyle name="Обычный 15 38 2 3 2 3" xfId="6217"/>
    <cellStyle name="Обычный 15 38 2 3 2 3 2" xfId="6218"/>
    <cellStyle name="Обычный 15 38 2 3 2 4" xfId="6219"/>
    <cellStyle name="Обычный 15 38 2 3 3" xfId="6220"/>
    <cellStyle name="Обычный 15 38 2 3 3 2" xfId="6221"/>
    <cellStyle name="Обычный 15 38 2 3 3 2 2" xfId="6222"/>
    <cellStyle name="Обычный 15 38 2 3 3 3" xfId="6223"/>
    <cellStyle name="Обычный 15 38 2 3 4" xfId="6224"/>
    <cellStyle name="Обычный 15 38 2 3 4 2" xfId="6225"/>
    <cellStyle name="Обычный 15 38 2 3 5" xfId="6226"/>
    <cellStyle name="Обычный 15 38 2 4" xfId="6227"/>
    <cellStyle name="Обычный 15 38 2 4 2" xfId="6228"/>
    <cellStyle name="Обычный 15 38 2 4 2 2" xfId="6229"/>
    <cellStyle name="Обычный 15 38 2 4 2 2 2" xfId="6230"/>
    <cellStyle name="Обычный 15 38 2 4 2 3" xfId="6231"/>
    <cellStyle name="Обычный 15 38 2 4 3" xfId="6232"/>
    <cellStyle name="Обычный 15 38 2 4 3 2" xfId="6233"/>
    <cellStyle name="Обычный 15 38 2 4 4" xfId="6234"/>
    <cellStyle name="Обычный 15 38 2 5" xfId="6235"/>
    <cellStyle name="Обычный 15 38 2 5 2" xfId="6236"/>
    <cellStyle name="Обычный 15 38 2 5 2 2" xfId="6237"/>
    <cellStyle name="Обычный 15 38 2 5 3" xfId="6238"/>
    <cellStyle name="Обычный 15 38 2 6" xfId="6239"/>
    <cellStyle name="Обычный 15 38 2 6 2" xfId="6240"/>
    <cellStyle name="Обычный 15 38 2 7" xfId="6241"/>
    <cellStyle name="Обычный 15 38 3" xfId="6242"/>
    <cellStyle name="Обычный 15 38 3 2" xfId="6243"/>
    <cellStyle name="Обычный 15 38 3 2 2" xfId="6244"/>
    <cellStyle name="Обычный 15 38 3 2 2 2" xfId="6245"/>
    <cellStyle name="Обычный 15 38 3 2 2 2 2" xfId="6246"/>
    <cellStyle name="Обычный 15 38 3 2 2 3" xfId="6247"/>
    <cellStyle name="Обычный 15 38 3 2 3" xfId="6248"/>
    <cellStyle name="Обычный 15 38 3 2 3 2" xfId="6249"/>
    <cellStyle name="Обычный 15 38 3 2 4" xfId="6250"/>
    <cellStyle name="Обычный 15 38 3 3" xfId="6251"/>
    <cellStyle name="Обычный 15 38 3 3 2" xfId="6252"/>
    <cellStyle name="Обычный 15 38 3 3 2 2" xfId="6253"/>
    <cellStyle name="Обычный 15 38 3 3 3" xfId="6254"/>
    <cellStyle name="Обычный 15 38 3 4" xfId="6255"/>
    <cellStyle name="Обычный 15 38 3 4 2" xfId="6256"/>
    <cellStyle name="Обычный 15 38 3 5" xfId="6257"/>
    <cellStyle name="Обычный 15 38 4" xfId="6258"/>
    <cellStyle name="Обычный 15 38 4 2" xfId="6259"/>
    <cellStyle name="Обычный 15 38 4 2 2" xfId="6260"/>
    <cellStyle name="Обычный 15 38 4 2 2 2" xfId="6261"/>
    <cellStyle name="Обычный 15 38 4 2 2 2 2" xfId="6262"/>
    <cellStyle name="Обычный 15 38 4 2 2 3" xfId="6263"/>
    <cellStyle name="Обычный 15 38 4 2 3" xfId="6264"/>
    <cellStyle name="Обычный 15 38 4 2 3 2" xfId="6265"/>
    <cellStyle name="Обычный 15 38 4 2 4" xfId="6266"/>
    <cellStyle name="Обычный 15 38 4 3" xfId="6267"/>
    <cellStyle name="Обычный 15 38 4 3 2" xfId="6268"/>
    <cellStyle name="Обычный 15 38 4 3 2 2" xfId="6269"/>
    <cellStyle name="Обычный 15 38 4 3 3" xfId="6270"/>
    <cellStyle name="Обычный 15 38 4 4" xfId="6271"/>
    <cellStyle name="Обычный 15 38 4 4 2" xfId="6272"/>
    <cellStyle name="Обычный 15 38 4 5" xfId="6273"/>
    <cellStyle name="Обычный 15 38 5" xfId="6274"/>
    <cellStyle name="Обычный 15 38 5 2" xfId="6275"/>
    <cellStyle name="Обычный 15 38 5 2 2" xfId="6276"/>
    <cellStyle name="Обычный 15 38 5 2 2 2" xfId="6277"/>
    <cellStyle name="Обычный 15 38 5 2 3" xfId="6278"/>
    <cellStyle name="Обычный 15 38 5 3" xfId="6279"/>
    <cellStyle name="Обычный 15 38 5 3 2" xfId="6280"/>
    <cellStyle name="Обычный 15 38 5 4" xfId="6281"/>
    <cellStyle name="Обычный 15 38 6" xfId="6282"/>
    <cellStyle name="Обычный 15 38 6 2" xfId="6283"/>
    <cellStyle name="Обычный 15 38 6 2 2" xfId="6284"/>
    <cellStyle name="Обычный 15 38 6 3" xfId="6285"/>
    <cellStyle name="Обычный 15 38 7" xfId="6286"/>
    <cellStyle name="Обычный 15 38 7 2" xfId="6287"/>
    <cellStyle name="Обычный 15 38 8" xfId="6288"/>
    <cellStyle name="Обычный 15 39" xfId="6289"/>
    <cellStyle name="Обычный 15 39 2" xfId="6290"/>
    <cellStyle name="Обычный 15 39 2 2" xfId="6291"/>
    <cellStyle name="Обычный 15 39 2 2 2" xfId="6292"/>
    <cellStyle name="Обычный 15 39 2 2 2 2" xfId="6293"/>
    <cellStyle name="Обычный 15 39 2 2 2 2 2" xfId="6294"/>
    <cellStyle name="Обычный 15 39 2 2 2 2 2 2" xfId="6295"/>
    <cellStyle name="Обычный 15 39 2 2 2 2 3" xfId="6296"/>
    <cellStyle name="Обычный 15 39 2 2 2 3" xfId="6297"/>
    <cellStyle name="Обычный 15 39 2 2 2 3 2" xfId="6298"/>
    <cellStyle name="Обычный 15 39 2 2 2 4" xfId="6299"/>
    <cellStyle name="Обычный 15 39 2 2 3" xfId="6300"/>
    <cellStyle name="Обычный 15 39 2 2 3 2" xfId="6301"/>
    <cellStyle name="Обычный 15 39 2 2 3 2 2" xfId="6302"/>
    <cellStyle name="Обычный 15 39 2 2 3 3" xfId="6303"/>
    <cellStyle name="Обычный 15 39 2 2 4" xfId="6304"/>
    <cellStyle name="Обычный 15 39 2 2 4 2" xfId="6305"/>
    <cellStyle name="Обычный 15 39 2 2 5" xfId="6306"/>
    <cellStyle name="Обычный 15 39 2 3" xfId="6307"/>
    <cellStyle name="Обычный 15 39 2 3 2" xfId="6308"/>
    <cellStyle name="Обычный 15 39 2 3 2 2" xfId="6309"/>
    <cellStyle name="Обычный 15 39 2 3 2 2 2" xfId="6310"/>
    <cellStyle name="Обычный 15 39 2 3 2 2 2 2" xfId="6311"/>
    <cellStyle name="Обычный 15 39 2 3 2 2 3" xfId="6312"/>
    <cellStyle name="Обычный 15 39 2 3 2 3" xfId="6313"/>
    <cellStyle name="Обычный 15 39 2 3 2 3 2" xfId="6314"/>
    <cellStyle name="Обычный 15 39 2 3 2 4" xfId="6315"/>
    <cellStyle name="Обычный 15 39 2 3 3" xfId="6316"/>
    <cellStyle name="Обычный 15 39 2 3 3 2" xfId="6317"/>
    <cellStyle name="Обычный 15 39 2 3 3 2 2" xfId="6318"/>
    <cellStyle name="Обычный 15 39 2 3 3 3" xfId="6319"/>
    <cellStyle name="Обычный 15 39 2 3 4" xfId="6320"/>
    <cellStyle name="Обычный 15 39 2 3 4 2" xfId="6321"/>
    <cellStyle name="Обычный 15 39 2 3 5" xfId="6322"/>
    <cellStyle name="Обычный 15 39 2 4" xfId="6323"/>
    <cellStyle name="Обычный 15 39 2 4 2" xfId="6324"/>
    <cellStyle name="Обычный 15 39 2 4 2 2" xfId="6325"/>
    <cellStyle name="Обычный 15 39 2 4 2 2 2" xfId="6326"/>
    <cellStyle name="Обычный 15 39 2 4 2 3" xfId="6327"/>
    <cellStyle name="Обычный 15 39 2 4 3" xfId="6328"/>
    <cellStyle name="Обычный 15 39 2 4 3 2" xfId="6329"/>
    <cellStyle name="Обычный 15 39 2 4 4" xfId="6330"/>
    <cellStyle name="Обычный 15 39 2 5" xfId="6331"/>
    <cellStyle name="Обычный 15 39 2 5 2" xfId="6332"/>
    <cellStyle name="Обычный 15 39 2 5 2 2" xfId="6333"/>
    <cellStyle name="Обычный 15 39 2 5 3" xfId="6334"/>
    <cellStyle name="Обычный 15 39 2 6" xfId="6335"/>
    <cellStyle name="Обычный 15 39 2 6 2" xfId="6336"/>
    <cellStyle name="Обычный 15 39 2 7" xfId="6337"/>
    <cellStyle name="Обычный 15 39 3" xfId="6338"/>
    <cellStyle name="Обычный 15 39 3 2" xfId="6339"/>
    <cellStyle name="Обычный 15 39 3 2 2" xfId="6340"/>
    <cellStyle name="Обычный 15 39 3 2 2 2" xfId="6341"/>
    <cellStyle name="Обычный 15 39 3 2 2 2 2" xfId="6342"/>
    <cellStyle name="Обычный 15 39 3 2 2 3" xfId="6343"/>
    <cellStyle name="Обычный 15 39 3 2 3" xfId="6344"/>
    <cellStyle name="Обычный 15 39 3 2 3 2" xfId="6345"/>
    <cellStyle name="Обычный 15 39 3 2 4" xfId="6346"/>
    <cellStyle name="Обычный 15 39 3 3" xfId="6347"/>
    <cellStyle name="Обычный 15 39 3 3 2" xfId="6348"/>
    <cellStyle name="Обычный 15 39 3 3 2 2" xfId="6349"/>
    <cellStyle name="Обычный 15 39 3 3 3" xfId="6350"/>
    <cellStyle name="Обычный 15 39 3 4" xfId="6351"/>
    <cellStyle name="Обычный 15 39 3 4 2" xfId="6352"/>
    <cellStyle name="Обычный 15 39 3 5" xfId="6353"/>
    <cellStyle name="Обычный 15 39 4" xfId="6354"/>
    <cellStyle name="Обычный 15 39 4 2" xfId="6355"/>
    <cellStyle name="Обычный 15 39 4 2 2" xfId="6356"/>
    <cellStyle name="Обычный 15 39 4 2 2 2" xfId="6357"/>
    <cellStyle name="Обычный 15 39 4 2 2 2 2" xfId="6358"/>
    <cellStyle name="Обычный 15 39 4 2 2 3" xfId="6359"/>
    <cellStyle name="Обычный 15 39 4 2 3" xfId="6360"/>
    <cellStyle name="Обычный 15 39 4 2 3 2" xfId="6361"/>
    <cellStyle name="Обычный 15 39 4 2 4" xfId="6362"/>
    <cellStyle name="Обычный 15 39 4 3" xfId="6363"/>
    <cellStyle name="Обычный 15 39 4 3 2" xfId="6364"/>
    <cellStyle name="Обычный 15 39 4 3 2 2" xfId="6365"/>
    <cellStyle name="Обычный 15 39 4 3 3" xfId="6366"/>
    <cellStyle name="Обычный 15 39 4 4" xfId="6367"/>
    <cellStyle name="Обычный 15 39 4 4 2" xfId="6368"/>
    <cellStyle name="Обычный 15 39 4 5" xfId="6369"/>
    <cellStyle name="Обычный 15 39 5" xfId="6370"/>
    <cellStyle name="Обычный 15 39 5 2" xfId="6371"/>
    <cellStyle name="Обычный 15 39 5 2 2" xfId="6372"/>
    <cellStyle name="Обычный 15 39 5 2 2 2" xfId="6373"/>
    <cellStyle name="Обычный 15 39 5 2 3" xfId="6374"/>
    <cellStyle name="Обычный 15 39 5 3" xfId="6375"/>
    <cellStyle name="Обычный 15 39 5 3 2" xfId="6376"/>
    <cellStyle name="Обычный 15 39 5 4" xfId="6377"/>
    <cellStyle name="Обычный 15 39 6" xfId="6378"/>
    <cellStyle name="Обычный 15 39 6 2" xfId="6379"/>
    <cellStyle name="Обычный 15 39 6 2 2" xfId="6380"/>
    <cellStyle name="Обычный 15 39 6 3" xfId="6381"/>
    <cellStyle name="Обычный 15 39 7" xfId="6382"/>
    <cellStyle name="Обычный 15 39 7 2" xfId="6383"/>
    <cellStyle name="Обычный 15 39 8" xfId="6384"/>
    <cellStyle name="Обычный 15 4" xfId="6385"/>
    <cellStyle name="Обычный 15 4 2" xfId="6386"/>
    <cellStyle name="Обычный 15 4 2 2" xfId="6387"/>
    <cellStyle name="Обычный 15 4 2 2 2" xfId="6388"/>
    <cellStyle name="Обычный 15 4 2 2 2 2" xfId="6389"/>
    <cellStyle name="Обычный 15 4 2 2 2 2 2" xfId="6390"/>
    <cellStyle name="Обычный 15 4 2 2 2 2 2 2" xfId="6391"/>
    <cellStyle name="Обычный 15 4 2 2 2 2 3" xfId="6392"/>
    <cellStyle name="Обычный 15 4 2 2 2 3" xfId="6393"/>
    <cellStyle name="Обычный 15 4 2 2 2 3 2" xfId="6394"/>
    <cellStyle name="Обычный 15 4 2 2 2 4" xfId="6395"/>
    <cellStyle name="Обычный 15 4 2 2 3" xfId="6396"/>
    <cellStyle name="Обычный 15 4 2 2 3 2" xfId="6397"/>
    <cellStyle name="Обычный 15 4 2 2 3 2 2" xfId="6398"/>
    <cellStyle name="Обычный 15 4 2 2 3 3" xfId="6399"/>
    <cellStyle name="Обычный 15 4 2 2 4" xfId="6400"/>
    <cellStyle name="Обычный 15 4 2 2 4 2" xfId="6401"/>
    <cellStyle name="Обычный 15 4 2 2 5" xfId="6402"/>
    <cellStyle name="Обычный 15 4 2 3" xfId="6403"/>
    <cellStyle name="Обычный 15 4 2 3 2" xfId="6404"/>
    <cellStyle name="Обычный 15 4 2 3 2 2" xfId="6405"/>
    <cellStyle name="Обычный 15 4 2 3 2 2 2" xfId="6406"/>
    <cellStyle name="Обычный 15 4 2 3 2 2 2 2" xfId="6407"/>
    <cellStyle name="Обычный 15 4 2 3 2 2 3" xfId="6408"/>
    <cellStyle name="Обычный 15 4 2 3 2 3" xfId="6409"/>
    <cellStyle name="Обычный 15 4 2 3 2 3 2" xfId="6410"/>
    <cellStyle name="Обычный 15 4 2 3 2 4" xfId="6411"/>
    <cellStyle name="Обычный 15 4 2 3 3" xfId="6412"/>
    <cellStyle name="Обычный 15 4 2 3 3 2" xfId="6413"/>
    <cellStyle name="Обычный 15 4 2 3 3 2 2" xfId="6414"/>
    <cellStyle name="Обычный 15 4 2 3 3 3" xfId="6415"/>
    <cellStyle name="Обычный 15 4 2 3 4" xfId="6416"/>
    <cellStyle name="Обычный 15 4 2 3 4 2" xfId="6417"/>
    <cellStyle name="Обычный 15 4 2 3 5" xfId="6418"/>
    <cellStyle name="Обычный 15 4 2 4" xfId="6419"/>
    <cellStyle name="Обычный 15 4 2 4 2" xfId="6420"/>
    <cellStyle name="Обычный 15 4 2 4 2 2" xfId="6421"/>
    <cellStyle name="Обычный 15 4 2 4 2 2 2" xfId="6422"/>
    <cellStyle name="Обычный 15 4 2 4 2 3" xfId="6423"/>
    <cellStyle name="Обычный 15 4 2 4 3" xfId="6424"/>
    <cellStyle name="Обычный 15 4 2 4 3 2" xfId="6425"/>
    <cellStyle name="Обычный 15 4 2 4 4" xfId="6426"/>
    <cellStyle name="Обычный 15 4 2 5" xfId="6427"/>
    <cellStyle name="Обычный 15 4 2 5 2" xfId="6428"/>
    <cellStyle name="Обычный 15 4 2 5 2 2" xfId="6429"/>
    <cellStyle name="Обычный 15 4 2 5 3" xfId="6430"/>
    <cellStyle name="Обычный 15 4 2 6" xfId="6431"/>
    <cellStyle name="Обычный 15 4 2 6 2" xfId="6432"/>
    <cellStyle name="Обычный 15 4 2 7" xfId="6433"/>
    <cellStyle name="Обычный 15 4 3" xfId="6434"/>
    <cellStyle name="Обычный 15 4 3 2" xfId="6435"/>
    <cellStyle name="Обычный 15 4 3 2 2" xfId="6436"/>
    <cellStyle name="Обычный 15 4 3 2 2 2" xfId="6437"/>
    <cellStyle name="Обычный 15 4 3 2 2 2 2" xfId="6438"/>
    <cellStyle name="Обычный 15 4 3 2 2 3" xfId="6439"/>
    <cellStyle name="Обычный 15 4 3 2 3" xfId="6440"/>
    <cellStyle name="Обычный 15 4 3 2 3 2" xfId="6441"/>
    <cellStyle name="Обычный 15 4 3 2 4" xfId="6442"/>
    <cellStyle name="Обычный 15 4 3 3" xfId="6443"/>
    <cellStyle name="Обычный 15 4 3 3 2" xfId="6444"/>
    <cellStyle name="Обычный 15 4 3 3 2 2" xfId="6445"/>
    <cellStyle name="Обычный 15 4 3 3 3" xfId="6446"/>
    <cellStyle name="Обычный 15 4 3 4" xfId="6447"/>
    <cellStyle name="Обычный 15 4 3 4 2" xfId="6448"/>
    <cellStyle name="Обычный 15 4 3 5" xfId="6449"/>
    <cellStyle name="Обычный 15 4 4" xfId="6450"/>
    <cellStyle name="Обычный 15 4 4 2" xfId="6451"/>
    <cellStyle name="Обычный 15 4 4 2 2" xfId="6452"/>
    <cellStyle name="Обычный 15 4 4 2 2 2" xfId="6453"/>
    <cellStyle name="Обычный 15 4 4 2 2 2 2" xfId="6454"/>
    <cellStyle name="Обычный 15 4 4 2 2 3" xfId="6455"/>
    <cellStyle name="Обычный 15 4 4 2 3" xfId="6456"/>
    <cellStyle name="Обычный 15 4 4 2 3 2" xfId="6457"/>
    <cellStyle name="Обычный 15 4 4 2 4" xfId="6458"/>
    <cellStyle name="Обычный 15 4 4 3" xfId="6459"/>
    <cellStyle name="Обычный 15 4 4 3 2" xfId="6460"/>
    <cellStyle name="Обычный 15 4 4 3 2 2" xfId="6461"/>
    <cellStyle name="Обычный 15 4 4 3 3" xfId="6462"/>
    <cellStyle name="Обычный 15 4 4 4" xfId="6463"/>
    <cellStyle name="Обычный 15 4 4 4 2" xfId="6464"/>
    <cellStyle name="Обычный 15 4 4 5" xfId="6465"/>
    <cellStyle name="Обычный 15 4 5" xfId="6466"/>
    <cellStyle name="Обычный 15 4 5 2" xfId="6467"/>
    <cellStyle name="Обычный 15 4 5 2 2" xfId="6468"/>
    <cellStyle name="Обычный 15 4 5 2 2 2" xfId="6469"/>
    <cellStyle name="Обычный 15 4 5 2 3" xfId="6470"/>
    <cellStyle name="Обычный 15 4 5 3" xfId="6471"/>
    <cellStyle name="Обычный 15 4 5 3 2" xfId="6472"/>
    <cellStyle name="Обычный 15 4 5 4" xfId="6473"/>
    <cellStyle name="Обычный 15 4 6" xfId="6474"/>
    <cellStyle name="Обычный 15 4 6 2" xfId="6475"/>
    <cellStyle name="Обычный 15 4 6 2 2" xfId="6476"/>
    <cellStyle name="Обычный 15 4 6 3" xfId="6477"/>
    <cellStyle name="Обычный 15 4 7" xfId="6478"/>
    <cellStyle name="Обычный 15 4 7 2" xfId="6479"/>
    <cellStyle name="Обычный 15 4 8" xfId="6480"/>
    <cellStyle name="Обычный 15 40" xfId="6481"/>
    <cellStyle name="Обычный 15 40 2" xfId="6482"/>
    <cellStyle name="Обычный 15 40 2 2" xfId="6483"/>
    <cellStyle name="Обычный 15 40 2 2 2" xfId="6484"/>
    <cellStyle name="Обычный 15 40 2 2 2 2" xfId="6485"/>
    <cellStyle name="Обычный 15 40 2 2 2 2 2" xfId="6486"/>
    <cellStyle name="Обычный 15 40 2 2 2 2 2 2" xfId="6487"/>
    <cellStyle name="Обычный 15 40 2 2 2 2 3" xfId="6488"/>
    <cellStyle name="Обычный 15 40 2 2 2 3" xfId="6489"/>
    <cellStyle name="Обычный 15 40 2 2 2 3 2" xfId="6490"/>
    <cellStyle name="Обычный 15 40 2 2 2 4" xfId="6491"/>
    <cellStyle name="Обычный 15 40 2 2 3" xfId="6492"/>
    <cellStyle name="Обычный 15 40 2 2 3 2" xfId="6493"/>
    <cellStyle name="Обычный 15 40 2 2 3 2 2" xfId="6494"/>
    <cellStyle name="Обычный 15 40 2 2 3 3" xfId="6495"/>
    <cellStyle name="Обычный 15 40 2 2 4" xfId="6496"/>
    <cellStyle name="Обычный 15 40 2 2 4 2" xfId="6497"/>
    <cellStyle name="Обычный 15 40 2 2 5" xfId="6498"/>
    <cellStyle name="Обычный 15 40 2 3" xfId="6499"/>
    <cellStyle name="Обычный 15 40 2 3 2" xfId="6500"/>
    <cellStyle name="Обычный 15 40 2 3 2 2" xfId="6501"/>
    <cellStyle name="Обычный 15 40 2 3 2 2 2" xfId="6502"/>
    <cellStyle name="Обычный 15 40 2 3 2 2 2 2" xfId="6503"/>
    <cellStyle name="Обычный 15 40 2 3 2 2 3" xfId="6504"/>
    <cellStyle name="Обычный 15 40 2 3 2 3" xfId="6505"/>
    <cellStyle name="Обычный 15 40 2 3 2 3 2" xfId="6506"/>
    <cellStyle name="Обычный 15 40 2 3 2 4" xfId="6507"/>
    <cellStyle name="Обычный 15 40 2 3 3" xfId="6508"/>
    <cellStyle name="Обычный 15 40 2 3 3 2" xfId="6509"/>
    <cellStyle name="Обычный 15 40 2 3 3 2 2" xfId="6510"/>
    <cellStyle name="Обычный 15 40 2 3 3 3" xfId="6511"/>
    <cellStyle name="Обычный 15 40 2 3 4" xfId="6512"/>
    <cellStyle name="Обычный 15 40 2 3 4 2" xfId="6513"/>
    <cellStyle name="Обычный 15 40 2 3 5" xfId="6514"/>
    <cellStyle name="Обычный 15 40 2 4" xfId="6515"/>
    <cellStyle name="Обычный 15 40 2 4 2" xfId="6516"/>
    <cellStyle name="Обычный 15 40 2 4 2 2" xfId="6517"/>
    <cellStyle name="Обычный 15 40 2 4 2 2 2" xfId="6518"/>
    <cellStyle name="Обычный 15 40 2 4 2 3" xfId="6519"/>
    <cellStyle name="Обычный 15 40 2 4 3" xfId="6520"/>
    <cellStyle name="Обычный 15 40 2 4 3 2" xfId="6521"/>
    <cellStyle name="Обычный 15 40 2 4 4" xfId="6522"/>
    <cellStyle name="Обычный 15 40 2 5" xfId="6523"/>
    <cellStyle name="Обычный 15 40 2 5 2" xfId="6524"/>
    <cellStyle name="Обычный 15 40 2 5 2 2" xfId="6525"/>
    <cellStyle name="Обычный 15 40 2 5 3" xfId="6526"/>
    <cellStyle name="Обычный 15 40 2 6" xfId="6527"/>
    <cellStyle name="Обычный 15 40 2 6 2" xfId="6528"/>
    <cellStyle name="Обычный 15 40 2 7" xfId="6529"/>
    <cellStyle name="Обычный 15 40 3" xfId="6530"/>
    <cellStyle name="Обычный 15 40 3 2" xfId="6531"/>
    <cellStyle name="Обычный 15 40 3 2 2" xfId="6532"/>
    <cellStyle name="Обычный 15 40 3 2 2 2" xfId="6533"/>
    <cellStyle name="Обычный 15 40 3 2 2 2 2" xfId="6534"/>
    <cellStyle name="Обычный 15 40 3 2 2 3" xfId="6535"/>
    <cellStyle name="Обычный 15 40 3 2 3" xfId="6536"/>
    <cellStyle name="Обычный 15 40 3 2 3 2" xfId="6537"/>
    <cellStyle name="Обычный 15 40 3 2 4" xfId="6538"/>
    <cellStyle name="Обычный 15 40 3 3" xfId="6539"/>
    <cellStyle name="Обычный 15 40 3 3 2" xfId="6540"/>
    <cellStyle name="Обычный 15 40 3 3 2 2" xfId="6541"/>
    <cellStyle name="Обычный 15 40 3 3 3" xfId="6542"/>
    <cellStyle name="Обычный 15 40 3 4" xfId="6543"/>
    <cellStyle name="Обычный 15 40 3 4 2" xfId="6544"/>
    <cellStyle name="Обычный 15 40 3 5" xfId="6545"/>
    <cellStyle name="Обычный 15 40 4" xfId="6546"/>
    <cellStyle name="Обычный 15 40 4 2" xfId="6547"/>
    <cellStyle name="Обычный 15 40 4 2 2" xfId="6548"/>
    <cellStyle name="Обычный 15 40 4 2 2 2" xfId="6549"/>
    <cellStyle name="Обычный 15 40 4 2 2 2 2" xfId="6550"/>
    <cellStyle name="Обычный 15 40 4 2 2 3" xfId="6551"/>
    <cellStyle name="Обычный 15 40 4 2 3" xfId="6552"/>
    <cellStyle name="Обычный 15 40 4 2 3 2" xfId="6553"/>
    <cellStyle name="Обычный 15 40 4 2 4" xfId="6554"/>
    <cellStyle name="Обычный 15 40 4 3" xfId="6555"/>
    <cellStyle name="Обычный 15 40 4 3 2" xfId="6556"/>
    <cellStyle name="Обычный 15 40 4 3 2 2" xfId="6557"/>
    <cellStyle name="Обычный 15 40 4 3 3" xfId="6558"/>
    <cellStyle name="Обычный 15 40 4 4" xfId="6559"/>
    <cellStyle name="Обычный 15 40 4 4 2" xfId="6560"/>
    <cellStyle name="Обычный 15 40 4 5" xfId="6561"/>
    <cellStyle name="Обычный 15 40 5" xfId="6562"/>
    <cellStyle name="Обычный 15 40 5 2" xfId="6563"/>
    <cellStyle name="Обычный 15 40 5 2 2" xfId="6564"/>
    <cellStyle name="Обычный 15 40 5 2 2 2" xfId="6565"/>
    <cellStyle name="Обычный 15 40 5 2 3" xfId="6566"/>
    <cellStyle name="Обычный 15 40 5 3" xfId="6567"/>
    <cellStyle name="Обычный 15 40 5 3 2" xfId="6568"/>
    <cellStyle name="Обычный 15 40 5 4" xfId="6569"/>
    <cellStyle name="Обычный 15 40 6" xfId="6570"/>
    <cellStyle name="Обычный 15 40 6 2" xfId="6571"/>
    <cellStyle name="Обычный 15 40 6 2 2" xfId="6572"/>
    <cellStyle name="Обычный 15 40 6 3" xfId="6573"/>
    <cellStyle name="Обычный 15 40 7" xfId="6574"/>
    <cellStyle name="Обычный 15 40 7 2" xfId="6575"/>
    <cellStyle name="Обычный 15 40 8" xfId="6576"/>
    <cellStyle name="Обычный 15 41" xfId="6577"/>
    <cellStyle name="Обычный 15 41 2" xfId="6578"/>
    <cellStyle name="Обычный 15 41 2 2" xfId="6579"/>
    <cellStyle name="Обычный 15 41 2 2 2" xfId="6580"/>
    <cellStyle name="Обычный 15 41 2 2 2 2" xfId="6581"/>
    <cellStyle name="Обычный 15 41 2 2 2 2 2" xfId="6582"/>
    <cellStyle name="Обычный 15 41 2 2 2 2 2 2" xfId="6583"/>
    <cellStyle name="Обычный 15 41 2 2 2 2 3" xfId="6584"/>
    <cellStyle name="Обычный 15 41 2 2 2 3" xfId="6585"/>
    <cellStyle name="Обычный 15 41 2 2 2 3 2" xfId="6586"/>
    <cellStyle name="Обычный 15 41 2 2 2 4" xfId="6587"/>
    <cellStyle name="Обычный 15 41 2 2 3" xfId="6588"/>
    <cellStyle name="Обычный 15 41 2 2 3 2" xfId="6589"/>
    <cellStyle name="Обычный 15 41 2 2 3 2 2" xfId="6590"/>
    <cellStyle name="Обычный 15 41 2 2 3 3" xfId="6591"/>
    <cellStyle name="Обычный 15 41 2 2 4" xfId="6592"/>
    <cellStyle name="Обычный 15 41 2 2 4 2" xfId="6593"/>
    <cellStyle name="Обычный 15 41 2 2 5" xfId="6594"/>
    <cellStyle name="Обычный 15 41 2 3" xfId="6595"/>
    <cellStyle name="Обычный 15 41 2 3 2" xfId="6596"/>
    <cellStyle name="Обычный 15 41 2 3 2 2" xfId="6597"/>
    <cellStyle name="Обычный 15 41 2 3 2 2 2" xfId="6598"/>
    <cellStyle name="Обычный 15 41 2 3 2 2 2 2" xfId="6599"/>
    <cellStyle name="Обычный 15 41 2 3 2 2 3" xfId="6600"/>
    <cellStyle name="Обычный 15 41 2 3 2 3" xfId="6601"/>
    <cellStyle name="Обычный 15 41 2 3 2 3 2" xfId="6602"/>
    <cellStyle name="Обычный 15 41 2 3 2 4" xfId="6603"/>
    <cellStyle name="Обычный 15 41 2 3 3" xfId="6604"/>
    <cellStyle name="Обычный 15 41 2 3 3 2" xfId="6605"/>
    <cellStyle name="Обычный 15 41 2 3 3 2 2" xfId="6606"/>
    <cellStyle name="Обычный 15 41 2 3 3 3" xfId="6607"/>
    <cellStyle name="Обычный 15 41 2 3 4" xfId="6608"/>
    <cellStyle name="Обычный 15 41 2 3 4 2" xfId="6609"/>
    <cellStyle name="Обычный 15 41 2 3 5" xfId="6610"/>
    <cellStyle name="Обычный 15 41 2 4" xfId="6611"/>
    <cellStyle name="Обычный 15 41 2 4 2" xfId="6612"/>
    <cellStyle name="Обычный 15 41 2 4 2 2" xfId="6613"/>
    <cellStyle name="Обычный 15 41 2 4 2 2 2" xfId="6614"/>
    <cellStyle name="Обычный 15 41 2 4 2 3" xfId="6615"/>
    <cellStyle name="Обычный 15 41 2 4 3" xfId="6616"/>
    <cellStyle name="Обычный 15 41 2 4 3 2" xfId="6617"/>
    <cellStyle name="Обычный 15 41 2 4 4" xfId="6618"/>
    <cellStyle name="Обычный 15 41 2 5" xfId="6619"/>
    <cellStyle name="Обычный 15 41 2 5 2" xfId="6620"/>
    <cellStyle name="Обычный 15 41 2 5 2 2" xfId="6621"/>
    <cellStyle name="Обычный 15 41 2 5 3" xfId="6622"/>
    <cellStyle name="Обычный 15 41 2 6" xfId="6623"/>
    <cellStyle name="Обычный 15 41 2 6 2" xfId="6624"/>
    <cellStyle name="Обычный 15 41 2 7" xfId="6625"/>
    <cellStyle name="Обычный 15 41 3" xfId="6626"/>
    <cellStyle name="Обычный 15 41 3 2" xfId="6627"/>
    <cellStyle name="Обычный 15 41 3 2 2" xfId="6628"/>
    <cellStyle name="Обычный 15 41 3 2 2 2" xfId="6629"/>
    <cellStyle name="Обычный 15 41 3 2 2 2 2" xfId="6630"/>
    <cellStyle name="Обычный 15 41 3 2 2 3" xfId="6631"/>
    <cellStyle name="Обычный 15 41 3 2 3" xfId="6632"/>
    <cellStyle name="Обычный 15 41 3 2 3 2" xfId="6633"/>
    <cellStyle name="Обычный 15 41 3 2 4" xfId="6634"/>
    <cellStyle name="Обычный 15 41 3 3" xfId="6635"/>
    <cellStyle name="Обычный 15 41 3 3 2" xfId="6636"/>
    <cellStyle name="Обычный 15 41 3 3 2 2" xfId="6637"/>
    <cellStyle name="Обычный 15 41 3 3 3" xfId="6638"/>
    <cellStyle name="Обычный 15 41 3 4" xfId="6639"/>
    <cellStyle name="Обычный 15 41 3 4 2" xfId="6640"/>
    <cellStyle name="Обычный 15 41 3 5" xfId="6641"/>
    <cellStyle name="Обычный 15 41 4" xfId="6642"/>
    <cellStyle name="Обычный 15 41 4 2" xfId="6643"/>
    <cellStyle name="Обычный 15 41 4 2 2" xfId="6644"/>
    <cellStyle name="Обычный 15 41 4 2 2 2" xfId="6645"/>
    <cellStyle name="Обычный 15 41 4 2 2 2 2" xfId="6646"/>
    <cellStyle name="Обычный 15 41 4 2 2 3" xfId="6647"/>
    <cellStyle name="Обычный 15 41 4 2 3" xfId="6648"/>
    <cellStyle name="Обычный 15 41 4 2 3 2" xfId="6649"/>
    <cellStyle name="Обычный 15 41 4 2 4" xfId="6650"/>
    <cellStyle name="Обычный 15 41 4 3" xfId="6651"/>
    <cellStyle name="Обычный 15 41 4 3 2" xfId="6652"/>
    <cellStyle name="Обычный 15 41 4 3 2 2" xfId="6653"/>
    <cellStyle name="Обычный 15 41 4 3 3" xfId="6654"/>
    <cellStyle name="Обычный 15 41 4 4" xfId="6655"/>
    <cellStyle name="Обычный 15 41 4 4 2" xfId="6656"/>
    <cellStyle name="Обычный 15 41 4 5" xfId="6657"/>
    <cellStyle name="Обычный 15 41 5" xfId="6658"/>
    <cellStyle name="Обычный 15 41 5 2" xfId="6659"/>
    <cellStyle name="Обычный 15 41 5 2 2" xfId="6660"/>
    <cellStyle name="Обычный 15 41 5 2 2 2" xfId="6661"/>
    <cellStyle name="Обычный 15 41 5 2 3" xfId="6662"/>
    <cellStyle name="Обычный 15 41 5 3" xfId="6663"/>
    <cellStyle name="Обычный 15 41 5 3 2" xfId="6664"/>
    <cellStyle name="Обычный 15 41 5 4" xfId="6665"/>
    <cellStyle name="Обычный 15 41 6" xfId="6666"/>
    <cellStyle name="Обычный 15 41 6 2" xfId="6667"/>
    <cellStyle name="Обычный 15 41 6 2 2" xfId="6668"/>
    <cellStyle name="Обычный 15 41 6 3" xfId="6669"/>
    <cellStyle name="Обычный 15 41 7" xfId="6670"/>
    <cellStyle name="Обычный 15 41 7 2" xfId="6671"/>
    <cellStyle name="Обычный 15 41 8" xfId="6672"/>
    <cellStyle name="Обычный 15 42" xfId="6673"/>
    <cellStyle name="Обычный 15 42 2" xfId="6674"/>
    <cellStyle name="Обычный 15 42 2 2" xfId="6675"/>
    <cellStyle name="Обычный 15 42 2 2 2" xfId="6676"/>
    <cellStyle name="Обычный 15 42 2 2 2 2" xfId="6677"/>
    <cellStyle name="Обычный 15 42 2 2 2 2 2" xfId="6678"/>
    <cellStyle name="Обычный 15 42 2 2 2 2 2 2" xfId="6679"/>
    <cellStyle name="Обычный 15 42 2 2 2 2 3" xfId="6680"/>
    <cellStyle name="Обычный 15 42 2 2 2 3" xfId="6681"/>
    <cellStyle name="Обычный 15 42 2 2 2 3 2" xfId="6682"/>
    <cellStyle name="Обычный 15 42 2 2 2 4" xfId="6683"/>
    <cellStyle name="Обычный 15 42 2 2 3" xfId="6684"/>
    <cellStyle name="Обычный 15 42 2 2 3 2" xfId="6685"/>
    <cellStyle name="Обычный 15 42 2 2 3 2 2" xfId="6686"/>
    <cellStyle name="Обычный 15 42 2 2 3 3" xfId="6687"/>
    <cellStyle name="Обычный 15 42 2 2 4" xfId="6688"/>
    <cellStyle name="Обычный 15 42 2 2 4 2" xfId="6689"/>
    <cellStyle name="Обычный 15 42 2 2 5" xfId="6690"/>
    <cellStyle name="Обычный 15 42 2 3" xfId="6691"/>
    <cellStyle name="Обычный 15 42 2 3 2" xfId="6692"/>
    <cellStyle name="Обычный 15 42 2 3 2 2" xfId="6693"/>
    <cellStyle name="Обычный 15 42 2 3 2 2 2" xfId="6694"/>
    <cellStyle name="Обычный 15 42 2 3 2 2 2 2" xfId="6695"/>
    <cellStyle name="Обычный 15 42 2 3 2 2 3" xfId="6696"/>
    <cellStyle name="Обычный 15 42 2 3 2 3" xfId="6697"/>
    <cellStyle name="Обычный 15 42 2 3 2 3 2" xfId="6698"/>
    <cellStyle name="Обычный 15 42 2 3 2 4" xfId="6699"/>
    <cellStyle name="Обычный 15 42 2 3 3" xfId="6700"/>
    <cellStyle name="Обычный 15 42 2 3 3 2" xfId="6701"/>
    <cellStyle name="Обычный 15 42 2 3 3 2 2" xfId="6702"/>
    <cellStyle name="Обычный 15 42 2 3 3 3" xfId="6703"/>
    <cellStyle name="Обычный 15 42 2 3 4" xfId="6704"/>
    <cellStyle name="Обычный 15 42 2 3 4 2" xfId="6705"/>
    <cellStyle name="Обычный 15 42 2 3 5" xfId="6706"/>
    <cellStyle name="Обычный 15 42 2 4" xfId="6707"/>
    <cellStyle name="Обычный 15 42 2 4 2" xfId="6708"/>
    <cellStyle name="Обычный 15 42 2 4 2 2" xfId="6709"/>
    <cellStyle name="Обычный 15 42 2 4 2 2 2" xfId="6710"/>
    <cellStyle name="Обычный 15 42 2 4 2 3" xfId="6711"/>
    <cellStyle name="Обычный 15 42 2 4 3" xfId="6712"/>
    <cellStyle name="Обычный 15 42 2 4 3 2" xfId="6713"/>
    <cellStyle name="Обычный 15 42 2 4 4" xfId="6714"/>
    <cellStyle name="Обычный 15 42 2 5" xfId="6715"/>
    <cellStyle name="Обычный 15 42 2 5 2" xfId="6716"/>
    <cellStyle name="Обычный 15 42 2 5 2 2" xfId="6717"/>
    <cellStyle name="Обычный 15 42 2 5 3" xfId="6718"/>
    <cellStyle name="Обычный 15 42 2 6" xfId="6719"/>
    <cellStyle name="Обычный 15 42 2 6 2" xfId="6720"/>
    <cellStyle name="Обычный 15 42 2 7" xfId="6721"/>
    <cellStyle name="Обычный 15 42 3" xfId="6722"/>
    <cellStyle name="Обычный 15 42 3 2" xfId="6723"/>
    <cellStyle name="Обычный 15 42 3 2 2" xfId="6724"/>
    <cellStyle name="Обычный 15 42 3 2 2 2" xfId="6725"/>
    <cellStyle name="Обычный 15 42 3 2 2 2 2" xfId="6726"/>
    <cellStyle name="Обычный 15 42 3 2 2 3" xfId="6727"/>
    <cellStyle name="Обычный 15 42 3 2 3" xfId="6728"/>
    <cellStyle name="Обычный 15 42 3 2 3 2" xfId="6729"/>
    <cellStyle name="Обычный 15 42 3 2 4" xfId="6730"/>
    <cellStyle name="Обычный 15 42 3 3" xfId="6731"/>
    <cellStyle name="Обычный 15 42 3 3 2" xfId="6732"/>
    <cellStyle name="Обычный 15 42 3 3 2 2" xfId="6733"/>
    <cellStyle name="Обычный 15 42 3 3 3" xfId="6734"/>
    <cellStyle name="Обычный 15 42 3 4" xfId="6735"/>
    <cellStyle name="Обычный 15 42 3 4 2" xfId="6736"/>
    <cellStyle name="Обычный 15 42 3 5" xfId="6737"/>
    <cellStyle name="Обычный 15 42 4" xfId="6738"/>
    <cellStyle name="Обычный 15 42 4 2" xfId="6739"/>
    <cellStyle name="Обычный 15 42 4 2 2" xfId="6740"/>
    <cellStyle name="Обычный 15 42 4 2 2 2" xfId="6741"/>
    <cellStyle name="Обычный 15 42 4 2 2 2 2" xfId="6742"/>
    <cellStyle name="Обычный 15 42 4 2 2 3" xfId="6743"/>
    <cellStyle name="Обычный 15 42 4 2 3" xfId="6744"/>
    <cellStyle name="Обычный 15 42 4 2 3 2" xfId="6745"/>
    <cellStyle name="Обычный 15 42 4 2 4" xfId="6746"/>
    <cellStyle name="Обычный 15 42 4 3" xfId="6747"/>
    <cellStyle name="Обычный 15 42 4 3 2" xfId="6748"/>
    <cellStyle name="Обычный 15 42 4 3 2 2" xfId="6749"/>
    <cellStyle name="Обычный 15 42 4 3 3" xfId="6750"/>
    <cellStyle name="Обычный 15 42 4 4" xfId="6751"/>
    <cellStyle name="Обычный 15 42 4 4 2" xfId="6752"/>
    <cellStyle name="Обычный 15 42 4 5" xfId="6753"/>
    <cellStyle name="Обычный 15 42 5" xfId="6754"/>
    <cellStyle name="Обычный 15 42 5 2" xfId="6755"/>
    <cellStyle name="Обычный 15 42 5 2 2" xfId="6756"/>
    <cellStyle name="Обычный 15 42 5 2 2 2" xfId="6757"/>
    <cellStyle name="Обычный 15 42 5 2 3" xfId="6758"/>
    <cellStyle name="Обычный 15 42 5 3" xfId="6759"/>
    <cellStyle name="Обычный 15 42 5 3 2" xfId="6760"/>
    <cellStyle name="Обычный 15 42 5 4" xfId="6761"/>
    <cellStyle name="Обычный 15 42 6" xfId="6762"/>
    <cellStyle name="Обычный 15 42 6 2" xfId="6763"/>
    <cellStyle name="Обычный 15 42 6 2 2" xfId="6764"/>
    <cellStyle name="Обычный 15 42 6 3" xfId="6765"/>
    <cellStyle name="Обычный 15 42 7" xfId="6766"/>
    <cellStyle name="Обычный 15 42 7 2" xfId="6767"/>
    <cellStyle name="Обычный 15 42 8" xfId="6768"/>
    <cellStyle name="Обычный 15 43" xfId="6769"/>
    <cellStyle name="Обычный 15 43 2" xfId="6770"/>
    <cellStyle name="Обычный 15 43 2 2" xfId="6771"/>
    <cellStyle name="Обычный 15 43 2 2 2" xfId="6772"/>
    <cellStyle name="Обычный 15 43 2 2 2 2" xfId="6773"/>
    <cellStyle name="Обычный 15 43 2 2 2 2 2" xfId="6774"/>
    <cellStyle name="Обычный 15 43 2 2 2 2 2 2" xfId="6775"/>
    <cellStyle name="Обычный 15 43 2 2 2 2 3" xfId="6776"/>
    <cellStyle name="Обычный 15 43 2 2 2 3" xfId="6777"/>
    <cellStyle name="Обычный 15 43 2 2 2 3 2" xfId="6778"/>
    <cellStyle name="Обычный 15 43 2 2 2 4" xfId="6779"/>
    <cellStyle name="Обычный 15 43 2 2 3" xfId="6780"/>
    <cellStyle name="Обычный 15 43 2 2 3 2" xfId="6781"/>
    <cellStyle name="Обычный 15 43 2 2 3 2 2" xfId="6782"/>
    <cellStyle name="Обычный 15 43 2 2 3 3" xfId="6783"/>
    <cellStyle name="Обычный 15 43 2 2 4" xfId="6784"/>
    <cellStyle name="Обычный 15 43 2 2 4 2" xfId="6785"/>
    <cellStyle name="Обычный 15 43 2 2 5" xfId="6786"/>
    <cellStyle name="Обычный 15 43 2 3" xfId="6787"/>
    <cellStyle name="Обычный 15 43 2 3 2" xfId="6788"/>
    <cellStyle name="Обычный 15 43 2 3 2 2" xfId="6789"/>
    <cellStyle name="Обычный 15 43 2 3 2 2 2" xfId="6790"/>
    <cellStyle name="Обычный 15 43 2 3 2 2 2 2" xfId="6791"/>
    <cellStyle name="Обычный 15 43 2 3 2 2 3" xfId="6792"/>
    <cellStyle name="Обычный 15 43 2 3 2 3" xfId="6793"/>
    <cellStyle name="Обычный 15 43 2 3 2 3 2" xfId="6794"/>
    <cellStyle name="Обычный 15 43 2 3 2 4" xfId="6795"/>
    <cellStyle name="Обычный 15 43 2 3 3" xfId="6796"/>
    <cellStyle name="Обычный 15 43 2 3 3 2" xfId="6797"/>
    <cellStyle name="Обычный 15 43 2 3 3 2 2" xfId="6798"/>
    <cellStyle name="Обычный 15 43 2 3 3 3" xfId="6799"/>
    <cellStyle name="Обычный 15 43 2 3 4" xfId="6800"/>
    <cellStyle name="Обычный 15 43 2 3 4 2" xfId="6801"/>
    <cellStyle name="Обычный 15 43 2 3 5" xfId="6802"/>
    <cellStyle name="Обычный 15 43 2 4" xfId="6803"/>
    <cellStyle name="Обычный 15 43 2 4 2" xfId="6804"/>
    <cellStyle name="Обычный 15 43 2 4 2 2" xfId="6805"/>
    <cellStyle name="Обычный 15 43 2 4 2 2 2" xfId="6806"/>
    <cellStyle name="Обычный 15 43 2 4 2 3" xfId="6807"/>
    <cellStyle name="Обычный 15 43 2 4 3" xfId="6808"/>
    <cellStyle name="Обычный 15 43 2 4 3 2" xfId="6809"/>
    <cellStyle name="Обычный 15 43 2 4 4" xfId="6810"/>
    <cellStyle name="Обычный 15 43 2 5" xfId="6811"/>
    <cellStyle name="Обычный 15 43 2 5 2" xfId="6812"/>
    <cellStyle name="Обычный 15 43 2 5 2 2" xfId="6813"/>
    <cellStyle name="Обычный 15 43 2 5 3" xfId="6814"/>
    <cellStyle name="Обычный 15 43 2 6" xfId="6815"/>
    <cellStyle name="Обычный 15 43 2 6 2" xfId="6816"/>
    <cellStyle name="Обычный 15 43 2 7" xfId="6817"/>
    <cellStyle name="Обычный 15 43 3" xfId="6818"/>
    <cellStyle name="Обычный 15 43 3 2" xfId="6819"/>
    <cellStyle name="Обычный 15 43 3 2 2" xfId="6820"/>
    <cellStyle name="Обычный 15 43 3 2 2 2" xfId="6821"/>
    <cellStyle name="Обычный 15 43 3 2 2 2 2" xfId="6822"/>
    <cellStyle name="Обычный 15 43 3 2 2 3" xfId="6823"/>
    <cellStyle name="Обычный 15 43 3 2 3" xfId="6824"/>
    <cellStyle name="Обычный 15 43 3 2 3 2" xfId="6825"/>
    <cellStyle name="Обычный 15 43 3 2 4" xfId="6826"/>
    <cellStyle name="Обычный 15 43 3 3" xfId="6827"/>
    <cellStyle name="Обычный 15 43 3 3 2" xfId="6828"/>
    <cellStyle name="Обычный 15 43 3 3 2 2" xfId="6829"/>
    <cellStyle name="Обычный 15 43 3 3 3" xfId="6830"/>
    <cellStyle name="Обычный 15 43 3 4" xfId="6831"/>
    <cellStyle name="Обычный 15 43 3 4 2" xfId="6832"/>
    <cellStyle name="Обычный 15 43 3 5" xfId="6833"/>
    <cellStyle name="Обычный 15 43 4" xfId="6834"/>
    <cellStyle name="Обычный 15 43 4 2" xfId="6835"/>
    <cellStyle name="Обычный 15 43 4 2 2" xfId="6836"/>
    <cellStyle name="Обычный 15 43 4 2 2 2" xfId="6837"/>
    <cellStyle name="Обычный 15 43 4 2 2 2 2" xfId="6838"/>
    <cellStyle name="Обычный 15 43 4 2 2 3" xfId="6839"/>
    <cellStyle name="Обычный 15 43 4 2 3" xfId="6840"/>
    <cellStyle name="Обычный 15 43 4 2 3 2" xfId="6841"/>
    <cellStyle name="Обычный 15 43 4 2 4" xfId="6842"/>
    <cellStyle name="Обычный 15 43 4 3" xfId="6843"/>
    <cellStyle name="Обычный 15 43 4 3 2" xfId="6844"/>
    <cellStyle name="Обычный 15 43 4 3 2 2" xfId="6845"/>
    <cellStyle name="Обычный 15 43 4 3 3" xfId="6846"/>
    <cellStyle name="Обычный 15 43 4 4" xfId="6847"/>
    <cellStyle name="Обычный 15 43 4 4 2" xfId="6848"/>
    <cellStyle name="Обычный 15 43 4 5" xfId="6849"/>
    <cellStyle name="Обычный 15 43 5" xfId="6850"/>
    <cellStyle name="Обычный 15 43 5 2" xfId="6851"/>
    <cellStyle name="Обычный 15 43 5 2 2" xfId="6852"/>
    <cellStyle name="Обычный 15 43 5 2 2 2" xfId="6853"/>
    <cellStyle name="Обычный 15 43 5 2 3" xfId="6854"/>
    <cellStyle name="Обычный 15 43 5 3" xfId="6855"/>
    <cellStyle name="Обычный 15 43 5 3 2" xfId="6856"/>
    <cellStyle name="Обычный 15 43 5 4" xfId="6857"/>
    <cellStyle name="Обычный 15 43 6" xfId="6858"/>
    <cellStyle name="Обычный 15 43 6 2" xfId="6859"/>
    <cellStyle name="Обычный 15 43 6 2 2" xfId="6860"/>
    <cellStyle name="Обычный 15 43 6 3" xfId="6861"/>
    <cellStyle name="Обычный 15 43 7" xfId="6862"/>
    <cellStyle name="Обычный 15 43 7 2" xfId="6863"/>
    <cellStyle name="Обычный 15 43 8" xfId="6864"/>
    <cellStyle name="Обычный 15 44" xfId="6865"/>
    <cellStyle name="Обычный 15 44 2" xfId="6866"/>
    <cellStyle name="Обычный 15 44 2 2" xfId="6867"/>
    <cellStyle name="Обычный 15 44 2 2 2" xfId="6868"/>
    <cellStyle name="Обычный 15 44 2 2 2 2" xfId="6869"/>
    <cellStyle name="Обычный 15 44 2 2 2 2 2" xfId="6870"/>
    <cellStyle name="Обычный 15 44 2 2 2 2 2 2" xfId="6871"/>
    <cellStyle name="Обычный 15 44 2 2 2 2 3" xfId="6872"/>
    <cellStyle name="Обычный 15 44 2 2 2 3" xfId="6873"/>
    <cellStyle name="Обычный 15 44 2 2 2 3 2" xfId="6874"/>
    <cellStyle name="Обычный 15 44 2 2 2 4" xfId="6875"/>
    <cellStyle name="Обычный 15 44 2 2 3" xfId="6876"/>
    <cellStyle name="Обычный 15 44 2 2 3 2" xfId="6877"/>
    <cellStyle name="Обычный 15 44 2 2 3 2 2" xfId="6878"/>
    <cellStyle name="Обычный 15 44 2 2 3 3" xfId="6879"/>
    <cellStyle name="Обычный 15 44 2 2 4" xfId="6880"/>
    <cellStyle name="Обычный 15 44 2 2 4 2" xfId="6881"/>
    <cellStyle name="Обычный 15 44 2 2 5" xfId="6882"/>
    <cellStyle name="Обычный 15 44 2 3" xfId="6883"/>
    <cellStyle name="Обычный 15 44 2 3 2" xfId="6884"/>
    <cellStyle name="Обычный 15 44 2 3 2 2" xfId="6885"/>
    <cellStyle name="Обычный 15 44 2 3 2 2 2" xfId="6886"/>
    <cellStyle name="Обычный 15 44 2 3 2 2 2 2" xfId="6887"/>
    <cellStyle name="Обычный 15 44 2 3 2 2 3" xfId="6888"/>
    <cellStyle name="Обычный 15 44 2 3 2 3" xfId="6889"/>
    <cellStyle name="Обычный 15 44 2 3 2 3 2" xfId="6890"/>
    <cellStyle name="Обычный 15 44 2 3 2 4" xfId="6891"/>
    <cellStyle name="Обычный 15 44 2 3 3" xfId="6892"/>
    <cellStyle name="Обычный 15 44 2 3 3 2" xfId="6893"/>
    <cellStyle name="Обычный 15 44 2 3 3 2 2" xfId="6894"/>
    <cellStyle name="Обычный 15 44 2 3 3 3" xfId="6895"/>
    <cellStyle name="Обычный 15 44 2 3 4" xfId="6896"/>
    <cellStyle name="Обычный 15 44 2 3 4 2" xfId="6897"/>
    <cellStyle name="Обычный 15 44 2 3 5" xfId="6898"/>
    <cellStyle name="Обычный 15 44 2 4" xfId="6899"/>
    <cellStyle name="Обычный 15 44 2 4 2" xfId="6900"/>
    <cellStyle name="Обычный 15 44 2 4 2 2" xfId="6901"/>
    <cellStyle name="Обычный 15 44 2 4 2 2 2" xfId="6902"/>
    <cellStyle name="Обычный 15 44 2 4 2 3" xfId="6903"/>
    <cellStyle name="Обычный 15 44 2 4 3" xfId="6904"/>
    <cellStyle name="Обычный 15 44 2 4 3 2" xfId="6905"/>
    <cellStyle name="Обычный 15 44 2 4 4" xfId="6906"/>
    <cellStyle name="Обычный 15 44 2 5" xfId="6907"/>
    <cellStyle name="Обычный 15 44 2 5 2" xfId="6908"/>
    <cellStyle name="Обычный 15 44 2 5 2 2" xfId="6909"/>
    <cellStyle name="Обычный 15 44 2 5 3" xfId="6910"/>
    <cellStyle name="Обычный 15 44 2 6" xfId="6911"/>
    <cellStyle name="Обычный 15 44 2 6 2" xfId="6912"/>
    <cellStyle name="Обычный 15 44 2 7" xfId="6913"/>
    <cellStyle name="Обычный 15 44 3" xfId="6914"/>
    <cellStyle name="Обычный 15 44 3 2" xfId="6915"/>
    <cellStyle name="Обычный 15 44 3 2 2" xfId="6916"/>
    <cellStyle name="Обычный 15 44 3 2 2 2" xfId="6917"/>
    <cellStyle name="Обычный 15 44 3 2 2 2 2" xfId="6918"/>
    <cellStyle name="Обычный 15 44 3 2 2 3" xfId="6919"/>
    <cellStyle name="Обычный 15 44 3 2 3" xfId="6920"/>
    <cellStyle name="Обычный 15 44 3 2 3 2" xfId="6921"/>
    <cellStyle name="Обычный 15 44 3 2 4" xfId="6922"/>
    <cellStyle name="Обычный 15 44 3 3" xfId="6923"/>
    <cellStyle name="Обычный 15 44 3 3 2" xfId="6924"/>
    <cellStyle name="Обычный 15 44 3 3 2 2" xfId="6925"/>
    <cellStyle name="Обычный 15 44 3 3 3" xfId="6926"/>
    <cellStyle name="Обычный 15 44 3 4" xfId="6927"/>
    <cellStyle name="Обычный 15 44 3 4 2" xfId="6928"/>
    <cellStyle name="Обычный 15 44 3 5" xfId="6929"/>
    <cellStyle name="Обычный 15 44 4" xfId="6930"/>
    <cellStyle name="Обычный 15 44 4 2" xfId="6931"/>
    <cellStyle name="Обычный 15 44 4 2 2" xfId="6932"/>
    <cellStyle name="Обычный 15 44 4 2 2 2" xfId="6933"/>
    <cellStyle name="Обычный 15 44 4 2 2 2 2" xfId="6934"/>
    <cellStyle name="Обычный 15 44 4 2 2 3" xfId="6935"/>
    <cellStyle name="Обычный 15 44 4 2 3" xfId="6936"/>
    <cellStyle name="Обычный 15 44 4 2 3 2" xfId="6937"/>
    <cellStyle name="Обычный 15 44 4 2 4" xfId="6938"/>
    <cellStyle name="Обычный 15 44 4 3" xfId="6939"/>
    <cellStyle name="Обычный 15 44 4 3 2" xfId="6940"/>
    <cellStyle name="Обычный 15 44 4 3 2 2" xfId="6941"/>
    <cellStyle name="Обычный 15 44 4 3 3" xfId="6942"/>
    <cellStyle name="Обычный 15 44 4 4" xfId="6943"/>
    <cellStyle name="Обычный 15 44 4 4 2" xfId="6944"/>
    <cellStyle name="Обычный 15 44 4 5" xfId="6945"/>
    <cellStyle name="Обычный 15 44 5" xfId="6946"/>
    <cellStyle name="Обычный 15 44 5 2" xfId="6947"/>
    <cellStyle name="Обычный 15 44 5 2 2" xfId="6948"/>
    <cellStyle name="Обычный 15 44 5 2 2 2" xfId="6949"/>
    <cellStyle name="Обычный 15 44 5 2 3" xfId="6950"/>
    <cellStyle name="Обычный 15 44 5 3" xfId="6951"/>
    <cellStyle name="Обычный 15 44 5 3 2" xfId="6952"/>
    <cellStyle name="Обычный 15 44 5 4" xfId="6953"/>
    <cellStyle name="Обычный 15 44 6" xfId="6954"/>
    <cellStyle name="Обычный 15 44 6 2" xfId="6955"/>
    <cellStyle name="Обычный 15 44 6 2 2" xfId="6956"/>
    <cellStyle name="Обычный 15 44 6 3" xfId="6957"/>
    <cellStyle name="Обычный 15 44 7" xfId="6958"/>
    <cellStyle name="Обычный 15 44 7 2" xfId="6959"/>
    <cellStyle name="Обычный 15 44 8" xfId="6960"/>
    <cellStyle name="Обычный 15 45" xfId="6961"/>
    <cellStyle name="Обычный 15 45 2" xfId="6962"/>
    <cellStyle name="Обычный 15 45 2 2" xfId="6963"/>
    <cellStyle name="Обычный 15 45 2 2 2" xfId="6964"/>
    <cellStyle name="Обычный 15 45 2 2 2 2" xfId="6965"/>
    <cellStyle name="Обычный 15 45 2 2 2 2 2" xfId="6966"/>
    <cellStyle name="Обычный 15 45 2 2 2 2 2 2" xfId="6967"/>
    <cellStyle name="Обычный 15 45 2 2 2 2 3" xfId="6968"/>
    <cellStyle name="Обычный 15 45 2 2 2 3" xfId="6969"/>
    <cellStyle name="Обычный 15 45 2 2 2 3 2" xfId="6970"/>
    <cellStyle name="Обычный 15 45 2 2 2 4" xfId="6971"/>
    <cellStyle name="Обычный 15 45 2 2 3" xfId="6972"/>
    <cellStyle name="Обычный 15 45 2 2 3 2" xfId="6973"/>
    <cellStyle name="Обычный 15 45 2 2 3 2 2" xfId="6974"/>
    <cellStyle name="Обычный 15 45 2 2 3 3" xfId="6975"/>
    <cellStyle name="Обычный 15 45 2 2 4" xfId="6976"/>
    <cellStyle name="Обычный 15 45 2 2 4 2" xfId="6977"/>
    <cellStyle name="Обычный 15 45 2 2 5" xfId="6978"/>
    <cellStyle name="Обычный 15 45 2 3" xfId="6979"/>
    <cellStyle name="Обычный 15 45 2 3 2" xfId="6980"/>
    <cellStyle name="Обычный 15 45 2 3 2 2" xfId="6981"/>
    <cellStyle name="Обычный 15 45 2 3 2 2 2" xfId="6982"/>
    <cellStyle name="Обычный 15 45 2 3 2 2 2 2" xfId="6983"/>
    <cellStyle name="Обычный 15 45 2 3 2 2 3" xfId="6984"/>
    <cellStyle name="Обычный 15 45 2 3 2 3" xfId="6985"/>
    <cellStyle name="Обычный 15 45 2 3 2 3 2" xfId="6986"/>
    <cellStyle name="Обычный 15 45 2 3 2 4" xfId="6987"/>
    <cellStyle name="Обычный 15 45 2 3 3" xfId="6988"/>
    <cellStyle name="Обычный 15 45 2 3 3 2" xfId="6989"/>
    <cellStyle name="Обычный 15 45 2 3 3 2 2" xfId="6990"/>
    <cellStyle name="Обычный 15 45 2 3 3 3" xfId="6991"/>
    <cellStyle name="Обычный 15 45 2 3 4" xfId="6992"/>
    <cellStyle name="Обычный 15 45 2 3 4 2" xfId="6993"/>
    <cellStyle name="Обычный 15 45 2 3 5" xfId="6994"/>
    <cellStyle name="Обычный 15 45 2 4" xfId="6995"/>
    <cellStyle name="Обычный 15 45 2 4 2" xfId="6996"/>
    <cellStyle name="Обычный 15 45 2 4 2 2" xfId="6997"/>
    <cellStyle name="Обычный 15 45 2 4 2 2 2" xfId="6998"/>
    <cellStyle name="Обычный 15 45 2 4 2 3" xfId="6999"/>
    <cellStyle name="Обычный 15 45 2 4 3" xfId="7000"/>
    <cellStyle name="Обычный 15 45 2 4 3 2" xfId="7001"/>
    <cellStyle name="Обычный 15 45 2 4 4" xfId="7002"/>
    <cellStyle name="Обычный 15 45 2 5" xfId="7003"/>
    <cellStyle name="Обычный 15 45 2 5 2" xfId="7004"/>
    <cellStyle name="Обычный 15 45 2 5 2 2" xfId="7005"/>
    <cellStyle name="Обычный 15 45 2 5 3" xfId="7006"/>
    <cellStyle name="Обычный 15 45 2 6" xfId="7007"/>
    <cellStyle name="Обычный 15 45 2 6 2" xfId="7008"/>
    <cellStyle name="Обычный 15 45 2 7" xfId="7009"/>
    <cellStyle name="Обычный 15 45 3" xfId="7010"/>
    <cellStyle name="Обычный 15 45 3 2" xfId="7011"/>
    <cellStyle name="Обычный 15 45 3 2 2" xfId="7012"/>
    <cellStyle name="Обычный 15 45 3 2 2 2" xfId="7013"/>
    <cellStyle name="Обычный 15 45 3 2 2 2 2" xfId="7014"/>
    <cellStyle name="Обычный 15 45 3 2 2 3" xfId="7015"/>
    <cellStyle name="Обычный 15 45 3 2 3" xfId="7016"/>
    <cellStyle name="Обычный 15 45 3 2 3 2" xfId="7017"/>
    <cellStyle name="Обычный 15 45 3 2 4" xfId="7018"/>
    <cellStyle name="Обычный 15 45 3 3" xfId="7019"/>
    <cellStyle name="Обычный 15 45 3 3 2" xfId="7020"/>
    <cellStyle name="Обычный 15 45 3 3 2 2" xfId="7021"/>
    <cellStyle name="Обычный 15 45 3 3 3" xfId="7022"/>
    <cellStyle name="Обычный 15 45 3 4" xfId="7023"/>
    <cellStyle name="Обычный 15 45 3 4 2" xfId="7024"/>
    <cellStyle name="Обычный 15 45 3 5" xfId="7025"/>
    <cellStyle name="Обычный 15 45 4" xfId="7026"/>
    <cellStyle name="Обычный 15 45 4 2" xfId="7027"/>
    <cellStyle name="Обычный 15 45 4 2 2" xfId="7028"/>
    <cellStyle name="Обычный 15 45 4 2 2 2" xfId="7029"/>
    <cellStyle name="Обычный 15 45 4 2 2 2 2" xfId="7030"/>
    <cellStyle name="Обычный 15 45 4 2 2 3" xfId="7031"/>
    <cellStyle name="Обычный 15 45 4 2 3" xfId="7032"/>
    <cellStyle name="Обычный 15 45 4 2 3 2" xfId="7033"/>
    <cellStyle name="Обычный 15 45 4 2 4" xfId="7034"/>
    <cellStyle name="Обычный 15 45 4 3" xfId="7035"/>
    <cellStyle name="Обычный 15 45 4 3 2" xfId="7036"/>
    <cellStyle name="Обычный 15 45 4 3 2 2" xfId="7037"/>
    <cellStyle name="Обычный 15 45 4 3 3" xfId="7038"/>
    <cellStyle name="Обычный 15 45 4 4" xfId="7039"/>
    <cellStyle name="Обычный 15 45 4 4 2" xfId="7040"/>
    <cellStyle name="Обычный 15 45 4 5" xfId="7041"/>
    <cellStyle name="Обычный 15 45 5" xfId="7042"/>
    <cellStyle name="Обычный 15 45 5 2" xfId="7043"/>
    <cellStyle name="Обычный 15 45 5 2 2" xfId="7044"/>
    <cellStyle name="Обычный 15 45 5 2 2 2" xfId="7045"/>
    <cellStyle name="Обычный 15 45 5 2 3" xfId="7046"/>
    <cellStyle name="Обычный 15 45 5 3" xfId="7047"/>
    <cellStyle name="Обычный 15 45 5 3 2" xfId="7048"/>
    <cellStyle name="Обычный 15 45 5 4" xfId="7049"/>
    <cellStyle name="Обычный 15 45 6" xfId="7050"/>
    <cellStyle name="Обычный 15 45 6 2" xfId="7051"/>
    <cellStyle name="Обычный 15 45 6 2 2" xfId="7052"/>
    <cellStyle name="Обычный 15 45 6 3" xfId="7053"/>
    <cellStyle name="Обычный 15 45 7" xfId="7054"/>
    <cellStyle name="Обычный 15 45 7 2" xfId="7055"/>
    <cellStyle name="Обычный 15 45 8" xfId="7056"/>
    <cellStyle name="Обычный 15 46" xfId="7057"/>
    <cellStyle name="Обычный 15 46 2" xfId="7058"/>
    <cellStyle name="Обычный 15 46 2 2" xfId="7059"/>
    <cellStyle name="Обычный 15 46 2 2 2" xfId="7060"/>
    <cellStyle name="Обычный 15 46 2 2 2 2" xfId="7061"/>
    <cellStyle name="Обычный 15 46 2 2 2 2 2" xfId="7062"/>
    <cellStyle name="Обычный 15 46 2 2 2 2 2 2" xfId="7063"/>
    <cellStyle name="Обычный 15 46 2 2 2 2 3" xfId="7064"/>
    <cellStyle name="Обычный 15 46 2 2 2 3" xfId="7065"/>
    <cellStyle name="Обычный 15 46 2 2 2 3 2" xfId="7066"/>
    <cellStyle name="Обычный 15 46 2 2 2 4" xfId="7067"/>
    <cellStyle name="Обычный 15 46 2 2 3" xfId="7068"/>
    <cellStyle name="Обычный 15 46 2 2 3 2" xfId="7069"/>
    <cellStyle name="Обычный 15 46 2 2 3 2 2" xfId="7070"/>
    <cellStyle name="Обычный 15 46 2 2 3 3" xfId="7071"/>
    <cellStyle name="Обычный 15 46 2 2 4" xfId="7072"/>
    <cellStyle name="Обычный 15 46 2 2 4 2" xfId="7073"/>
    <cellStyle name="Обычный 15 46 2 2 5" xfId="7074"/>
    <cellStyle name="Обычный 15 46 2 3" xfId="7075"/>
    <cellStyle name="Обычный 15 46 2 3 2" xfId="7076"/>
    <cellStyle name="Обычный 15 46 2 3 2 2" xfId="7077"/>
    <cellStyle name="Обычный 15 46 2 3 2 2 2" xfId="7078"/>
    <cellStyle name="Обычный 15 46 2 3 2 2 2 2" xfId="7079"/>
    <cellStyle name="Обычный 15 46 2 3 2 2 3" xfId="7080"/>
    <cellStyle name="Обычный 15 46 2 3 2 3" xfId="7081"/>
    <cellStyle name="Обычный 15 46 2 3 2 3 2" xfId="7082"/>
    <cellStyle name="Обычный 15 46 2 3 2 4" xfId="7083"/>
    <cellStyle name="Обычный 15 46 2 3 3" xfId="7084"/>
    <cellStyle name="Обычный 15 46 2 3 3 2" xfId="7085"/>
    <cellStyle name="Обычный 15 46 2 3 3 2 2" xfId="7086"/>
    <cellStyle name="Обычный 15 46 2 3 3 3" xfId="7087"/>
    <cellStyle name="Обычный 15 46 2 3 4" xfId="7088"/>
    <cellStyle name="Обычный 15 46 2 3 4 2" xfId="7089"/>
    <cellStyle name="Обычный 15 46 2 3 5" xfId="7090"/>
    <cellStyle name="Обычный 15 46 2 4" xfId="7091"/>
    <cellStyle name="Обычный 15 46 2 4 2" xfId="7092"/>
    <cellStyle name="Обычный 15 46 2 4 2 2" xfId="7093"/>
    <cellStyle name="Обычный 15 46 2 4 2 2 2" xfId="7094"/>
    <cellStyle name="Обычный 15 46 2 4 2 3" xfId="7095"/>
    <cellStyle name="Обычный 15 46 2 4 3" xfId="7096"/>
    <cellStyle name="Обычный 15 46 2 4 3 2" xfId="7097"/>
    <cellStyle name="Обычный 15 46 2 4 4" xfId="7098"/>
    <cellStyle name="Обычный 15 46 2 5" xfId="7099"/>
    <cellStyle name="Обычный 15 46 2 5 2" xfId="7100"/>
    <cellStyle name="Обычный 15 46 2 5 2 2" xfId="7101"/>
    <cellStyle name="Обычный 15 46 2 5 3" xfId="7102"/>
    <cellStyle name="Обычный 15 46 2 6" xfId="7103"/>
    <cellStyle name="Обычный 15 46 2 6 2" xfId="7104"/>
    <cellStyle name="Обычный 15 46 2 7" xfId="7105"/>
    <cellStyle name="Обычный 15 46 3" xfId="7106"/>
    <cellStyle name="Обычный 15 46 3 2" xfId="7107"/>
    <cellStyle name="Обычный 15 46 3 2 2" xfId="7108"/>
    <cellStyle name="Обычный 15 46 3 2 2 2" xfId="7109"/>
    <cellStyle name="Обычный 15 46 3 2 2 2 2" xfId="7110"/>
    <cellStyle name="Обычный 15 46 3 2 2 3" xfId="7111"/>
    <cellStyle name="Обычный 15 46 3 2 3" xfId="7112"/>
    <cellStyle name="Обычный 15 46 3 2 3 2" xfId="7113"/>
    <cellStyle name="Обычный 15 46 3 2 4" xfId="7114"/>
    <cellStyle name="Обычный 15 46 3 3" xfId="7115"/>
    <cellStyle name="Обычный 15 46 3 3 2" xfId="7116"/>
    <cellStyle name="Обычный 15 46 3 3 2 2" xfId="7117"/>
    <cellStyle name="Обычный 15 46 3 3 3" xfId="7118"/>
    <cellStyle name="Обычный 15 46 3 4" xfId="7119"/>
    <cellStyle name="Обычный 15 46 3 4 2" xfId="7120"/>
    <cellStyle name="Обычный 15 46 3 5" xfId="7121"/>
    <cellStyle name="Обычный 15 46 4" xfId="7122"/>
    <cellStyle name="Обычный 15 46 4 2" xfId="7123"/>
    <cellStyle name="Обычный 15 46 4 2 2" xfId="7124"/>
    <cellStyle name="Обычный 15 46 4 2 2 2" xfId="7125"/>
    <cellStyle name="Обычный 15 46 4 2 2 2 2" xfId="7126"/>
    <cellStyle name="Обычный 15 46 4 2 2 3" xfId="7127"/>
    <cellStyle name="Обычный 15 46 4 2 3" xfId="7128"/>
    <cellStyle name="Обычный 15 46 4 2 3 2" xfId="7129"/>
    <cellStyle name="Обычный 15 46 4 2 4" xfId="7130"/>
    <cellStyle name="Обычный 15 46 4 3" xfId="7131"/>
    <cellStyle name="Обычный 15 46 4 3 2" xfId="7132"/>
    <cellStyle name="Обычный 15 46 4 3 2 2" xfId="7133"/>
    <cellStyle name="Обычный 15 46 4 3 3" xfId="7134"/>
    <cellStyle name="Обычный 15 46 4 4" xfId="7135"/>
    <cellStyle name="Обычный 15 46 4 4 2" xfId="7136"/>
    <cellStyle name="Обычный 15 46 4 5" xfId="7137"/>
    <cellStyle name="Обычный 15 46 5" xfId="7138"/>
    <cellStyle name="Обычный 15 46 5 2" xfId="7139"/>
    <cellStyle name="Обычный 15 46 5 2 2" xfId="7140"/>
    <cellStyle name="Обычный 15 46 5 2 2 2" xfId="7141"/>
    <cellStyle name="Обычный 15 46 5 2 3" xfId="7142"/>
    <cellStyle name="Обычный 15 46 5 3" xfId="7143"/>
    <cellStyle name="Обычный 15 46 5 3 2" xfId="7144"/>
    <cellStyle name="Обычный 15 46 5 4" xfId="7145"/>
    <cellStyle name="Обычный 15 46 6" xfId="7146"/>
    <cellStyle name="Обычный 15 46 6 2" xfId="7147"/>
    <cellStyle name="Обычный 15 46 6 2 2" xfId="7148"/>
    <cellStyle name="Обычный 15 46 6 3" xfId="7149"/>
    <cellStyle name="Обычный 15 46 7" xfId="7150"/>
    <cellStyle name="Обычный 15 46 7 2" xfId="7151"/>
    <cellStyle name="Обычный 15 46 8" xfId="7152"/>
    <cellStyle name="Обычный 15 47" xfId="7153"/>
    <cellStyle name="Обычный 15 47 2" xfId="7154"/>
    <cellStyle name="Обычный 15 47 2 2" xfId="7155"/>
    <cellStyle name="Обычный 15 47 2 2 2" xfId="7156"/>
    <cellStyle name="Обычный 15 47 2 2 2 2" xfId="7157"/>
    <cellStyle name="Обычный 15 47 2 2 2 2 2" xfId="7158"/>
    <cellStyle name="Обычный 15 47 2 2 2 2 2 2" xfId="7159"/>
    <cellStyle name="Обычный 15 47 2 2 2 2 3" xfId="7160"/>
    <cellStyle name="Обычный 15 47 2 2 2 3" xfId="7161"/>
    <cellStyle name="Обычный 15 47 2 2 2 3 2" xfId="7162"/>
    <cellStyle name="Обычный 15 47 2 2 2 4" xfId="7163"/>
    <cellStyle name="Обычный 15 47 2 2 3" xfId="7164"/>
    <cellStyle name="Обычный 15 47 2 2 3 2" xfId="7165"/>
    <cellStyle name="Обычный 15 47 2 2 3 2 2" xfId="7166"/>
    <cellStyle name="Обычный 15 47 2 2 3 3" xfId="7167"/>
    <cellStyle name="Обычный 15 47 2 2 4" xfId="7168"/>
    <cellStyle name="Обычный 15 47 2 2 4 2" xfId="7169"/>
    <cellStyle name="Обычный 15 47 2 2 5" xfId="7170"/>
    <cellStyle name="Обычный 15 47 2 3" xfId="7171"/>
    <cellStyle name="Обычный 15 47 2 3 2" xfId="7172"/>
    <cellStyle name="Обычный 15 47 2 3 2 2" xfId="7173"/>
    <cellStyle name="Обычный 15 47 2 3 2 2 2" xfId="7174"/>
    <cellStyle name="Обычный 15 47 2 3 2 2 2 2" xfId="7175"/>
    <cellStyle name="Обычный 15 47 2 3 2 2 3" xfId="7176"/>
    <cellStyle name="Обычный 15 47 2 3 2 3" xfId="7177"/>
    <cellStyle name="Обычный 15 47 2 3 2 3 2" xfId="7178"/>
    <cellStyle name="Обычный 15 47 2 3 2 4" xfId="7179"/>
    <cellStyle name="Обычный 15 47 2 3 3" xfId="7180"/>
    <cellStyle name="Обычный 15 47 2 3 3 2" xfId="7181"/>
    <cellStyle name="Обычный 15 47 2 3 3 2 2" xfId="7182"/>
    <cellStyle name="Обычный 15 47 2 3 3 3" xfId="7183"/>
    <cellStyle name="Обычный 15 47 2 3 4" xfId="7184"/>
    <cellStyle name="Обычный 15 47 2 3 4 2" xfId="7185"/>
    <cellStyle name="Обычный 15 47 2 3 5" xfId="7186"/>
    <cellStyle name="Обычный 15 47 2 4" xfId="7187"/>
    <cellStyle name="Обычный 15 47 2 4 2" xfId="7188"/>
    <cellStyle name="Обычный 15 47 2 4 2 2" xfId="7189"/>
    <cellStyle name="Обычный 15 47 2 4 2 2 2" xfId="7190"/>
    <cellStyle name="Обычный 15 47 2 4 2 3" xfId="7191"/>
    <cellStyle name="Обычный 15 47 2 4 3" xfId="7192"/>
    <cellStyle name="Обычный 15 47 2 4 3 2" xfId="7193"/>
    <cellStyle name="Обычный 15 47 2 4 4" xfId="7194"/>
    <cellStyle name="Обычный 15 47 2 5" xfId="7195"/>
    <cellStyle name="Обычный 15 47 2 5 2" xfId="7196"/>
    <cellStyle name="Обычный 15 47 2 5 2 2" xfId="7197"/>
    <cellStyle name="Обычный 15 47 2 5 3" xfId="7198"/>
    <cellStyle name="Обычный 15 47 2 6" xfId="7199"/>
    <cellStyle name="Обычный 15 47 2 6 2" xfId="7200"/>
    <cellStyle name="Обычный 15 47 2 7" xfId="7201"/>
    <cellStyle name="Обычный 15 47 3" xfId="7202"/>
    <cellStyle name="Обычный 15 47 3 2" xfId="7203"/>
    <cellStyle name="Обычный 15 47 3 2 2" xfId="7204"/>
    <cellStyle name="Обычный 15 47 3 2 2 2" xfId="7205"/>
    <cellStyle name="Обычный 15 47 3 2 2 2 2" xfId="7206"/>
    <cellStyle name="Обычный 15 47 3 2 2 3" xfId="7207"/>
    <cellStyle name="Обычный 15 47 3 2 3" xfId="7208"/>
    <cellStyle name="Обычный 15 47 3 2 3 2" xfId="7209"/>
    <cellStyle name="Обычный 15 47 3 2 4" xfId="7210"/>
    <cellStyle name="Обычный 15 47 3 3" xfId="7211"/>
    <cellStyle name="Обычный 15 47 3 3 2" xfId="7212"/>
    <cellStyle name="Обычный 15 47 3 3 2 2" xfId="7213"/>
    <cellStyle name="Обычный 15 47 3 3 3" xfId="7214"/>
    <cellStyle name="Обычный 15 47 3 4" xfId="7215"/>
    <cellStyle name="Обычный 15 47 3 4 2" xfId="7216"/>
    <cellStyle name="Обычный 15 47 3 5" xfId="7217"/>
    <cellStyle name="Обычный 15 47 4" xfId="7218"/>
    <cellStyle name="Обычный 15 47 4 2" xfId="7219"/>
    <cellStyle name="Обычный 15 47 4 2 2" xfId="7220"/>
    <cellStyle name="Обычный 15 47 4 2 2 2" xfId="7221"/>
    <cellStyle name="Обычный 15 47 4 2 2 2 2" xfId="7222"/>
    <cellStyle name="Обычный 15 47 4 2 2 3" xfId="7223"/>
    <cellStyle name="Обычный 15 47 4 2 3" xfId="7224"/>
    <cellStyle name="Обычный 15 47 4 2 3 2" xfId="7225"/>
    <cellStyle name="Обычный 15 47 4 2 4" xfId="7226"/>
    <cellStyle name="Обычный 15 47 4 3" xfId="7227"/>
    <cellStyle name="Обычный 15 47 4 3 2" xfId="7228"/>
    <cellStyle name="Обычный 15 47 4 3 2 2" xfId="7229"/>
    <cellStyle name="Обычный 15 47 4 3 3" xfId="7230"/>
    <cellStyle name="Обычный 15 47 4 4" xfId="7231"/>
    <cellStyle name="Обычный 15 47 4 4 2" xfId="7232"/>
    <cellStyle name="Обычный 15 47 4 5" xfId="7233"/>
    <cellStyle name="Обычный 15 47 5" xfId="7234"/>
    <cellStyle name="Обычный 15 47 5 2" xfId="7235"/>
    <cellStyle name="Обычный 15 47 5 2 2" xfId="7236"/>
    <cellStyle name="Обычный 15 47 5 2 2 2" xfId="7237"/>
    <cellStyle name="Обычный 15 47 5 2 3" xfId="7238"/>
    <cellStyle name="Обычный 15 47 5 3" xfId="7239"/>
    <cellStyle name="Обычный 15 47 5 3 2" xfId="7240"/>
    <cellStyle name="Обычный 15 47 5 4" xfId="7241"/>
    <cellStyle name="Обычный 15 47 6" xfId="7242"/>
    <cellStyle name="Обычный 15 47 6 2" xfId="7243"/>
    <cellStyle name="Обычный 15 47 6 2 2" xfId="7244"/>
    <cellStyle name="Обычный 15 47 6 3" xfId="7245"/>
    <cellStyle name="Обычный 15 47 7" xfId="7246"/>
    <cellStyle name="Обычный 15 47 7 2" xfId="7247"/>
    <cellStyle name="Обычный 15 47 8" xfId="7248"/>
    <cellStyle name="Обычный 15 48" xfId="7249"/>
    <cellStyle name="Обычный 15 48 2" xfId="7250"/>
    <cellStyle name="Обычный 15 48 2 2" xfId="7251"/>
    <cellStyle name="Обычный 15 48 2 2 2" xfId="7252"/>
    <cellStyle name="Обычный 15 48 2 2 2 2" xfId="7253"/>
    <cellStyle name="Обычный 15 48 2 2 2 2 2" xfId="7254"/>
    <cellStyle name="Обычный 15 48 2 2 2 3" xfId="7255"/>
    <cellStyle name="Обычный 15 48 2 2 3" xfId="7256"/>
    <cellStyle name="Обычный 15 48 2 2 3 2" xfId="7257"/>
    <cellStyle name="Обычный 15 48 2 2 4" xfId="7258"/>
    <cellStyle name="Обычный 15 48 2 3" xfId="7259"/>
    <cellStyle name="Обычный 15 48 2 3 2" xfId="7260"/>
    <cellStyle name="Обычный 15 48 2 3 2 2" xfId="7261"/>
    <cellStyle name="Обычный 15 48 2 3 3" xfId="7262"/>
    <cellStyle name="Обычный 15 48 2 4" xfId="7263"/>
    <cellStyle name="Обычный 15 48 2 4 2" xfId="7264"/>
    <cellStyle name="Обычный 15 48 2 5" xfId="7265"/>
    <cellStyle name="Обычный 15 48 3" xfId="7266"/>
    <cellStyle name="Обычный 15 48 3 2" xfId="7267"/>
    <cellStyle name="Обычный 15 48 3 2 2" xfId="7268"/>
    <cellStyle name="Обычный 15 48 3 2 2 2" xfId="7269"/>
    <cellStyle name="Обычный 15 48 3 2 2 2 2" xfId="7270"/>
    <cellStyle name="Обычный 15 48 3 2 2 3" xfId="7271"/>
    <cellStyle name="Обычный 15 48 3 2 3" xfId="7272"/>
    <cellStyle name="Обычный 15 48 3 2 3 2" xfId="7273"/>
    <cellStyle name="Обычный 15 48 3 2 4" xfId="7274"/>
    <cellStyle name="Обычный 15 48 3 3" xfId="7275"/>
    <cellStyle name="Обычный 15 48 3 3 2" xfId="7276"/>
    <cellStyle name="Обычный 15 48 3 3 2 2" xfId="7277"/>
    <cellStyle name="Обычный 15 48 3 3 3" xfId="7278"/>
    <cellStyle name="Обычный 15 48 3 4" xfId="7279"/>
    <cellStyle name="Обычный 15 48 3 4 2" xfId="7280"/>
    <cellStyle name="Обычный 15 48 3 5" xfId="7281"/>
    <cellStyle name="Обычный 15 48 4" xfId="7282"/>
    <cellStyle name="Обычный 15 48 4 2" xfId="7283"/>
    <cellStyle name="Обычный 15 48 4 2 2" xfId="7284"/>
    <cellStyle name="Обычный 15 48 4 2 2 2" xfId="7285"/>
    <cellStyle name="Обычный 15 48 4 2 3" xfId="7286"/>
    <cellStyle name="Обычный 15 48 4 3" xfId="7287"/>
    <cellStyle name="Обычный 15 48 4 3 2" xfId="7288"/>
    <cellStyle name="Обычный 15 48 4 4" xfId="7289"/>
    <cellStyle name="Обычный 15 48 5" xfId="7290"/>
    <cellStyle name="Обычный 15 48 5 2" xfId="7291"/>
    <cellStyle name="Обычный 15 48 5 2 2" xfId="7292"/>
    <cellStyle name="Обычный 15 48 5 3" xfId="7293"/>
    <cellStyle name="Обычный 15 48 6" xfId="7294"/>
    <cellStyle name="Обычный 15 48 6 2" xfId="7295"/>
    <cellStyle name="Обычный 15 48 7" xfId="7296"/>
    <cellStyle name="Обычный 15 49" xfId="7297"/>
    <cellStyle name="Обычный 15 49 2" xfId="7298"/>
    <cellStyle name="Обычный 15 49 2 2" xfId="7299"/>
    <cellStyle name="Обычный 15 49 2 2 2" xfId="7300"/>
    <cellStyle name="Обычный 15 49 2 2 2 2" xfId="7301"/>
    <cellStyle name="Обычный 15 49 2 2 3" xfId="7302"/>
    <cellStyle name="Обычный 15 49 2 3" xfId="7303"/>
    <cellStyle name="Обычный 15 49 2 3 2" xfId="7304"/>
    <cellStyle name="Обычный 15 49 2 4" xfId="7305"/>
    <cellStyle name="Обычный 15 49 3" xfId="7306"/>
    <cellStyle name="Обычный 15 49 3 2" xfId="7307"/>
    <cellStyle name="Обычный 15 49 3 2 2" xfId="7308"/>
    <cellStyle name="Обычный 15 49 3 3" xfId="7309"/>
    <cellStyle name="Обычный 15 49 4" xfId="7310"/>
    <cellStyle name="Обычный 15 49 4 2" xfId="7311"/>
    <cellStyle name="Обычный 15 49 5" xfId="7312"/>
    <cellStyle name="Обычный 15 5" xfId="7313"/>
    <cellStyle name="Обычный 15 5 2" xfId="7314"/>
    <cellStyle name="Обычный 15 5 2 2" xfId="7315"/>
    <cellStyle name="Обычный 15 5 2 2 2" xfId="7316"/>
    <cellStyle name="Обычный 15 5 2 2 2 2" xfId="7317"/>
    <cellStyle name="Обычный 15 5 2 2 2 2 2" xfId="7318"/>
    <cellStyle name="Обычный 15 5 2 2 2 2 2 2" xfId="7319"/>
    <cellStyle name="Обычный 15 5 2 2 2 2 3" xfId="7320"/>
    <cellStyle name="Обычный 15 5 2 2 2 3" xfId="7321"/>
    <cellStyle name="Обычный 15 5 2 2 2 3 2" xfId="7322"/>
    <cellStyle name="Обычный 15 5 2 2 2 4" xfId="7323"/>
    <cellStyle name="Обычный 15 5 2 2 3" xfId="7324"/>
    <cellStyle name="Обычный 15 5 2 2 3 2" xfId="7325"/>
    <cellStyle name="Обычный 15 5 2 2 3 2 2" xfId="7326"/>
    <cellStyle name="Обычный 15 5 2 2 3 3" xfId="7327"/>
    <cellStyle name="Обычный 15 5 2 2 4" xfId="7328"/>
    <cellStyle name="Обычный 15 5 2 2 4 2" xfId="7329"/>
    <cellStyle name="Обычный 15 5 2 2 5" xfId="7330"/>
    <cellStyle name="Обычный 15 5 2 3" xfId="7331"/>
    <cellStyle name="Обычный 15 5 2 3 2" xfId="7332"/>
    <cellStyle name="Обычный 15 5 2 3 2 2" xfId="7333"/>
    <cellStyle name="Обычный 15 5 2 3 2 2 2" xfId="7334"/>
    <cellStyle name="Обычный 15 5 2 3 2 2 2 2" xfId="7335"/>
    <cellStyle name="Обычный 15 5 2 3 2 2 3" xfId="7336"/>
    <cellStyle name="Обычный 15 5 2 3 2 3" xfId="7337"/>
    <cellStyle name="Обычный 15 5 2 3 2 3 2" xfId="7338"/>
    <cellStyle name="Обычный 15 5 2 3 2 4" xfId="7339"/>
    <cellStyle name="Обычный 15 5 2 3 3" xfId="7340"/>
    <cellStyle name="Обычный 15 5 2 3 3 2" xfId="7341"/>
    <cellStyle name="Обычный 15 5 2 3 3 2 2" xfId="7342"/>
    <cellStyle name="Обычный 15 5 2 3 3 3" xfId="7343"/>
    <cellStyle name="Обычный 15 5 2 3 4" xfId="7344"/>
    <cellStyle name="Обычный 15 5 2 3 4 2" xfId="7345"/>
    <cellStyle name="Обычный 15 5 2 3 5" xfId="7346"/>
    <cellStyle name="Обычный 15 5 2 4" xfId="7347"/>
    <cellStyle name="Обычный 15 5 2 4 2" xfId="7348"/>
    <cellStyle name="Обычный 15 5 2 4 2 2" xfId="7349"/>
    <cellStyle name="Обычный 15 5 2 4 2 2 2" xfId="7350"/>
    <cellStyle name="Обычный 15 5 2 4 2 3" xfId="7351"/>
    <cellStyle name="Обычный 15 5 2 4 3" xfId="7352"/>
    <cellStyle name="Обычный 15 5 2 4 3 2" xfId="7353"/>
    <cellStyle name="Обычный 15 5 2 4 4" xfId="7354"/>
    <cellStyle name="Обычный 15 5 2 5" xfId="7355"/>
    <cellStyle name="Обычный 15 5 2 5 2" xfId="7356"/>
    <cellStyle name="Обычный 15 5 2 5 2 2" xfId="7357"/>
    <cellStyle name="Обычный 15 5 2 5 3" xfId="7358"/>
    <cellStyle name="Обычный 15 5 2 6" xfId="7359"/>
    <cellStyle name="Обычный 15 5 2 6 2" xfId="7360"/>
    <cellStyle name="Обычный 15 5 2 7" xfId="7361"/>
    <cellStyle name="Обычный 15 5 3" xfId="7362"/>
    <cellStyle name="Обычный 15 5 3 2" xfId="7363"/>
    <cellStyle name="Обычный 15 5 3 2 2" xfId="7364"/>
    <cellStyle name="Обычный 15 5 3 2 2 2" xfId="7365"/>
    <cellStyle name="Обычный 15 5 3 2 2 2 2" xfId="7366"/>
    <cellStyle name="Обычный 15 5 3 2 2 3" xfId="7367"/>
    <cellStyle name="Обычный 15 5 3 2 3" xfId="7368"/>
    <cellStyle name="Обычный 15 5 3 2 3 2" xfId="7369"/>
    <cellStyle name="Обычный 15 5 3 2 4" xfId="7370"/>
    <cellStyle name="Обычный 15 5 3 3" xfId="7371"/>
    <cellStyle name="Обычный 15 5 3 3 2" xfId="7372"/>
    <cellStyle name="Обычный 15 5 3 3 2 2" xfId="7373"/>
    <cellStyle name="Обычный 15 5 3 3 3" xfId="7374"/>
    <cellStyle name="Обычный 15 5 3 4" xfId="7375"/>
    <cellStyle name="Обычный 15 5 3 4 2" xfId="7376"/>
    <cellStyle name="Обычный 15 5 3 5" xfId="7377"/>
    <cellStyle name="Обычный 15 5 4" xfId="7378"/>
    <cellStyle name="Обычный 15 5 4 2" xfId="7379"/>
    <cellStyle name="Обычный 15 5 4 2 2" xfId="7380"/>
    <cellStyle name="Обычный 15 5 4 2 2 2" xfId="7381"/>
    <cellStyle name="Обычный 15 5 4 2 2 2 2" xfId="7382"/>
    <cellStyle name="Обычный 15 5 4 2 2 3" xfId="7383"/>
    <cellStyle name="Обычный 15 5 4 2 3" xfId="7384"/>
    <cellStyle name="Обычный 15 5 4 2 3 2" xfId="7385"/>
    <cellStyle name="Обычный 15 5 4 2 4" xfId="7386"/>
    <cellStyle name="Обычный 15 5 4 3" xfId="7387"/>
    <cellStyle name="Обычный 15 5 4 3 2" xfId="7388"/>
    <cellStyle name="Обычный 15 5 4 3 2 2" xfId="7389"/>
    <cellStyle name="Обычный 15 5 4 3 3" xfId="7390"/>
    <cellStyle name="Обычный 15 5 4 4" xfId="7391"/>
    <cellStyle name="Обычный 15 5 4 4 2" xfId="7392"/>
    <cellStyle name="Обычный 15 5 4 5" xfId="7393"/>
    <cellStyle name="Обычный 15 5 5" xfId="7394"/>
    <cellStyle name="Обычный 15 5 5 2" xfId="7395"/>
    <cellStyle name="Обычный 15 5 5 2 2" xfId="7396"/>
    <cellStyle name="Обычный 15 5 5 2 2 2" xfId="7397"/>
    <cellStyle name="Обычный 15 5 5 2 3" xfId="7398"/>
    <cellStyle name="Обычный 15 5 5 3" xfId="7399"/>
    <cellStyle name="Обычный 15 5 5 3 2" xfId="7400"/>
    <cellStyle name="Обычный 15 5 5 4" xfId="7401"/>
    <cellStyle name="Обычный 15 5 6" xfId="7402"/>
    <cellStyle name="Обычный 15 5 6 2" xfId="7403"/>
    <cellStyle name="Обычный 15 5 6 2 2" xfId="7404"/>
    <cellStyle name="Обычный 15 5 6 3" xfId="7405"/>
    <cellStyle name="Обычный 15 5 7" xfId="7406"/>
    <cellStyle name="Обычный 15 5 7 2" xfId="7407"/>
    <cellStyle name="Обычный 15 5 8" xfId="7408"/>
    <cellStyle name="Обычный 15 50" xfId="7409"/>
    <cellStyle name="Обычный 15 50 2" xfId="7410"/>
    <cellStyle name="Обычный 15 50 2 2" xfId="7411"/>
    <cellStyle name="Обычный 15 50 2 2 2" xfId="7412"/>
    <cellStyle name="Обычный 15 50 2 2 2 2" xfId="7413"/>
    <cellStyle name="Обычный 15 50 2 2 3" xfId="7414"/>
    <cellStyle name="Обычный 15 50 2 3" xfId="7415"/>
    <cellStyle name="Обычный 15 50 2 3 2" xfId="7416"/>
    <cellStyle name="Обычный 15 50 2 4" xfId="7417"/>
    <cellStyle name="Обычный 15 50 3" xfId="7418"/>
    <cellStyle name="Обычный 15 50 3 2" xfId="7419"/>
    <cellStyle name="Обычный 15 50 3 2 2" xfId="7420"/>
    <cellStyle name="Обычный 15 50 3 3" xfId="7421"/>
    <cellStyle name="Обычный 15 50 4" xfId="7422"/>
    <cellStyle name="Обычный 15 50 4 2" xfId="7423"/>
    <cellStyle name="Обычный 15 50 5" xfId="7424"/>
    <cellStyle name="Обычный 15 51" xfId="7425"/>
    <cellStyle name="Обычный 15 51 2" xfId="7426"/>
    <cellStyle name="Обычный 15 51 2 2" xfId="7427"/>
    <cellStyle name="Обычный 15 51 2 2 2" xfId="7428"/>
    <cellStyle name="Обычный 15 51 2 3" xfId="7429"/>
    <cellStyle name="Обычный 15 51 3" xfId="7430"/>
    <cellStyle name="Обычный 15 51 3 2" xfId="7431"/>
    <cellStyle name="Обычный 15 51 4" xfId="7432"/>
    <cellStyle name="Обычный 15 52" xfId="7433"/>
    <cellStyle name="Обычный 15 52 2" xfId="7434"/>
    <cellStyle name="Обычный 15 52 2 2" xfId="7435"/>
    <cellStyle name="Обычный 15 52 3" xfId="7436"/>
    <cellStyle name="Обычный 15 53" xfId="7437"/>
    <cellStyle name="Обычный 15 53 2" xfId="7438"/>
    <cellStyle name="Обычный 15 54" xfId="7439"/>
    <cellStyle name="Обычный 15 55" xfId="7440"/>
    <cellStyle name="Обычный 15 6" xfId="7441"/>
    <cellStyle name="Обычный 15 6 2" xfId="7442"/>
    <cellStyle name="Обычный 15 6 2 2" xfId="7443"/>
    <cellStyle name="Обычный 15 6 2 2 2" xfId="7444"/>
    <cellStyle name="Обычный 15 6 2 2 2 2" xfId="7445"/>
    <cellStyle name="Обычный 15 6 2 2 2 2 2" xfId="7446"/>
    <cellStyle name="Обычный 15 6 2 2 2 2 2 2" xfId="7447"/>
    <cellStyle name="Обычный 15 6 2 2 2 2 3" xfId="7448"/>
    <cellStyle name="Обычный 15 6 2 2 2 3" xfId="7449"/>
    <cellStyle name="Обычный 15 6 2 2 2 3 2" xfId="7450"/>
    <cellStyle name="Обычный 15 6 2 2 2 4" xfId="7451"/>
    <cellStyle name="Обычный 15 6 2 2 3" xfId="7452"/>
    <cellStyle name="Обычный 15 6 2 2 3 2" xfId="7453"/>
    <cellStyle name="Обычный 15 6 2 2 3 2 2" xfId="7454"/>
    <cellStyle name="Обычный 15 6 2 2 3 3" xfId="7455"/>
    <cellStyle name="Обычный 15 6 2 2 4" xfId="7456"/>
    <cellStyle name="Обычный 15 6 2 2 4 2" xfId="7457"/>
    <cellStyle name="Обычный 15 6 2 2 5" xfId="7458"/>
    <cellStyle name="Обычный 15 6 2 3" xfId="7459"/>
    <cellStyle name="Обычный 15 6 2 3 2" xfId="7460"/>
    <cellStyle name="Обычный 15 6 2 3 2 2" xfId="7461"/>
    <cellStyle name="Обычный 15 6 2 3 2 2 2" xfId="7462"/>
    <cellStyle name="Обычный 15 6 2 3 2 2 2 2" xfId="7463"/>
    <cellStyle name="Обычный 15 6 2 3 2 2 3" xfId="7464"/>
    <cellStyle name="Обычный 15 6 2 3 2 3" xfId="7465"/>
    <cellStyle name="Обычный 15 6 2 3 2 3 2" xfId="7466"/>
    <cellStyle name="Обычный 15 6 2 3 2 4" xfId="7467"/>
    <cellStyle name="Обычный 15 6 2 3 3" xfId="7468"/>
    <cellStyle name="Обычный 15 6 2 3 3 2" xfId="7469"/>
    <cellStyle name="Обычный 15 6 2 3 3 2 2" xfId="7470"/>
    <cellStyle name="Обычный 15 6 2 3 3 3" xfId="7471"/>
    <cellStyle name="Обычный 15 6 2 3 4" xfId="7472"/>
    <cellStyle name="Обычный 15 6 2 3 4 2" xfId="7473"/>
    <cellStyle name="Обычный 15 6 2 3 5" xfId="7474"/>
    <cellStyle name="Обычный 15 6 2 4" xfId="7475"/>
    <cellStyle name="Обычный 15 6 2 4 2" xfId="7476"/>
    <cellStyle name="Обычный 15 6 2 4 2 2" xfId="7477"/>
    <cellStyle name="Обычный 15 6 2 4 2 2 2" xfId="7478"/>
    <cellStyle name="Обычный 15 6 2 4 2 3" xfId="7479"/>
    <cellStyle name="Обычный 15 6 2 4 3" xfId="7480"/>
    <cellStyle name="Обычный 15 6 2 4 3 2" xfId="7481"/>
    <cellStyle name="Обычный 15 6 2 4 4" xfId="7482"/>
    <cellStyle name="Обычный 15 6 2 5" xfId="7483"/>
    <cellStyle name="Обычный 15 6 2 5 2" xfId="7484"/>
    <cellStyle name="Обычный 15 6 2 5 2 2" xfId="7485"/>
    <cellStyle name="Обычный 15 6 2 5 3" xfId="7486"/>
    <cellStyle name="Обычный 15 6 2 6" xfId="7487"/>
    <cellStyle name="Обычный 15 6 2 6 2" xfId="7488"/>
    <cellStyle name="Обычный 15 6 2 7" xfId="7489"/>
    <cellStyle name="Обычный 15 6 3" xfId="7490"/>
    <cellStyle name="Обычный 15 6 3 2" xfId="7491"/>
    <cellStyle name="Обычный 15 6 3 2 2" xfId="7492"/>
    <cellStyle name="Обычный 15 6 3 2 2 2" xfId="7493"/>
    <cellStyle name="Обычный 15 6 3 2 2 2 2" xfId="7494"/>
    <cellStyle name="Обычный 15 6 3 2 2 3" xfId="7495"/>
    <cellStyle name="Обычный 15 6 3 2 3" xfId="7496"/>
    <cellStyle name="Обычный 15 6 3 2 3 2" xfId="7497"/>
    <cellStyle name="Обычный 15 6 3 2 4" xfId="7498"/>
    <cellStyle name="Обычный 15 6 3 3" xfId="7499"/>
    <cellStyle name="Обычный 15 6 3 3 2" xfId="7500"/>
    <cellStyle name="Обычный 15 6 3 3 2 2" xfId="7501"/>
    <cellStyle name="Обычный 15 6 3 3 3" xfId="7502"/>
    <cellStyle name="Обычный 15 6 3 4" xfId="7503"/>
    <cellStyle name="Обычный 15 6 3 4 2" xfId="7504"/>
    <cellStyle name="Обычный 15 6 3 5" xfId="7505"/>
    <cellStyle name="Обычный 15 6 4" xfId="7506"/>
    <cellStyle name="Обычный 15 6 4 2" xfId="7507"/>
    <cellStyle name="Обычный 15 6 4 2 2" xfId="7508"/>
    <cellStyle name="Обычный 15 6 4 2 2 2" xfId="7509"/>
    <cellStyle name="Обычный 15 6 4 2 2 2 2" xfId="7510"/>
    <cellStyle name="Обычный 15 6 4 2 2 3" xfId="7511"/>
    <cellStyle name="Обычный 15 6 4 2 3" xfId="7512"/>
    <cellStyle name="Обычный 15 6 4 2 3 2" xfId="7513"/>
    <cellStyle name="Обычный 15 6 4 2 4" xfId="7514"/>
    <cellStyle name="Обычный 15 6 4 3" xfId="7515"/>
    <cellStyle name="Обычный 15 6 4 3 2" xfId="7516"/>
    <cellStyle name="Обычный 15 6 4 3 2 2" xfId="7517"/>
    <cellStyle name="Обычный 15 6 4 3 3" xfId="7518"/>
    <cellStyle name="Обычный 15 6 4 4" xfId="7519"/>
    <cellStyle name="Обычный 15 6 4 4 2" xfId="7520"/>
    <cellStyle name="Обычный 15 6 4 5" xfId="7521"/>
    <cellStyle name="Обычный 15 6 5" xfId="7522"/>
    <cellStyle name="Обычный 15 6 5 2" xfId="7523"/>
    <cellStyle name="Обычный 15 6 5 2 2" xfId="7524"/>
    <cellStyle name="Обычный 15 6 5 2 2 2" xfId="7525"/>
    <cellStyle name="Обычный 15 6 5 2 3" xfId="7526"/>
    <cellStyle name="Обычный 15 6 5 3" xfId="7527"/>
    <cellStyle name="Обычный 15 6 5 3 2" xfId="7528"/>
    <cellStyle name="Обычный 15 6 5 4" xfId="7529"/>
    <cellStyle name="Обычный 15 6 6" xfId="7530"/>
    <cellStyle name="Обычный 15 6 6 2" xfId="7531"/>
    <cellStyle name="Обычный 15 6 6 2 2" xfId="7532"/>
    <cellStyle name="Обычный 15 6 6 3" xfId="7533"/>
    <cellStyle name="Обычный 15 6 7" xfId="7534"/>
    <cellStyle name="Обычный 15 6 7 2" xfId="7535"/>
    <cellStyle name="Обычный 15 6 8" xfId="7536"/>
    <cellStyle name="Обычный 15 7" xfId="7537"/>
    <cellStyle name="Обычный 15 7 2" xfId="7538"/>
    <cellStyle name="Обычный 15 7 2 2" xfId="7539"/>
    <cellStyle name="Обычный 15 7 2 2 2" xfId="7540"/>
    <cellStyle name="Обычный 15 7 2 2 2 2" xfId="7541"/>
    <cellStyle name="Обычный 15 7 2 2 2 2 2" xfId="7542"/>
    <cellStyle name="Обычный 15 7 2 2 2 2 2 2" xfId="7543"/>
    <cellStyle name="Обычный 15 7 2 2 2 2 3" xfId="7544"/>
    <cellStyle name="Обычный 15 7 2 2 2 3" xfId="7545"/>
    <cellStyle name="Обычный 15 7 2 2 2 3 2" xfId="7546"/>
    <cellStyle name="Обычный 15 7 2 2 2 4" xfId="7547"/>
    <cellStyle name="Обычный 15 7 2 2 3" xfId="7548"/>
    <cellStyle name="Обычный 15 7 2 2 3 2" xfId="7549"/>
    <cellStyle name="Обычный 15 7 2 2 3 2 2" xfId="7550"/>
    <cellStyle name="Обычный 15 7 2 2 3 3" xfId="7551"/>
    <cellStyle name="Обычный 15 7 2 2 4" xfId="7552"/>
    <cellStyle name="Обычный 15 7 2 2 4 2" xfId="7553"/>
    <cellStyle name="Обычный 15 7 2 2 5" xfId="7554"/>
    <cellStyle name="Обычный 15 7 2 3" xfId="7555"/>
    <cellStyle name="Обычный 15 7 2 3 2" xfId="7556"/>
    <cellStyle name="Обычный 15 7 2 3 2 2" xfId="7557"/>
    <cellStyle name="Обычный 15 7 2 3 2 2 2" xfId="7558"/>
    <cellStyle name="Обычный 15 7 2 3 2 2 2 2" xfId="7559"/>
    <cellStyle name="Обычный 15 7 2 3 2 2 3" xfId="7560"/>
    <cellStyle name="Обычный 15 7 2 3 2 3" xfId="7561"/>
    <cellStyle name="Обычный 15 7 2 3 2 3 2" xfId="7562"/>
    <cellStyle name="Обычный 15 7 2 3 2 4" xfId="7563"/>
    <cellStyle name="Обычный 15 7 2 3 3" xfId="7564"/>
    <cellStyle name="Обычный 15 7 2 3 3 2" xfId="7565"/>
    <cellStyle name="Обычный 15 7 2 3 3 2 2" xfId="7566"/>
    <cellStyle name="Обычный 15 7 2 3 3 3" xfId="7567"/>
    <cellStyle name="Обычный 15 7 2 3 4" xfId="7568"/>
    <cellStyle name="Обычный 15 7 2 3 4 2" xfId="7569"/>
    <cellStyle name="Обычный 15 7 2 3 5" xfId="7570"/>
    <cellStyle name="Обычный 15 7 2 4" xfId="7571"/>
    <cellStyle name="Обычный 15 7 2 4 2" xfId="7572"/>
    <cellStyle name="Обычный 15 7 2 4 2 2" xfId="7573"/>
    <cellStyle name="Обычный 15 7 2 4 2 2 2" xfId="7574"/>
    <cellStyle name="Обычный 15 7 2 4 2 3" xfId="7575"/>
    <cellStyle name="Обычный 15 7 2 4 3" xfId="7576"/>
    <cellStyle name="Обычный 15 7 2 4 3 2" xfId="7577"/>
    <cellStyle name="Обычный 15 7 2 4 4" xfId="7578"/>
    <cellStyle name="Обычный 15 7 2 5" xfId="7579"/>
    <cellStyle name="Обычный 15 7 2 5 2" xfId="7580"/>
    <cellStyle name="Обычный 15 7 2 5 2 2" xfId="7581"/>
    <cellStyle name="Обычный 15 7 2 5 3" xfId="7582"/>
    <cellStyle name="Обычный 15 7 2 6" xfId="7583"/>
    <cellStyle name="Обычный 15 7 2 6 2" xfId="7584"/>
    <cellStyle name="Обычный 15 7 2 7" xfId="7585"/>
    <cellStyle name="Обычный 15 7 3" xfId="7586"/>
    <cellStyle name="Обычный 15 7 3 2" xfId="7587"/>
    <cellStyle name="Обычный 15 7 3 2 2" xfId="7588"/>
    <cellStyle name="Обычный 15 7 3 2 2 2" xfId="7589"/>
    <cellStyle name="Обычный 15 7 3 2 2 2 2" xfId="7590"/>
    <cellStyle name="Обычный 15 7 3 2 2 3" xfId="7591"/>
    <cellStyle name="Обычный 15 7 3 2 3" xfId="7592"/>
    <cellStyle name="Обычный 15 7 3 2 3 2" xfId="7593"/>
    <cellStyle name="Обычный 15 7 3 2 4" xfId="7594"/>
    <cellStyle name="Обычный 15 7 3 3" xfId="7595"/>
    <cellStyle name="Обычный 15 7 3 3 2" xfId="7596"/>
    <cellStyle name="Обычный 15 7 3 3 2 2" xfId="7597"/>
    <cellStyle name="Обычный 15 7 3 3 3" xfId="7598"/>
    <cellStyle name="Обычный 15 7 3 4" xfId="7599"/>
    <cellStyle name="Обычный 15 7 3 4 2" xfId="7600"/>
    <cellStyle name="Обычный 15 7 3 5" xfId="7601"/>
    <cellStyle name="Обычный 15 7 4" xfId="7602"/>
    <cellStyle name="Обычный 15 7 4 2" xfId="7603"/>
    <cellStyle name="Обычный 15 7 4 2 2" xfId="7604"/>
    <cellStyle name="Обычный 15 7 4 2 2 2" xfId="7605"/>
    <cellStyle name="Обычный 15 7 4 2 2 2 2" xfId="7606"/>
    <cellStyle name="Обычный 15 7 4 2 2 3" xfId="7607"/>
    <cellStyle name="Обычный 15 7 4 2 3" xfId="7608"/>
    <cellStyle name="Обычный 15 7 4 2 3 2" xfId="7609"/>
    <cellStyle name="Обычный 15 7 4 2 4" xfId="7610"/>
    <cellStyle name="Обычный 15 7 4 3" xfId="7611"/>
    <cellStyle name="Обычный 15 7 4 3 2" xfId="7612"/>
    <cellStyle name="Обычный 15 7 4 3 2 2" xfId="7613"/>
    <cellStyle name="Обычный 15 7 4 3 3" xfId="7614"/>
    <cellStyle name="Обычный 15 7 4 4" xfId="7615"/>
    <cellStyle name="Обычный 15 7 4 4 2" xfId="7616"/>
    <cellStyle name="Обычный 15 7 4 5" xfId="7617"/>
    <cellStyle name="Обычный 15 7 5" xfId="7618"/>
    <cellStyle name="Обычный 15 7 5 2" xfId="7619"/>
    <cellStyle name="Обычный 15 7 5 2 2" xfId="7620"/>
    <cellStyle name="Обычный 15 7 5 2 2 2" xfId="7621"/>
    <cellStyle name="Обычный 15 7 5 2 3" xfId="7622"/>
    <cellStyle name="Обычный 15 7 5 3" xfId="7623"/>
    <cellStyle name="Обычный 15 7 5 3 2" xfId="7624"/>
    <cellStyle name="Обычный 15 7 5 4" xfId="7625"/>
    <cellStyle name="Обычный 15 7 6" xfId="7626"/>
    <cellStyle name="Обычный 15 7 6 2" xfId="7627"/>
    <cellStyle name="Обычный 15 7 6 2 2" xfId="7628"/>
    <cellStyle name="Обычный 15 7 6 3" xfId="7629"/>
    <cellStyle name="Обычный 15 7 7" xfId="7630"/>
    <cellStyle name="Обычный 15 7 7 2" xfId="7631"/>
    <cellStyle name="Обычный 15 7 8" xfId="7632"/>
    <cellStyle name="Обычный 15 8" xfId="7633"/>
    <cellStyle name="Обычный 15 8 2" xfId="7634"/>
    <cellStyle name="Обычный 15 8 2 2" xfId="7635"/>
    <cellStyle name="Обычный 15 8 2 2 2" xfId="7636"/>
    <cellStyle name="Обычный 15 8 2 2 2 2" xfId="7637"/>
    <cellStyle name="Обычный 15 8 2 2 2 2 2" xfId="7638"/>
    <cellStyle name="Обычный 15 8 2 2 2 2 2 2" xfId="7639"/>
    <cellStyle name="Обычный 15 8 2 2 2 2 3" xfId="7640"/>
    <cellStyle name="Обычный 15 8 2 2 2 3" xfId="7641"/>
    <cellStyle name="Обычный 15 8 2 2 2 3 2" xfId="7642"/>
    <cellStyle name="Обычный 15 8 2 2 2 4" xfId="7643"/>
    <cellStyle name="Обычный 15 8 2 2 3" xfId="7644"/>
    <cellStyle name="Обычный 15 8 2 2 3 2" xfId="7645"/>
    <cellStyle name="Обычный 15 8 2 2 3 2 2" xfId="7646"/>
    <cellStyle name="Обычный 15 8 2 2 3 3" xfId="7647"/>
    <cellStyle name="Обычный 15 8 2 2 4" xfId="7648"/>
    <cellStyle name="Обычный 15 8 2 2 4 2" xfId="7649"/>
    <cellStyle name="Обычный 15 8 2 2 5" xfId="7650"/>
    <cellStyle name="Обычный 15 8 2 3" xfId="7651"/>
    <cellStyle name="Обычный 15 8 2 3 2" xfId="7652"/>
    <cellStyle name="Обычный 15 8 2 3 2 2" xfId="7653"/>
    <cellStyle name="Обычный 15 8 2 3 2 2 2" xfId="7654"/>
    <cellStyle name="Обычный 15 8 2 3 2 2 2 2" xfId="7655"/>
    <cellStyle name="Обычный 15 8 2 3 2 2 3" xfId="7656"/>
    <cellStyle name="Обычный 15 8 2 3 2 3" xfId="7657"/>
    <cellStyle name="Обычный 15 8 2 3 2 3 2" xfId="7658"/>
    <cellStyle name="Обычный 15 8 2 3 2 4" xfId="7659"/>
    <cellStyle name="Обычный 15 8 2 3 3" xfId="7660"/>
    <cellStyle name="Обычный 15 8 2 3 3 2" xfId="7661"/>
    <cellStyle name="Обычный 15 8 2 3 3 2 2" xfId="7662"/>
    <cellStyle name="Обычный 15 8 2 3 3 3" xfId="7663"/>
    <cellStyle name="Обычный 15 8 2 3 4" xfId="7664"/>
    <cellStyle name="Обычный 15 8 2 3 4 2" xfId="7665"/>
    <cellStyle name="Обычный 15 8 2 3 5" xfId="7666"/>
    <cellStyle name="Обычный 15 8 2 4" xfId="7667"/>
    <cellStyle name="Обычный 15 8 2 4 2" xfId="7668"/>
    <cellStyle name="Обычный 15 8 2 4 2 2" xfId="7669"/>
    <cellStyle name="Обычный 15 8 2 4 2 2 2" xfId="7670"/>
    <cellStyle name="Обычный 15 8 2 4 2 3" xfId="7671"/>
    <cellStyle name="Обычный 15 8 2 4 3" xfId="7672"/>
    <cellStyle name="Обычный 15 8 2 4 3 2" xfId="7673"/>
    <cellStyle name="Обычный 15 8 2 4 4" xfId="7674"/>
    <cellStyle name="Обычный 15 8 2 5" xfId="7675"/>
    <cellStyle name="Обычный 15 8 2 5 2" xfId="7676"/>
    <cellStyle name="Обычный 15 8 2 5 2 2" xfId="7677"/>
    <cellStyle name="Обычный 15 8 2 5 3" xfId="7678"/>
    <cellStyle name="Обычный 15 8 2 6" xfId="7679"/>
    <cellStyle name="Обычный 15 8 2 6 2" xfId="7680"/>
    <cellStyle name="Обычный 15 8 2 7" xfId="7681"/>
    <cellStyle name="Обычный 15 8 3" xfId="7682"/>
    <cellStyle name="Обычный 15 8 3 2" xfId="7683"/>
    <cellStyle name="Обычный 15 8 3 2 2" xfId="7684"/>
    <cellStyle name="Обычный 15 8 3 2 2 2" xfId="7685"/>
    <cellStyle name="Обычный 15 8 3 2 2 2 2" xfId="7686"/>
    <cellStyle name="Обычный 15 8 3 2 2 3" xfId="7687"/>
    <cellStyle name="Обычный 15 8 3 2 3" xfId="7688"/>
    <cellStyle name="Обычный 15 8 3 2 3 2" xfId="7689"/>
    <cellStyle name="Обычный 15 8 3 2 4" xfId="7690"/>
    <cellStyle name="Обычный 15 8 3 3" xfId="7691"/>
    <cellStyle name="Обычный 15 8 3 3 2" xfId="7692"/>
    <cellStyle name="Обычный 15 8 3 3 2 2" xfId="7693"/>
    <cellStyle name="Обычный 15 8 3 3 3" xfId="7694"/>
    <cellStyle name="Обычный 15 8 3 4" xfId="7695"/>
    <cellStyle name="Обычный 15 8 3 4 2" xfId="7696"/>
    <cellStyle name="Обычный 15 8 3 5" xfId="7697"/>
    <cellStyle name="Обычный 15 8 4" xfId="7698"/>
    <cellStyle name="Обычный 15 8 4 2" xfId="7699"/>
    <cellStyle name="Обычный 15 8 4 2 2" xfId="7700"/>
    <cellStyle name="Обычный 15 8 4 2 2 2" xfId="7701"/>
    <cellStyle name="Обычный 15 8 4 2 2 2 2" xfId="7702"/>
    <cellStyle name="Обычный 15 8 4 2 2 3" xfId="7703"/>
    <cellStyle name="Обычный 15 8 4 2 3" xfId="7704"/>
    <cellStyle name="Обычный 15 8 4 2 3 2" xfId="7705"/>
    <cellStyle name="Обычный 15 8 4 2 4" xfId="7706"/>
    <cellStyle name="Обычный 15 8 4 3" xfId="7707"/>
    <cellStyle name="Обычный 15 8 4 3 2" xfId="7708"/>
    <cellStyle name="Обычный 15 8 4 3 2 2" xfId="7709"/>
    <cellStyle name="Обычный 15 8 4 3 3" xfId="7710"/>
    <cellStyle name="Обычный 15 8 4 4" xfId="7711"/>
    <cellStyle name="Обычный 15 8 4 4 2" xfId="7712"/>
    <cellStyle name="Обычный 15 8 4 5" xfId="7713"/>
    <cellStyle name="Обычный 15 8 5" xfId="7714"/>
    <cellStyle name="Обычный 15 8 5 2" xfId="7715"/>
    <cellStyle name="Обычный 15 8 5 2 2" xfId="7716"/>
    <cellStyle name="Обычный 15 8 5 2 2 2" xfId="7717"/>
    <cellStyle name="Обычный 15 8 5 2 3" xfId="7718"/>
    <cellStyle name="Обычный 15 8 5 3" xfId="7719"/>
    <cellStyle name="Обычный 15 8 5 3 2" xfId="7720"/>
    <cellStyle name="Обычный 15 8 5 4" xfId="7721"/>
    <cellStyle name="Обычный 15 8 6" xfId="7722"/>
    <cellStyle name="Обычный 15 8 6 2" xfId="7723"/>
    <cellStyle name="Обычный 15 8 6 2 2" xfId="7724"/>
    <cellStyle name="Обычный 15 8 6 3" xfId="7725"/>
    <cellStyle name="Обычный 15 8 7" xfId="7726"/>
    <cellStyle name="Обычный 15 8 7 2" xfId="7727"/>
    <cellStyle name="Обычный 15 8 8" xfId="7728"/>
    <cellStyle name="Обычный 15 9" xfId="7729"/>
    <cellStyle name="Обычный 15 9 2" xfId="7730"/>
    <cellStyle name="Обычный 15 9 2 2" xfId="7731"/>
    <cellStyle name="Обычный 15 9 2 2 2" xfId="7732"/>
    <cellStyle name="Обычный 15 9 2 2 2 2" xfId="7733"/>
    <cellStyle name="Обычный 15 9 2 2 2 2 2" xfId="7734"/>
    <cellStyle name="Обычный 15 9 2 2 2 2 2 2" xfId="7735"/>
    <cellStyle name="Обычный 15 9 2 2 2 2 3" xfId="7736"/>
    <cellStyle name="Обычный 15 9 2 2 2 3" xfId="7737"/>
    <cellStyle name="Обычный 15 9 2 2 2 3 2" xfId="7738"/>
    <cellStyle name="Обычный 15 9 2 2 2 4" xfId="7739"/>
    <cellStyle name="Обычный 15 9 2 2 3" xfId="7740"/>
    <cellStyle name="Обычный 15 9 2 2 3 2" xfId="7741"/>
    <cellStyle name="Обычный 15 9 2 2 3 2 2" xfId="7742"/>
    <cellStyle name="Обычный 15 9 2 2 3 3" xfId="7743"/>
    <cellStyle name="Обычный 15 9 2 2 4" xfId="7744"/>
    <cellStyle name="Обычный 15 9 2 2 4 2" xfId="7745"/>
    <cellStyle name="Обычный 15 9 2 2 5" xfId="7746"/>
    <cellStyle name="Обычный 15 9 2 3" xfId="7747"/>
    <cellStyle name="Обычный 15 9 2 3 2" xfId="7748"/>
    <cellStyle name="Обычный 15 9 2 3 2 2" xfId="7749"/>
    <cellStyle name="Обычный 15 9 2 3 2 2 2" xfId="7750"/>
    <cellStyle name="Обычный 15 9 2 3 2 2 2 2" xfId="7751"/>
    <cellStyle name="Обычный 15 9 2 3 2 2 3" xfId="7752"/>
    <cellStyle name="Обычный 15 9 2 3 2 3" xfId="7753"/>
    <cellStyle name="Обычный 15 9 2 3 2 3 2" xfId="7754"/>
    <cellStyle name="Обычный 15 9 2 3 2 4" xfId="7755"/>
    <cellStyle name="Обычный 15 9 2 3 3" xfId="7756"/>
    <cellStyle name="Обычный 15 9 2 3 3 2" xfId="7757"/>
    <cellStyle name="Обычный 15 9 2 3 3 2 2" xfId="7758"/>
    <cellStyle name="Обычный 15 9 2 3 3 3" xfId="7759"/>
    <cellStyle name="Обычный 15 9 2 3 4" xfId="7760"/>
    <cellStyle name="Обычный 15 9 2 3 4 2" xfId="7761"/>
    <cellStyle name="Обычный 15 9 2 3 5" xfId="7762"/>
    <cellStyle name="Обычный 15 9 2 4" xfId="7763"/>
    <cellStyle name="Обычный 15 9 2 4 2" xfId="7764"/>
    <cellStyle name="Обычный 15 9 2 4 2 2" xfId="7765"/>
    <cellStyle name="Обычный 15 9 2 4 2 2 2" xfId="7766"/>
    <cellStyle name="Обычный 15 9 2 4 2 3" xfId="7767"/>
    <cellStyle name="Обычный 15 9 2 4 3" xfId="7768"/>
    <cellStyle name="Обычный 15 9 2 4 3 2" xfId="7769"/>
    <cellStyle name="Обычный 15 9 2 4 4" xfId="7770"/>
    <cellStyle name="Обычный 15 9 2 5" xfId="7771"/>
    <cellStyle name="Обычный 15 9 2 5 2" xfId="7772"/>
    <cellStyle name="Обычный 15 9 2 5 2 2" xfId="7773"/>
    <cellStyle name="Обычный 15 9 2 5 3" xfId="7774"/>
    <cellStyle name="Обычный 15 9 2 6" xfId="7775"/>
    <cellStyle name="Обычный 15 9 2 6 2" xfId="7776"/>
    <cellStyle name="Обычный 15 9 2 7" xfId="7777"/>
    <cellStyle name="Обычный 15 9 3" xfId="7778"/>
    <cellStyle name="Обычный 15 9 3 2" xfId="7779"/>
    <cellStyle name="Обычный 15 9 3 2 2" xfId="7780"/>
    <cellStyle name="Обычный 15 9 3 2 2 2" xfId="7781"/>
    <cellStyle name="Обычный 15 9 3 2 2 2 2" xfId="7782"/>
    <cellStyle name="Обычный 15 9 3 2 2 3" xfId="7783"/>
    <cellStyle name="Обычный 15 9 3 2 3" xfId="7784"/>
    <cellStyle name="Обычный 15 9 3 2 3 2" xfId="7785"/>
    <cellStyle name="Обычный 15 9 3 2 4" xfId="7786"/>
    <cellStyle name="Обычный 15 9 3 3" xfId="7787"/>
    <cellStyle name="Обычный 15 9 3 3 2" xfId="7788"/>
    <cellStyle name="Обычный 15 9 3 3 2 2" xfId="7789"/>
    <cellStyle name="Обычный 15 9 3 3 3" xfId="7790"/>
    <cellStyle name="Обычный 15 9 3 4" xfId="7791"/>
    <cellStyle name="Обычный 15 9 3 4 2" xfId="7792"/>
    <cellStyle name="Обычный 15 9 3 5" xfId="7793"/>
    <cellStyle name="Обычный 15 9 4" xfId="7794"/>
    <cellStyle name="Обычный 15 9 4 2" xfId="7795"/>
    <cellStyle name="Обычный 15 9 4 2 2" xfId="7796"/>
    <cellStyle name="Обычный 15 9 4 2 2 2" xfId="7797"/>
    <cellStyle name="Обычный 15 9 4 2 2 2 2" xfId="7798"/>
    <cellStyle name="Обычный 15 9 4 2 2 3" xfId="7799"/>
    <cellStyle name="Обычный 15 9 4 2 3" xfId="7800"/>
    <cellStyle name="Обычный 15 9 4 2 3 2" xfId="7801"/>
    <cellStyle name="Обычный 15 9 4 2 4" xfId="7802"/>
    <cellStyle name="Обычный 15 9 4 3" xfId="7803"/>
    <cellStyle name="Обычный 15 9 4 3 2" xfId="7804"/>
    <cellStyle name="Обычный 15 9 4 3 2 2" xfId="7805"/>
    <cellStyle name="Обычный 15 9 4 3 3" xfId="7806"/>
    <cellStyle name="Обычный 15 9 4 4" xfId="7807"/>
    <cellStyle name="Обычный 15 9 4 4 2" xfId="7808"/>
    <cellStyle name="Обычный 15 9 4 5" xfId="7809"/>
    <cellStyle name="Обычный 15 9 5" xfId="7810"/>
    <cellStyle name="Обычный 15 9 5 2" xfId="7811"/>
    <cellStyle name="Обычный 15 9 5 2 2" xfId="7812"/>
    <cellStyle name="Обычный 15 9 5 2 2 2" xfId="7813"/>
    <cellStyle name="Обычный 15 9 5 2 3" xfId="7814"/>
    <cellStyle name="Обычный 15 9 5 3" xfId="7815"/>
    <cellStyle name="Обычный 15 9 5 3 2" xfId="7816"/>
    <cellStyle name="Обычный 15 9 5 4" xfId="7817"/>
    <cellStyle name="Обычный 15 9 6" xfId="7818"/>
    <cellStyle name="Обычный 15 9 6 2" xfId="7819"/>
    <cellStyle name="Обычный 15 9 6 2 2" xfId="7820"/>
    <cellStyle name="Обычный 15 9 6 3" xfId="7821"/>
    <cellStyle name="Обычный 15 9 7" xfId="7822"/>
    <cellStyle name="Обычный 15 9 7 2" xfId="7823"/>
    <cellStyle name="Обычный 15 9 8" xfId="7824"/>
    <cellStyle name="Обычный 16" xfId="7825"/>
    <cellStyle name="Обычный 16 10" xfId="7826"/>
    <cellStyle name="Обычный 16 11" xfId="7827"/>
    <cellStyle name="Обычный 16 12" xfId="7828"/>
    <cellStyle name="Обычный 16 13" xfId="7829"/>
    <cellStyle name="Обычный 16 2" xfId="7830"/>
    <cellStyle name="Обычный 16 3" xfId="7831"/>
    <cellStyle name="Обычный 16 4" xfId="7832"/>
    <cellStyle name="Обычный 16 5" xfId="7833"/>
    <cellStyle name="Обычный 16 6" xfId="7834"/>
    <cellStyle name="Обычный 16 7" xfId="7835"/>
    <cellStyle name="Обычный 16 8" xfId="7836"/>
    <cellStyle name="Обычный 16 9" xfId="7837"/>
    <cellStyle name="Обычный 17" xfId="7838"/>
    <cellStyle name="Обычный 17 10" xfId="7839"/>
    <cellStyle name="Обычный 17 11" xfId="7840"/>
    <cellStyle name="Обычный 17 12" xfId="7841"/>
    <cellStyle name="Обычный 17 2" xfId="7842"/>
    <cellStyle name="Обычный 17 3" xfId="7843"/>
    <cellStyle name="Обычный 17 4" xfId="7844"/>
    <cellStyle name="Обычный 17 5" xfId="7845"/>
    <cellStyle name="Обычный 17 6" xfId="7846"/>
    <cellStyle name="Обычный 17 7" xfId="7847"/>
    <cellStyle name="Обычный 17 8" xfId="7848"/>
    <cellStyle name="Обычный 17 9" xfId="7849"/>
    <cellStyle name="Обычный 18" xfId="7850"/>
    <cellStyle name="Обычный 18 10" xfId="7851"/>
    <cellStyle name="Обычный 18 11" xfId="7852"/>
    <cellStyle name="Обычный 18 2" xfId="7853"/>
    <cellStyle name="Обычный 18 3" xfId="7854"/>
    <cellStyle name="Обычный 18 3 2" xfId="7855"/>
    <cellStyle name="Обычный 18 4" xfId="7856"/>
    <cellStyle name="Обычный 18 5" xfId="7857"/>
    <cellStyle name="Обычный 18 6" xfId="7858"/>
    <cellStyle name="Обычный 18 7" xfId="7859"/>
    <cellStyle name="Обычный 18 8" xfId="7860"/>
    <cellStyle name="Обычный 18 9" xfId="7861"/>
    <cellStyle name="Обычный 19" xfId="7862"/>
    <cellStyle name="Обычный 19 10" xfId="7863"/>
    <cellStyle name="Обычный 19 2" xfId="7864"/>
    <cellStyle name="Обычный 19 3" xfId="7865"/>
    <cellStyle name="Обычный 19 4" xfId="7866"/>
    <cellStyle name="Обычный 19 5" xfId="7867"/>
    <cellStyle name="Обычный 19 6" xfId="7868"/>
    <cellStyle name="Обычный 19 7" xfId="7869"/>
    <cellStyle name="Обычный 19 8" xfId="7870"/>
    <cellStyle name="Обычный 19 9" xfId="7871"/>
    <cellStyle name="Обычный 2" xfId="7872"/>
    <cellStyle name="Обычный 2 10" xfId="7873"/>
    <cellStyle name="Обычный 2 10 2" xfId="7874"/>
    <cellStyle name="Обычный 2 11" xfId="7875"/>
    <cellStyle name="Обычный 2 11 2" xfId="7876"/>
    <cellStyle name="Обычный 2 12" xfId="7877"/>
    <cellStyle name="Обычный 2 12 2" xfId="7878"/>
    <cellStyle name="Обычный 2 13" xfId="7879"/>
    <cellStyle name="Обычный 2 13 2" xfId="7880"/>
    <cellStyle name="Обычный 2 14" xfId="7881"/>
    <cellStyle name="Обычный 2 14 2" xfId="7882"/>
    <cellStyle name="Обычный 2 15" xfId="7883"/>
    <cellStyle name="Обычный 2 15 2" xfId="7884"/>
    <cellStyle name="Обычный 2 16" xfId="7885"/>
    <cellStyle name="Обычный 2 16 2" xfId="7886"/>
    <cellStyle name="Обычный 2 17" xfId="7887"/>
    <cellStyle name="Обычный 2 17 2" xfId="7888"/>
    <cellStyle name="Обычный 2 18" xfId="7889"/>
    <cellStyle name="Обычный 2 18 2" xfId="7890"/>
    <cellStyle name="Обычный 2 19" xfId="7891"/>
    <cellStyle name="Обычный 2 19 2" xfId="7892"/>
    <cellStyle name="Обычный 2 2" xfId="7893"/>
    <cellStyle name="Обычный 2 2 10" xfId="7894"/>
    <cellStyle name="Обычный 2 2 11" xfId="7895"/>
    <cellStyle name="Обычный 2 2 12" xfId="7896"/>
    <cellStyle name="Обычный 2 2 13" xfId="7897"/>
    <cellStyle name="Обычный 2 2 14" xfId="7898"/>
    <cellStyle name="Обычный 2 2 15" xfId="7899"/>
    <cellStyle name="Обычный 2 2 16" xfId="7900"/>
    <cellStyle name="Обычный 2 2 17" xfId="7901"/>
    <cellStyle name="Обычный 2 2 18" xfId="7902"/>
    <cellStyle name="Обычный 2 2 19" xfId="7903"/>
    <cellStyle name="Обычный 2 2 19 2" xfId="7904"/>
    <cellStyle name="Обычный 2 2 2" xfId="7905"/>
    <cellStyle name="Обычный 2 2 2 10" xfId="7906"/>
    <cellStyle name="Обычный 2 2 2 11" xfId="7907"/>
    <cellStyle name="Обычный 2 2 2 12" xfId="7908"/>
    <cellStyle name="Обычный 2 2 2 13" xfId="7909"/>
    <cellStyle name="Обычный 2 2 2 14" xfId="7910"/>
    <cellStyle name="Обычный 2 2 2 15" xfId="7911"/>
    <cellStyle name="Обычный 2 2 2 16" xfId="7912"/>
    <cellStyle name="Обычный 2 2 2 17" xfId="7913"/>
    <cellStyle name="Обычный 2 2 2 18" xfId="7914"/>
    <cellStyle name="Обычный 2 2 2 2" xfId="7915"/>
    <cellStyle name="Обычный 2 2 2 2 2" xfId="7916"/>
    <cellStyle name="Обычный 2 2 2 2 2 2" xfId="7917"/>
    <cellStyle name="Обычный 2 2 2 2 2 2 2" xfId="7918"/>
    <cellStyle name="Обычный 2 2 2 2 2 2 2 2" xfId="7919"/>
    <cellStyle name="Обычный 2 2 2 2 2 2 2 2 2" xfId="7920"/>
    <cellStyle name="Обычный 2 2 2 2 2 2 3" xfId="7921"/>
    <cellStyle name="Обычный 2 2 2 2 2 3" xfId="7922"/>
    <cellStyle name="Обычный 2 2 2 2 2 3 2" xfId="7923"/>
    <cellStyle name="Обычный 2 2 2 2 2_1 кв.2011 г. для Клочко" xfId="7924"/>
    <cellStyle name="Обычный 2 2 2 2 3" xfId="7925"/>
    <cellStyle name="Обычный 2 2 2 2 4" xfId="7926"/>
    <cellStyle name="Обычный 2 2 2 2 4 2" xfId="7927"/>
    <cellStyle name="Обычный 2 2 2 2 4 2 2" xfId="7928"/>
    <cellStyle name="Обычный 2 2 2 2 5" xfId="7929"/>
    <cellStyle name="Обычный 2 2 2 2_1 кв.2011 г. для Клочко" xfId="7930"/>
    <cellStyle name="Обычный 2 2 2 3" xfId="7931"/>
    <cellStyle name="Обычный 2 2 2 3 2" xfId="7932"/>
    <cellStyle name="Обычный 2 2 2 3 2 2" xfId="7933"/>
    <cellStyle name="Обычный 2 2 2 3 2 2 2" xfId="7934"/>
    <cellStyle name="Обычный 2 2 2 3 2 2 2 2" xfId="7935"/>
    <cellStyle name="Обычный 2 2 2 3 2 3" xfId="7936"/>
    <cellStyle name="Обычный 2 2 2 3 3" xfId="7937"/>
    <cellStyle name="Обычный 2 2 2 3 3 2" xfId="7938"/>
    <cellStyle name="Обычный 2 2 2 4" xfId="7939"/>
    <cellStyle name="Обычный 2 2 2 4 2" xfId="7940"/>
    <cellStyle name="Обычный 2 2 2 4 2 2" xfId="7941"/>
    <cellStyle name="Обычный 2 2 2 5" xfId="7942"/>
    <cellStyle name="Обычный 2 2 2 6" xfId="7943"/>
    <cellStyle name="Обычный 2 2 2 7" xfId="7944"/>
    <cellStyle name="Обычный 2 2 2 8" xfId="7945"/>
    <cellStyle name="Обычный 2 2 2 9" xfId="7946"/>
    <cellStyle name="Обычный 2 2 2_1 кв.2011 г. для Клочко" xfId="7947"/>
    <cellStyle name="Обычный 2 2 20" xfId="7948"/>
    <cellStyle name="Обычный 2 2 21" xfId="7949"/>
    <cellStyle name="Обычный 2 2 22" xfId="7950"/>
    <cellStyle name="Обычный 2 2 23" xfId="7951"/>
    <cellStyle name="Обычный 2 2 24" xfId="7952"/>
    <cellStyle name="Обычный 2 2 25" xfId="7953"/>
    <cellStyle name="Обычный 2 2 26" xfId="7954"/>
    <cellStyle name="Обычный 2 2 27" xfId="7955"/>
    <cellStyle name="Обычный 2 2 28" xfId="7956"/>
    <cellStyle name="Обычный 2 2 29" xfId="7957"/>
    <cellStyle name="Обычный 2 2 3" xfId="7958"/>
    <cellStyle name="Обычный 2 2 3 2" xfId="7959"/>
    <cellStyle name="Обычный 2 2 3 2 2" xfId="7960"/>
    <cellStyle name="Обычный 2 2 3 3" xfId="7961"/>
    <cellStyle name="Обычный 2 2 3 4" xfId="7962"/>
    <cellStyle name="Обычный 2 2 3 4 2" xfId="7963"/>
    <cellStyle name="Обычный 2 2 3 5" xfId="7964"/>
    <cellStyle name="Обычный 2 2 3_МЭС" xfId="7965"/>
    <cellStyle name="Обычный 2 2 30" xfId="7966"/>
    <cellStyle name="Обычный 2 2 31" xfId="7967"/>
    <cellStyle name="Обычный 2 2 32" xfId="7968"/>
    <cellStyle name="Обычный 2 2 33" xfId="7969"/>
    <cellStyle name="Обычный 2 2 34" xfId="7970"/>
    <cellStyle name="Обычный 2 2 35" xfId="7971"/>
    <cellStyle name="Обычный 2 2 36" xfId="7972"/>
    <cellStyle name="Обычный 2 2 37" xfId="7973"/>
    <cellStyle name="Обычный 2 2 38" xfId="7974"/>
    <cellStyle name="Обычный 2 2 39" xfId="7975"/>
    <cellStyle name="Обычный 2 2 4" xfId="7976"/>
    <cellStyle name="Обычный 2 2 4 2" xfId="7977"/>
    <cellStyle name="Обычный 2 2 4 3" xfId="7978"/>
    <cellStyle name="Обычный 2 2 40" xfId="7979"/>
    <cellStyle name="Обычный 2 2 41" xfId="7980"/>
    <cellStyle name="Обычный 2 2 42" xfId="7981"/>
    <cellStyle name="Обычный 2 2 43" xfId="7982"/>
    <cellStyle name="Обычный 2 2 44" xfId="7983"/>
    <cellStyle name="Обычный 2 2 44 2" xfId="7984"/>
    <cellStyle name="Обычный 2 2 44 2 2" xfId="7985"/>
    <cellStyle name="Обычный 2 2 44 2 2 2" xfId="7986"/>
    <cellStyle name="Обычный 2 2 44 2 2 2 2" xfId="7987"/>
    <cellStyle name="Обычный 2 2 44 2 3" xfId="7988"/>
    <cellStyle name="Обычный 2 2 44 3" xfId="7989"/>
    <cellStyle name="Обычный 2 2 44 3 2" xfId="7990"/>
    <cellStyle name="Обычный 2 2 45" xfId="7991"/>
    <cellStyle name="Обычный 2 2 46" xfId="7992"/>
    <cellStyle name="Обычный 2 2 46 2" xfId="7993"/>
    <cellStyle name="Обычный 2 2 46 2 2" xfId="7994"/>
    <cellStyle name="Обычный 2 2 47" xfId="7995"/>
    <cellStyle name="Обычный 2 2 48" xfId="7996"/>
    <cellStyle name="Обычный 2 2 5" xfId="7997"/>
    <cellStyle name="Обычный 2 2 6" xfId="7998"/>
    <cellStyle name="Обычный 2 2 7" xfId="7999"/>
    <cellStyle name="Обычный 2 2 8" xfId="8000"/>
    <cellStyle name="Обычный 2 2 9" xfId="8001"/>
    <cellStyle name="Обычный 2 2_1 кв.2011 г. для Клочко" xfId="8002"/>
    <cellStyle name="Обычный 2 20" xfId="8003"/>
    <cellStyle name="Обычный 2 20 2" xfId="8004"/>
    <cellStyle name="Обычный 2 21" xfId="8005"/>
    <cellStyle name="Обычный 2 21 2" xfId="8006"/>
    <cellStyle name="Обычный 2 22" xfId="8007"/>
    <cellStyle name="Обычный 2 22 2" xfId="8008"/>
    <cellStyle name="Обычный 2 23" xfId="8009"/>
    <cellStyle name="Обычный 2 23 2" xfId="8010"/>
    <cellStyle name="Обычный 2 24" xfId="8011"/>
    <cellStyle name="Обычный 2 24 2" xfId="8012"/>
    <cellStyle name="Обычный 2 25" xfId="8013"/>
    <cellStyle name="Обычный 2 25 2" xfId="8014"/>
    <cellStyle name="Обычный 2 26" xfId="8015"/>
    <cellStyle name="Обычный 2 26 2" xfId="8016"/>
    <cellStyle name="Обычный 2 26 2 2" xfId="8017"/>
    <cellStyle name="Обычный 2 27" xfId="8018"/>
    <cellStyle name="Обычный 2 27 2" xfId="8019"/>
    <cellStyle name="Обычный 2 28" xfId="8020"/>
    <cellStyle name="Обычный 2 29" xfId="8021"/>
    <cellStyle name="Обычный 2 3" xfId="8022"/>
    <cellStyle name="Обычный 2 3 2" xfId="8023"/>
    <cellStyle name="Обычный 2 3 2 2" xfId="8024"/>
    <cellStyle name="Обычный 2 3 2 2 2" xfId="8025"/>
    <cellStyle name="Обычный 2 3 2 3" xfId="8026"/>
    <cellStyle name="Обычный 2 3 3" xfId="8027"/>
    <cellStyle name="Обычный 2 3 3 2" xfId="8028"/>
    <cellStyle name="Обычный 2 3 4" xfId="8029"/>
    <cellStyle name="Обычный 2 3 5" xfId="8030"/>
    <cellStyle name="Обычный 2 3 6" xfId="8031"/>
    <cellStyle name="Обычный 2 3_Макет" xfId="8032"/>
    <cellStyle name="Обычный 2 30" xfId="8033"/>
    <cellStyle name="Обычный 2 4" xfId="8034"/>
    <cellStyle name="Обычный 2 4 2" xfId="8035"/>
    <cellStyle name="Обычный 2 4 3" xfId="8036"/>
    <cellStyle name="Обычный 2 4 4" xfId="8037"/>
    <cellStyle name="Обычный 2 4 5" xfId="8038"/>
    <cellStyle name="Обычный 2 4 6" xfId="8039"/>
    <cellStyle name="Обычный 2 4_Макет" xfId="8040"/>
    <cellStyle name="Обычный 2 5" xfId="8041"/>
    <cellStyle name="Обычный 2 5 2" xfId="8042"/>
    <cellStyle name="Обычный 2 5 2 2" xfId="8043"/>
    <cellStyle name="Обычный 2 5 3" xfId="8044"/>
    <cellStyle name="Обычный 2 5_МЭС" xfId="8045"/>
    <cellStyle name="Обычный 2 6" xfId="8046"/>
    <cellStyle name="Обычный 2 6 2" xfId="8047"/>
    <cellStyle name="Обычный 2 6 3" xfId="8048"/>
    <cellStyle name="Обычный 2 6 3 2" xfId="8049"/>
    <cellStyle name="Обычный 2 6 4" xfId="8050"/>
    <cellStyle name="Обычный 2 7" xfId="8051"/>
    <cellStyle name="Обычный 2 7 2" xfId="8052"/>
    <cellStyle name="Обычный 2 8" xfId="8053"/>
    <cellStyle name="Обычный 2 8 2" xfId="8054"/>
    <cellStyle name="Обычный 2 9" xfId="8055"/>
    <cellStyle name="Обычный 2 9 2" xfId="8056"/>
    <cellStyle name="Обычный 2_090811 - Наши планы - ver4_01" xfId="8057"/>
    <cellStyle name="Обычный 20" xfId="8058"/>
    <cellStyle name="Обычный 20 2" xfId="8059"/>
    <cellStyle name="Обычный 20 3" xfId="8060"/>
    <cellStyle name="Обычный 20 4" xfId="8061"/>
    <cellStyle name="Обычный 20 5" xfId="8062"/>
    <cellStyle name="Обычный 20 6" xfId="8063"/>
    <cellStyle name="Обычный 20 7" xfId="8064"/>
    <cellStyle name="Обычный 20 8" xfId="8065"/>
    <cellStyle name="Обычный 21" xfId="8066"/>
    <cellStyle name="Обычный 21 2" xfId="8067"/>
    <cellStyle name="Обычный 21 3" xfId="8068"/>
    <cellStyle name="Обычный 21 4" xfId="8069"/>
    <cellStyle name="Обычный 21 5" xfId="8070"/>
    <cellStyle name="Обычный 21 6" xfId="8071"/>
    <cellStyle name="Обычный 21 7" xfId="8072"/>
    <cellStyle name="Обычный 22" xfId="8073"/>
    <cellStyle name="Обычный 22 2" xfId="8074"/>
    <cellStyle name="Обычный 22 2 2" xfId="8075"/>
    <cellStyle name="Обычный 22 3" xfId="8076"/>
    <cellStyle name="Обычный 22 3 2" xfId="8077"/>
    <cellStyle name="Обычный 22 4" xfId="8078"/>
    <cellStyle name="Обычный 22 5" xfId="8079"/>
    <cellStyle name="Обычный 22 6" xfId="8080"/>
    <cellStyle name="Обычный 23" xfId="8081"/>
    <cellStyle name="Обычный 23 2" xfId="8082"/>
    <cellStyle name="Обычный 23 3" xfId="8083"/>
    <cellStyle name="Обычный 23 4" xfId="8084"/>
    <cellStyle name="Обычный 23 5" xfId="8085"/>
    <cellStyle name="Обычный 24" xfId="8086"/>
    <cellStyle name="Обычный 24 2" xfId="8087"/>
    <cellStyle name="Обычный 24 2 2" xfId="8088"/>
    <cellStyle name="Обычный 24 3" xfId="8089"/>
    <cellStyle name="Обычный 24 4" xfId="8090"/>
    <cellStyle name="Обычный 25" xfId="8091"/>
    <cellStyle name="Обычный 25 2" xfId="8092"/>
    <cellStyle name="Обычный 26" xfId="8093"/>
    <cellStyle name="Обычный 26 2" xfId="8094"/>
    <cellStyle name="Обычный 26 2 2" xfId="8095"/>
    <cellStyle name="Обычный 26 3" xfId="8096"/>
    <cellStyle name="Обычный 27" xfId="8097"/>
    <cellStyle name="Обычный 27 2" xfId="8098"/>
    <cellStyle name="Обычный 275" xfId="8099"/>
    <cellStyle name="Обычный 275 2" xfId="8100"/>
    <cellStyle name="Обычный 275 3" xfId="8101"/>
    <cellStyle name="Обычный 275 4" xfId="8102"/>
    <cellStyle name="Обычный 275 4 2" xfId="8103"/>
    <cellStyle name="Обычный 28" xfId="8104"/>
    <cellStyle name="Обычный 28 2" xfId="8105"/>
    <cellStyle name="Обычный 29" xfId="8106"/>
    <cellStyle name="Обычный 29 2" xfId="8107"/>
    <cellStyle name="Обычный 3" xfId="2"/>
    <cellStyle name="Обычный 3 10" xfId="8108"/>
    <cellStyle name="Обычный 3 10 10" xfId="8109"/>
    <cellStyle name="Обычный 3 10 10 2" xfId="8110"/>
    <cellStyle name="Обычный 3 10 10 2 2" xfId="8111"/>
    <cellStyle name="Обычный 3 10 10 2 2 2" xfId="8112"/>
    <cellStyle name="Обычный 3 10 10 2 2 2 2" xfId="8113"/>
    <cellStyle name="Обычный 3 10 10 2 2 2 2 2" xfId="8114"/>
    <cellStyle name="Обычный 3 10 10 2 2 2 2 2 2" xfId="8115"/>
    <cellStyle name="Обычный 3 10 10 2 2 2 2 3" xfId="8116"/>
    <cellStyle name="Обычный 3 10 10 2 2 2 3" xfId="8117"/>
    <cellStyle name="Обычный 3 10 10 2 2 2 3 2" xfId="8118"/>
    <cellStyle name="Обычный 3 10 10 2 2 2 4" xfId="8119"/>
    <cellStyle name="Обычный 3 10 10 2 2 3" xfId="8120"/>
    <cellStyle name="Обычный 3 10 10 2 2 3 2" xfId="8121"/>
    <cellStyle name="Обычный 3 10 10 2 2 3 2 2" xfId="8122"/>
    <cellStyle name="Обычный 3 10 10 2 2 3 3" xfId="8123"/>
    <cellStyle name="Обычный 3 10 10 2 2 4" xfId="8124"/>
    <cellStyle name="Обычный 3 10 10 2 2 4 2" xfId="8125"/>
    <cellStyle name="Обычный 3 10 10 2 2 5" xfId="8126"/>
    <cellStyle name="Обычный 3 10 10 2 3" xfId="8127"/>
    <cellStyle name="Обычный 3 10 10 2 3 2" xfId="8128"/>
    <cellStyle name="Обычный 3 10 10 2 3 2 2" xfId="8129"/>
    <cellStyle name="Обычный 3 10 10 2 3 2 2 2" xfId="8130"/>
    <cellStyle name="Обычный 3 10 10 2 3 2 2 2 2" xfId="8131"/>
    <cellStyle name="Обычный 3 10 10 2 3 2 2 3" xfId="8132"/>
    <cellStyle name="Обычный 3 10 10 2 3 2 3" xfId="8133"/>
    <cellStyle name="Обычный 3 10 10 2 3 2 3 2" xfId="8134"/>
    <cellStyle name="Обычный 3 10 10 2 3 2 4" xfId="8135"/>
    <cellStyle name="Обычный 3 10 10 2 3 3" xfId="8136"/>
    <cellStyle name="Обычный 3 10 10 2 3 3 2" xfId="8137"/>
    <cellStyle name="Обычный 3 10 10 2 3 3 2 2" xfId="8138"/>
    <cellStyle name="Обычный 3 10 10 2 3 3 3" xfId="8139"/>
    <cellStyle name="Обычный 3 10 10 2 3 4" xfId="8140"/>
    <cellStyle name="Обычный 3 10 10 2 3 4 2" xfId="8141"/>
    <cellStyle name="Обычный 3 10 10 2 3 5" xfId="8142"/>
    <cellStyle name="Обычный 3 10 10 2 4" xfId="8143"/>
    <cellStyle name="Обычный 3 10 10 2 4 2" xfId="8144"/>
    <cellStyle name="Обычный 3 10 10 2 4 2 2" xfId="8145"/>
    <cellStyle name="Обычный 3 10 10 2 4 2 2 2" xfId="8146"/>
    <cellStyle name="Обычный 3 10 10 2 4 2 3" xfId="8147"/>
    <cellStyle name="Обычный 3 10 10 2 4 3" xfId="8148"/>
    <cellStyle name="Обычный 3 10 10 2 4 3 2" xfId="8149"/>
    <cellStyle name="Обычный 3 10 10 2 4 4" xfId="8150"/>
    <cellStyle name="Обычный 3 10 10 2 5" xfId="8151"/>
    <cellStyle name="Обычный 3 10 10 2 5 2" xfId="8152"/>
    <cellStyle name="Обычный 3 10 10 2 5 2 2" xfId="8153"/>
    <cellStyle name="Обычный 3 10 10 2 5 3" xfId="8154"/>
    <cellStyle name="Обычный 3 10 10 2 6" xfId="8155"/>
    <cellStyle name="Обычный 3 10 10 2 6 2" xfId="8156"/>
    <cellStyle name="Обычный 3 10 10 2 7" xfId="8157"/>
    <cellStyle name="Обычный 3 10 10 3" xfId="8158"/>
    <cellStyle name="Обычный 3 10 10 3 2" xfId="8159"/>
    <cellStyle name="Обычный 3 10 10 3 2 2" xfId="8160"/>
    <cellStyle name="Обычный 3 10 10 3 2 2 2" xfId="8161"/>
    <cellStyle name="Обычный 3 10 10 3 2 2 2 2" xfId="8162"/>
    <cellStyle name="Обычный 3 10 10 3 2 2 3" xfId="8163"/>
    <cellStyle name="Обычный 3 10 10 3 2 3" xfId="8164"/>
    <cellStyle name="Обычный 3 10 10 3 2 3 2" xfId="8165"/>
    <cellStyle name="Обычный 3 10 10 3 2 4" xfId="8166"/>
    <cellStyle name="Обычный 3 10 10 3 3" xfId="8167"/>
    <cellStyle name="Обычный 3 10 10 3 3 2" xfId="8168"/>
    <cellStyle name="Обычный 3 10 10 3 3 2 2" xfId="8169"/>
    <cellStyle name="Обычный 3 10 10 3 3 3" xfId="8170"/>
    <cellStyle name="Обычный 3 10 10 3 4" xfId="8171"/>
    <cellStyle name="Обычный 3 10 10 3 4 2" xfId="8172"/>
    <cellStyle name="Обычный 3 10 10 3 5" xfId="8173"/>
    <cellStyle name="Обычный 3 10 10 4" xfId="8174"/>
    <cellStyle name="Обычный 3 10 10 4 2" xfId="8175"/>
    <cellStyle name="Обычный 3 10 10 4 2 2" xfId="8176"/>
    <cellStyle name="Обычный 3 10 10 4 2 2 2" xfId="8177"/>
    <cellStyle name="Обычный 3 10 10 4 2 2 2 2" xfId="8178"/>
    <cellStyle name="Обычный 3 10 10 4 2 2 3" xfId="8179"/>
    <cellStyle name="Обычный 3 10 10 4 2 3" xfId="8180"/>
    <cellStyle name="Обычный 3 10 10 4 2 3 2" xfId="8181"/>
    <cellStyle name="Обычный 3 10 10 4 2 4" xfId="8182"/>
    <cellStyle name="Обычный 3 10 10 4 3" xfId="8183"/>
    <cellStyle name="Обычный 3 10 10 4 3 2" xfId="8184"/>
    <cellStyle name="Обычный 3 10 10 4 3 2 2" xfId="8185"/>
    <cellStyle name="Обычный 3 10 10 4 3 3" xfId="8186"/>
    <cellStyle name="Обычный 3 10 10 4 4" xfId="8187"/>
    <cellStyle name="Обычный 3 10 10 4 4 2" xfId="8188"/>
    <cellStyle name="Обычный 3 10 10 4 5" xfId="8189"/>
    <cellStyle name="Обычный 3 10 10 5" xfId="8190"/>
    <cellStyle name="Обычный 3 10 10 5 2" xfId="8191"/>
    <cellStyle name="Обычный 3 10 10 5 2 2" xfId="8192"/>
    <cellStyle name="Обычный 3 10 10 5 2 2 2" xfId="8193"/>
    <cellStyle name="Обычный 3 10 10 5 2 3" xfId="8194"/>
    <cellStyle name="Обычный 3 10 10 5 3" xfId="8195"/>
    <cellStyle name="Обычный 3 10 10 5 3 2" xfId="8196"/>
    <cellStyle name="Обычный 3 10 10 5 4" xfId="8197"/>
    <cellStyle name="Обычный 3 10 10 6" xfId="8198"/>
    <cellStyle name="Обычный 3 10 10 6 2" xfId="8199"/>
    <cellStyle name="Обычный 3 10 10 6 2 2" xfId="8200"/>
    <cellStyle name="Обычный 3 10 10 6 3" xfId="8201"/>
    <cellStyle name="Обычный 3 10 10 7" xfId="8202"/>
    <cellStyle name="Обычный 3 10 10 7 2" xfId="8203"/>
    <cellStyle name="Обычный 3 10 10 8" xfId="8204"/>
    <cellStyle name="Обычный 3 10 11" xfId="8205"/>
    <cellStyle name="Обычный 3 10 11 2" xfId="8206"/>
    <cellStyle name="Обычный 3 10 11 2 2" xfId="8207"/>
    <cellStyle name="Обычный 3 10 11 2 2 2" xfId="8208"/>
    <cellStyle name="Обычный 3 10 11 2 2 2 2" xfId="8209"/>
    <cellStyle name="Обычный 3 10 11 2 2 2 2 2" xfId="8210"/>
    <cellStyle name="Обычный 3 10 11 2 2 2 2 2 2" xfId="8211"/>
    <cellStyle name="Обычный 3 10 11 2 2 2 2 3" xfId="8212"/>
    <cellStyle name="Обычный 3 10 11 2 2 2 3" xfId="8213"/>
    <cellStyle name="Обычный 3 10 11 2 2 2 3 2" xfId="8214"/>
    <cellStyle name="Обычный 3 10 11 2 2 2 4" xfId="8215"/>
    <cellStyle name="Обычный 3 10 11 2 2 3" xfId="8216"/>
    <cellStyle name="Обычный 3 10 11 2 2 3 2" xfId="8217"/>
    <cellStyle name="Обычный 3 10 11 2 2 3 2 2" xfId="8218"/>
    <cellStyle name="Обычный 3 10 11 2 2 3 3" xfId="8219"/>
    <cellStyle name="Обычный 3 10 11 2 2 4" xfId="8220"/>
    <cellStyle name="Обычный 3 10 11 2 2 4 2" xfId="8221"/>
    <cellStyle name="Обычный 3 10 11 2 2 5" xfId="8222"/>
    <cellStyle name="Обычный 3 10 11 2 3" xfId="8223"/>
    <cellStyle name="Обычный 3 10 11 2 3 2" xfId="8224"/>
    <cellStyle name="Обычный 3 10 11 2 3 2 2" xfId="8225"/>
    <cellStyle name="Обычный 3 10 11 2 3 2 2 2" xfId="8226"/>
    <cellStyle name="Обычный 3 10 11 2 3 2 2 2 2" xfId="8227"/>
    <cellStyle name="Обычный 3 10 11 2 3 2 2 3" xfId="8228"/>
    <cellStyle name="Обычный 3 10 11 2 3 2 3" xfId="8229"/>
    <cellStyle name="Обычный 3 10 11 2 3 2 3 2" xfId="8230"/>
    <cellStyle name="Обычный 3 10 11 2 3 2 4" xfId="8231"/>
    <cellStyle name="Обычный 3 10 11 2 3 3" xfId="8232"/>
    <cellStyle name="Обычный 3 10 11 2 3 3 2" xfId="8233"/>
    <cellStyle name="Обычный 3 10 11 2 3 3 2 2" xfId="8234"/>
    <cellStyle name="Обычный 3 10 11 2 3 3 3" xfId="8235"/>
    <cellStyle name="Обычный 3 10 11 2 3 4" xfId="8236"/>
    <cellStyle name="Обычный 3 10 11 2 3 4 2" xfId="8237"/>
    <cellStyle name="Обычный 3 10 11 2 3 5" xfId="8238"/>
    <cellStyle name="Обычный 3 10 11 2 4" xfId="8239"/>
    <cellStyle name="Обычный 3 10 11 2 4 2" xfId="8240"/>
    <cellStyle name="Обычный 3 10 11 2 4 2 2" xfId="8241"/>
    <cellStyle name="Обычный 3 10 11 2 4 2 2 2" xfId="8242"/>
    <cellStyle name="Обычный 3 10 11 2 4 2 3" xfId="8243"/>
    <cellStyle name="Обычный 3 10 11 2 4 3" xfId="8244"/>
    <cellStyle name="Обычный 3 10 11 2 4 3 2" xfId="8245"/>
    <cellStyle name="Обычный 3 10 11 2 4 4" xfId="8246"/>
    <cellStyle name="Обычный 3 10 11 2 5" xfId="8247"/>
    <cellStyle name="Обычный 3 10 11 2 5 2" xfId="8248"/>
    <cellStyle name="Обычный 3 10 11 2 5 2 2" xfId="8249"/>
    <cellStyle name="Обычный 3 10 11 2 5 3" xfId="8250"/>
    <cellStyle name="Обычный 3 10 11 2 6" xfId="8251"/>
    <cellStyle name="Обычный 3 10 11 2 6 2" xfId="8252"/>
    <cellStyle name="Обычный 3 10 11 2 7" xfId="8253"/>
    <cellStyle name="Обычный 3 10 11 3" xfId="8254"/>
    <cellStyle name="Обычный 3 10 11 3 2" xfId="8255"/>
    <cellStyle name="Обычный 3 10 11 3 2 2" xfId="8256"/>
    <cellStyle name="Обычный 3 10 11 3 2 2 2" xfId="8257"/>
    <cellStyle name="Обычный 3 10 11 3 2 2 2 2" xfId="8258"/>
    <cellStyle name="Обычный 3 10 11 3 2 2 3" xfId="8259"/>
    <cellStyle name="Обычный 3 10 11 3 2 3" xfId="8260"/>
    <cellStyle name="Обычный 3 10 11 3 2 3 2" xfId="8261"/>
    <cellStyle name="Обычный 3 10 11 3 2 4" xfId="8262"/>
    <cellStyle name="Обычный 3 10 11 3 3" xfId="8263"/>
    <cellStyle name="Обычный 3 10 11 3 3 2" xfId="8264"/>
    <cellStyle name="Обычный 3 10 11 3 3 2 2" xfId="8265"/>
    <cellStyle name="Обычный 3 10 11 3 3 3" xfId="8266"/>
    <cellStyle name="Обычный 3 10 11 3 4" xfId="8267"/>
    <cellStyle name="Обычный 3 10 11 3 4 2" xfId="8268"/>
    <cellStyle name="Обычный 3 10 11 3 5" xfId="8269"/>
    <cellStyle name="Обычный 3 10 11 4" xfId="8270"/>
    <cellStyle name="Обычный 3 10 11 4 2" xfId="8271"/>
    <cellStyle name="Обычный 3 10 11 4 2 2" xfId="8272"/>
    <cellStyle name="Обычный 3 10 11 4 2 2 2" xfId="8273"/>
    <cellStyle name="Обычный 3 10 11 4 2 2 2 2" xfId="8274"/>
    <cellStyle name="Обычный 3 10 11 4 2 2 3" xfId="8275"/>
    <cellStyle name="Обычный 3 10 11 4 2 3" xfId="8276"/>
    <cellStyle name="Обычный 3 10 11 4 2 3 2" xfId="8277"/>
    <cellStyle name="Обычный 3 10 11 4 2 4" xfId="8278"/>
    <cellStyle name="Обычный 3 10 11 4 3" xfId="8279"/>
    <cellStyle name="Обычный 3 10 11 4 3 2" xfId="8280"/>
    <cellStyle name="Обычный 3 10 11 4 3 2 2" xfId="8281"/>
    <cellStyle name="Обычный 3 10 11 4 3 3" xfId="8282"/>
    <cellStyle name="Обычный 3 10 11 4 4" xfId="8283"/>
    <cellStyle name="Обычный 3 10 11 4 4 2" xfId="8284"/>
    <cellStyle name="Обычный 3 10 11 4 5" xfId="8285"/>
    <cellStyle name="Обычный 3 10 11 5" xfId="8286"/>
    <cellStyle name="Обычный 3 10 11 5 2" xfId="8287"/>
    <cellStyle name="Обычный 3 10 11 5 2 2" xfId="8288"/>
    <cellStyle name="Обычный 3 10 11 5 2 2 2" xfId="8289"/>
    <cellStyle name="Обычный 3 10 11 5 2 3" xfId="8290"/>
    <cellStyle name="Обычный 3 10 11 5 3" xfId="8291"/>
    <cellStyle name="Обычный 3 10 11 5 3 2" xfId="8292"/>
    <cellStyle name="Обычный 3 10 11 5 4" xfId="8293"/>
    <cellStyle name="Обычный 3 10 11 6" xfId="8294"/>
    <cellStyle name="Обычный 3 10 11 6 2" xfId="8295"/>
    <cellStyle name="Обычный 3 10 11 6 2 2" xfId="8296"/>
    <cellStyle name="Обычный 3 10 11 6 3" xfId="8297"/>
    <cellStyle name="Обычный 3 10 11 7" xfId="8298"/>
    <cellStyle name="Обычный 3 10 11 7 2" xfId="8299"/>
    <cellStyle name="Обычный 3 10 11 8" xfId="8300"/>
    <cellStyle name="Обычный 3 10 12" xfId="8301"/>
    <cellStyle name="Обычный 3 10 12 2" xfId="8302"/>
    <cellStyle name="Обычный 3 10 12 2 2" xfId="8303"/>
    <cellStyle name="Обычный 3 10 12 2 2 2" xfId="8304"/>
    <cellStyle name="Обычный 3 10 12 2 2 2 2" xfId="8305"/>
    <cellStyle name="Обычный 3 10 12 2 2 2 2 2" xfId="8306"/>
    <cellStyle name="Обычный 3 10 12 2 2 2 2 2 2" xfId="8307"/>
    <cellStyle name="Обычный 3 10 12 2 2 2 2 3" xfId="8308"/>
    <cellStyle name="Обычный 3 10 12 2 2 2 3" xfId="8309"/>
    <cellStyle name="Обычный 3 10 12 2 2 2 3 2" xfId="8310"/>
    <cellStyle name="Обычный 3 10 12 2 2 2 4" xfId="8311"/>
    <cellStyle name="Обычный 3 10 12 2 2 3" xfId="8312"/>
    <cellStyle name="Обычный 3 10 12 2 2 3 2" xfId="8313"/>
    <cellStyle name="Обычный 3 10 12 2 2 3 2 2" xfId="8314"/>
    <cellStyle name="Обычный 3 10 12 2 2 3 3" xfId="8315"/>
    <cellStyle name="Обычный 3 10 12 2 2 4" xfId="8316"/>
    <cellStyle name="Обычный 3 10 12 2 2 4 2" xfId="8317"/>
    <cellStyle name="Обычный 3 10 12 2 2 5" xfId="8318"/>
    <cellStyle name="Обычный 3 10 12 2 3" xfId="8319"/>
    <cellStyle name="Обычный 3 10 12 2 3 2" xfId="8320"/>
    <cellStyle name="Обычный 3 10 12 2 3 2 2" xfId="8321"/>
    <cellStyle name="Обычный 3 10 12 2 3 2 2 2" xfId="8322"/>
    <cellStyle name="Обычный 3 10 12 2 3 2 2 2 2" xfId="8323"/>
    <cellStyle name="Обычный 3 10 12 2 3 2 2 3" xfId="8324"/>
    <cellStyle name="Обычный 3 10 12 2 3 2 3" xfId="8325"/>
    <cellStyle name="Обычный 3 10 12 2 3 2 3 2" xfId="8326"/>
    <cellStyle name="Обычный 3 10 12 2 3 2 4" xfId="8327"/>
    <cellStyle name="Обычный 3 10 12 2 3 3" xfId="8328"/>
    <cellStyle name="Обычный 3 10 12 2 3 3 2" xfId="8329"/>
    <cellStyle name="Обычный 3 10 12 2 3 3 2 2" xfId="8330"/>
    <cellStyle name="Обычный 3 10 12 2 3 3 3" xfId="8331"/>
    <cellStyle name="Обычный 3 10 12 2 3 4" xfId="8332"/>
    <cellStyle name="Обычный 3 10 12 2 3 4 2" xfId="8333"/>
    <cellStyle name="Обычный 3 10 12 2 3 5" xfId="8334"/>
    <cellStyle name="Обычный 3 10 12 2 4" xfId="8335"/>
    <cellStyle name="Обычный 3 10 12 2 4 2" xfId="8336"/>
    <cellStyle name="Обычный 3 10 12 2 4 2 2" xfId="8337"/>
    <cellStyle name="Обычный 3 10 12 2 4 2 2 2" xfId="8338"/>
    <cellStyle name="Обычный 3 10 12 2 4 2 3" xfId="8339"/>
    <cellStyle name="Обычный 3 10 12 2 4 3" xfId="8340"/>
    <cellStyle name="Обычный 3 10 12 2 4 3 2" xfId="8341"/>
    <cellStyle name="Обычный 3 10 12 2 4 4" xfId="8342"/>
    <cellStyle name="Обычный 3 10 12 2 5" xfId="8343"/>
    <cellStyle name="Обычный 3 10 12 2 5 2" xfId="8344"/>
    <cellStyle name="Обычный 3 10 12 2 5 2 2" xfId="8345"/>
    <cellStyle name="Обычный 3 10 12 2 5 3" xfId="8346"/>
    <cellStyle name="Обычный 3 10 12 2 6" xfId="8347"/>
    <cellStyle name="Обычный 3 10 12 2 6 2" xfId="8348"/>
    <cellStyle name="Обычный 3 10 12 2 7" xfId="8349"/>
    <cellStyle name="Обычный 3 10 12 3" xfId="8350"/>
    <cellStyle name="Обычный 3 10 12 3 2" xfId="8351"/>
    <cellStyle name="Обычный 3 10 12 3 2 2" xfId="8352"/>
    <cellStyle name="Обычный 3 10 12 3 2 2 2" xfId="8353"/>
    <cellStyle name="Обычный 3 10 12 3 2 2 2 2" xfId="8354"/>
    <cellStyle name="Обычный 3 10 12 3 2 2 3" xfId="8355"/>
    <cellStyle name="Обычный 3 10 12 3 2 3" xfId="8356"/>
    <cellStyle name="Обычный 3 10 12 3 2 3 2" xfId="8357"/>
    <cellStyle name="Обычный 3 10 12 3 2 4" xfId="8358"/>
    <cellStyle name="Обычный 3 10 12 3 3" xfId="8359"/>
    <cellStyle name="Обычный 3 10 12 3 3 2" xfId="8360"/>
    <cellStyle name="Обычный 3 10 12 3 3 2 2" xfId="8361"/>
    <cellStyle name="Обычный 3 10 12 3 3 3" xfId="8362"/>
    <cellStyle name="Обычный 3 10 12 3 4" xfId="8363"/>
    <cellStyle name="Обычный 3 10 12 3 4 2" xfId="8364"/>
    <cellStyle name="Обычный 3 10 12 3 5" xfId="8365"/>
    <cellStyle name="Обычный 3 10 12 4" xfId="8366"/>
    <cellStyle name="Обычный 3 10 12 4 2" xfId="8367"/>
    <cellStyle name="Обычный 3 10 12 4 2 2" xfId="8368"/>
    <cellStyle name="Обычный 3 10 12 4 2 2 2" xfId="8369"/>
    <cellStyle name="Обычный 3 10 12 4 2 2 2 2" xfId="8370"/>
    <cellStyle name="Обычный 3 10 12 4 2 2 3" xfId="8371"/>
    <cellStyle name="Обычный 3 10 12 4 2 3" xfId="8372"/>
    <cellStyle name="Обычный 3 10 12 4 2 3 2" xfId="8373"/>
    <cellStyle name="Обычный 3 10 12 4 2 4" xfId="8374"/>
    <cellStyle name="Обычный 3 10 12 4 3" xfId="8375"/>
    <cellStyle name="Обычный 3 10 12 4 3 2" xfId="8376"/>
    <cellStyle name="Обычный 3 10 12 4 3 2 2" xfId="8377"/>
    <cellStyle name="Обычный 3 10 12 4 3 3" xfId="8378"/>
    <cellStyle name="Обычный 3 10 12 4 4" xfId="8379"/>
    <cellStyle name="Обычный 3 10 12 4 4 2" xfId="8380"/>
    <cellStyle name="Обычный 3 10 12 4 5" xfId="8381"/>
    <cellStyle name="Обычный 3 10 12 5" xfId="8382"/>
    <cellStyle name="Обычный 3 10 12 5 2" xfId="8383"/>
    <cellStyle name="Обычный 3 10 12 5 2 2" xfId="8384"/>
    <cellStyle name="Обычный 3 10 12 5 2 2 2" xfId="8385"/>
    <cellStyle name="Обычный 3 10 12 5 2 3" xfId="8386"/>
    <cellStyle name="Обычный 3 10 12 5 3" xfId="8387"/>
    <cellStyle name="Обычный 3 10 12 5 3 2" xfId="8388"/>
    <cellStyle name="Обычный 3 10 12 5 4" xfId="8389"/>
    <cellStyle name="Обычный 3 10 12 6" xfId="8390"/>
    <cellStyle name="Обычный 3 10 12 6 2" xfId="8391"/>
    <cellStyle name="Обычный 3 10 12 6 2 2" xfId="8392"/>
    <cellStyle name="Обычный 3 10 12 6 3" xfId="8393"/>
    <cellStyle name="Обычный 3 10 12 7" xfId="8394"/>
    <cellStyle name="Обычный 3 10 12 7 2" xfId="8395"/>
    <cellStyle name="Обычный 3 10 12 8" xfId="8396"/>
    <cellStyle name="Обычный 3 10 13" xfId="8397"/>
    <cellStyle name="Обычный 3 10 13 2" xfId="8398"/>
    <cellStyle name="Обычный 3 10 13 2 2" xfId="8399"/>
    <cellStyle name="Обычный 3 10 13 2 2 2" xfId="8400"/>
    <cellStyle name="Обычный 3 10 13 2 2 2 2" xfId="8401"/>
    <cellStyle name="Обычный 3 10 13 2 2 2 2 2" xfId="8402"/>
    <cellStyle name="Обычный 3 10 13 2 2 2 2 2 2" xfId="8403"/>
    <cellStyle name="Обычный 3 10 13 2 2 2 2 3" xfId="8404"/>
    <cellStyle name="Обычный 3 10 13 2 2 2 3" xfId="8405"/>
    <cellStyle name="Обычный 3 10 13 2 2 2 3 2" xfId="8406"/>
    <cellStyle name="Обычный 3 10 13 2 2 2 4" xfId="8407"/>
    <cellStyle name="Обычный 3 10 13 2 2 3" xfId="8408"/>
    <cellStyle name="Обычный 3 10 13 2 2 3 2" xfId="8409"/>
    <cellStyle name="Обычный 3 10 13 2 2 3 2 2" xfId="8410"/>
    <cellStyle name="Обычный 3 10 13 2 2 3 3" xfId="8411"/>
    <cellStyle name="Обычный 3 10 13 2 2 4" xfId="8412"/>
    <cellStyle name="Обычный 3 10 13 2 2 4 2" xfId="8413"/>
    <cellStyle name="Обычный 3 10 13 2 2 5" xfId="8414"/>
    <cellStyle name="Обычный 3 10 13 2 3" xfId="8415"/>
    <cellStyle name="Обычный 3 10 13 2 3 2" xfId="8416"/>
    <cellStyle name="Обычный 3 10 13 2 3 2 2" xfId="8417"/>
    <cellStyle name="Обычный 3 10 13 2 3 2 2 2" xfId="8418"/>
    <cellStyle name="Обычный 3 10 13 2 3 2 2 2 2" xfId="8419"/>
    <cellStyle name="Обычный 3 10 13 2 3 2 2 3" xfId="8420"/>
    <cellStyle name="Обычный 3 10 13 2 3 2 3" xfId="8421"/>
    <cellStyle name="Обычный 3 10 13 2 3 2 3 2" xfId="8422"/>
    <cellStyle name="Обычный 3 10 13 2 3 2 4" xfId="8423"/>
    <cellStyle name="Обычный 3 10 13 2 3 3" xfId="8424"/>
    <cellStyle name="Обычный 3 10 13 2 3 3 2" xfId="8425"/>
    <cellStyle name="Обычный 3 10 13 2 3 3 2 2" xfId="8426"/>
    <cellStyle name="Обычный 3 10 13 2 3 3 3" xfId="8427"/>
    <cellStyle name="Обычный 3 10 13 2 3 4" xfId="8428"/>
    <cellStyle name="Обычный 3 10 13 2 3 4 2" xfId="8429"/>
    <cellStyle name="Обычный 3 10 13 2 3 5" xfId="8430"/>
    <cellStyle name="Обычный 3 10 13 2 4" xfId="8431"/>
    <cellStyle name="Обычный 3 10 13 2 4 2" xfId="8432"/>
    <cellStyle name="Обычный 3 10 13 2 4 2 2" xfId="8433"/>
    <cellStyle name="Обычный 3 10 13 2 4 2 2 2" xfId="8434"/>
    <cellStyle name="Обычный 3 10 13 2 4 2 3" xfId="8435"/>
    <cellStyle name="Обычный 3 10 13 2 4 3" xfId="8436"/>
    <cellStyle name="Обычный 3 10 13 2 4 3 2" xfId="8437"/>
    <cellStyle name="Обычный 3 10 13 2 4 4" xfId="8438"/>
    <cellStyle name="Обычный 3 10 13 2 5" xfId="8439"/>
    <cellStyle name="Обычный 3 10 13 2 5 2" xfId="8440"/>
    <cellStyle name="Обычный 3 10 13 2 5 2 2" xfId="8441"/>
    <cellStyle name="Обычный 3 10 13 2 5 3" xfId="8442"/>
    <cellStyle name="Обычный 3 10 13 2 6" xfId="8443"/>
    <cellStyle name="Обычный 3 10 13 2 6 2" xfId="8444"/>
    <cellStyle name="Обычный 3 10 13 2 7" xfId="8445"/>
    <cellStyle name="Обычный 3 10 13 3" xfId="8446"/>
    <cellStyle name="Обычный 3 10 13 3 2" xfId="8447"/>
    <cellStyle name="Обычный 3 10 13 3 2 2" xfId="8448"/>
    <cellStyle name="Обычный 3 10 13 3 2 2 2" xfId="8449"/>
    <cellStyle name="Обычный 3 10 13 3 2 2 2 2" xfId="8450"/>
    <cellStyle name="Обычный 3 10 13 3 2 2 3" xfId="8451"/>
    <cellStyle name="Обычный 3 10 13 3 2 3" xfId="8452"/>
    <cellStyle name="Обычный 3 10 13 3 2 3 2" xfId="8453"/>
    <cellStyle name="Обычный 3 10 13 3 2 4" xfId="8454"/>
    <cellStyle name="Обычный 3 10 13 3 3" xfId="8455"/>
    <cellStyle name="Обычный 3 10 13 3 3 2" xfId="8456"/>
    <cellStyle name="Обычный 3 10 13 3 3 2 2" xfId="8457"/>
    <cellStyle name="Обычный 3 10 13 3 3 3" xfId="8458"/>
    <cellStyle name="Обычный 3 10 13 3 4" xfId="8459"/>
    <cellStyle name="Обычный 3 10 13 3 4 2" xfId="8460"/>
    <cellStyle name="Обычный 3 10 13 3 5" xfId="8461"/>
    <cellStyle name="Обычный 3 10 13 4" xfId="8462"/>
    <cellStyle name="Обычный 3 10 13 4 2" xfId="8463"/>
    <cellStyle name="Обычный 3 10 13 4 2 2" xfId="8464"/>
    <cellStyle name="Обычный 3 10 13 4 2 2 2" xfId="8465"/>
    <cellStyle name="Обычный 3 10 13 4 2 2 2 2" xfId="8466"/>
    <cellStyle name="Обычный 3 10 13 4 2 2 3" xfId="8467"/>
    <cellStyle name="Обычный 3 10 13 4 2 3" xfId="8468"/>
    <cellStyle name="Обычный 3 10 13 4 2 3 2" xfId="8469"/>
    <cellStyle name="Обычный 3 10 13 4 2 4" xfId="8470"/>
    <cellStyle name="Обычный 3 10 13 4 3" xfId="8471"/>
    <cellStyle name="Обычный 3 10 13 4 3 2" xfId="8472"/>
    <cellStyle name="Обычный 3 10 13 4 3 2 2" xfId="8473"/>
    <cellStyle name="Обычный 3 10 13 4 3 3" xfId="8474"/>
    <cellStyle name="Обычный 3 10 13 4 4" xfId="8475"/>
    <cellStyle name="Обычный 3 10 13 4 4 2" xfId="8476"/>
    <cellStyle name="Обычный 3 10 13 4 5" xfId="8477"/>
    <cellStyle name="Обычный 3 10 13 5" xfId="8478"/>
    <cellStyle name="Обычный 3 10 13 5 2" xfId="8479"/>
    <cellStyle name="Обычный 3 10 13 5 2 2" xfId="8480"/>
    <cellStyle name="Обычный 3 10 13 5 2 2 2" xfId="8481"/>
    <cellStyle name="Обычный 3 10 13 5 2 3" xfId="8482"/>
    <cellStyle name="Обычный 3 10 13 5 3" xfId="8483"/>
    <cellStyle name="Обычный 3 10 13 5 3 2" xfId="8484"/>
    <cellStyle name="Обычный 3 10 13 5 4" xfId="8485"/>
    <cellStyle name="Обычный 3 10 13 6" xfId="8486"/>
    <cellStyle name="Обычный 3 10 13 6 2" xfId="8487"/>
    <cellStyle name="Обычный 3 10 13 6 2 2" xfId="8488"/>
    <cellStyle name="Обычный 3 10 13 6 3" xfId="8489"/>
    <cellStyle name="Обычный 3 10 13 7" xfId="8490"/>
    <cellStyle name="Обычный 3 10 13 7 2" xfId="8491"/>
    <cellStyle name="Обычный 3 10 13 8" xfId="8492"/>
    <cellStyle name="Обычный 3 10 14" xfId="8493"/>
    <cellStyle name="Обычный 3 10 14 2" xfId="8494"/>
    <cellStyle name="Обычный 3 10 14 2 2" xfId="8495"/>
    <cellStyle name="Обычный 3 10 14 2 2 2" xfId="8496"/>
    <cellStyle name="Обычный 3 10 14 2 2 2 2" xfId="8497"/>
    <cellStyle name="Обычный 3 10 14 2 2 2 2 2" xfId="8498"/>
    <cellStyle name="Обычный 3 10 14 2 2 2 2 2 2" xfId="8499"/>
    <cellStyle name="Обычный 3 10 14 2 2 2 2 3" xfId="8500"/>
    <cellStyle name="Обычный 3 10 14 2 2 2 3" xfId="8501"/>
    <cellStyle name="Обычный 3 10 14 2 2 2 3 2" xfId="8502"/>
    <cellStyle name="Обычный 3 10 14 2 2 2 4" xfId="8503"/>
    <cellStyle name="Обычный 3 10 14 2 2 3" xfId="8504"/>
    <cellStyle name="Обычный 3 10 14 2 2 3 2" xfId="8505"/>
    <cellStyle name="Обычный 3 10 14 2 2 3 2 2" xfId="8506"/>
    <cellStyle name="Обычный 3 10 14 2 2 3 3" xfId="8507"/>
    <cellStyle name="Обычный 3 10 14 2 2 4" xfId="8508"/>
    <cellStyle name="Обычный 3 10 14 2 2 4 2" xfId="8509"/>
    <cellStyle name="Обычный 3 10 14 2 2 5" xfId="8510"/>
    <cellStyle name="Обычный 3 10 14 2 3" xfId="8511"/>
    <cellStyle name="Обычный 3 10 14 2 3 2" xfId="8512"/>
    <cellStyle name="Обычный 3 10 14 2 3 2 2" xfId="8513"/>
    <cellStyle name="Обычный 3 10 14 2 3 2 2 2" xfId="8514"/>
    <cellStyle name="Обычный 3 10 14 2 3 2 2 2 2" xfId="8515"/>
    <cellStyle name="Обычный 3 10 14 2 3 2 2 3" xfId="8516"/>
    <cellStyle name="Обычный 3 10 14 2 3 2 3" xfId="8517"/>
    <cellStyle name="Обычный 3 10 14 2 3 2 3 2" xfId="8518"/>
    <cellStyle name="Обычный 3 10 14 2 3 2 4" xfId="8519"/>
    <cellStyle name="Обычный 3 10 14 2 3 3" xfId="8520"/>
    <cellStyle name="Обычный 3 10 14 2 3 3 2" xfId="8521"/>
    <cellStyle name="Обычный 3 10 14 2 3 3 2 2" xfId="8522"/>
    <cellStyle name="Обычный 3 10 14 2 3 3 3" xfId="8523"/>
    <cellStyle name="Обычный 3 10 14 2 3 4" xfId="8524"/>
    <cellStyle name="Обычный 3 10 14 2 3 4 2" xfId="8525"/>
    <cellStyle name="Обычный 3 10 14 2 3 5" xfId="8526"/>
    <cellStyle name="Обычный 3 10 14 2 4" xfId="8527"/>
    <cellStyle name="Обычный 3 10 14 2 4 2" xfId="8528"/>
    <cellStyle name="Обычный 3 10 14 2 4 2 2" xfId="8529"/>
    <cellStyle name="Обычный 3 10 14 2 4 2 2 2" xfId="8530"/>
    <cellStyle name="Обычный 3 10 14 2 4 2 3" xfId="8531"/>
    <cellStyle name="Обычный 3 10 14 2 4 3" xfId="8532"/>
    <cellStyle name="Обычный 3 10 14 2 4 3 2" xfId="8533"/>
    <cellStyle name="Обычный 3 10 14 2 4 4" xfId="8534"/>
    <cellStyle name="Обычный 3 10 14 2 5" xfId="8535"/>
    <cellStyle name="Обычный 3 10 14 2 5 2" xfId="8536"/>
    <cellStyle name="Обычный 3 10 14 2 5 2 2" xfId="8537"/>
    <cellStyle name="Обычный 3 10 14 2 5 3" xfId="8538"/>
    <cellStyle name="Обычный 3 10 14 2 6" xfId="8539"/>
    <cellStyle name="Обычный 3 10 14 2 6 2" xfId="8540"/>
    <cellStyle name="Обычный 3 10 14 2 7" xfId="8541"/>
    <cellStyle name="Обычный 3 10 14 3" xfId="8542"/>
    <cellStyle name="Обычный 3 10 14 3 2" xfId="8543"/>
    <cellStyle name="Обычный 3 10 14 3 2 2" xfId="8544"/>
    <cellStyle name="Обычный 3 10 14 3 2 2 2" xfId="8545"/>
    <cellStyle name="Обычный 3 10 14 3 2 2 2 2" xfId="8546"/>
    <cellStyle name="Обычный 3 10 14 3 2 2 3" xfId="8547"/>
    <cellStyle name="Обычный 3 10 14 3 2 3" xfId="8548"/>
    <cellStyle name="Обычный 3 10 14 3 2 3 2" xfId="8549"/>
    <cellStyle name="Обычный 3 10 14 3 2 4" xfId="8550"/>
    <cellStyle name="Обычный 3 10 14 3 3" xfId="8551"/>
    <cellStyle name="Обычный 3 10 14 3 3 2" xfId="8552"/>
    <cellStyle name="Обычный 3 10 14 3 3 2 2" xfId="8553"/>
    <cellStyle name="Обычный 3 10 14 3 3 3" xfId="8554"/>
    <cellStyle name="Обычный 3 10 14 3 4" xfId="8555"/>
    <cellStyle name="Обычный 3 10 14 3 4 2" xfId="8556"/>
    <cellStyle name="Обычный 3 10 14 3 5" xfId="8557"/>
    <cellStyle name="Обычный 3 10 14 4" xfId="8558"/>
    <cellStyle name="Обычный 3 10 14 4 2" xfId="8559"/>
    <cellStyle name="Обычный 3 10 14 4 2 2" xfId="8560"/>
    <cellStyle name="Обычный 3 10 14 4 2 2 2" xfId="8561"/>
    <cellStyle name="Обычный 3 10 14 4 2 2 2 2" xfId="8562"/>
    <cellStyle name="Обычный 3 10 14 4 2 2 3" xfId="8563"/>
    <cellStyle name="Обычный 3 10 14 4 2 3" xfId="8564"/>
    <cellStyle name="Обычный 3 10 14 4 2 3 2" xfId="8565"/>
    <cellStyle name="Обычный 3 10 14 4 2 4" xfId="8566"/>
    <cellStyle name="Обычный 3 10 14 4 3" xfId="8567"/>
    <cellStyle name="Обычный 3 10 14 4 3 2" xfId="8568"/>
    <cellStyle name="Обычный 3 10 14 4 3 2 2" xfId="8569"/>
    <cellStyle name="Обычный 3 10 14 4 3 3" xfId="8570"/>
    <cellStyle name="Обычный 3 10 14 4 4" xfId="8571"/>
    <cellStyle name="Обычный 3 10 14 4 4 2" xfId="8572"/>
    <cellStyle name="Обычный 3 10 14 4 5" xfId="8573"/>
    <cellStyle name="Обычный 3 10 14 5" xfId="8574"/>
    <cellStyle name="Обычный 3 10 14 5 2" xfId="8575"/>
    <cellStyle name="Обычный 3 10 14 5 2 2" xfId="8576"/>
    <cellStyle name="Обычный 3 10 14 5 2 2 2" xfId="8577"/>
    <cellStyle name="Обычный 3 10 14 5 2 3" xfId="8578"/>
    <cellStyle name="Обычный 3 10 14 5 3" xfId="8579"/>
    <cellStyle name="Обычный 3 10 14 5 3 2" xfId="8580"/>
    <cellStyle name="Обычный 3 10 14 5 4" xfId="8581"/>
    <cellStyle name="Обычный 3 10 14 6" xfId="8582"/>
    <cellStyle name="Обычный 3 10 14 6 2" xfId="8583"/>
    <cellStyle name="Обычный 3 10 14 6 2 2" xfId="8584"/>
    <cellStyle name="Обычный 3 10 14 6 3" xfId="8585"/>
    <cellStyle name="Обычный 3 10 14 7" xfId="8586"/>
    <cellStyle name="Обычный 3 10 14 7 2" xfId="8587"/>
    <cellStyle name="Обычный 3 10 14 8" xfId="8588"/>
    <cellStyle name="Обычный 3 10 15" xfId="8589"/>
    <cellStyle name="Обычный 3 10 15 2" xfId="8590"/>
    <cellStyle name="Обычный 3 10 15 2 2" xfId="8591"/>
    <cellStyle name="Обычный 3 10 15 2 2 2" xfId="8592"/>
    <cellStyle name="Обычный 3 10 15 2 2 2 2" xfId="8593"/>
    <cellStyle name="Обычный 3 10 15 2 2 2 2 2" xfId="8594"/>
    <cellStyle name="Обычный 3 10 15 2 2 2 2 2 2" xfId="8595"/>
    <cellStyle name="Обычный 3 10 15 2 2 2 2 3" xfId="8596"/>
    <cellStyle name="Обычный 3 10 15 2 2 2 3" xfId="8597"/>
    <cellStyle name="Обычный 3 10 15 2 2 2 3 2" xfId="8598"/>
    <cellStyle name="Обычный 3 10 15 2 2 2 4" xfId="8599"/>
    <cellStyle name="Обычный 3 10 15 2 2 3" xfId="8600"/>
    <cellStyle name="Обычный 3 10 15 2 2 3 2" xfId="8601"/>
    <cellStyle name="Обычный 3 10 15 2 2 3 2 2" xfId="8602"/>
    <cellStyle name="Обычный 3 10 15 2 2 3 3" xfId="8603"/>
    <cellStyle name="Обычный 3 10 15 2 2 4" xfId="8604"/>
    <cellStyle name="Обычный 3 10 15 2 2 4 2" xfId="8605"/>
    <cellStyle name="Обычный 3 10 15 2 2 5" xfId="8606"/>
    <cellStyle name="Обычный 3 10 15 2 3" xfId="8607"/>
    <cellStyle name="Обычный 3 10 15 2 3 2" xfId="8608"/>
    <cellStyle name="Обычный 3 10 15 2 3 2 2" xfId="8609"/>
    <cellStyle name="Обычный 3 10 15 2 3 2 2 2" xfId="8610"/>
    <cellStyle name="Обычный 3 10 15 2 3 2 2 2 2" xfId="8611"/>
    <cellStyle name="Обычный 3 10 15 2 3 2 2 3" xfId="8612"/>
    <cellStyle name="Обычный 3 10 15 2 3 2 3" xfId="8613"/>
    <cellStyle name="Обычный 3 10 15 2 3 2 3 2" xfId="8614"/>
    <cellStyle name="Обычный 3 10 15 2 3 2 4" xfId="8615"/>
    <cellStyle name="Обычный 3 10 15 2 3 3" xfId="8616"/>
    <cellStyle name="Обычный 3 10 15 2 3 3 2" xfId="8617"/>
    <cellStyle name="Обычный 3 10 15 2 3 3 2 2" xfId="8618"/>
    <cellStyle name="Обычный 3 10 15 2 3 3 3" xfId="8619"/>
    <cellStyle name="Обычный 3 10 15 2 3 4" xfId="8620"/>
    <cellStyle name="Обычный 3 10 15 2 3 4 2" xfId="8621"/>
    <cellStyle name="Обычный 3 10 15 2 3 5" xfId="8622"/>
    <cellStyle name="Обычный 3 10 15 2 4" xfId="8623"/>
    <cellStyle name="Обычный 3 10 15 2 4 2" xfId="8624"/>
    <cellStyle name="Обычный 3 10 15 2 4 2 2" xfId="8625"/>
    <cellStyle name="Обычный 3 10 15 2 4 2 2 2" xfId="8626"/>
    <cellStyle name="Обычный 3 10 15 2 4 2 3" xfId="8627"/>
    <cellStyle name="Обычный 3 10 15 2 4 3" xfId="8628"/>
    <cellStyle name="Обычный 3 10 15 2 4 3 2" xfId="8629"/>
    <cellStyle name="Обычный 3 10 15 2 4 4" xfId="8630"/>
    <cellStyle name="Обычный 3 10 15 2 5" xfId="8631"/>
    <cellStyle name="Обычный 3 10 15 2 5 2" xfId="8632"/>
    <cellStyle name="Обычный 3 10 15 2 5 2 2" xfId="8633"/>
    <cellStyle name="Обычный 3 10 15 2 5 3" xfId="8634"/>
    <cellStyle name="Обычный 3 10 15 2 6" xfId="8635"/>
    <cellStyle name="Обычный 3 10 15 2 6 2" xfId="8636"/>
    <cellStyle name="Обычный 3 10 15 2 7" xfId="8637"/>
    <cellStyle name="Обычный 3 10 15 3" xfId="8638"/>
    <cellStyle name="Обычный 3 10 15 3 2" xfId="8639"/>
    <cellStyle name="Обычный 3 10 15 3 2 2" xfId="8640"/>
    <cellStyle name="Обычный 3 10 15 3 2 2 2" xfId="8641"/>
    <cellStyle name="Обычный 3 10 15 3 2 2 2 2" xfId="8642"/>
    <cellStyle name="Обычный 3 10 15 3 2 2 3" xfId="8643"/>
    <cellStyle name="Обычный 3 10 15 3 2 3" xfId="8644"/>
    <cellStyle name="Обычный 3 10 15 3 2 3 2" xfId="8645"/>
    <cellStyle name="Обычный 3 10 15 3 2 4" xfId="8646"/>
    <cellStyle name="Обычный 3 10 15 3 3" xfId="8647"/>
    <cellStyle name="Обычный 3 10 15 3 3 2" xfId="8648"/>
    <cellStyle name="Обычный 3 10 15 3 3 2 2" xfId="8649"/>
    <cellStyle name="Обычный 3 10 15 3 3 3" xfId="8650"/>
    <cellStyle name="Обычный 3 10 15 3 4" xfId="8651"/>
    <cellStyle name="Обычный 3 10 15 3 4 2" xfId="8652"/>
    <cellStyle name="Обычный 3 10 15 3 5" xfId="8653"/>
    <cellStyle name="Обычный 3 10 15 4" xfId="8654"/>
    <cellStyle name="Обычный 3 10 15 4 2" xfId="8655"/>
    <cellStyle name="Обычный 3 10 15 4 2 2" xfId="8656"/>
    <cellStyle name="Обычный 3 10 15 4 2 2 2" xfId="8657"/>
    <cellStyle name="Обычный 3 10 15 4 2 2 2 2" xfId="8658"/>
    <cellStyle name="Обычный 3 10 15 4 2 2 3" xfId="8659"/>
    <cellStyle name="Обычный 3 10 15 4 2 3" xfId="8660"/>
    <cellStyle name="Обычный 3 10 15 4 2 3 2" xfId="8661"/>
    <cellStyle name="Обычный 3 10 15 4 2 4" xfId="8662"/>
    <cellStyle name="Обычный 3 10 15 4 3" xfId="8663"/>
    <cellStyle name="Обычный 3 10 15 4 3 2" xfId="8664"/>
    <cellStyle name="Обычный 3 10 15 4 3 2 2" xfId="8665"/>
    <cellStyle name="Обычный 3 10 15 4 3 3" xfId="8666"/>
    <cellStyle name="Обычный 3 10 15 4 4" xfId="8667"/>
    <cellStyle name="Обычный 3 10 15 4 4 2" xfId="8668"/>
    <cellStyle name="Обычный 3 10 15 4 5" xfId="8669"/>
    <cellStyle name="Обычный 3 10 15 5" xfId="8670"/>
    <cellStyle name="Обычный 3 10 15 5 2" xfId="8671"/>
    <cellStyle name="Обычный 3 10 15 5 2 2" xfId="8672"/>
    <cellStyle name="Обычный 3 10 15 5 2 2 2" xfId="8673"/>
    <cellStyle name="Обычный 3 10 15 5 2 3" xfId="8674"/>
    <cellStyle name="Обычный 3 10 15 5 3" xfId="8675"/>
    <cellStyle name="Обычный 3 10 15 5 3 2" xfId="8676"/>
    <cellStyle name="Обычный 3 10 15 5 4" xfId="8677"/>
    <cellStyle name="Обычный 3 10 15 6" xfId="8678"/>
    <cellStyle name="Обычный 3 10 15 6 2" xfId="8679"/>
    <cellStyle name="Обычный 3 10 15 6 2 2" xfId="8680"/>
    <cellStyle name="Обычный 3 10 15 6 3" xfId="8681"/>
    <cellStyle name="Обычный 3 10 15 7" xfId="8682"/>
    <cellStyle name="Обычный 3 10 15 7 2" xfId="8683"/>
    <cellStyle name="Обычный 3 10 15 8" xfId="8684"/>
    <cellStyle name="Обычный 3 10 16" xfId="8685"/>
    <cellStyle name="Обычный 3 10 16 2" xfId="8686"/>
    <cellStyle name="Обычный 3 10 16 2 2" xfId="8687"/>
    <cellStyle name="Обычный 3 10 16 2 2 2" xfId="8688"/>
    <cellStyle name="Обычный 3 10 16 2 2 2 2" xfId="8689"/>
    <cellStyle name="Обычный 3 10 16 2 2 2 2 2" xfId="8690"/>
    <cellStyle name="Обычный 3 10 16 2 2 2 2 2 2" xfId="8691"/>
    <cellStyle name="Обычный 3 10 16 2 2 2 2 3" xfId="8692"/>
    <cellStyle name="Обычный 3 10 16 2 2 2 3" xfId="8693"/>
    <cellStyle name="Обычный 3 10 16 2 2 2 3 2" xfId="8694"/>
    <cellStyle name="Обычный 3 10 16 2 2 2 4" xfId="8695"/>
    <cellStyle name="Обычный 3 10 16 2 2 3" xfId="8696"/>
    <cellStyle name="Обычный 3 10 16 2 2 3 2" xfId="8697"/>
    <cellStyle name="Обычный 3 10 16 2 2 3 2 2" xfId="8698"/>
    <cellStyle name="Обычный 3 10 16 2 2 3 3" xfId="8699"/>
    <cellStyle name="Обычный 3 10 16 2 2 4" xfId="8700"/>
    <cellStyle name="Обычный 3 10 16 2 2 4 2" xfId="8701"/>
    <cellStyle name="Обычный 3 10 16 2 2 5" xfId="8702"/>
    <cellStyle name="Обычный 3 10 16 2 3" xfId="8703"/>
    <cellStyle name="Обычный 3 10 16 2 3 2" xfId="8704"/>
    <cellStyle name="Обычный 3 10 16 2 3 2 2" xfId="8705"/>
    <cellStyle name="Обычный 3 10 16 2 3 2 2 2" xfId="8706"/>
    <cellStyle name="Обычный 3 10 16 2 3 2 2 2 2" xfId="8707"/>
    <cellStyle name="Обычный 3 10 16 2 3 2 2 3" xfId="8708"/>
    <cellStyle name="Обычный 3 10 16 2 3 2 3" xfId="8709"/>
    <cellStyle name="Обычный 3 10 16 2 3 2 3 2" xfId="8710"/>
    <cellStyle name="Обычный 3 10 16 2 3 2 4" xfId="8711"/>
    <cellStyle name="Обычный 3 10 16 2 3 3" xfId="8712"/>
    <cellStyle name="Обычный 3 10 16 2 3 3 2" xfId="8713"/>
    <cellStyle name="Обычный 3 10 16 2 3 3 2 2" xfId="8714"/>
    <cellStyle name="Обычный 3 10 16 2 3 3 3" xfId="8715"/>
    <cellStyle name="Обычный 3 10 16 2 3 4" xfId="8716"/>
    <cellStyle name="Обычный 3 10 16 2 3 4 2" xfId="8717"/>
    <cellStyle name="Обычный 3 10 16 2 3 5" xfId="8718"/>
    <cellStyle name="Обычный 3 10 16 2 4" xfId="8719"/>
    <cellStyle name="Обычный 3 10 16 2 4 2" xfId="8720"/>
    <cellStyle name="Обычный 3 10 16 2 4 2 2" xfId="8721"/>
    <cellStyle name="Обычный 3 10 16 2 4 2 2 2" xfId="8722"/>
    <cellStyle name="Обычный 3 10 16 2 4 2 3" xfId="8723"/>
    <cellStyle name="Обычный 3 10 16 2 4 3" xfId="8724"/>
    <cellStyle name="Обычный 3 10 16 2 4 3 2" xfId="8725"/>
    <cellStyle name="Обычный 3 10 16 2 4 4" xfId="8726"/>
    <cellStyle name="Обычный 3 10 16 2 5" xfId="8727"/>
    <cellStyle name="Обычный 3 10 16 2 5 2" xfId="8728"/>
    <cellStyle name="Обычный 3 10 16 2 5 2 2" xfId="8729"/>
    <cellStyle name="Обычный 3 10 16 2 5 3" xfId="8730"/>
    <cellStyle name="Обычный 3 10 16 2 6" xfId="8731"/>
    <cellStyle name="Обычный 3 10 16 2 6 2" xfId="8732"/>
    <cellStyle name="Обычный 3 10 16 2 7" xfId="8733"/>
    <cellStyle name="Обычный 3 10 16 3" xfId="8734"/>
    <cellStyle name="Обычный 3 10 16 3 2" xfId="8735"/>
    <cellStyle name="Обычный 3 10 16 3 2 2" xfId="8736"/>
    <cellStyle name="Обычный 3 10 16 3 2 2 2" xfId="8737"/>
    <cellStyle name="Обычный 3 10 16 3 2 2 2 2" xfId="8738"/>
    <cellStyle name="Обычный 3 10 16 3 2 2 3" xfId="8739"/>
    <cellStyle name="Обычный 3 10 16 3 2 3" xfId="8740"/>
    <cellStyle name="Обычный 3 10 16 3 2 3 2" xfId="8741"/>
    <cellStyle name="Обычный 3 10 16 3 2 4" xfId="8742"/>
    <cellStyle name="Обычный 3 10 16 3 3" xfId="8743"/>
    <cellStyle name="Обычный 3 10 16 3 3 2" xfId="8744"/>
    <cellStyle name="Обычный 3 10 16 3 3 2 2" xfId="8745"/>
    <cellStyle name="Обычный 3 10 16 3 3 3" xfId="8746"/>
    <cellStyle name="Обычный 3 10 16 3 4" xfId="8747"/>
    <cellStyle name="Обычный 3 10 16 3 4 2" xfId="8748"/>
    <cellStyle name="Обычный 3 10 16 3 5" xfId="8749"/>
    <cellStyle name="Обычный 3 10 16 4" xfId="8750"/>
    <cellStyle name="Обычный 3 10 16 4 2" xfId="8751"/>
    <cellStyle name="Обычный 3 10 16 4 2 2" xfId="8752"/>
    <cellStyle name="Обычный 3 10 16 4 2 2 2" xfId="8753"/>
    <cellStyle name="Обычный 3 10 16 4 2 2 2 2" xfId="8754"/>
    <cellStyle name="Обычный 3 10 16 4 2 2 3" xfId="8755"/>
    <cellStyle name="Обычный 3 10 16 4 2 3" xfId="8756"/>
    <cellStyle name="Обычный 3 10 16 4 2 3 2" xfId="8757"/>
    <cellStyle name="Обычный 3 10 16 4 2 4" xfId="8758"/>
    <cellStyle name="Обычный 3 10 16 4 3" xfId="8759"/>
    <cellStyle name="Обычный 3 10 16 4 3 2" xfId="8760"/>
    <cellStyle name="Обычный 3 10 16 4 3 2 2" xfId="8761"/>
    <cellStyle name="Обычный 3 10 16 4 3 3" xfId="8762"/>
    <cellStyle name="Обычный 3 10 16 4 4" xfId="8763"/>
    <cellStyle name="Обычный 3 10 16 4 4 2" xfId="8764"/>
    <cellStyle name="Обычный 3 10 16 4 5" xfId="8765"/>
    <cellStyle name="Обычный 3 10 16 5" xfId="8766"/>
    <cellStyle name="Обычный 3 10 16 5 2" xfId="8767"/>
    <cellStyle name="Обычный 3 10 16 5 2 2" xfId="8768"/>
    <cellStyle name="Обычный 3 10 16 5 2 2 2" xfId="8769"/>
    <cellStyle name="Обычный 3 10 16 5 2 3" xfId="8770"/>
    <cellStyle name="Обычный 3 10 16 5 3" xfId="8771"/>
    <cellStyle name="Обычный 3 10 16 5 3 2" xfId="8772"/>
    <cellStyle name="Обычный 3 10 16 5 4" xfId="8773"/>
    <cellStyle name="Обычный 3 10 16 6" xfId="8774"/>
    <cellStyle name="Обычный 3 10 16 6 2" xfId="8775"/>
    <cellStyle name="Обычный 3 10 16 6 2 2" xfId="8776"/>
    <cellStyle name="Обычный 3 10 16 6 3" xfId="8777"/>
    <cellStyle name="Обычный 3 10 16 7" xfId="8778"/>
    <cellStyle name="Обычный 3 10 16 7 2" xfId="8779"/>
    <cellStyle name="Обычный 3 10 16 8" xfId="8780"/>
    <cellStyle name="Обычный 3 10 17" xfId="8781"/>
    <cellStyle name="Обычный 3 10 17 2" xfId="8782"/>
    <cellStyle name="Обычный 3 10 17 2 2" xfId="8783"/>
    <cellStyle name="Обычный 3 10 17 2 2 2" xfId="8784"/>
    <cellStyle name="Обычный 3 10 17 2 2 2 2" xfId="8785"/>
    <cellStyle name="Обычный 3 10 17 2 2 2 2 2" xfId="8786"/>
    <cellStyle name="Обычный 3 10 17 2 2 2 2 2 2" xfId="8787"/>
    <cellStyle name="Обычный 3 10 17 2 2 2 2 3" xfId="8788"/>
    <cellStyle name="Обычный 3 10 17 2 2 2 3" xfId="8789"/>
    <cellStyle name="Обычный 3 10 17 2 2 2 3 2" xfId="8790"/>
    <cellStyle name="Обычный 3 10 17 2 2 2 4" xfId="8791"/>
    <cellStyle name="Обычный 3 10 17 2 2 3" xfId="8792"/>
    <cellStyle name="Обычный 3 10 17 2 2 3 2" xfId="8793"/>
    <cellStyle name="Обычный 3 10 17 2 2 3 2 2" xfId="8794"/>
    <cellStyle name="Обычный 3 10 17 2 2 3 3" xfId="8795"/>
    <cellStyle name="Обычный 3 10 17 2 2 4" xfId="8796"/>
    <cellStyle name="Обычный 3 10 17 2 2 4 2" xfId="8797"/>
    <cellStyle name="Обычный 3 10 17 2 2 5" xfId="8798"/>
    <cellStyle name="Обычный 3 10 17 2 3" xfId="8799"/>
    <cellStyle name="Обычный 3 10 17 2 3 2" xfId="8800"/>
    <cellStyle name="Обычный 3 10 17 2 3 2 2" xfId="8801"/>
    <cellStyle name="Обычный 3 10 17 2 3 2 2 2" xfId="8802"/>
    <cellStyle name="Обычный 3 10 17 2 3 2 2 2 2" xfId="8803"/>
    <cellStyle name="Обычный 3 10 17 2 3 2 2 3" xfId="8804"/>
    <cellStyle name="Обычный 3 10 17 2 3 2 3" xfId="8805"/>
    <cellStyle name="Обычный 3 10 17 2 3 2 3 2" xfId="8806"/>
    <cellStyle name="Обычный 3 10 17 2 3 2 4" xfId="8807"/>
    <cellStyle name="Обычный 3 10 17 2 3 3" xfId="8808"/>
    <cellStyle name="Обычный 3 10 17 2 3 3 2" xfId="8809"/>
    <cellStyle name="Обычный 3 10 17 2 3 3 2 2" xfId="8810"/>
    <cellStyle name="Обычный 3 10 17 2 3 3 3" xfId="8811"/>
    <cellStyle name="Обычный 3 10 17 2 3 4" xfId="8812"/>
    <cellStyle name="Обычный 3 10 17 2 3 4 2" xfId="8813"/>
    <cellStyle name="Обычный 3 10 17 2 3 5" xfId="8814"/>
    <cellStyle name="Обычный 3 10 17 2 4" xfId="8815"/>
    <cellStyle name="Обычный 3 10 17 2 4 2" xfId="8816"/>
    <cellStyle name="Обычный 3 10 17 2 4 2 2" xfId="8817"/>
    <cellStyle name="Обычный 3 10 17 2 4 2 2 2" xfId="8818"/>
    <cellStyle name="Обычный 3 10 17 2 4 2 3" xfId="8819"/>
    <cellStyle name="Обычный 3 10 17 2 4 3" xfId="8820"/>
    <cellStyle name="Обычный 3 10 17 2 4 3 2" xfId="8821"/>
    <cellStyle name="Обычный 3 10 17 2 4 4" xfId="8822"/>
    <cellStyle name="Обычный 3 10 17 2 5" xfId="8823"/>
    <cellStyle name="Обычный 3 10 17 2 5 2" xfId="8824"/>
    <cellStyle name="Обычный 3 10 17 2 5 2 2" xfId="8825"/>
    <cellStyle name="Обычный 3 10 17 2 5 3" xfId="8826"/>
    <cellStyle name="Обычный 3 10 17 2 6" xfId="8827"/>
    <cellStyle name="Обычный 3 10 17 2 6 2" xfId="8828"/>
    <cellStyle name="Обычный 3 10 17 2 7" xfId="8829"/>
    <cellStyle name="Обычный 3 10 17 3" xfId="8830"/>
    <cellStyle name="Обычный 3 10 17 3 2" xfId="8831"/>
    <cellStyle name="Обычный 3 10 17 3 2 2" xfId="8832"/>
    <cellStyle name="Обычный 3 10 17 3 2 2 2" xfId="8833"/>
    <cellStyle name="Обычный 3 10 17 3 2 2 2 2" xfId="8834"/>
    <cellStyle name="Обычный 3 10 17 3 2 2 3" xfId="8835"/>
    <cellStyle name="Обычный 3 10 17 3 2 3" xfId="8836"/>
    <cellStyle name="Обычный 3 10 17 3 2 3 2" xfId="8837"/>
    <cellStyle name="Обычный 3 10 17 3 2 4" xfId="8838"/>
    <cellStyle name="Обычный 3 10 17 3 3" xfId="8839"/>
    <cellStyle name="Обычный 3 10 17 3 3 2" xfId="8840"/>
    <cellStyle name="Обычный 3 10 17 3 3 2 2" xfId="8841"/>
    <cellStyle name="Обычный 3 10 17 3 3 3" xfId="8842"/>
    <cellStyle name="Обычный 3 10 17 3 4" xfId="8843"/>
    <cellStyle name="Обычный 3 10 17 3 4 2" xfId="8844"/>
    <cellStyle name="Обычный 3 10 17 3 5" xfId="8845"/>
    <cellStyle name="Обычный 3 10 17 4" xfId="8846"/>
    <cellStyle name="Обычный 3 10 17 4 2" xfId="8847"/>
    <cellStyle name="Обычный 3 10 17 4 2 2" xfId="8848"/>
    <cellStyle name="Обычный 3 10 17 4 2 2 2" xfId="8849"/>
    <cellStyle name="Обычный 3 10 17 4 2 2 2 2" xfId="8850"/>
    <cellStyle name="Обычный 3 10 17 4 2 2 3" xfId="8851"/>
    <cellStyle name="Обычный 3 10 17 4 2 3" xfId="8852"/>
    <cellStyle name="Обычный 3 10 17 4 2 3 2" xfId="8853"/>
    <cellStyle name="Обычный 3 10 17 4 2 4" xfId="8854"/>
    <cellStyle name="Обычный 3 10 17 4 3" xfId="8855"/>
    <cellStyle name="Обычный 3 10 17 4 3 2" xfId="8856"/>
    <cellStyle name="Обычный 3 10 17 4 3 2 2" xfId="8857"/>
    <cellStyle name="Обычный 3 10 17 4 3 3" xfId="8858"/>
    <cellStyle name="Обычный 3 10 17 4 4" xfId="8859"/>
    <cellStyle name="Обычный 3 10 17 4 4 2" xfId="8860"/>
    <cellStyle name="Обычный 3 10 17 4 5" xfId="8861"/>
    <cellStyle name="Обычный 3 10 17 5" xfId="8862"/>
    <cellStyle name="Обычный 3 10 17 5 2" xfId="8863"/>
    <cellStyle name="Обычный 3 10 17 5 2 2" xfId="8864"/>
    <cellStyle name="Обычный 3 10 17 5 2 2 2" xfId="8865"/>
    <cellStyle name="Обычный 3 10 17 5 2 3" xfId="8866"/>
    <cellStyle name="Обычный 3 10 17 5 3" xfId="8867"/>
    <cellStyle name="Обычный 3 10 17 5 3 2" xfId="8868"/>
    <cellStyle name="Обычный 3 10 17 5 4" xfId="8869"/>
    <cellStyle name="Обычный 3 10 17 6" xfId="8870"/>
    <cellStyle name="Обычный 3 10 17 6 2" xfId="8871"/>
    <cellStyle name="Обычный 3 10 17 6 2 2" xfId="8872"/>
    <cellStyle name="Обычный 3 10 17 6 3" xfId="8873"/>
    <cellStyle name="Обычный 3 10 17 7" xfId="8874"/>
    <cellStyle name="Обычный 3 10 17 7 2" xfId="8875"/>
    <cellStyle name="Обычный 3 10 17 8" xfId="8876"/>
    <cellStyle name="Обычный 3 10 18" xfId="8877"/>
    <cellStyle name="Обычный 3 10 18 2" xfId="8878"/>
    <cellStyle name="Обычный 3 10 18 2 2" xfId="8879"/>
    <cellStyle name="Обычный 3 10 18 2 2 2" xfId="8880"/>
    <cellStyle name="Обычный 3 10 18 2 2 2 2" xfId="8881"/>
    <cellStyle name="Обычный 3 10 18 2 2 2 2 2" xfId="8882"/>
    <cellStyle name="Обычный 3 10 18 2 2 2 2 2 2" xfId="8883"/>
    <cellStyle name="Обычный 3 10 18 2 2 2 2 3" xfId="8884"/>
    <cellStyle name="Обычный 3 10 18 2 2 2 3" xfId="8885"/>
    <cellStyle name="Обычный 3 10 18 2 2 2 3 2" xfId="8886"/>
    <cellStyle name="Обычный 3 10 18 2 2 2 4" xfId="8887"/>
    <cellStyle name="Обычный 3 10 18 2 2 3" xfId="8888"/>
    <cellStyle name="Обычный 3 10 18 2 2 3 2" xfId="8889"/>
    <cellStyle name="Обычный 3 10 18 2 2 3 2 2" xfId="8890"/>
    <cellStyle name="Обычный 3 10 18 2 2 3 3" xfId="8891"/>
    <cellStyle name="Обычный 3 10 18 2 2 4" xfId="8892"/>
    <cellStyle name="Обычный 3 10 18 2 2 4 2" xfId="8893"/>
    <cellStyle name="Обычный 3 10 18 2 2 5" xfId="8894"/>
    <cellStyle name="Обычный 3 10 18 2 3" xfId="8895"/>
    <cellStyle name="Обычный 3 10 18 2 3 2" xfId="8896"/>
    <cellStyle name="Обычный 3 10 18 2 3 2 2" xfId="8897"/>
    <cellStyle name="Обычный 3 10 18 2 3 2 2 2" xfId="8898"/>
    <cellStyle name="Обычный 3 10 18 2 3 2 2 2 2" xfId="8899"/>
    <cellStyle name="Обычный 3 10 18 2 3 2 2 3" xfId="8900"/>
    <cellStyle name="Обычный 3 10 18 2 3 2 3" xfId="8901"/>
    <cellStyle name="Обычный 3 10 18 2 3 2 3 2" xfId="8902"/>
    <cellStyle name="Обычный 3 10 18 2 3 2 4" xfId="8903"/>
    <cellStyle name="Обычный 3 10 18 2 3 3" xfId="8904"/>
    <cellStyle name="Обычный 3 10 18 2 3 3 2" xfId="8905"/>
    <cellStyle name="Обычный 3 10 18 2 3 3 2 2" xfId="8906"/>
    <cellStyle name="Обычный 3 10 18 2 3 3 3" xfId="8907"/>
    <cellStyle name="Обычный 3 10 18 2 3 4" xfId="8908"/>
    <cellStyle name="Обычный 3 10 18 2 3 4 2" xfId="8909"/>
    <cellStyle name="Обычный 3 10 18 2 3 5" xfId="8910"/>
    <cellStyle name="Обычный 3 10 18 2 4" xfId="8911"/>
    <cellStyle name="Обычный 3 10 18 2 4 2" xfId="8912"/>
    <cellStyle name="Обычный 3 10 18 2 4 2 2" xfId="8913"/>
    <cellStyle name="Обычный 3 10 18 2 4 2 2 2" xfId="8914"/>
    <cellStyle name="Обычный 3 10 18 2 4 2 3" xfId="8915"/>
    <cellStyle name="Обычный 3 10 18 2 4 3" xfId="8916"/>
    <cellStyle name="Обычный 3 10 18 2 4 3 2" xfId="8917"/>
    <cellStyle name="Обычный 3 10 18 2 4 4" xfId="8918"/>
    <cellStyle name="Обычный 3 10 18 2 5" xfId="8919"/>
    <cellStyle name="Обычный 3 10 18 2 5 2" xfId="8920"/>
    <cellStyle name="Обычный 3 10 18 2 5 2 2" xfId="8921"/>
    <cellStyle name="Обычный 3 10 18 2 5 3" xfId="8922"/>
    <cellStyle name="Обычный 3 10 18 2 6" xfId="8923"/>
    <cellStyle name="Обычный 3 10 18 2 6 2" xfId="8924"/>
    <cellStyle name="Обычный 3 10 18 2 7" xfId="8925"/>
    <cellStyle name="Обычный 3 10 18 3" xfId="8926"/>
    <cellStyle name="Обычный 3 10 18 3 2" xfId="8927"/>
    <cellStyle name="Обычный 3 10 18 3 2 2" xfId="8928"/>
    <cellStyle name="Обычный 3 10 18 3 2 2 2" xfId="8929"/>
    <cellStyle name="Обычный 3 10 18 3 2 2 2 2" xfId="8930"/>
    <cellStyle name="Обычный 3 10 18 3 2 2 3" xfId="8931"/>
    <cellStyle name="Обычный 3 10 18 3 2 3" xfId="8932"/>
    <cellStyle name="Обычный 3 10 18 3 2 3 2" xfId="8933"/>
    <cellStyle name="Обычный 3 10 18 3 2 4" xfId="8934"/>
    <cellStyle name="Обычный 3 10 18 3 3" xfId="8935"/>
    <cellStyle name="Обычный 3 10 18 3 3 2" xfId="8936"/>
    <cellStyle name="Обычный 3 10 18 3 3 2 2" xfId="8937"/>
    <cellStyle name="Обычный 3 10 18 3 3 3" xfId="8938"/>
    <cellStyle name="Обычный 3 10 18 3 4" xfId="8939"/>
    <cellStyle name="Обычный 3 10 18 3 4 2" xfId="8940"/>
    <cellStyle name="Обычный 3 10 18 3 5" xfId="8941"/>
    <cellStyle name="Обычный 3 10 18 4" xfId="8942"/>
    <cellStyle name="Обычный 3 10 18 4 2" xfId="8943"/>
    <cellStyle name="Обычный 3 10 18 4 2 2" xfId="8944"/>
    <cellStyle name="Обычный 3 10 18 4 2 2 2" xfId="8945"/>
    <cellStyle name="Обычный 3 10 18 4 2 2 2 2" xfId="8946"/>
    <cellStyle name="Обычный 3 10 18 4 2 2 3" xfId="8947"/>
    <cellStyle name="Обычный 3 10 18 4 2 3" xfId="8948"/>
    <cellStyle name="Обычный 3 10 18 4 2 3 2" xfId="8949"/>
    <cellStyle name="Обычный 3 10 18 4 2 4" xfId="8950"/>
    <cellStyle name="Обычный 3 10 18 4 3" xfId="8951"/>
    <cellStyle name="Обычный 3 10 18 4 3 2" xfId="8952"/>
    <cellStyle name="Обычный 3 10 18 4 3 2 2" xfId="8953"/>
    <cellStyle name="Обычный 3 10 18 4 3 3" xfId="8954"/>
    <cellStyle name="Обычный 3 10 18 4 4" xfId="8955"/>
    <cellStyle name="Обычный 3 10 18 4 4 2" xfId="8956"/>
    <cellStyle name="Обычный 3 10 18 4 5" xfId="8957"/>
    <cellStyle name="Обычный 3 10 18 5" xfId="8958"/>
    <cellStyle name="Обычный 3 10 18 5 2" xfId="8959"/>
    <cellStyle name="Обычный 3 10 18 5 2 2" xfId="8960"/>
    <cellStyle name="Обычный 3 10 18 5 2 2 2" xfId="8961"/>
    <cellStyle name="Обычный 3 10 18 5 2 3" xfId="8962"/>
    <cellStyle name="Обычный 3 10 18 5 3" xfId="8963"/>
    <cellStyle name="Обычный 3 10 18 5 3 2" xfId="8964"/>
    <cellStyle name="Обычный 3 10 18 5 4" xfId="8965"/>
    <cellStyle name="Обычный 3 10 18 6" xfId="8966"/>
    <cellStyle name="Обычный 3 10 18 6 2" xfId="8967"/>
    <cellStyle name="Обычный 3 10 18 6 2 2" xfId="8968"/>
    <cellStyle name="Обычный 3 10 18 6 3" xfId="8969"/>
    <cellStyle name="Обычный 3 10 18 7" xfId="8970"/>
    <cellStyle name="Обычный 3 10 18 7 2" xfId="8971"/>
    <cellStyle name="Обычный 3 10 18 8" xfId="8972"/>
    <cellStyle name="Обычный 3 10 19" xfId="8973"/>
    <cellStyle name="Обычный 3 10 19 2" xfId="8974"/>
    <cellStyle name="Обычный 3 10 19 2 2" xfId="8975"/>
    <cellStyle name="Обычный 3 10 19 2 2 2" xfId="8976"/>
    <cellStyle name="Обычный 3 10 19 2 2 2 2" xfId="8977"/>
    <cellStyle name="Обычный 3 10 19 2 2 2 2 2" xfId="8978"/>
    <cellStyle name="Обычный 3 10 19 2 2 2 2 2 2" xfId="8979"/>
    <cellStyle name="Обычный 3 10 19 2 2 2 2 3" xfId="8980"/>
    <cellStyle name="Обычный 3 10 19 2 2 2 3" xfId="8981"/>
    <cellStyle name="Обычный 3 10 19 2 2 2 3 2" xfId="8982"/>
    <cellStyle name="Обычный 3 10 19 2 2 2 4" xfId="8983"/>
    <cellStyle name="Обычный 3 10 19 2 2 3" xfId="8984"/>
    <cellStyle name="Обычный 3 10 19 2 2 3 2" xfId="8985"/>
    <cellStyle name="Обычный 3 10 19 2 2 3 2 2" xfId="8986"/>
    <cellStyle name="Обычный 3 10 19 2 2 3 3" xfId="8987"/>
    <cellStyle name="Обычный 3 10 19 2 2 4" xfId="8988"/>
    <cellStyle name="Обычный 3 10 19 2 2 4 2" xfId="8989"/>
    <cellStyle name="Обычный 3 10 19 2 2 5" xfId="8990"/>
    <cellStyle name="Обычный 3 10 19 2 3" xfId="8991"/>
    <cellStyle name="Обычный 3 10 19 2 3 2" xfId="8992"/>
    <cellStyle name="Обычный 3 10 19 2 3 2 2" xfId="8993"/>
    <cellStyle name="Обычный 3 10 19 2 3 2 2 2" xfId="8994"/>
    <cellStyle name="Обычный 3 10 19 2 3 2 2 2 2" xfId="8995"/>
    <cellStyle name="Обычный 3 10 19 2 3 2 2 3" xfId="8996"/>
    <cellStyle name="Обычный 3 10 19 2 3 2 3" xfId="8997"/>
    <cellStyle name="Обычный 3 10 19 2 3 2 3 2" xfId="8998"/>
    <cellStyle name="Обычный 3 10 19 2 3 2 4" xfId="8999"/>
    <cellStyle name="Обычный 3 10 19 2 3 3" xfId="9000"/>
    <cellStyle name="Обычный 3 10 19 2 3 3 2" xfId="9001"/>
    <cellStyle name="Обычный 3 10 19 2 3 3 2 2" xfId="9002"/>
    <cellStyle name="Обычный 3 10 19 2 3 3 3" xfId="9003"/>
    <cellStyle name="Обычный 3 10 19 2 3 4" xfId="9004"/>
    <cellStyle name="Обычный 3 10 19 2 3 4 2" xfId="9005"/>
    <cellStyle name="Обычный 3 10 19 2 3 5" xfId="9006"/>
    <cellStyle name="Обычный 3 10 19 2 4" xfId="9007"/>
    <cellStyle name="Обычный 3 10 19 2 4 2" xfId="9008"/>
    <cellStyle name="Обычный 3 10 19 2 4 2 2" xfId="9009"/>
    <cellStyle name="Обычный 3 10 19 2 4 2 2 2" xfId="9010"/>
    <cellStyle name="Обычный 3 10 19 2 4 2 3" xfId="9011"/>
    <cellStyle name="Обычный 3 10 19 2 4 3" xfId="9012"/>
    <cellStyle name="Обычный 3 10 19 2 4 3 2" xfId="9013"/>
    <cellStyle name="Обычный 3 10 19 2 4 4" xfId="9014"/>
    <cellStyle name="Обычный 3 10 19 2 5" xfId="9015"/>
    <cellStyle name="Обычный 3 10 19 2 5 2" xfId="9016"/>
    <cellStyle name="Обычный 3 10 19 2 5 2 2" xfId="9017"/>
    <cellStyle name="Обычный 3 10 19 2 5 3" xfId="9018"/>
    <cellStyle name="Обычный 3 10 19 2 6" xfId="9019"/>
    <cellStyle name="Обычный 3 10 19 2 6 2" xfId="9020"/>
    <cellStyle name="Обычный 3 10 19 2 7" xfId="9021"/>
    <cellStyle name="Обычный 3 10 19 3" xfId="9022"/>
    <cellStyle name="Обычный 3 10 19 3 2" xfId="9023"/>
    <cellStyle name="Обычный 3 10 19 3 2 2" xfId="9024"/>
    <cellStyle name="Обычный 3 10 19 3 2 2 2" xfId="9025"/>
    <cellStyle name="Обычный 3 10 19 3 2 2 2 2" xfId="9026"/>
    <cellStyle name="Обычный 3 10 19 3 2 2 3" xfId="9027"/>
    <cellStyle name="Обычный 3 10 19 3 2 3" xfId="9028"/>
    <cellStyle name="Обычный 3 10 19 3 2 3 2" xfId="9029"/>
    <cellStyle name="Обычный 3 10 19 3 2 4" xfId="9030"/>
    <cellStyle name="Обычный 3 10 19 3 3" xfId="9031"/>
    <cellStyle name="Обычный 3 10 19 3 3 2" xfId="9032"/>
    <cellStyle name="Обычный 3 10 19 3 3 2 2" xfId="9033"/>
    <cellStyle name="Обычный 3 10 19 3 3 3" xfId="9034"/>
    <cellStyle name="Обычный 3 10 19 3 4" xfId="9035"/>
    <cellStyle name="Обычный 3 10 19 3 4 2" xfId="9036"/>
    <cellStyle name="Обычный 3 10 19 3 5" xfId="9037"/>
    <cellStyle name="Обычный 3 10 19 4" xfId="9038"/>
    <cellStyle name="Обычный 3 10 19 4 2" xfId="9039"/>
    <cellStyle name="Обычный 3 10 19 4 2 2" xfId="9040"/>
    <cellStyle name="Обычный 3 10 19 4 2 2 2" xfId="9041"/>
    <cellStyle name="Обычный 3 10 19 4 2 2 2 2" xfId="9042"/>
    <cellStyle name="Обычный 3 10 19 4 2 2 3" xfId="9043"/>
    <cellStyle name="Обычный 3 10 19 4 2 3" xfId="9044"/>
    <cellStyle name="Обычный 3 10 19 4 2 3 2" xfId="9045"/>
    <cellStyle name="Обычный 3 10 19 4 2 4" xfId="9046"/>
    <cellStyle name="Обычный 3 10 19 4 3" xfId="9047"/>
    <cellStyle name="Обычный 3 10 19 4 3 2" xfId="9048"/>
    <cellStyle name="Обычный 3 10 19 4 3 2 2" xfId="9049"/>
    <cellStyle name="Обычный 3 10 19 4 3 3" xfId="9050"/>
    <cellStyle name="Обычный 3 10 19 4 4" xfId="9051"/>
    <cellStyle name="Обычный 3 10 19 4 4 2" xfId="9052"/>
    <cellStyle name="Обычный 3 10 19 4 5" xfId="9053"/>
    <cellStyle name="Обычный 3 10 19 5" xfId="9054"/>
    <cellStyle name="Обычный 3 10 19 5 2" xfId="9055"/>
    <cellStyle name="Обычный 3 10 19 5 2 2" xfId="9056"/>
    <cellStyle name="Обычный 3 10 19 5 2 2 2" xfId="9057"/>
    <cellStyle name="Обычный 3 10 19 5 2 3" xfId="9058"/>
    <cellStyle name="Обычный 3 10 19 5 3" xfId="9059"/>
    <cellStyle name="Обычный 3 10 19 5 3 2" xfId="9060"/>
    <cellStyle name="Обычный 3 10 19 5 4" xfId="9061"/>
    <cellStyle name="Обычный 3 10 19 6" xfId="9062"/>
    <cellStyle name="Обычный 3 10 19 6 2" xfId="9063"/>
    <cellStyle name="Обычный 3 10 19 6 2 2" xfId="9064"/>
    <cellStyle name="Обычный 3 10 19 6 3" xfId="9065"/>
    <cellStyle name="Обычный 3 10 19 7" xfId="9066"/>
    <cellStyle name="Обычный 3 10 19 7 2" xfId="9067"/>
    <cellStyle name="Обычный 3 10 19 8" xfId="9068"/>
    <cellStyle name="Обычный 3 10 2" xfId="9069"/>
    <cellStyle name="Обычный 3 10 2 2" xfId="9070"/>
    <cellStyle name="Обычный 3 10 2 2 2" xfId="9071"/>
    <cellStyle name="Обычный 3 10 2 2 2 2" xfId="9072"/>
    <cellStyle name="Обычный 3 10 2 2 2 2 2" xfId="9073"/>
    <cellStyle name="Обычный 3 10 2 2 2 2 2 2" xfId="9074"/>
    <cellStyle name="Обычный 3 10 2 2 2 2 2 2 2" xfId="9075"/>
    <cellStyle name="Обычный 3 10 2 2 2 2 2 3" xfId="9076"/>
    <cellStyle name="Обычный 3 10 2 2 2 2 3" xfId="9077"/>
    <cellStyle name="Обычный 3 10 2 2 2 2 3 2" xfId="9078"/>
    <cellStyle name="Обычный 3 10 2 2 2 2 4" xfId="9079"/>
    <cellStyle name="Обычный 3 10 2 2 2 3" xfId="9080"/>
    <cellStyle name="Обычный 3 10 2 2 2 3 2" xfId="9081"/>
    <cellStyle name="Обычный 3 10 2 2 2 3 2 2" xfId="9082"/>
    <cellStyle name="Обычный 3 10 2 2 2 3 3" xfId="9083"/>
    <cellStyle name="Обычный 3 10 2 2 2 4" xfId="9084"/>
    <cellStyle name="Обычный 3 10 2 2 2 4 2" xfId="9085"/>
    <cellStyle name="Обычный 3 10 2 2 2 5" xfId="9086"/>
    <cellStyle name="Обычный 3 10 2 2 3" xfId="9087"/>
    <cellStyle name="Обычный 3 10 2 2 3 2" xfId="9088"/>
    <cellStyle name="Обычный 3 10 2 2 3 2 2" xfId="9089"/>
    <cellStyle name="Обычный 3 10 2 2 3 2 2 2" xfId="9090"/>
    <cellStyle name="Обычный 3 10 2 2 3 2 2 2 2" xfId="9091"/>
    <cellStyle name="Обычный 3 10 2 2 3 2 2 3" xfId="9092"/>
    <cellStyle name="Обычный 3 10 2 2 3 2 3" xfId="9093"/>
    <cellStyle name="Обычный 3 10 2 2 3 2 3 2" xfId="9094"/>
    <cellStyle name="Обычный 3 10 2 2 3 2 4" xfId="9095"/>
    <cellStyle name="Обычный 3 10 2 2 3 3" xfId="9096"/>
    <cellStyle name="Обычный 3 10 2 2 3 3 2" xfId="9097"/>
    <cellStyle name="Обычный 3 10 2 2 3 3 2 2" xfId="9098"/>
    <cellStyle name="Обычный 3 10 2 2 3 3 3" xfId="9099"/>
    <cellStyle name="Обычный 3 10 2 2 3 4" xfId="9100"/>
    <cellStyle name="Обычный 3 10 2 2 3 4 2" xfId="9101"/>
    <cellStyle name="Обычный 3 10 2 2 3 5" xfId="9102"/>
    <cellStyle name="Обычный 3 10 2 2 4" xfId="9103"/>
    <cellStyle name="Обычный 3 10 2 2 4 2" xfId="9104"/>
    <cellStyle name="Обычный 3 10 2 2 4 2 2" xfId="9105"/>
    <cellStyle name="Обычный 3 10 2 2 4 2 2 2" xfId="9106"/>
    <cellStyle name="Обычный 3 10 2 2 4 2 3" xfId="9107"/>
    <cellStyle name="Обычный 3 10 2 2 4 3" xfId="9108"/>
    <cellStyle name="Обычный 3 10 2 2 4 3 2" xfId="9109"/>
    <cellStyle name="Обычный 3 10 2 2 4 4" xfId="9110"/>
    <cellStyle name="Обычный 3 10 2 2 5" xfId="9111"/>
    <cellStyle name="Обычный 3 10 2 2 5 2" xfId="9112"/>
    <cellStyle name="Обычный 3 10 2 2 5 2 2" xfId="9113"/>
    <cellStyle name="Обычный 3 10 2 2 5 3" xfId="9114"/>
    <cellStyle name="Обычный 3 10 2 2 6" xfId="9115"/>
    <cellStyle name="Обычный 3 10 2 2 6 2" xfId="9116"/>
    <cellStyle name="Обычный 3 10 2 2 7" xfId="9117"/>
    <cellStyle name="Обычный 3 10 2 3" xfId="9118"/>
    <cellStyle name="Обычный 3 10 2 3 2" xfId="9119"/>
    <cellStyle name="Обычный 3 10 2 3 2 2" xfId="9120"/>
    <cellStyle name="Обычный 3 10 2 3 2 2 2" xfId="9121"/>
    <cellStyle name="Обычный 3 10 2 3 2 2 2 2" xfId="9122"/>
    <cellStyle name="Обычный 3 10 2 3 2 2 3" xfId="9123"/>
    <cellStyle name="Обычный 3 10 2 3 2 3" xfId="9124"/>
    <cellStyle name="Обычный 3 10 2 3 2 3 2" xfId="9125"/>
    <cellStyle name="Обычный 3 10 2 3 2 4" xfId="9126"/>
    <cellStyle name="Обычный 3 10 2 3 3" xfId="9127"/>
    <cellStyle name="Обычный 3 10 2 3 3 2" xfId="9128"/>
    <cellStyle name="Обычный 3 10 2 3 3 2 2" xfId="9129"/>
    <cellStyle name="Обычный 3 10 2 3 3 3" xfId="9130"/>
    <cellStyle name="Обычный 3 10 2 3 4" xfId="9131"/>
    <cellStyle name="Обычный 3 10 2 3 4 2" xfId="9132"/>
    <cellStyle name="Обычный 3 10 2 3 5" xfId="9133"/>
    <cellStyle name="Обычный 3 10 2 4" xfId="9134"/>
    <cellStyle name="Обычный 3 10 2 4 2" xfId="9135"/>
    <cellStyle name="Обычный 3 10 2 4 2 2" xfId="9136"/>
    <cellStyle name="Обычный 3 10 2 4 2 2 2" xfId="9137"/>
    <cellStyle name="Обычный 3 10 2 4 2 2 2 2" xfId="9138"/>
    <cellStyle name="Обычный 3 10 2 4 2 2 3" xfId="9139"/>
    <cellStyle name="Обычный 3 10 2 4 2 3" xfId="9140"/>
    <cellStyle name="Обычный 3 10 2 4 2 3 2" xfId="9141"/>
    <cellStyle name="Обычный 3 10 2 4 2 4" xfId="9142"/>
    <cellStyle name="Обычный 3 10 2 4 3" xfId="9143"/>
    <cellStyle name="Обычный 3 10 2 4 3 2" xfId="9144"/>
    <cellStyle name="Обычный 3 10 2 4 3 2 2" xfId="9145"/>
    <cellStyle name="Обычный 3 10 2 4 3 3" xfId="9146"/>
    <cellStyle name="Обычный 3 10 2 4 4" xfId="9147"/>
    <cellStyle name="Обычный 3 10 2 4 4 2" xfId="9148"/>
    <cellStyle name="Обычный 3 10 2 4 5" xfId="9149"/>
    <cellStyle name="Обычный 3 10 2 5" xfId="9150"/>
    <cellStyle name="Обычный 3 10 2 5 2" xfId="9151"/>
    <cellStyle name="Обычный 3 10 2 5 2 2" xfId="9152"/>
    <cellStyle name="Обычный 3 10 2 5 2 2 2" xfId="9153"/>
    <cellStyle name="Обычный 3 10 2 5 2 3" xfId="9154"/>
    <cellStyle name="Обычный 3 10 2 5 3" xfId="9155"/>
    <cellStyle name="Обычный 3 10 2 5 3 2" xfId="9156"/>
    <cellStyle name="Обычный 3 10 2 5 4" xfId="9157"/>
    <cellStyle name="Обычный 3 10 2 6" xfId="9158"/>
    <cellStyle name="Обычный 3 10 2 6 2" xfId="9159"/>
    <cellStyle name="Обычный 3 10 2 6 2 2" xfId="9160"/>
    <cellStyle name="Обычный 3 10 2 6 3" xfId="9161"/>
    <cellStyle name="Обычный 3 10 2 7" xfId="9162"/>
    <cellStyle name="Обычный 3 10 2 7 2" xfId="9163"/>
    <cellStyle name="Обычный 3 10 2 8" xfId="9164"/>
    <cellStyle name="Обычный 3 10 20" xfId="9165"/>
    <cellStyle name="Обычный 3 10 20 2" xfId="9166"/>
    <cellStyle name="Обычный 3 10 20 2 2" xfId="9167"/>
    <cellStyle name="Обычный 3 10 20 2 2 2" xfId="9168"/>
    <cellStyle name="Обычный 3 10 20 2 2 2 2" xfId="9169"/>
    <cellStyle name="Обычный 3 10 20 2 2 2 2 2" xfId="9170"/>
    <cellStyle name="Обычный 3 10 20 2 2 2 2 2 2" xfId="9171"/>
    <cellStyle name="Обычный 3 10 20 2 2 2 2 3" xfId="9172"/>
    <cellStyle name="Обычный 3 10 20 2 2 2 3" xfId="9173"/>
    <cellStyle name="Обычный 3 10 20 2 2 2 3 2" xfId="9174"/>
    <cellStyle name="Обычный 3 10 20 2 2 2 4" xfId="9175"/>
    <cellStyle name="Обычный 3 10 20 2 2 3" xfId="9176"/>
    <cellStyle name="Обычный 3 10 20 2 2 3 2" xfId="9177"/>
    <cellStyle name="Обычный 3 10 20 2 2 3 2 2" xfId="9178"/>
    <cellStyle name="Обычный 3 10 20 2 2 3 3" xfId="9179"/>
    <cellStyle name="Обычный 3 10 20 2 2 4" xfId="9180"/>
    <cellStyle name="Обычный 3 10 20 2 2 4 2" xfId="9181"/>
    <cellStyle name="Обычный 3 10 20 2 2 5" xfId="9182"/>
    <cellStyle name="Обычный 3 10 20 2 3" xfId="9183"/>
    <cellStyle name="Обычный 3 10 20 2 3 2" xfId="9184"/>
    <cellStyle name="Обычный 3 10 20 2 3 2 2" xfId="9185"/>
    <cellStyle name="Обычный 3 10 20 2 3 2 2 2" xfId="9186"/>
    <cellStyle name="Обычный 3 10 20 2 3 2 2 2 2" xfId="9187"/>
    <cellStyle name="Обычный 3 10 20 2 3 2 2 3" xfId="9188"/>
    <cellStyle name="Обычный 3 10 20 2 3 2 3" xfId="9189"/>
    <cellStyle name="Обычный 3 10 20 2 3 2 3 2" xfId="9190"/>
    <cellStyle name="Обычный 3 10 20 2 3 2 4" xfId="9191"/>
    <cellStyle name="Обычный 3 10 20 2 3 3" xfId="9192"/>
    <cellStyle name="Обычный 3 10 20 2 3 3 2" xfId="9193"/>
    <cellStyle name="Обычный 3 10 20 2 3 3 2 2" xfId="9194"/>
    <cellStyle name="Обычный 3 10 20 2 3 3 3" xfId="9195"/>
    <cellStyle name="Обычный 3 10 20 2 3 4" xfId="9196"/>
    <cellStyle name="Обычный 3 10 20 2 3 4 2" xfId="9197"/>
    <cellStyle name="Обычный 3 10 20 2 3 5" xfId="9198"/>
    <cellStyle name="Обычный 3 10 20 2 4" xfId="9199"/>
    <cellStyle name="Обычный 3 10 20 2 4 2" xfId="9200"/>
    <cellStyle name="Обычный 3 10 20 2 4 2 2" xfId="9201"/>
    <cellStyle name="Обычный 3 10 20 2 4 2 2 2" xfId="9202"/>
    <cellStyle name="Обычный 3 10 20 2 4 2 3" xfId="9203"/>
    <cellStyle name="Обычный 3 10 20 2 4 3" xfId="9204"/>
    <cellStyle name="Обычный 3 10 20 2 4 3 2" xfId="9205"/>
    <cellStyle name="Обычный 3 10 20 2 4 4" xfId="9206"/>
    <cellStyle name="Обычный 3 10 20 2 5" xfId="9207"/>
    <cellStyle name="Обычный 3 10 20 2 5 2" xfId="9208"/>
    <cellStyle name="Обычный 3 10 20 2 5 2 2" xfId="9209"/>
    <cellStyle name="Обычный 3 10 20 2 5 3" xfId="9210"/>
    <cellStyle name="Обычный 3 10 20 2 6" xfId="9211"/>
    <cellStyle name="Обычный 3 10 20 2 6 2" xfId="9212"/>
    <cellStyle name="Обычный 3 10 20 2 7" xfId="9213"/>
    <cellStyle name="Обычный 3 10 20 3" xfId="9214"/>
    <cellStyle name="Обычный 3 10 20 3 2" xfId="9215"/>
    <cellStyle name="Обычный 3 10 20 3 2 2" xfId="9216"/>
    <cellStyle name="Обычный 3 10 20 3 2 2 2" xfId="9217"/>
    <cellStyle name="Обычный 3 10 20 3 2 2 2 2" xfId="9218"/>
    <cellStyle name="Обычный 3 10 20 3 2 2 3" xfId="9219"/>
    <cellStyle name="Обычный 3 10 20 3 2 3" xfId="9220"/>
    <cellStyle name="Обычный 3 10 20 3 2 3 2" xfId="9221"/>
    <cellStyle name="Обычный 3 10 20 3 2 4" xfId="9222"/>
    <cellStyle name="Обычный 3 10 20 3 3" xfId="9223"/>
    <cellStyle name="Обычный 3 10 20 3 3 2" xfId="9224"/>
    <cellStyle name="Обычный 3 10 20 3 3 2 2" xfId="9225"/>
    <cellStyle name="Обычный 3 10 20 3 3 3" xfId="9226"/>
    <cellStyle name="Обычный 3 10 20 3 4" xfId="9227"/>
    <cellStyle name="Обычный 3 10 20 3 4 2" xfId="9228"/>
    <cellStyle name="Обычный 3 10 20 3 5" xfId="9229"/>
    <cellStyle name="Обычный 3 10 20 4" xfId="9230"/>
    <cellStyle name="Обычный 3 10 20 4 2" xfId="9231"/>
    <cellStyle name="Обычный 3 10 20 4 2 2" xfId="9232"/>
    <cellStyle name="Обычный 3 10 20 4 2 2 2" xfId="9233"/>
    <cellStyle name="Обычный 3 10 20 4 2 2 2 2" xfId="9234"/>
    <cellStyle name="Обычный 3 10 20 4 2 2 3" xfId="9235"/>
    <cellStyle name="Обычный 3 10 20 4 2 3" xfId="9236"/>
    <cellStyle name="Обычный 3 10 20 4 2 3 2" xfId="9237"/>
    <cellStyle name="Обычный 3 10 20 4 2 4" xfId="9238"/>
    <cellStyle name="Обычный 3 10 20 4 3" xfId="9239"/>
    <cellStyle name="Обычный 3 10 20 4 3 2" xfId="9240"/>
    <cellStyle name="Обычный 3 10 20 4 3 2 2" xfId="9241"/>
    <cellStyle name="Обычный 3 10 20 4 3 3" xfId="9242"/>
    <cellStyle name="Обычный 3 10 20 4 4" xfId="9243"/>
    <cellStyle name="Обычный 3 10 20 4 4 2" xfId="9244"/>
    <cellStyle name="Обычный 3 10 20 4 5" xfId="9245"/>
    <cellStyle name="Обычный 3 10 20 5" xfId="9246"/>
    <cellStyle name="Обычный 3 10 20 5 2" xfId="9247"/>
    <cellStyle name="Обычный 3 10 20 5 2 2" xfId="9248"/>
    <cellStyle name="Обычный 3 10 20 5 2 2 2" xfId="9249"/>
    <cellStyle name="Обычный 3 10 20 5 2 3" xfId="9250"/>
    <cellStyle name="Обычный 3 10 20 5 3" xfId="9251"/>
    <cellStyle name="Обычный 3 10 20 5 3 2" xfId="9252"/>
    <cellStyle name="Обычный 3 10 20 5 4" xfId="9253"/>
    <cellStyle name="Обычный 3 10 20 6" xfId="9254"/>
    <cellStyle name="Обычный 3 10 20 6 2" xfId="9255"/>
    <cellStyle name="Обычный 3 10 20 6 2 2" xfId="9256"/>
    <cellStyle name="Обычный 3 10 20 6 3" xfId="9257"/>
    <cellStyle name="Обычный 3 10 20 7" xfId="9258"/>
    <cellStyle name="Обычный 3 10 20 7 2" xfId="9259"/>
    <cellStyle name="Обычный 3 10 20 8" xfId="9260"/>
    <cellStyle name="Обычный 3 10 21" xfId="9261"/>
    <cellStyle name="Обычный 3 10 21 2" xfId="9262"/>
    <cellStyle name="Обычный 3 10 21 2 2" xfId="9263"/>
    <cellStyle name="Обычный 3 10 21 2 2 2" xfId="9264"/>
    <cellStyle name="Обычный 3 10 21 2 2 2 2" xfId="9265"/>
    <cellStyle name="Обычный 3 10 21 2 2 2 2 2" xfId="9266"/>
    <cellStyle name="Обычный 3 10 21 2 2 2 2 2 2" xfId="9267"/>
    <cellStyle name="Обычный 3 10 21 2 2 2 2 3" xfId="9268"/>
    <cellStyle name="Обычный 3 10 21 2 2 2 3" xfId="9269"/>
    <cellStyle name="Обычный 3 10 21 2 2 2 3 2" xfId="9270"/>
    <cellStyle name="Обычный 3 10 21 2 2 2 4" xfId="9271"/>
    <cellStyle name="Обычный 3 10 21 2 2 3" xfId="9272"/>
    <cellStyle name="Обычный 3 10 21 2 2 3 2" xfId="9273"/>
    <cellStyle name="Обычный 3 10 21 2 2 3 2 2" xfId="9274"/>
    <cellStyle name="Обычный 3 10 21 2 2 3 3" xfId="9275"/>
    <cellStyle name="Обычный 3 10 21 2 2 4" xfId="9276"/>
    <cellStyle name="Обычный 3 10 21 2 2 4 2" xfId="9277"/>
    <cellStyle name="Обычный 3 10 21 2 2 5" xfId="9278"/>
    <cellStyle name="Обычный 3 10 21 2 3" xfId="9279"/>
    <cellStyle name="Обычный 3 10 21 2 3 2" xfId="9280"/>
    <cellStyle name="Обычный 3 10 21 2 3 2 2" xfId="9281"/>
    <cellStyle name="Обычный 3 10 21 2 3 2 2 2" xfId="9282"/>
    <cellStyle name="Обычный 3 10 21 2 3 2 2 2 2" xfId="9283"/>
    <cellStyle name="Обычный 3 10 21 2 3 2 2 3" xfId="9284"/>
    <cellStyle name="Обычный 3 10 21 2 3 2 3" xfId="9285"/>
    <cellStyle name="Обычный 3 10 21 2 3 2 3 2" xfId="9286"/>
    <cellStyle name="Обычный 3 10 21 2 3 2 4" xfId="9287"/>
    <cellStyle name="Обычный 3 10 21 2 3 3" xfId="9288"/>
    <cellStyle name="Обычный 3 10 21 2 3 3 2" xfId="9289"/>
    <cellStyle name="Обычный 3 10 21 2 3 3 2 2" xfId="9290"/>
    <cellStyle name="Обычный 3 10 21 2 3 3 3" xfId="9291"/>
    <cellStyle name="Обычный 3 10 21 2 3 4" xfId="9292"/>
    <cellStyle name="Обычный 3 10 21 2 3 4 2" xfId="9293"/>
    <cellStyle name="Обычный 3 10 21 2 3 5" xfId="9294"/>
    <cellStyle name="Обычный 3 10 21 2 4" xfId="9295"/>
    <cellStyle name="Обычный 3 10 21 2 4 2" xfId="9296"/>
    <cellStyle name="Обычный 3 10 21 2 4 2 2" xfId="9297"/>
    <cellStyle name="Обычный 3 10 21 2 4 2 2 2" xfId="9298"/>
    <cellStyle name="Обычный 3 10 21 2 4 2 3" xfId="9299"/>
    <cellStyle name="Обычный 3 10 21 2 4 3" xfId="9300"/>
    <cellStyle name="Обычный 3 10 21 2 4 3 2" xfId="9301"/>
    <cellStyle name="Обычный 3 10 21 2 4 4" xfId="9302"/>
    <cellStyle name="Обычный 3 10 21 2 5" xfId="9303"/>
    <cellStyle name="Обычный 3 10 21 2 5 2" xfId="9304"/>
    <cellStyle name="Обычный 3 10 21 2 5 2 2" xfId="9305"/>
    <cellStyle name="Обычный 3 10 21 2 5 3" xfId="9306"/>
    <cellStyle name="Обычный 3 10 21 2 6" xfId="9307"/>
    <cellStyle name="Обычный 3 10 21 2 6 2" xfId="9308"/>
    <cellStyle name="Обычный 3 10 21 2 7" xfId="9309"/>
    <cellStyle name="Обычный 3 10 21 3" xfId="9310"/>
    <cellStyle name="Обычный 3 10 21 3 2" xfId="9311"/>
    <cellStyle name="Обычный 3 10 21 3 2 2" xfId="9312"/>
    <cellStyle name="Обычный 3 10 21 3 2 2 2" xfId="9313"/>
    <cellStyle name="Обычный 3 10 21 3 2 2 2 2" xfId="9314"/>
    <cellStyle name="Обычный 3 10 21 3 2 2 3" xfId="9315"/>
    <cellStyle name="Обычный 3 10 21 3 2 3" xfId="9316"/>
    <cellStyle name="Обычный 3 10 21 3 2 3 2" xfId="9317"/>
    <cellStyle name="Обычный 3 10 21 3 2 4" xfId="9318"/>
    <cellStyle name="Обычный 3 10 21 3 3" xfId="9319"/>
    <cellStyle name="Обычный 3 10 21 3 3 2" xfId="9320"/>
    <cellStyle name="Обычный 3 10 21 3 3 2 2" xfId="9321"/>
    <cellStyle name="Обычный 3 10 21 3 3 3" xfId="9322"/>
    <cellStyle name="Обычный 3 10 21 3 4" xfId="9323"/>
    <cellStyle name="Обычный 3 10 21 3 4 2" xfId="9324"/>
    <cellStyle name="Обычный 3 10 21 3 5" xfId="9325"/>
    <cellStyle name="Обычный 3 10 21 4" xfId="9326"/>
    <cellStyle name="Обычный 3 10 21 4 2" xfId="9327"/>
    <cellStyle name="Обычный 3 10 21 4 2 2" xfId="9328"/>
    <cellStyle name="Обычный 3 10 21 4 2 2 2" xfId="9329"/>
    <cellStyle name="Обычный 3 10 21 4 2 2 2 2" xfId="9330"/>
    <cellStyle name="Обычный 3 10 21 4 2 2 3" xfId="9331"/>
    <cellStyle name="Обычный 3 10 21 4 2 3" xfId="9332"/>
    <cellStyle name="Обычный 3 10 21 4 2 3 2" xfId="9333"/>
    <cellStyle name="Обычный 3 10 21 4 2 4" xfId="9334"/>
    <cellStyle name="Обычный 3 10 21 4 3" xfId="9335"/>
    <cellStyle name="Обычный 3 10 21 4 3 2" xfId="9336"/>
    <cellStyle name="Обычный 3 10 21 4 3 2 2" xfId="9337"/>
    <cellStyle name="Обычный 3 10 21 4 3 3" xfId="9338"/>
    <cellStyle name="Обычный 3 10 21 4 4" xfId="9339"/>
    <cellStyle name="Обычный 3 10 21 4 4 2" xfId="9340"/>
    <cellStyle name="Обычный 3 10 21 4 5" xfId="9341"/>
    <cellStyle name="Обычный 3 10 21 5" xfId="9342"/>
    <cellStyle name="Обычный 3 10 21 5 2" xfId="9343"/>
    <cellStyle name="Обычный 3 10 21 5 2 2" xfId="9344"/>
    <cellStyle name="Обычный 3 10 21 5 2 2 2" xfId="9345"/>
    <cellStyle name="Обычный 3 10 21 5 2 3" xfId="9346"/>
    <cellStyle name="Обычный 3 10 21 5 3" xfId="9347"/>
    <cellStyle name="Обычный 3 10 21 5 3 2" xfId="9348"/>
    <cellStyle name="Обычный 3 10 21 5 4" xfId="9349"/>
    <cellStyle name="Обычный 3 10 21 6" xfId="9350"/>
    <cellStyle name="Обычный 3 10 21 6 2" xfId="9351"/>
    <cellStyle name="Обычный 3 10 21 6 2 2" xfId="9352"/>
    <cellStyle name="Обычный 3 10 21 6 3" xfId="9353"/>
    <cellStyle name="Обычный 3 10 21 7" xfId="9354"/>
    <cellStyle name="Обычный 3 10 21 7 2" xfId="9355"/>
    <cellStyle name="Обычный 3 10 21 8" xfId="9356"/>
    <cellStyle name="Обычный 3 10 22" xfId="9357"/>
    <cellStyle name="Обычный 3 10 22 2" xfId="9358"/>
    <cellStyle name="Обычный 3 10 22 2 2" xfId="9359"/>
    <cellStyle name="Обычный 3 10 22 2 2 2" xfId="9360"/>
    <cellStyle name="Обычный 3 10 22 2 2 2 2" xfId="9361"/>
    <cellStyle name="Обычный 3 10 22 2 2 2 2 2" xfId="9362"/>
    <cellStyle name="Обычный 3 10 22 2 2 2 2 2 2" xfId="9363"/>
    <cellStyle name="Обычный 3 10 22 2 2 2 2 3" xfId="9364"/>
    <cellStyle name="Обычный 3 10 22 2 2 2 3" xfId="9365"/>
    <cellStyle name="Обычный 3 10 22 2 2 2 3 2" xfId="9366"/>
    <cellStyle name="Обычный 3 10 22 2 2 2 4" xfId="9367"/>
    <cellStyle name="Обычный 3 10 22 2 2 3" xfId="9368"/>
    <cellStyle name="Обычный 3 10 22 2 2 3 2" xfId="9369"/>
    <cellStyle name="Обычный 3 10 22 2 2 3 2 2" xfId="9370"/>
    <cellStyle name="Обычный 3 10 22 2 2 3 3" xfId="9371"/>
    <cellStyle name="Обычный 3 10 22 2 2 4" xfId="9372"/>
    <cellStyle name="Обычный 3 10 22 2 2 4 2" xfId="9373"/>
    <cellStyle name="Обычный 3 10 22 2 2 5" xfId="9374"/>
    <cellStyle name="Обычный 3 10 22 2 3" xfId="9375"/>
    <cellStyle name="Обычный 3 10 22 2 3 2" xfId="9376"/>
    <cellStyle name="Обычный 3 10 22 2 3 2 2" xfId="9377"/>
    <cellStyle name="Обычный 3 10 22 2 3 2 2 2" xfId="9378"/>
    <cellStyle name="Обычный 3 10 22 2 3 2 2 2 2" xfId="9379"/>
    <cellStyle name="Обычный 3 10 22 2 3 2 2 3" xfId="9380"/>
    <cellStyle name="Обычный 3 10 22 2 3 2 3" xfId="9381"/>
    <cellStyle name="Обычный 3 10 22 2 3 2 3 2" xfId="9382"/>
    <cellStyle name="Обычный 3 10 22 2 3 2 4" xfId="9383"/>
    <cellStyle name="Обычный 3 10 22 2 3 3" xfId="9384"/>
    <cellStyle name="Обычный 3 10 22 2 3 3 2" xfId="9385"/>
    <cellStyle name="Обычный 3 10 22 2 3 3 2 2" xfId="9386"/>
    <cellStyle name="Обычный 3 10 22 2 3 3 3" xfId="9387"/>
    <cellStyle name="Обычный 3 10 22 2 3 4" xfId="9388"/>
    <cellStyle name="Обычный 3 10 22 2 3 4 2" xfId="9389"/>
    <cellStyle name="Обычный 3 10 22 2 3 5" xfId="9390"/>
    <cellStyle name="Обычный 3 10 22 2 4" xfId="9391"/>
    <cellStyle name="Обычный 3 10 22 2 4 2" xfId="9392"/>
    <cellStyle name="Обычный 3 10 22 2 4 2 2" xfId="9393"/>
    <cellStyle name="Обычный 3 10 22 2 4 2 2 2" xfId="9394"/>
    <cellStyle name="Обычный 3 10 22 2 4 2 3" xfId="9395"/>
    <cellStyle name="Обычный 3 10 22 2 4 3" xfId="9396"/>
    <cellStyle name="Обычный 3 10 22 2 4 3 2" xfId="9397"/>
    <cellStyle name="Обычный 3 10 22 2 4 4" xfId="9398"/>
    <cellStyle name="Обычный 3 10 22 2 5" xfId="9399"/>
    <cellStyle name="Обычный 3 10 22 2 5 2" xfId="9400"/>
    <cellStyle name="Обычный 3 10 22 2 5 2 2" xfId="9401"/>
    <cellStyle name="Обычный 3 10 22 2 5 3" xfId="9402"/>
    <cellStyle name="Обычный 3 10 22 2 6" xfId="9403"/>
    <cellStyle name="Обычный 3 10 22 2 6 2" xfId="9404"/>
    <cellStyle name="Обычный 3 10 22 2 7" xfId="9405"/>
    <cellStyle name="Обычный 3 10 22 3" xfId="9406"/>
    <cellStyle name="Обычный 3 10 22 3 2" xfId="9407"/>
    <cellStyle name="Обычный 3 10 22 3 2 2" xfId="9408"/>
    <cellStyle name="Обычный 3 10 22 3 2 2 2" xfId="9409"/>
    <cellStyle name="Обычный 3 10 22 3 2 2 2 2" xfId="9410"/>
    <cellStyle name="Обычный 3 10 22 3 2 2 3" xfId="9411"/>
    <cellStyle name="Обычный 3 10 22 3 2 3" xfId="9412"/>
    <cellStyle name="Обычный 3 10 22 3 2 3 2" xfId="9413"/>
    <cellStyle name="Обычный 3 10 22 3 2 4" xfId="9414"/>
    <cellStyle name="Обычный 3 10 22 3 3" xfId="9415"/>
    <cellStyle name="Обычный 3 10 22 3 3 2" xfId="9416"/>
    <cellStyle name="Обычный 3 10 22 3 3 2 2" xfId="9417"/>
    <cellStyle name="Обычный 3 10 22 3 3 3" xfId="9418"/>
    <cellStyle name="Обычный 3 10 22 3 4" xfId="9419"/>
    <cellStyle name="Обычный 3 10 22 3 4 2" xfId="9420"/>
    <cellStyle name="Обычный 3 10 22 3 5" xfId="9421"/>
    <cellStyle name="Обычный 3 10 22 4" xfId="9422"/>
    <cellStyle name="Обычный 3 10 22 4 2" xfId="9423"/>
    <cellStyle name="Обычный 3 10 22 4 2 2" xfId="9424"/>
    <cellStyle name="Обычный 3 10 22 4 2 2 2" xfId="9425"/>
    <cellStyle name="Обычный 3 10 22 4 2 2 2 2" xfId="9426"/>
    <cellStyle name="Обычный 3 10 22 4 2 2 3" xfId="9427"/>
    <cellStyle name="Обычный 3 10 22 4 2 3" xfId="9428"/>
    <cellStyle name="Обычный 3 10 22 4 2 3 2" xfId="9429"/>
    <cellStyle name="Обычный 3 10 22 4 2 4" xfId="9430"/>
    <cellStyle name="Обычный 3 10 22 4 3" xfId="9431"/>
    <cellStyle name="Обычный 3 10 22 4 3 2" xfId="9432"/>
    <cellStyle name="Обычный 3 10 22 4 3 2 2" xfId="9433"/>
    <cellStyle name="Обычный 3 10 22 4 3 3" xfId="9434"/>
    <cellStyle name="Обычный 3 10 22 4 4" xfId="9435"/>
    <cellStyle name="Обычный 3 10 22 4 4 2" xfId="9436"/>
    <cellStyle name="Обычный 3 10 22 4 5" xfId="9437"/>
    <cellStyle name="Обычный 3 10 22 5" xfId="9438"/>
    <cellStyle name="Обычный 3 10 22 5 2" xfId="9439"/>
    <cellStyle name="Обычный 3 10 22 5 2 2" xfId="9440"/>
    <cellStyle name="Обычный 3 10 22 5 2 2 2" xfId="9441"/>
    <cellStyle name="Обычный 3 10 22 5 2 3" xfId="9442"/>
    <cellStyle name="Обычный 3 10 22 5 3" xfId="9443"/>
    <cellStyle name="Обычный 3 10 22 5 3 2" xfId="9444"/>
    <cellStyle name="Обычный 3 10 22 5 4" xfId="9445"/>
    <cellStyle name="Обычный 3 10 22 6" xfId="9446"/>
    <cellStyle name="Обычный 3 10 22 6 2" xfId="9447"/>
    <cellStyle name="Обычный 3 10 22 6 2 2" xfId="9448"/>
    <cellStyle name="Обычный 3 10 22 6 3" xfId="9449"/>
    <cellStyle name="Обычный 3 10 22 7" xfId="9450"/>
    <cellStyle name="Обычный 3 10 22 7 2" xfId="9451"/>
    <cellStyle name="Обычный 3 10 22 8" xfId="9452"/>
    <cellStyle name="Обычный 3 10 23" xfId="9453"/>
    <cellStyle name="Обычный 3 10 23 2" xfId="9454"/>
    <cellStyle name="Обычный 3 10 23 2 2" xfId="9455"/>
    <cellStyle name="Обычный 3 10 23 2 2 2" xfId="9456"/>
    <cellStyle name="Обычный 3 10 23 2 2 2 2" xfId="9457"/>
    <cellStyle name="Обычный 3 10 23 2 2 2 2 2" xfId="9458"/>
    <cellStyle name="Обычный 3 10 23 2 2 2 2 2 2" xfId="9459"/>
    <cellStyle name="Обычный 3 10 23 2 2 2 2 3" xfId="9460"/>
    <cellStyle name="Обычный 3 10 23 2 2 2 3" xfId="9461"/>
    <cellStyle name="Обычный 3 10 23 2 2 2 3 2" xfId="9462"/>
    <cellStyle name="Обычный 3 10 23 2 2 2 4" xfId="9463"/>
    <cellStyle name="Обычный 3 10 23 2 2 3" xfId="9464"/>
    <cellStyle name="Обычный 3 10 23 2 2 3 2" xfId="9465"/>
    <cellStyle name="Обычный 3 10 23 2 2 3 2 2" xfId="9466"/>
    <cellStyle name="Обычный 3 10 23 2 2 3 3" xfId="9467"/>
    <cellStyle name="Обычный 3 10 23 2 2 4" xfId="9468"/>
    <cellStyle name="Обычный 3 10 23 2 2 4 2" xfId="9469"/>
    <cellStyle name="Обычный 3 10 23 2 2 5" xfId="9470"/>
    <cellStyle name="Обычный 3 10 23 2 3" xfId="9471"/>
    <cellStyle name="Обычный 3 10 23 2 3 2" xfId="9472"/>
    <cellStyle name="Обычный 3 10 23 2 3 2 2" xfId="9473"/>
    <cellStyle name="Обычный 3 10 23 2 3 2 2 2" xfId="9474"/>
    <cellStyle name="Обычный 3 10 23 2 3 2 2 2 2" xfId="9475"/>
    <cellStyle name="Обычный 3 10 23 2 3 2 2 3" xfId="9476"/>
    <cellStyle name="Обычный 3 10 23 2 3 2 3" xfId="9477"/>
    <cellStyle name="Обычный 3 10 23 2 3 2 3 2" xfId="9478"/>
    <cellStyle name="Обычный 3 10 23 2 3 2 4" xfId="9479"/>
    <cellStyle name="Обычный 3 10 23 2 3 3" xfId="9480"/>
    <cellStyle name="Обычный 3 10 23 2 3 3 2" xfId="9481"/>
    <cellStyle name="Обычный 3 10 23 2 3 3 2 2" xfId="9482"/>
    <cellStyle name="Обычный 3 10 23 2 3 3 3" xfId="9483"/>
    <cellStyle name="Обычный 3 10 23 2 3 4" xfId="9484"/>
    <cellStyle name="Обычный 3 10 23 2 3 4 2" xfId="9485"/>
    <cellStyle name="Обычный 3 10 23 2 3 5" xfId="9486"/>
    <cellStyle name="Обычный 3 10 23 2 4" xfId="9487"/>
    <cellStyle name="Обычный 3 10 23 2 4 2" xfId="9488"/>
    <cellStyle name="Обычный 3 10 23 2 4 2 2" xfId="9489"/>
    <cellStyle name="Обычный 3 10 23 2 4 2 2 2" xfId="9490"/>
    <cellStyle name="Обычный 3 10 23 2 4 2 3" xfId="9491"/>
    <cellStyle name="Обычный 3 10 23 2 4 3" xfId="9492"/>
    <cellStyle name="Обычный 3 10 23 2 4 3 2" xfId="9493"/>
    <cellStyle name="Обычный 3 10 23 2 4 4" xfId="9494"/>
    <cellStyle name="Обычный 3 10 23 2 5" xfId="9495"/>
    <cellStyle name="Обычный 3 10 23 2 5 2" xfId="9496"/>
    <cellStyle name="Обычный 3 10 23 2 5 2 2" xfId="9497"/>
    <cellStyle name="Обычный 3 10 23 2 5 3" xfId="9498"/>
    <cellStyle name="Обычный 3 10 23 2 6" xfId="9499"/>
    <cellStyle name="Обычный 3 10 23 2 6 2" xfId="9500"/>
    <cellStyle name="Обычный 3 10 23 2 7" xfId="9501"/>
    <cellStyle name="Обычный 3 10 23 3" xfId="9502"/>
    <cellStyle name="Обычный 3 10 23 3 2" xfId="9503"/>
    <cellStyle name="Обычный 3 10 23 3 2 2" xfId="9504"/>
    <cellStyle name="Обычный 3 10 23 3 2 2 2" xfId="9505"/>
    <cellStyle name="Обычный 3 10 23 3 2 2 2 2" xfId="9506"/>
    <cellStyle name="Обычный 3 10 23 3 2 2 3" xfId="9507"/>
    <cellStyle name="Обычный 3 10 23 3 2 3" xfId="9508"/>
    <cellStyle name="Обычный 3 10 23 3 2 3 2" xfId="9509"/>
    <cellStyle name="Обычный 3 10 23 3 2 4" xfId="9510"/>
    <cellStyle name="Обычный 3 10 23 3 3" xfId="9511"/>
    <cellStyle name="Обычный 3 10 23 3 3 2" xfId="9512"/>
    <cellStyle name="Обычный 3 10 23 3 3 2 2" xfId="9513"/>
    <cellStyle name="Обычный 3 10 23 3 3 3" xfId="9514"/>
    <cellStyle name="Обычный 3 10 23 3 4" xfId="9515"/>
    <cellStyle name="Обычный 3 10 23 3 4 2" xfId="9516"/>
    <cellStyle name="Обычный 3 10 23 3 5" xfId="9517"/>
    <cellStyle name="Обычный 3 10 23 4" xfId="9518"/>
    <cellStyle name="Обычный 3 10 23 4 2" xfId="9519"/>
    <cellStyle name="Обычный 3 10 23 4 2 2" xfId="9520"/>
    <cellStyle name="Обычный 3 10 23 4 2 2 2" xfId="9521"/>
    <cellStyle name="Обычный 3 10 23 4 2 2 2 2" xfId="9522"/>
    <cellStyle name="Обычный 3 10 23 4 2 2 3" xfId="9523"/>
    <cellStyle name="Обычный 3 10 23 4 2 3" xfId="9524"/>
    <cellStyle name="Обычный 3 10 23 4 2 3 2" xfId="9525"/>
    <cellStyle name="Обычный 3 10 23 4 2 4" xfId="9526"/>
    <cellStyle name="Обычный 3 10 23 4 3" xfId="9527"/>
    <cellStyle name="Обычный 3 10 23 4 3 2" xfId="9528"/>
    <cellStyle name="Обычный 3 10 23 4 3 2 2" xfId="9529"/>
    <cellStyle name="Обычный 3 10 23 4 3 3" xfId="9530"/>
    <cellStyle name="Обычный 3 10 23 4 4" xfId="9531"/>
    <cellStyle name="Обычный 3 10 23 4 4 2" xfId="9532"/>
    <cellStyle name="Обычный 3 10 23 4 5" xfId="9533"/>
    <cellStyle name="Обычный 3 10 23 5" xfId="9534"/>
    <cellStyle name="Обычный 3 10 23 5 2" xfId="9535"/>
    <cellStyle name="Обычный 3 10 23 5 2 2" xfId="9536"/>
    <cellStyle name="Обычный 3 10 23 5 2 2 2" xfId="9537"/>
    <cellStyle name="Обычный 3 10 23 5 2 3" xfId="9538"/>
    <cellStyle name="Обычный 3 10 23 5 3" xfId="9539"/>
    <cellStyle name="Обычный 3 10 23 5 3 2" xfId="9540"/>
    <cellStyle name="Обычный 3 10 23 5 4" xfId="9541"/>
    <cellStyle name="Обычный 3 10 23 6" xfId="9542"/>
    <cellStyle name="Обычный 3 10 23 6 2" xfId="9543"/>
    <cellStyle name="Обычный 3 10 23 6 2 2" xfId="9544"/>
    <cellStyle name="Обычный 3 10 23 6 3" xfId="9545"/>
    <cellStyle name="Обычный 3 10 23 7" xfId="9546"/>
    <cellStyle name="Обычный 3 10 23 7 2" xfId="9547"/>
    <cellStyle name="Обычный 3 10 23 8" xfId="9548"/>
    <cellStyle name="Обычный 3 10 24" xfId="9549"/>
    <cellStyle name="Обычный 3 10 24 2" xfId="9550"/>
    <cellStyle name="Обычный 3 10 24 2 2" xfId="9551"/>
    <cellStyle name="Обычный 3 10 24 2 2 2" xfId="9552"/>
    <cellStyle name="Обычный 3 10 24 2 2 2 2" xfId="9553"/>
    <cellStyle name="Обычный 3 10 24 2 2 2 2 2" xfId="9554"/>
    <cellStyle name="Обычный 3 10 24 2 2 2 2 2 2" xfId="9555"/>
    <cellStyle name="Обычный 3 10 24 2 2 2 2 3" xfId="9556"/>
    <cellStyle name="Обычный 3 10 24 2 2 2 3" xfId="9557"/>
    <cellStyle name="Обычный 3 10 24 2 2 2 3 2" xfId="9558"/>
    <cellStyle name="Обычный 3 10 24 2 2 2 4" xfId="9559"/>
    <cellStyle name="Обычный 3 10 24 2 2 3" xfId="9560"/>
    <cellStyle name="Обычный 3 10 24 2 2 3 2" xfId="9561"/>
    <cellStyle name="Обычный 3 10 24 2 2 3 2 2" xfId="9562"/>
    <cellStyle name="Обычный 3 10 24 2 2 3 3" xfId="9563"/>
    <cellStyle name="Обычный 3 10 24 2 2 4" xfId="9564"/>
    <cellStyle name="Обычный 3 10 24 2 2 4 2" xfId="9565"/>
    <cellStyle name="Обычный 3 10 24 2 2 5" xfId="9566"/>
    <cellStyle name="Обычный 3 10 24 2 3" xfId="9567"/>
    <cellStyle name="Обычный 3 10 24 2 3 2" xfId="9568"/>
    <cellStyle name="Обычный 3 10 24 2 3 2 2" xfId="9569"/>
    <cellStyle name="Обычный 3 10 24 2 3 2 2 2" xfId="9570"/>
    <cellStyle name="Обычный 3 10 24 2 3 2 2 2 2" xfId="9571"/>
    <cellStyle name="Обычный 3 10 24 2 3 2 2 3" xfId="9572"/>
    <cellStyle name="Обычный 3 10 24 2 3 2 3" xfId="9573"/>
    <cellStyle name="Обычный 3 10 24 2 3 2 3 2" xfId="9574"/>
    <cellStyle name="Обычный 3 10 24 2 3 2 4" xfId="9575"/>
    <cellStyle name="Обычный 3 10 24 2 3 3" xfId="9576"/>
    <cellStyle name="Обычный 3 10 24 2 3 3 2" xfId="9577"/>
    <cellStyle name="Обычный 3 10 24 2 3 3 2 2" xfId="9578"/>
    <cellStyle name="Обычный 3 10 24 2 3 3 3" xfId="9579"/>
    <cellStyle name="Обычный 3 10 24 2 3 4" xfId="9580"/>
    <cellStyle name="Обычный 3 10 24 2 3 4 2" xfId="9581"/>
    <cellStyle name="Обычный 3 10 24 2 3 5" xfId="9582"/>
    <cellStyle name="Обычный 3 10 24 2 4" xfId="9583"/>
    <cellStyle name="Обычный 3 10 24 2 4 2" xfId="9584"/>
    <cellStyle name="Обычный 3 10 24 2 4 2 2" xfId="9585"/>
    <cellStyle name="Обычный 3 10 24 2 4 2 2 2" xfId="9586"/>
    <cellStyle name="Обычный 3 10 24 2 4 2 3" xfId="9587"/>
    <cellStyle name="Обычный 3 10 24 2 4 3" xfId="9588"/>
    <cellStyle name="Обычный 3 10 24 2 4 3 2" xfId="9589"/>
    <cellStyle name="Обычный 3 10 24 2 4 4" xfId="9590"/>
    <cellStyle name="Обычный 3 10 24 2 5" xfId="9591"/>
    <cellStyle name="Обычный 3 10 24 2 5 2" xfId="9592"/>
    <cellStyle name="Обычный 3 10 24 2 5 2 2" xfId="9593"/>
    <cellStyle name="Обычный 3 10 24 2 5 3" xfId="9594"/>
    <cellStyle name="Обычный 3 10 24 2 6" xfId="9595"/>
    <cellStyle name="Обычный 3 10 24 2 6 2" xfId="9596"/>
    <cellStyle name="Обычный 3 10 24 2 7" xfId="9597"/>
    <cellStyle name="Обычный 3 10 24 3" xfId="9598"/>
    <cellStyle name="Обычный 3 10 24 3 2" xfId="9599"/>
    <cellStyle name="Обычный 3 10 24 3 2 2" xfId="9600"/>
    <cellStyle name="Обычный 3 10 24 3 2 2 2" xfId="9601"/>
    <cellStyle name="Обычный 3 10 24 3 2 2 2 2" xfId="9602"/>
    <cellStyle name="Обычный 3 10 24 3 2 2 3" xfId="9603"/>
    <cellStyle name="Обычный 3 10 24 3 2 3" xfId="9604"/>
    <cellStyle name="Обычный 3 10 24 3 2 3 2" xfId="9605"/>
    <cellStyle name="Обычный 3 10 24 3 2 4" xfId="9606"/>
    <cellStyle name="Обычный 3 10 24 3 3" xfId="9607"/>
    <cellStyle name="Обычный 3 10 24 3 3 2" xfId="9608"/>
    <cellStyle name="Обычный 3 10 24 3 3 2 2" xfId="9609"/>
    <cellStyle name="Обычный 3 10 24 3 3 3" xfId="9610"/>
    <cellStyle name="Обычный 3 10 24 3 4" xfId="9611"/>
    <cellStyle name="Обычный 3 10 24 3 4 2" xfId="9612"/>
    <cellStyle name="Обычный 3 10 24 3 5" xfId="9613"/>
    <cellStyle name="Обычный 3 10 24 4" xfId="9614"/>
    <cellStyle name="Обычный 3 10 24 4 2" xfId="9615"/>
    <cellStyle name="Обычный 3 10 24 4 2 2" xfId="9616"/>
    <cellStyle name="Обычный 3 10 24 4 2 2 2" xfId="9617"/>
    <cellStyle name="Обычный 3 10 24 4 2 2 2 2" xfId="9618"/>
    <cellStyle name="Обычный 3 10 24 4 2 2 3" xfId="9619"/>
    <cellStyle name="Обычный 3 10 24 4 2 3" xfId="9620"/>
    <cellStyle name="Обычный 3 10 24 4 2 3 2" xfId="9621"/>
    <cellStyle name="Обычный 3 10 24 4 2 4" xfId="9622"/>
    <cellStyle name="Обычный 3 10 24 4 3" xfId="9623"/>
    <cellStyle name="Обычный 3 10 24 4 3 2" xfId="9624"/>
    <cellStyle name="Обычный 3 10 24 4 3 2 2" xfId="9625"/>
    <cellStyle name="Обычный 3 10 24 4 3 3" xfId="9626"/>
    <cellStyle name="Обычный 3 10 24 4 4" xfId="9627"/>
    <cellStyle name="Обычный 3 10 24 4 4 2" xfId="9628"/>
    <cellStyle name="Обычный 3 10 24 4 5" xfId="9629"/>
    <cellStyle name="Обычный 3 10 24 5" xfId="9630"/>
    <cellStyle name="Обычный 3 10 24 5 2" xfId="9631"/>
    <cellStyle name="Обычный 3 10 24 5 2 2" xfId="9632"/>
    <cellStyle name="Обычный 3 10 24 5 2 2 2" xfId="9633"/>
    <cellStyle name="Обычный 3 10 24 5 2 3" xfId="9634"/>
    <cellStyle name="Обычный 3 10 24 5 3" xfId="9635"/>
    <cellStyle name="Обычный 3 10 24 5 3 2" xfId="9636"/>
    <cellStyle name="Обычный 3 10 24 5 4" xfId="9637"/>
    <cellStyle name="Обычный 3 10 24 6" xfId="9638"/>
    <cellStyle name="Обычный 3 10 24 6 2" xfId="9639"/>
    <cellStyle name="Обычный 3 10 24 6 2 2" xfId="9640"/>
    <cellStyle name="Обычный 3 10 24 6 3" xfId="9641"/>
    <cellStyle name="Обычный 3 10 24 7" xfId="9642"/>
    <cellStyle name="Обычный 3 10 24 7 2" xfId="9643"/>
    <cellStyle name="Обычный 3 10 24 8" xfId="9644"/>
    <cellStyle name="Обычный 3 10 25" xfId="9645"/>
    <cellStyle name="Обычный 3 10 25 2" xfId="9646"/>
    <cellStyle name="Обычный 3 10 25 2 2" xfId="9647"/>
    <cellStyle name="Обычный 3 10 25 2 2 2" xfId="9648"/>
    <cellStyle name="Обычный 3 10 25 2 2 2 2" xfId="9649"/>
    <cellStyle name="Обычный 3 10 25 2 2 2 2 2" xfId="9650"/>
    <cellStyle name="Обычный 3 10 25 2 2 2 2 2 2" xfId="9651"/>
    <cellStyle name="Обычный 3 10 25 2 2 2 2 3" xfId="9652"/>
    <cellStyle name="Обычный 3 10 25 2 2 2 3" xfId="9653"/>
    <cellStyle name="Обычный 3 10 25 2 2 2 3 2" xfId="9654"/>
    <cellStyle name="Обычный 3 10 25 2 2 2 4" xfId="9655"/>
    <cellStyle name="Обычный 3 10 25 2 2 3" xfId="9656"/>
    <cellStyle name="Обычный 3 10 25 2 2 3 2" xfId="9657"/>
    <cellStyle name="Обычный 3 10 25 2 2 3 2 2" xfId="9658"/>
    <cellStyle name="Обычный 3 10 25 2 2 3 3" xfId="9659"/>
    <cellStyle name="Обычный 3 10 25 2 2 4" xfId="9660"/>
    <cellStyle name="Обычный 3 10 25 2 2 4 2" xfId="9661"/>
    <cellStyle name="Обычный 3 10 25 2 2 5" xfId="9662"/>
    <cellStyle name="Обычный 3 10 25 2 3" xfId="9663"/>
    <cellStyle name="Обычный 3 10 25 2 3 2" xfId="9664"/>
    <cellStyle name="Обычный 3 10 25 2 3 2 2" xfId="9665"/>
    <cellStyle name="Обычный 3 10 25 2 3 2 2 2" xfId="9666"/>
    <cellStyle name="Обычный 3 10 25 2 3 2 2 2 2" xfId="9667"/>
    <cellStyle name="Обычный 3 10 25 2 3 2 2 3" xfId="9668"/>
    <cellStyle name="Обычный 3 10 25 2 3 2 3" xfId="9669"/>
    <cellStyle name="Обычный 3 10 25 2 3 2 3 2" xfId="9670"/>
    <cellStyle name="Обычный 3 10 25 2 3 2 4" xfId="9671"/>
    <cellStyle name="Обычный 3 10 25 2 3 3" xfId="9672"/>
    <cellStyle name="Обычный 3 10 25 2 3 3 2" xfId="9673"/>
    <cellStyle name="Обычный 3 10 25 2 3 3 2 2" xfId="9674"/>
    <cellStyle name="Обычный 3 10 25 2 3 3 3" xfId="9675"/>
    <cellStyle name="Обычный 3 10 25 2 3 4" xfId="9676"/>
    <cellStyle name="Обычный 3 10 25 2 3 4 2" xfId="9677"/>
    <cellStyle name="Обычный 3 10 25 2 3 5" xfId="9678"/>
    <cellStyle name="Обычный 3 10 25 2 4" xfId="9679"/>
    <cellStyle name="Обычный 3 10 25 2 4 2" xfId="9680"/>
    <cellStyle name="Обычный 3 10 25 2 4 2 2" xfId="9681"/>
    <cellStyle name="Обычный 3 10 25 2 4 2 2 2" xfId="9682"/>
    <cellStyle name="Обычный 3 10 25 2 4 2 3" xfId="9683"/>
    <cellStyle name="Обычный 3 10 25 2 4 3" xfId="9684"/>
    <cellStyle name="Обычный 3 10 25 2 4 3 2" xfId="9685"/>
    <cellStyle name="Обычный 3 10 25 2 4 4" xfId="9686"/>
    <cellStyle name="Обычный 3 10 25 2 5" xfId="9687"/>
    <cellStyle name="Обычный 3 10 25 2 5 2" xfId="9688"/>
    <cellStyle name="Обычный 3 10 25 2 5 2 2" xfId="9689"/>
    <cellStyle name="Обычный 3 10 25 2 5 3" xfId="9690"/>
    <cellStyle name="Обычный 3 10 25 2 6" xfId="9691"/>
    <cellStyle name="Обычный 3 10 25 2 6 2" xfId="9692"/>
    <cellStyle name="Обычный 3 10 25 2 7" xfId="9693"/>
    <cellStyle name="Обычный 3 10 25 3" xfId="9694"/>
    <cellStyle name="Обычный 3 10 25 3 2" xfId="9695"/>
    <cellStyle name="Обычный 3 10 25 3 2 2" xfId="9696"/>
    <cellStyle name="Обычный 3 10 25 3 2 2 2" xfId="9697"/>
    <cellStyle name="Обычный 3 10 25 3 2 2 2 2" xfId="9698"/>
    <cellStyle name="Обычный 3 10 25 3 2 2 3" xfId="9699"/>
    <cellStyle name="Обычный 3 10 25 3 2 3" xfId="9700"/>
    <cellStyle name="Обычный 3 10 25 3 2 3 2" xfId="9701"/>
    <cellStyle name="Обычный 3 10 25 3 2 4" xfId="9702"/>
    <cellStyle name="Обычный 3 10 25 3 3" xfId="9703"/>
    <cellStyle name="Обычный 3 10 25 3 3 2" xfId="9704"/>
    <cellStyle name="Обычный 3 10 25 3 3 2 2" xfId="9705"/>
    <cellStyle name="Обычный 3 10 25 3 3 3" xfId="9706"/>
    <cellStyle name="Обычный 3 10 25 3 4" xfId="9707"/>
    <cellStyle name="Обычный 3 10 25 3 4 2" xfId="9708"/>
    <cellStyle name="Обычный 3 10 25 3 5" xfId="9709"/>
    <cellStyle name="Обычный 3 10 25 4" xfId="9710"/>
    <cellStyle name="Обычный 3 10 25 4 2" xfId="9711"/>
    <cellStyle name="Обычный 3 10 25 4 2 2" xfId="9712"/>
    <cellStyle name="Обычный 3 10 25 4 2 2 2" xfId="9713"/>
    <cellStyle name="Обычный 3 10 25 4 2 2 2 2" xfId="9714"/>
    <cellStyle name="Обычный 3 10 25 4 2 2 3" xfId="9715"/>
    <cellStyle name="Обычный 3 10 25 4 2 3" xfId="9716"/>
    <cellStyle name="Обычный 3 10 25 4 2 3 2" xfId="9717"/>
    <cellStyle name="Обычный 3 10 25 4 2 4" xfId="9718"/>
    <cellStyle name="Обычный 3 10 25 4 3" xfId="9719"/>
    <cellStyle name="Обычный 3 10 25 4 3 2" xfId="9720"/>
    <cellStyle name="Обычный 3 10 25 4 3 2 2" xfId="9721"/>
    <cellStyle name="Обычный 3 10 25 4 3 3" xfId="9722"/>
    <cellStyle name="Обычный 3 10 25 4 4" xfId="9723"/>
    <cellStyle name="Обычный 3 10 25 4 4 2" xfId="9724"/>
    <cellStyle name="Обычный 3 10 25 4 5" xfId="9725"/>
    <cellStyle name="Обычный 3 10 25 5" xfId="9726"/>
    <cellStyle name="Обычный 3 10 25 5 2" xfId="9727"/>
    <cellStyle name="Обычный 3 10 25 5 2 2" xfId="9728"/>
    <cellStyle name="Обычный 3 10 25 5 2 2 2" xfId="9729"/>
    <cellStyle name="Обычный 3 10 25 5 2 3" xfId="9730"/>
    <cellStyle name="Обычный 3 10 25 5 3" xfId="9731"/>
    <cellStyle name="Обычный 3 10 25 5 3 2" xfId="9732"/>
    <cellStyle name="Обычный 3 10 25 5 4" xfId="9733"/>
    <cellStyle name="Обычный 3 10 25 6" xfId="9734"/>
    <cellStyle name="Обычный 3 10 25 6 2" xfId="9735"/>
    <cellStyle name="Обычный 3 10 25 6 2 2" xfId="9736"/>
    <cellStyle name="Обычный 3 10 25 6 3" xfId="9737"/>
    <cellStyle name="Обычный 3 10 25 7" xfId="9738"/>
    <cellStyle name="Обычный 3 10 25 7 2" xfId="9739"/>
    <cellStyle name="Обычный 3 10 25 8" xfId="9740"/>
    <cellStyle name="Обычный 3 10 26" xfId="9741"/>
    <cellStyle name="Обычный 3 10 26 2" xfId="9742"/>
    <cellStyle name="Обычный 3 10 26 2 2" xfId="9743"/>
    <cellStyle name="Обычный 3 10 26 2 2 2" xfId="9744"/>
    <cellStyle name="Обычный 3 10 26 2 2 2 2" xfId="9745"/>
    <cellStyle name="Обычный 3 10 26 2 2 2 2 2" xfId="9746"/>
    <cellStyle name="Обычный 3 10 26 2 2 2 2 2 2" xfId="9747"/>
    <cellStyle name="Обычный 3 10 26 2 2 2 2 3" xfId="9748"/>
    <cellStyle name="Обычный 3 10 26 2 2 2 3" xfId="9749"/>
    <cellStyle name="Обычный 3 10 26 2 2 2 3 2" xfId="9750"/>
    <cellStyle name="Обычный 3 10 26 2 2 2 4" xfId="9751"/>
    <cellStyle name="Обычный 3 10 26 2 2 3" xfId="9752"/>
    <cellStyle name="Обычный 3 10 26 2 2 3 2" xfId="9753"/>
    <cellStyle name="Обычный 3 10 26 2 2 3 2 2" xfId="9754"/>
    <cellStyle name="Обычный 3 10 26 2 2 3 3" xfId="9755"/>
    <cellStyle name="Обычный 3 10 26 2 2 4" xfId="9756"/>
    <cellStyle name="Обычный 3 10 26 2 2 4 2" xfId="9757"/>
    <cellStyle name="Обычный 3 10 26 2 2 5" xfId="9758"/>
    <cellStyle name="Обычный 3 10 26 2 3" xfId="9759"/>
    <cellStyle name="Обычный 3 10 26 2 3 2" xfId="9760"/>
    <cellStyle name="Обычный 3 10 26 2 3 2 2" xfId="9761"/>
    <cellStyle name="Обычный 3 10 26 2 3 2 2 2" xfId="9762"/>
    <cellStyle name="Обычный 3 10 26 2 3 2 2 2 2" xfId="9763"/>
    <cellStyle name="Обычный 3 10 26 2 3 2 2 3" xfId="9764"/>
    <cellStyle name="Обычный 3 10 26 2 3 2 3" xfId="9765"/>
    <cellStyle name="Обычный 3 10 26 2 3 2 3 2" xfId="9766"/>
    <cellStyle name="Обычный 3 10 26 2 3 2 4" xfId="9767"/>
    <cellStyle name="Обычный 3 10 26 2 3 3" xfId="9768"/>
    <cellStyle name="Обычный 3 10 26 2 3 3 2" xfId="9769"/>
    <cellStyle name="Обычный 3 10 26 2 3 3 2 2" xfId="9770"/>
    <cellStyle name="Обычный 3 10 26 2 3 3 3" xfId="9771"/>
    <cellStyle name="Обычный 3 10 26 2 3 4" xfId="9772"/>
    <cellStyle name="Обычный 3 10 26 2 3 4 2" xfId="9773"/>
    <cellStyle name="Обычный 3 10 26 2 3 5" xfId="9774"/>
    <cellStyle name="Обычный 3 10 26 2 4" xfId="9775"/>
    <cellStyle name="Обычный 3 10 26 2 4 2" xfId="9776"/>
    <cellStyle name="Обычный 3 10 26 2 4 2 2" xfId="9777"/>
    <cellStyle name="Обычный 3 10 26 2 4 2 2 2" xfId="9778"/>
    <cellStyle name="Обычный 3 10 26 2 4 2 3" xfId="9779"/>
    <cellStyle name="Обычный 3 10 26 2 4 3" xfId="9780"/>
    <cellStyle name="Обычный 3 10 26 2 4 3 2" xfId="9781"/>
    <cellStyle name="Обычный 3 10 26 2 4 4" xfId="9782"/>
    <cellStyle name="Обычный 3 10 26 2 5" xfId="9783"/>
    <cellStyle name="Обычный 3 10 26 2 5 2" xfId="9784"/>
    <cellStyle name="Обычный 3 10 26 2 5 2 2" xfId="9785"/>
    <cellStyle name="Обычный 3 10 26 2 5 3" xfId="9786"/>
    <cellStyle name="Обычный 3 10 26 2 6" xfId="9787"/>
    <cellStyle name="Обычный 3 10 26 2 6 2" xfId="9788"/>
    <cellStyle name="Обычный 3 10 26 2 7" xfId="9789"/>
    <cellStyle name="Обычный 3 10 26 3" xfId="9790"/>
    <cellStyle name="Обычный 3 10 26 3 2" xfId="9791"/>
    <cellStyle name="Обычный 3 10 26 3 2 2" xfId="9792"/>
    <cellStyle name="Обычный 3 10 26 3 2 2 2" xfId="9793"/>
    <cellStyle name="Обычный 3 10 26 3 2 2 2 2" xfId="9794"/>
    <cellStyle name="Обычный 3 10 26 3 2 2 3" xfId="9795"/>
    <cellStyle name="Обычный 3 10 26 3 2 3" xfId="9796"/>
    <cellStyle name="Обычный 3 10 26 3 2 3 2" xfId="9797"/>
    <cellStyle name="Обычный 3 10 26 3 2 4" xfId="9798"/>
    <cellStyle name="Обычный 3 10 26 3 3" xfId="9799"/>
    <cellStyle name="Обычный 3 10 26 3 3 2" xfId="9800"/>
    <cellStyle name="Обычный 3 10 26 3 3 2 2" xfId="9801"/>
    <cellStyle name="Обычный 3 10 26 3 3 3" xfId="9802"/>
    <cellStyle name="Обычный 3 10 26 3 4" xfId="9803"/>
    <cellStyle name="Обычный 3 10 26 3 4 2" xfId="9804"/>
    <cellStyle name="Обычный 3 10 26 3 5" xfId="9805"/>
    <cellStyle name="Обычный 3 10 26 4" xfId="9806"/>
    <cellStyle name="Обычный 3 10 26 4 2" xfId="9807"/>
    <cellStyle name="Обычный 3 10 26 4 2 2" xfId="9808"/>
    <cellStyle name="Обычный 3 10 26 4 2 2 2" xfId="9809"/>
    <cellStyle name="Обычный 3 10 26 4 2 2 2 2" xfId="9810"/>
    <cellStyle name="Обычный 3 10 26 4 2 2 3" xfId="9811"/>
    <cellStyle name="Обычный 3 10 26 4 2 3" xfId="9812"/>
    <cellStyle name="Обычный 3 10 26 4 2 3 2" xfId="9813"/>
    <cellStyle name="Обычный 3 10 26 4 2 4" xfId="9814"/>
    <cellStyle name="Обычный 3 10 26 4 3" xfId="9815"/>
    <cellStyle name="Обычный 3 10 26 4 3 2" xfId="9816"/>
    <cellStyle name="Обычный 3 10 26 4 3 2 2" xfId="9817"/>
    <cellStyle name="Обычный 3 10 26 4 3 3" xfId="9818"/>
    <cellStyle name="Обычный 3 10 26 4 4" xfId="9819"/>
    <cellStyle name="Обычный 3 10 26 4 4 2" xfId="9820"/>
    <cellStyle name="Обычный 3 10 26 4 5" xfId="9821"/>
    <cellStyle name="Обычный 3 10 26 5" xfId="9822"/>
    <cellStyle name="Обычный 3 10 26 5 2" xfId="9823"/>
    <cellStyle name="Обычный 3 10 26 5 2 2" xfId="9824"/>
    <cellStyle name="Обычный 3 10 26 5 2 2 2" xfId="9825"/>
    <cellStyle name="Обычный 3 10 26 5 2 3" xfId="9826"/>
    <cellStyle name="Обычный 3 10 26 5 3" xfId="9827"/>
    <cellStyle name="Обычный 3 10 26 5 3 2" xfId="9828"/>
    <cellStyle name="Обычный 3 10 26 5 4" xfId="9829"/>
    <cellStyle name="Обычный 3 10 26 6" xfId="9830"/>
    <cellStyle name="Обычный 3 10 26 6 2" xfId="9831"/>
    <cellStyle name="Обычный 3 10 26 6 2 2" xfId="9832"/>
    <cellStyle name="Обычный 3 10 26 6 3" xfId="9833"/>
    <cellStyle name="Обычный 3 10 26 7" xfId="9834"/>
    <cellStyle name="Обычный 3 10 26 7 2" xfId="9835"/>
    <cellStyle name="Обычный 3 10 26 8" xfId="9836"/>
    <cellStyle name="Обычный 3 10 27" xfId="9837"/>
    <cellStyle name="Обычный 3 10 27 2" xfId="9838"/>
    <cellStyle name="Обычный 3 10 27 2 2" xfId="9839"/>
    <cellStyle name="Обычный 3 10 27 2 2 2" xfId="9840"/>
    <cellStyle name="Обычный 3 10 27 2 2 2 2" xfId="9841"/>
    <cellStyle name="Обычный 3 10 27 2 2 2 2 2" xfId="9842"/>
    <cellStyle name="Обычный 3 10 27 2 2 2 2 2 2" xfId="9843"/>
    <cellStyle name="Обычный 3 10 27 2 2 2 2 3" xfId="9844"/>
    <cellStyle name="Обычный 3 10 27 2 2 2 3" xfId="9845"/>
    <cellStyle name="Обычный 3 10 27 2 2 2 3 2" xfId="9846"/>
    <cellStyle name="Обычный 3 10 27 2 2 2 4" xfId="9847"/>
    <cellStyle name="Обычный 3 10 27 2 2 3" xfId="9848"/>
    <cellStyle name="Обычный 3 10 27 2 2 3 2" xfId="9849"/>
    <cellStyle name="Обычный 3 10 27 2 2 3 2 2" xfId="9850"/>
    <cellStyle name="Обычный 3 10 27 2 2 3 3" xfId="9851"/>
    <cellStyle name="Обычный 3 10 27 2 2 4" xfId="9852"/>
    <cellStyle name="Обычный 3 10 27 2 2 4 2" xfId="9853"/>
    <cellStyle name="Обычный 3 10 27 2 2 5" xfId="9854"/>
    <cellStyle name="Обычный 3 10 27 2 3" xfId="9855"/>
    <cellStyle name="Обычный 3 10 27 2 3 2" xfId="9856"/>
    <cellStyle name="Обычный 3 10 27 2 3 2 2" xfId="9857"/>
    <cellStyle name="Обычный 3 10 27 2 3 2 2 2" xfId="9858"/>
    <cellStyle name="Обычный 3 10 27 2 3 2 2 2 2" xfId="9859"/>
    <cellStyle name="Обычный 3 10 27 2 3 2 2 3" xfId="9860"/>
    <cellStyle name="Обычный 3 10 27 2 3 2 3" xfId="9861"/>
    <cellStyle name="Обычный 3 10 27 2 3 2 3 2" xfId="9862"/>
    <cellStyle name="Обычный 3 10 27 2 3 2 4" xfId="9863"/>
    <cellStyle name="Обычный 3 10 27 2 3 3" xfId="9864"/>
    <cellStyle name="Обычный 3 10 27 2 3 3 2" xfId="9865"/>
    <cellStyle name="Обычный 3 10 27 2 3 3 2 2" xfId="9866"/>
    <cellStyle name="Обычный 3 10 27 2 3 3 3" xfId="9867"/>
    <cellStyle name="Обычный 3 10 27 2 3 4" xfId="9868"/>
    <cellStyle name="Обычный 3 10 27 2 3 4 2" xfId="9869"/>
    <cellStyle name="Обычный 3 10 27 2 3 5" xfId="9870"/>
    <cellStyle name="Обычный 3 10 27 2 4" xfId="9871"/>
    <cellStyle name="Обычный 3 10 27 2 4 2" xfId="9872"/>
    <cellStyle name="Обычный 3 10 27 2 4 2 2" xfId="9873"/>
    <cellStyle name="Обычный 3 10 27 2 4 2 2 2" xfId="9874"/>
    <cellStyle name="Обычный 3 10 27 2 4 2 3" xfId="9875"/>
    <cellStyle name="Обычный 3 10 27 2 4 3" xfId="9876"/>
    <cellStyle name="Обычный 3 10 27 2 4 3 2" xfId="9877"/>
    <cellStyle name="Обычный 3 10 27 2 4 4" xfId="9878"/>
    <cellStyle name="Обычный 3 10 27 2 5" xfId="9879"/>
    <cellStyle name="Обычный 3 10 27 2 5 2" xfId="9880"/>
    <cellStyle name="Обычный 3 10 27 2 5 2 2" xfId="9881"/>
    <cellStyle name="Обычный 3 10 27 2 5 3" xfId="9882"/>
    <cellStyle name="Обычный 3 10 27 2 6" xfId="9883"/>
    <cellStyle name="Обычный 3 10 27 2 6 2" xfId="9884"/>
    <cellStyle name="Обычный 3 10 27 2 7" xfId="9885"/>
    <cellStyle name="Обычный 3 10 27 3" xfId="9886"/>
    <cellStyle name="Обычный 3 10 27 3 2" xfId="9887"/>
    <cellStyle name="Обычный 3 10 27 3 2 2" xfId="9888"/>
    <cellStyle name="Обычный 3 10 27 3 2 2 2" xfId="9889"/>
    <cellStyle name="Обычный 3 10 27 3 2 2 2 2" xfId="9890"/>
    <cellStyle name="Обычный 3 10 27 3 2 2 3" xfId="9891"/>
    <cellStyle name="Обычный 3 10 27 3 2 3" xfId="9892"/>
    <cellStyle name="Обычный 3 10 27 3 2 3 2" xfId="9893"/>
    <cellStyle name="Обычный 3 10 27 3 2 4" xfId="9894"/>
    <cellStyle name="Обычный 3 10 27 3 3" xfId="9895"/>
    <cellStyle name="Обычный 3 10 27 3 3 2" xfId="9896"/>
    <cellStyle name="Обычный 3 10 27 3 3 2 2" xfId="9897"/>
    <cellStyle name="Обычный 3 10 27 3 3 3" xfId="9898"/>
    <cellStyle name="Обычный 3 10 27 3 4" xfId="9899"/>
    <cellStyle name="Обычный 3 10 27 3 4 2" xfId="9900"/>
    <cellStyle name="Обычный 3 10 27 3 5" xfId="9901"/>
    <cellStyle name="Обычный 3 10 27 4" xfId="9902"/>
    <cellStyle name="Обычный 3 10 27 4 2" xfId="9903"/>
    <cellStyle name="Обычный 3 10 27 4 2 2" xfId="9904"/>
    <cellStyle name="Обычный 3 10 27 4 2 2 2" xfId="9905"/>
    <cellStyle name="Обычный 3 10 27 4 2 2 2 2" xfId="9906"/>
    <cellStyle name="Обычный 3 10 27 4 2 2 3" xfId="9907"/>
    <cellStyle name="Обычный 3 10 27 4 2 3" xfId="9908"/>
    <cellStyle name="Обычный 3 10 27 4 2 3 2" xfId="9909"/>
    <cellStyle name="Обычный 3 10 27 4 2 4" xfId="9910"/>
    <cellStyle name="Обычный 3 10 27 4 3" xfId="9911"/>
    <cellStyle name="Обычный 3 10 27 4 3 2" xfId="9912"/>
    <cellStyle name="Обычный 3 10 27 4 3 2 2" xfId="9913"/>
    <cellStyle name="Обычный 3 10 27 4 3 3" xfId="9914"/>
    <cellStyle name="Обычный 3 10 27 4 4" xfId="9915"/>
    <cellStyle name="Обычный 3 10 27 4 4 2" xfId="9916"/>
    <cellStyle name="Обычный 3 10 27 4 5" xfId="9917"/>
    <cellStyle name="Обычный 3 10 27 5" xfId="9918"/>
    <cellStyle name="Обычный 3 10 27 5 2" xfId="9919"/>
    <cellStyle name="Обычный 3 10 27 5 2 2" xfId="9920"/>
    <cellStyle name="Обычный 3 10 27 5 2 2 2" xfId="9921"/>
    <cellStyle name="Обычный 3 10 27 5 2 3" xfId="9922"/>
    <cellStyle name="Обычный 3 10 27 5 3" xfId="9923"/>
    <cellStyle name="Обычный 3 10 27 5 3 2" xfId="9924"/>
    <cellStyle name="Обычный 3 10 27 5 4" xfId="9925"/>
    <cellStyle name="Обычный 3 10 27 6" xfId="9926"/>
    <cellStyle name="Обычный 3 10 27 6 2" xfId="9927"/>
    <cellStyle name="Обычный 3 10 27 6 2 2" xfId="9928"/>
    <cellStyle name="Обычный 3 10 27 6 3" xfId="9929"/>
    <cellStyle name="Обычный 3 10 27 7" xfId="9930"/>
    <cellStyle name="Обычный 3 10 27 7 2" xfId="9931"/>
    <cellStyle name="Обычный 3 10 27 8" xfId="9932"/>
    <cellStyle name="Обычный 3 10 28" xfId="9933"/>
    <cellStyle name="Обычный 3 10 28 2" xfId="9934"/>
    <cellStyle name="Обычный 3 10 28 2 2" xfId="9935"/>
    <cellStyle name="Обычный 3 10 28 2 2 2" xfId="9936"/>
    <cellStyle name="Обычный 3 10 28 2 2 2 2" xfId="9937"/>
    <cellStyle name="Обычный 3 10 28 2 2 2 2 2" xfId="9938"/>
    <cellStyle name="Обычный 3 10 28 2 2 2 2 2 2" xfId="9939"/>
    <cellStyle name="Обычный 3 10 28 2 2 2 2 3" xfId="9940"/>
    <cellStyle name="Обычный 3 10 28 2 2 2 3" xfId="9941"/>
    <cellStyle name="Обычный 3 10 28 2 2 2 3 2" xfId="9942"/>
    <cellStyle name="Обычный 3 10 28 2 2 2 4" xfId="9943"/>
    <cellStyle name="Обычный 3 10 28 2 2 3" xfId="9944"/>
    <cellStyle name="Обычный 3 10 28 2 2 3 2" xfId="9945"/>
    <cellStyle name="Обычный 3 10 28 2 2 3 2 2" xfId="9946"/>
    <cellStyle name="Обычный 3 10 28 2 2 3 3" xfId="9947"/>
    <cellStyle name="Обычный 3 10 28 2 2 4" xfId="9948"/>
    <cellStyle name="Обычный 3 10 28 2 2 4 2" xfId="9949"/>
    <cellStyle name="Обычный 3 10 28 2 2 5" xfId="9950"/>
    <cellStyle name="Обычный 3 10 28 2 3" xfId="9951"/>
    <cellStyle name="Обычный 3 10 28 2 3 2" xfId="9952"/>
    <cellStyle name="Обычный 3 10 28 2 3 2 2" xfId="9953"/>
    <cellStyle name="Обычный 3 10 28 2 3 2 2 2" xfId="9954"/>
    <cellStyle name="Обычный 3 10 28 2 3 2 2 2 2" xfId="9955"/>
    <cellStyle name="Обычный 3 10 28 2 3 2 2 3" xfId="9956"/>
    <cellStyle name="Обычный 3 10 28 2 3 2 3" xfId="9957"/>
    <cellStyle name="Обычный 3 10 28 2 3 2 3 2" xfId="9958"/>
    <cellStyle name="Обычный 3 10 28 2 3 2 4" xfId="9959"/>
    <cellStyle name="Обычный 3 10 28 2 3 3" xfId="9960"/>
    <cellStyle name="Обычный 3 10 28 2 3 3 2" xfId="9961"/>
    <cellStyle name="Обычный 3 10 28 2 3 3 2 2" xfId="9962"/>
    <cellStyle name="Обычный 3 10 28 2 3 3 3" xfId="9963"/>
    <cellStyle name="Обычный 3 10 28 2 3 4" xfId="9964"/>
    <cellStyle name="Обычный 3 10 28 2 3 4 2" xfId="9965"/>
    <cellStyle name="Обычный 3 10 28 2 3 5" xfId="9966"/>
    <cellStyle name="Обычный 3 10 28 2 4" xfId="9967"/>
    <cellStyle name="Обычный 3 10 28 2 4 2" xfId="9968"/>
    <cellStyle name="Обычный 3 10 28 2 4 2 2" xfId="9969"/>
    <cellStyle name="Обычный 3 10 28 2 4 2 2 2" xfId="9970"/>
    <cellStyle name="Обычный 3 10 28 2 4 2 3" xfId="9971"/>
    <cellStyle name="Обычный 3 10 28 2 4 3" xfId="9972"/>
    <cellStyle name="Обычный 3 10 28 2 4 3 2" xfId="9973"/>
    <cellStyle name="Обычный 3 10 28 2 4 4" xfId="9974"/>
    <cellStyle name="Обычный 3 10 28 2 5" xfId="9975"/>
    <cellStyle name="Обычный 3 10 28 2 5 2" xfId="9976"/>
    <cellStyle name="Обычный 3 10 28 2 5 2 2" xfId="9977"/>
    <cellStyle name="Обычный 3 10 28 2 5 3" xfId="9978"/>
    <cellStyle name="Обычный 3 10 28 2 6" xfId="9979"/>
    <cellStyle name="Обычный 3 10 28 2 6 2" xfId="9980"/>
    <cellStyle name="Обычный 3 10 28 2 7" xfId="9981"/>
    <cellStyle name="Обычный 3 10 28 3" xfId="9982"/>
    <cellStyle name="Обычный 3 10 28 3 2" xfId="9983"/>
    <cellStyle name="Обычный 3 10 28 3 2 2" xfId="9984"/>
    <cellStyle name="Обычный 3 10 28 3 2 2 2" xfId="9985"/>
    <cellStyle name="Обычный 3 10 28 3 2 2 2 2" xfId="9986"/>
    <cellStyle name="Обычный 3 10 28 3 2 2 3" xfId="9987"/>
    <cellStyle name="Обычный 3 10 28 3 2 3" xfId="9988"/>
    <cellStyle name="Обычный 3 10 28 3 2 3 2" xfId="9989"/>
    <cellStyle name="Обычный 3 10 28 3 2 4" xfId="9990"/>
    <cellStyle name="Обычный 3 10 28 3 3" xfId="9991"/>
    <cellStyle name="Обычный 3 10 28 3 3 2" xfId="9992"/>
    <cellStyle name="Обычный 3 10 28 3 3 2 2" xfId="9993"/>
    <cellStyle name="Обычный 3 10 28 3 3 3" xfId="9994"/>
    <cellStyle name="Обычный 3 10 28 3 4" xfId="9995"/>
    <cellStyle name="Обычный 3 10 28 3 4 2" xfId="9996"/>
    <cellStyle name="Обычный 3 10 28 3 5" xfId="9997"/>
    <cellStyle name="Обычный 3 10 28 4" xfId="9998"/>
    <cellStyle name="Обычный 3 10 28 4 2" xfId="9999"/>
    <cellStyle name="Обычный 3 10 28 4 2 2" xfId="10000"/>
    <cellStyle name="Обычный 3 10 28 4 2 2 2" xfId="10001"/>
    <cellStyle name="Обычный 3 10 28 4 2 2 2 2" xfId="10002"/>
    <cellStyle name="Обычный 3 10 28 4 2 2 3" xfId="10003"/>
    <cellStyle name="Обычный 3 10 28 4 2 3" xfId="10004"/>
    <cellStyle name="Обычный 3 10 28 4 2 3 2" xfId="10005"/>
    <cellStyle name="Обычный 3 10 28 4 2 4" xfId="10006"/>
    <cellStyle name="Обычный 3 10 28 4 3" xfId="10007"/>
    <cellStyle name="Обычный 3 10 28 4 3 2" xfId="10008"/>
    <cellStyle name="Обычный 3 10 28 4 3 2 2" xfId="10009"/>
    <cellStyle name="Обычный 3 10 28 4 3 3" xfId="10010"/>
    <cellStyle name="Обычный 3 10 28 4 4" xfId="10011"/>
    <cellStyle name="Обычный 3 10 28 4 4 2" xfId="10012"/>
    <cellStyle name="Обычный 3 10 28 4 5" xfId="10013"/>
    <cellStyle name="Обычный 3 10 28 5" xfId="10014"/>
    <cellStyle name="Обычный 3 10 28 5 2" xfId="10015"/>
    <cellStyle name="Обычный 3 10 28 5 2 2" xfId="10016"/>
    <cellStyle name="Обычный 3 10 28 5 2 2 2" xfId="10017"/>
    <cellStyle name="Обычный 3 10 28 5 2 3" xfId="10018"/>
    <cellStyle name="Обычный 3 10 28 5 3" xfId="10019"/>
    <cellStyle name="Обычный 3 10 28 5 3 2" xfId="10020"/>
    <cellStyle name="Обычный 3 10 28 5 4" xfId="10021"/>
    <cellStyle name="Обычный 3 10 28 6" xfId="10022"/>
    <cellStyle name="Обычный 3 10 28 6 2" xfId="10023"/>
    <cellStyle name="Обычный 3 10 28 6 2 2" xfId="10024"/>
    <cellStyle name="Обычный 3 10 28 6 3" xfId="10025"/>
    <cellStyle name="Обычный 3 10 28 7" xfId="10026"/>
    <cellStyle name="Обычный 3 10 28 7 2" xfId="10027"/>
    <cellStyle name="Обычный 3 10 28 8" xfId="10028"/>
    <cellStyle name="Обычный 3 10 29" xfId="10029"/>
    <cellStyle name="Обычный 3 10 29 2" xfId="10030"/>
    <cellStyle name="Обычный 3 10 29 2 2" xfId="10031"/>
    <cellStyle name="Обычный 3 10 29 2 2 2" xfId="10032"/>
    <cellStyle name="Обычный 3 10 29 2 2 2 2" xfId="10033"/>
    <cellStyle name="Обычный 3 10 29 2 2 2 2 2" xfId="10034"/>
    <cellStyle name="Обычный 3 10 29 2 2 2 2 2 2" xfId="10035"/>
    <cellStyle name="Обычный 3 10 29 2 2 2 2 3" xfId="10036"/>
    <cellStyle name="Обычный 3 10 29 2 2 2 3" xfId="10037"/>
    <cellStyle name="Обычный 3 10 29 2 2 2 3 2" xfId="10038"/>
    <cellStyle name="Обычный 3 10 29 2 2 2 4" xfId="10039"/>
    <cellStyle name="Обычный 3 10 29 2 2 3" xfId="10040"/>
    <cellStyle name="Обычный 3 10 29 2 2 3 2" xfId="10041"/>
    <cellStyle name="Обычный 3 10 29 2 2 3 2 2" xfId="10042"/>
    <cellStyle name="Обычный 3 10 29 2 2 3 3" xfId="10043"/>
    <cellStyle name="Обычный 3 10 29 2 2 4" xfId="10044"/>
    <cellStyle name="Обычный 3 10 29 2 2 4 2" xfId="10045"/>
    <cellStyle name="Обычный 3 10 29 2 2 5" xfId="10046"/>
    <cellStyle name="Обычный 3 10 29 2 3" xfId="10047"/>
    <cellStyle name="Обычный 3 10 29 2 3 2" xfId="10048"/>
    <cellStyle name="Обычный 3 10 29 2 3 2 2" xfId="10049"/>
    <cellStyle name="Обычный 3 10 29 2 3 2 2 2" xfId="10050"/>
    <cellStyle name="Обычный 3 10 29 2 3 2 2 2 2" xfId="10051"/>
    <cellStyle name="Обычный 3 10 29 2 3 2 2 3" xfId="10052"/>
    <cellStyle name="Обычный 3 10 29 2 3 2 3" xfId="10053"/>
    <cellStyle name="Обычный 3 10 29 2 3 2 3 2" xfId="10054"/>
    <cellStyle name="Обычный 3 10 29 2 3 2 4" xfId="10055"/>
    <cellStyle name="Обычный 3 10 29 2 3 3" xfId="10056"/>
    <cellStyle name="Обычный 3 10 29 2 3 3 2" xfId="10057"/>
    <cellStyle name="Обычный 3 10 29 2 3 3 2 2" xfId="10058"/>
    <cellStyle name="Обычный 3 10 29 2 3 3 3" xfId="10059"/>
    <cellStyle name="Обычный 3 10 29 2 3 4" xfId="10060"/>
    <cellStyle name="Обычный 3 10 29 2 3 4 2" xfId="10061"/>
    <cellStyle name="Обычный 3 10 29 2 3 5" xfId="10062"/>
    <cellStyle name="Обычный 3 10 29 2 4" xfId="10063"/>
    <cellStyle name="Обычный 3 10 29 2 4 2" xfId="10064"/>
    <cellStyle name="Обычный 3 10 29 2 4 2 2" xfId="10065"/>
    <cellStyle name="Обычный 3 10 29 2 4 2 2 2" xfId="10066"/>
    <cellStyle name="Обычный 3 10 29 2 4 2 3" xfId="10067"/>
    <cellStyle name="Обычный 3 10 29 2 4 3" xfId="10068"/>
    <cellStyle name="Обычный 3 10 29 2 4 3 2" xfId="10069"/>
    <cellStyle name="Обычный 3 10 29 2 4 4" xfId="10070"/>
    <cellStyle name="Обычный 3 10 29 2 5" xfId="10071"/>
    <cellStyle name="Обычный 3 10 29 2 5 2" xfId="10072"/>
    <cellStyle name="Обычный 3 10 29 2 5 2 2" xfId="10073"/>
    <cellStyle name="Обычный 3 10 29 2 5 3" xfId="10074"/>
    <cellStyle name="Обычный 3 10 29 2 6" xfId="10075"/>
    <cellStyle name="Обычный 3 10 29 2 6 2" xfId="10076"/>
    <cellStyle name="Обычный 3 10 29 2 7" xfId="10077"/>
    <cellStyle name="Обычный 3 10 29 3" xfId="10078"/>
    <cellStyle name="Обычный 3 10 29 3 2" xfId="10079"/>
    <cellStyle name="Обычный 3 10 29 3 2 2" xfId="10080"/>
    <cellStyle name="Обычный 3 10 29 3 2 2 2" xfId="10081"/>
    <cellStyle name="Обычный 3 10 29 3 2 2 2 2" xfId="10082"/>
    <cellStyle name="Обычный 3 10 29 3 2 2 3" xfId="10083"/>
    <cellStyle name="Обычный 3 10 29 3 2 3" xfId="10084"/>
    <cellStyle name="Обычный 3 10 29 3 2 3 2" xfId="10085"/>
    <cellStyle name="Обычный 3 10 29 3 2 4" xfId="10086"/>
    <cellStyle name="Обычный 3 10 29 3 3" xfId="10087"/>
    <cellStyle name="Обычный 3 10 29 3 3 2" xfId="10088"/>
    <cellStyle name="Обычный 3 10 29 3 3 2 2" xfId="10089"/>
    <cellStyle name="Обычный 3 10 29 3 3 3" xfId="10090"/>
    <cellStyle name="Обычный 3 10 29 3 4" xfId="10091"/>
    <cellStyle name="Обычный 3 10 29 3 4 2" xfId="10092"/>
    <cellStyle name="Обычный 3 10 29 3 5" xfId="10093"/>
    <cellStyle name="Обычный 3 10 29 4" xfId="10094"/>
    <cellStyle name="Обычный 3 10 29 4 2" xfId="10095"/>
    <cellStyle name="Обычный 3 10 29 4 2 2" xfId="10096"/>
    <cellStyle name="Обычный 3 10 29 4 2 2 2" xfId="10097"/>
    <cellStyle name="Обычный 3 10 29 4 2 2 2 2" xfId="10098"/>
    <cellStyle name="Обычный 3 10 29 4 2 2 3" xfId="10099"/>
    <cellStyle name="Обычный 3 10 29 4 2 3" xfId="10100"/>
    <cellStyle name="Обычный 3 10 29 4 2 3 2" xfId="10101"/>
    <cellStyle name="Обычный 3 10 29 4 2 4" xfId="10102"/>
    <cellStyle name="Обычный 3 10 29 4 3" xfId="10103"/>
    <cellStyle name="Обычный 3 10 29 4 3 2" xfId="10104"/>
    <cellStyle name="Обычный 3 10 29 4 3 2 2" xfId="10105"/>
    <cellStyle name="Обычный 3 10 29 4 3 3" xfId="10106"/>
    <cellStyle name="Обычный 3 10 29 4 4" xfId="10107"/>
    <cellStyle name="Обычный 3 10 29 4 4 2" xfId="10108"/>
    <cellStyle name="Обычный 3 10 29 4 5" xfId="10109"/>
    <cellStyle name="Обычный 3 10 29 5" xfId="10110"/>
    <cellStyle name="Обычный 3 10 29 5 2" xfId="10111"/>
    <cellStyle name="Обычный 3 10 29 5 2 2" xfId="10112"/>
    <cellStyle name="Обычный 3 10 29 5 2 2 2" xfId="10113"/>
    <cellStyle name="Обычный 3 10 29 5 2 3" xfId="10114"/>
    <cellStyle name="Обычный 3 10 29 5 3" xfId="10115"/>
    <cellStyle name="Обычный 3 10 29 5 3 2" xfId="10116"/>
    <cellStyle name="Обычный 3 10 29 5 4" xfId="10117"/>
    <cellStyle name="Обычный 3 10 29 6" xfId="10118"/>
    <cellStyle name="Обычный 3 10 29 6 2" xfId="10119"/>
    <cellStyle name="Обычный 3 10 29 6 2 2" xfId="10120"/>
    <cellStyle name="Обычный 3 10 29 6 3" xfId="10121"/>
    <cellStyle name="Обычный 3 10 29 7" xfId="10122"/>
    <cellStyle name="Обычный 3 10 29 7 2" xfId="10123"/>
    <cellStyle name="Обычный 3 10 29 8" xfId="10124"/>
    <cellStyle name="Обычный 3 10 3" xfId="10125"/>
    <cellStyle name="Обычный 3 10 3 2" xfId="10126"/>
    <cellStyle name="Обычный 3 10 3 2 2" xfId="10127"/>
    <cellStyle name="Обычный 3 10 3 2 2 2" xfId="10128"/>
    <cellStyle name="Обычный 3 10 3 2 2 2 2" xfId="10129"/>
    <cellStyle name="Обычный 3 10 3 2 2 2 2 2" xfId="10130"/>
    <cellStyle name="Обычный 3 10 3 2 2 2 2 2 2" xfId="10131"/>
    <cellStyle name="Обычный 3 10 3 2 2 2 2 3" xfId="10132"/>
    <cellStyle name="Обычный 3 10 3 2 2 2 3" xfId="10133"/>
    <cellStyle name="Обычный 3 10 3 2 2 2 3 2" xfId="10134"/>
    <cellStyle name="Обычный 3 10 3 2 2 2 4" xfId="10135"/>
    <cellStyle name="Обычный 3 10 3 2 2 3" xfId="10136"/>
    <cellStyle name="Обычный 3 10 3 2 2 3 2" xfId="10137"/>
    <cellStyle name="Обычный 3 10 3 2 2 3 2 2" xfId="10138"/>
    <cellStyle name="Обычный 3 10 3 2 2 3 3" xfId="10139"/>
    <cellStyle name="Обычный 3 10 3 2 2 4" xfId="10140"/>
    <cellStyle name="Обычный 3 10 3 2 2 4 2" xfId="10141"/>
    <cellStyle name="Обычный 3 10 3 2 2 5" xfId="10142"/>
    <cellStyle name="Обычный 3 10 3 2 3" xfId="10143"/>
    <cellStyle name="Обычный 3 10 3 2 3 2" xfId="10144"/>
    <cellStyle name="Обычный 3 10 3 2 3 2 2" xfId="10145"/>
    <cellStyle name="Обычный 3 10 3 2 3 2 2 2" xfId="10146"/>
    <cellStyle name="Обычный 3 10 3 2 3 2 2 2 2" xfId="10147"/>
    <cellStyle name="Обычный 3 10 3 2 3 2 2 3" xfId="10148"/>
    <cellStyle name="Обычный 3 10 3 2 3 2 3" xfId="10149"/>
    <cellStyle name="Обычный 3 10 3 2 3 2 3 2" xfId="10150"/>
    <cellStyle name="Обычный 3 10 3 2 3 2 4" xfId="10151"/>
    <cellStyle name="Обычный 3 10 3 2 3 3" xfId="10152"/>
    <cellStyle name="Обычный 3 10 3 2 3 3 2" xfId="10153"/>
    <cellStyle name="Обычный 3 10 3 2 3 3 2 2" xfId="10154"/>
    <cellStyle name="Обычный 3 10 3 2 3 3 3" xfId="10155"/>
    <cellStyle name="Обычный 3 10 3 2 3 4" xfId="10156"/>
    <cellStyle name="Обычный 3 10 3 2 3 4 2" xfId="10157"/>
    <cellStyle name="Обычный 3 10 3 2 3 5" xfId="10158"/>
    <cellStyle name="Обычный 3 10 3 2 4" xfId="10159"/>
    <cellStyle name="Обычный 3 10 3 2 4 2" xfId="10160"/>
    <cellStyle name="Обычный 3 10 3 2 4 2 2" xfId="10161"/>
    <cellStyle name="Обычный 3 10 3 2 4 2 2 2" xfId="10162"/>
    <cellStyle name="Обычный 3 10 3 2 4 2 3" xfId="10163"/>
    <cellStyle name="Обычный 3 10 3 2 4 3" xfId="10164"/>
    <cellStyle name="Обычный 3 10 3 2 4 3 2" xfId="10165"/>
    <cellStyle name="Обычный 3 10 3 2 4 4" xfId="10166"/>
    <cellStyle name="Обычный 3 10 3 2 5" xfId="10167"/>
    <cellStyle name="Обычный 3 10 3 2 5 2" xfId="10168"/>
    <cellStyle name="Обычный 3 10 3 2 5 2 2" xfId="10169"/>
    <cellStyle name="Обычный 3 10 3 2 5 3" xfId="10170"/>
    <cellStyle name="Обычный 3 10 3 2 6" xfId="10171"/>
    <cellStyle name="Обычный 3 10 3 2 6 2" xfId="10172"/>
    <cellStyle name="Обычный 3 10 3 2 7" xfId="10173"/>
    <cellStyle name="Обычный 3 10 3 3" xfId="10174"/>
    <cellStyle name="Обычный 3 10 3 3 2" xfId="10175"/>
    <cellStyle name="Обычный 3 10 3 3 2 2" xfId="10176"/>
    <cellStyle name="Обычный 3 10 3 3 2 2 2" xfId="10177"/>
    <cellStyle name="Обычный 3 10 3 3 2 2 2 2" xfId="10178"/>
    <cellStyle name="Обычный 3 10 3 3 2 2 3" xfId="10179"/>
    <cellStyle name="Обычный 3 10 3 3 2 3" xfId="10180"/>
    <cellStyle name="Обычный 3 10 3 3 2 3 2" xfId="10181"/>
    <cellStyle name="Обычный 3 10 3 3 2 4" xfId="10182"/>
    <cellStyle name="Обычный 3 10 3 3 3" xfId="10183"/>
    <cellStyle name="Обычный 3 10 3 3 3 2" xfId="10184"/>
    <cellStyle name="Обычный 3 10 3 3 3 2 2" xfId="10185"/>
    <cellStyle name="Обычный 3 10 3 3 3 3" xfId="10186"/>
    <cellStyle name="Обычный 3 10 3 3 4" xfId="10187"/>
    <cellStyle name="Обычный 3 10 3 3 4 2" xfId="10188"/>
    <cellStyle name="Обычный 3 10 3 3 5" xfId="10189"/>
    <cellStyle name="Обычный 3 10 3 4" xfId="10190"/>
    <cellStyle name="Обычный 3 10 3 4 2" xfId="10191"/>
    <cellStyle name="Обычный 3 10 3 4 2 2" xfId="10192"/>
    <cellStyle name="Обычный 3 10 3 4 2 2 2" xfId="10193"/>
    <cellStyle name="Обычный 3 10 3 4 2 2 2 2" xfId="10194"/>
    <cellStyle name="Обычный 3 10 3 4 2 2 3" xfId="10195"/>
    <cellStyle name="Обычный 3 10 3 4 2 3" xfId="10196"/>
    <cellStyle name="Обычный 3 10 3 4 2 3 2" xfId="10197"/>
    <cellStyle name="Обычный 3 10 3 4 2 4" xfId="10198"/>
    <cellStyle name="Обычный 3 10 3 4 3" xfId="10199"/>
    <cellStyle name="Обычный 3 10 3 4 3 2" xfId="10200"/>
    <cellStyle name="Обычный 3 10 3 4 3 2 2" xfId="10201"/>
    <cellStyle name="Обычный 3 10 3 4 3 3" xfId="10202"/>
    <cellStyle name="Обычный 3 10 3 4 4" xfId="10203"/>
    <cellStyle name="Обычный 3 10 3 4 4 2" xfId="10204"/>
    <cellStyle name="Обычный 3 10 3 4 5" xfId="10205"/>
    <cellStyle name="Обычный 3 10 3 5" xfId="10206"/>
    <cellStyle name="Обычный 3 10 3 5 2" xfId="10207"/>
    <cellStyle name="Обычный 3 10 3 5 2 2" xfId="10208"/>
    <cellStyle name="Обычный 3 10 3 5 2 2 2" xfId="10209"/>
    <cellStyle name="Обычный 3 10 3 5 2 3" xfId="10210"/>
    <cellStyle name="Обычный 3 10 3 5 3" xfId="10211"/>
    <cellStyle name="Обычный 3 10 3 5 3 2" xfId="10212"/>
    <cellStyle name="Обычный 3 10 3 5 4" xfId="10213"/>
    <cellStyle name="Обычный 3 10 3 6" xfId="10214"/>
    <cellStyle name="Обычный 3 10 3 6 2" xfId="10215"/>
    <cellStyle name="Обычный 3 10 3 6 2 2" xfId="10216"/>
    <cellStyle name="Обычный 3 10 3 6 3" xfId="10217"/>
    <cellStyle name="Обычный 3 10 3 7" xfId="10218"/>
    <cellStyle name="Обычный 3 10 3 7 2" xfId="10219"/>
    <cellStyle name="Обычный 3 10 3 8" xfId="10220"/>
    <cellStyle name="Обычный 3 10 30" xfId="10221"/>
    <cellStyle name="Обычный 3 10 30 2" xfId="10222"/>
    <cellStyle name="Обычный 3 10 30 2 2" xfId="10223"/>
    <cellStyle name="Обычный 3 10 30 2 2 2" xfId="10224"/>
    <cellStyle name="Обычный 3 10 30 2 2 2 2" xfId="10225"/>
    <cellStyle name="Обычный 3 10 30 2 2 2 2 2" xfId="10226"/>
    <cellStyle name="Обычный 3 10 30 2 2 2 2 2 2" xfId="10227"/>
    <cellStyle name="Обычный 3 10 30 2 2 2 2 3" xfId="10228"/>
    <cellStyle name="Обычный 3 10 30 2 2 2 3" xfId="10229"/>
    <cellStyle name="Обычный 3 10 30 2 2 2 3 2" xfId="10230"/>
    <cellStyle name="Обычный 3 10 30 2 2 2 4" xfId="10231"/>
    <cellStyle name="Обычный 3 10 30 2 2 3" xfId="10232"/>
    <cellStyle name="Обычный 3 10 30 2 2 3 2" xfId="10233"/>
    <cellStyle name="Обычный 3 10 30 2 2 3 2 2" xfId="10234"/>
    <cellStyle name="Обычный 3 10 30 2 2 3 3" xfId="10235"/>
    <cellStyle name="Обычный 3 10 30 2 2 4" xfId="10236"/>
    <cellStyle name="Обычный 3 10 30 2 2 4 2" xfId="10237"/>
    <cellStyle name="Обычный 3 10 30 2 2 5" xfId="10238"/>
    <cellStyle name="Обычный 3 10 30 2 3" xfId="10239"/>
    <cellStyle name="Обычный 3 10 30 2 3 2" xfId="10240"/>
    <cellStyle name="Обычный 3 10 30 2 3 2 2" xfId="10241"/>
    <cellStyle name="Обычный 3 10 30 2 3 2 2 2" xfId="10242"/>
    <cellStyle name="Обычный 3 10 30 2 3 2 2 2 2" xfId="10243"/>
    <cellStyle name="Обычный 3 10 30 2 3 2 2 3" xfId="10244"/>
    <cellStyle name="Обычный 3 10 30 2 3 2 3" xfId="10245"/>
    <cellStyle name="Обычный 3 10 30 2 3 2 3 2" xfId="10246"/>
    <cellStyle name="Обычный 3 10 30 2 3 2 4" xfId="10247"/>
    <cellStyle name="Обычный 3 10 30 2 3 3" xfId="10248"/>
    <cellStyle name="Обычный 3 10 30 2 3 3 2" xfId="10249"/>
    <cellStyle name="Обычный 3 10 30 2 3 3 2 2" xfId="10250"/>
    <cellStyle name="Обычный 3 10 30 2 3 3 3" xfId="10251"/>
    <cellStyle name="Обычный 3 10 30 2 3 4" xfId="10252"/>
    <cellStyle name="Обычный 3 10 30 2 3 4 2" xfId="10253"/>
    <cellStyle name="Обычный 3 10 30 2 3 5" xfId="10254"/>
    <cellStyle name="Обычный 3 10 30 2 4" xfId="10255"/>
    <cellStyle name="Обычный 3 10 30 2 4 2" xfId="10256"/>
    <cellStyle name="Обычный 3 10 30 2 4 2 2" xfId="10257"/>
    <cellStyle name="Обычный 3 10 30 2 4 2 2 2" xfId="10258"/>
    <cellStyle name="Обычный 3 10 30 2 4 2 3" xfId="10259"/>
    <cellStyle name="Обычный 3 10 30 2 4 3" xfId="10260"/>
    <cellStyle name="Обычный 3 10 30 2 4 3 2" xfId="10261"/>
    <cellStyle name="Обычный 3 10 30 2 4 4" xfId="10262"/>
    <cellStyle name="Обычный 3 10 30 2 5" xfId="10263"/>
    <cellStyle name="Обычный 3 10 30 2 5 2" xfId="10264"/>
    <cellStyle name="Обычный 3 10 30 2 5 2 2" xfId="10265"/>
    <cellStyle name="Обычный 3 10 30 2 5 3" xfId="10266"/>
    <cellStyle name="Обычный 3 10 30 2 6" xfId="10267"/>
    <cellStyle name="Обычный 3 10 30 2 6 2" xfId="10268"/>
    <cellStyle name="Обычный 3 10 30 2 7" xfId="10269"/>
    <cellStyle name="Обычный 3 10 30 3" xfId="10270"/>
    <cellStyle name="Обычный 3 10 30 3 2" xfId="10271"/>
    <cellStyle name="Обычный 3 10 30 3 2 2" xfId="10272"/>
    <cellStyle name="Обычный 3 10 30 3 2 2 2" xfId="10273"/>
    <cellStyle name="Обычный 3 10 30 3 2 2 2 2" xfId="10274"/>
    <cellStyle name="Обычный 3 10 30 3 2 2 3" xfId="10275"/>
    <cellStyle name="Обычный 3 10 30 3 2 3" xfId="10276"/>
    <cellStyle name="Обычный 3 10 30 3 2 3 2" xfId="10277"/>
    <cellStyle name="Обычный 3 10 30 3 2 4" xfId="10278"/>
    <cellStyle name="Обычный 3 10 30 3 3" xfId="10279"/>
    <cellStyle name="Обычный 3 10 30 3 3 2" xfId="10280"/>
    <cellStyle name="Обычный 3 10 30 3 3 2 2" xfId="10281"/>
    <cellStyle name="Обычный 3 10 30 3 3 3" xfId="10282"/>
    <cellStyle name="Обычный 3 10 30 3 4" xfId="10283"/>
    <cellStyle name="Обычный 3 10 30 3 4 2" xfId="10284"/>
    <cellStyle name="Обычный 3 10 30 3 5" xfId="10285"/>
    <cellStyle name="Обычный 3 10 30 4" xfId="10286"/>
    <cellStyle name="Обычный 3 10 30 4 2" xfId="10287"/>
    <cellStyle name="Обычный 3 10 30 4 2 2" xfId="10288"/>
    <cellStyle name="Обычный 3 10 30 4 2 2 2" xfId="10289"/>
    <cellStyle name="Обычный 3 10 30 4 2 2 2 2" xfId="10290"/>
    <cellStyle name="Обычный 3 10 30 4 2 2 3" xfId="10291"/>
    <cellStyle name="Обычный 3 10 30 4 2 3" xfId="10292"/>
    <cellStyle name="Обычный 3 10 30 4 2 3 2" xfId="10293"/>
    <cellStyle name="Обычный 3 10 30 4 2 4" xfId="10294"/>
    <cellStyle name="Обычный 3 10 30 4 3" xfId="10295"/>
    <cellStyle name="Обычный 3 10 30 4 3 2" xfId="10296"/>
    <cellStyle name="Обычный 3 10 30 4 3 2 2" xfId="10297"/>
    <cellStyle name="Обычный 3 10 30 4 3 3" xfId="10298"/>
    <cellStyle name="Обычный 3 10 30 4 4" xfId="10299"/>
    <cellStyle name="Обычный 3 10 30 4 4 2" xfId="10300"/>
    <cellStyle name="Обычный 3 10 30 4 5" xfId="10301"/>
    <cellStyle name="Обычный 3 10 30 5" xfId="10302"/>
    <cellStyle name="Обычный 3 10 30 5 2" xfId="10303"/>
    <cellStyle name="Обычный 3 10 30 5 2 2" xfId="10304"/>
    <cellStyle name="Обычный 3 10 30 5 2 2 2" xfId="10305"/>
    <cellStyle name="Обычный 3 10 30 5 2 3" xfId="10306"/>
    <cellStyle name="Обычный 3 10 30 5 3" xfId="10307"/>
    <cellStyle name="Обычный 3 10 30 5 3 2" xfId="10308"/>
    <cellStyle name="Обычный 3 10 30 5 4" xfId="10309"/>
    <cellStyle name="Обычный 3 10 30 6" xfId="10310"/>
    <cellStyle name="Обычный 3 10 30 6 2" xfId="10311"/>
    <cellStyle name="Обычный 3 10 30 6 2 2" xfId="10312"/>
    <cellStyle name="Обычный 3 10 30 6 3" xfId="10313"/>
    <cellStyle name="Обычный 3 10 30 7" xfId="10314"/>
    <cellStyle name="Обычный 3 10 30 7 2" xfId="10315"/>
    <cellStyle name="Обычный 3 10 30 8" xfId="10316"/>
    <cellStyle name="Обычный 3 10 31" xfId="10317"/>
    <cellStyle name="Обычный 3 10 31 2" xfId="10318"/>
    <cellStyle name="Обычный 3 10 31 2 2" xfId="10319"/>
    <cellStyle name="Обычный 3 10 31 2 2 2" xfId="10320"/>
    <cellStyle name="Обычный 3 10 31 2 2 2 2" xfId="10321"/>
    <cellStyle name="Обычный 3 10 31 2 2 2 2 2" xfId="10322"/>
    <cellStyle name="Обычный 3 10 31 2 2 2 2 2 2" xfId="10323"/>
    <cellStyle name="Обычный 3 10 31 2 2 2 2 3" xfId="10324"/>
    <cellStyle name="Обычный 3 10 31 2 2 2 3" xfId="10325"/>
    <cellStyle name="Обычный 3 10 31 2 2 2 3 2" xfId="10326"/>
    <cellStyle name="Обычный 3 10 31 2 2 2 4" xfId="10327"/>
    <cellStyle name="Обычный 3 10 31 2 2 3" xfId="10328"/>
    <cellStyle name="Обычный 3 10 31 2 2 3 2" xfId="10329"/>
    <cellStyle name="Обычный 3 10 31 2 2 3 2 2" xfId="10330"/>
    <cellStyle name="Обычный 3 10 31 2 2 3 3" xfId="10331"/>
    <cellStyle name="Обычный 3 10 31 2 2 4" xfId="10332"/>
    <cellStyle name="Обычный 3 10 31 2 2 4 2" xfId="10333"/>
    <cellStyle name="Обычный 3 10 31 2 2 5" xfId="10334"/>
    <cellStyle name="Обычный 3 10 31 2 3" xfId="10335"/>
    <cellStyle name="Обычный 3 10 31 2 3 2" xfId="10336"/>
    <cellStyle name="Обычный 3 10 31 2 3 2 2" xfId="10337"/>
    <cellStyle name="Обычный 3 10 31 2 3 2 2 2" xfId="10338"/>
    <cellStyle name="Обычный 3 10 31 2 3 2 2 2 2" xfId="10339"/>
    <cellStyle name="Обычный 3 10 31 2 3 2 2 3" xfId="10340"/>
    <cellStyle name="Обычный 3 10 31 2 3 2 3" xfId="10341"/>
    <cellStyle name="Обычный 3 10 31 2 3 2 3 2" xfId="10342"/>
    <cellStyle name="Обычный 3 10 31 2 3 2 4" xfId="10343"/>
    <cellStyle name="Обычный 3 10 31 2 3 3" xfId="10344"/>
    <cellStyle name="Обычный 3 10 31 2 3 3 2" xfId="10345"/>
    <cellStyle name="Обычный 3 10 31 2 3 3 2 2" xfId="10346"/>
    <cellStyle name="Обычный 3 10 31 2 3 3 3" xfId="10347"/>
    <cellStyle name="Обычный 3 10 31 2 3 4" xfId="10348"/>
    <cellStyle name="Обычный 3 10 31 2 3 4 2" xfId="10349"/>
    <cellStyle name="Обычный 3 10 31 2 3 5" xfId="10350"/>
    <cellStyle name="Обычный 3 10 31 2 4" xfId="10351"/>
    <cellStyle name="Обычный 3 10 31 2 4 2" xfId="10352"/>
    <cellStyle name="Обычный 3 10 31 2 4 2 2" xfId="10353"/>
    <cellStyle name="Обычный 3 10 31 2 4 2 2 2" xfId="10354"/>
    <cellStyle name="Обычный 3 10 31 2 4 2 3" xfId="10355"/>
    <cellStyle name="Обычный 3 10 31 2 4 3" xfId="10356"/>
    <cellStyle name="Обычный 3 10 31 2 4 3 2" xfId="10357"/>
    <cellStyle name="Обычный 3 10 31 2 4 4" xfId="10358"/>
    <cellStyle name="Обычный 3 10 31 2 5" xfId="10359"/>
    <cellStyle name="Обычный 3 10 31 2 5 2" xfId="10360"/>
    <cellStyle name="Обычный 3 10 31 2 5 2 2" xfId="10361"/>
    <cellStyle name="Обычный 3 10 31 2 5 3" xfId="10362"/>
    <cellStyle name="Обычный 3 10 31 2 6" xfId="10363"/>
    <cellStyle name="Обычный 3 10 31 2 6 2" xfId="10364"/>
    <cellStyle name="Обычный 3 10 31 2 7" xfId="10365"/>
    <cellStyle name="Обычный 3 10 31 3" xfId="10366"/>
    <cellStyle name="Обычный 3 10 31 3 2" xfId="10367"/>
    <cellStyle name="Обычный 3 10 31 3 2 2" xfId="10368"/>
    <cellStyle name="Обычный 3 10 31 3 2 2 2" xfId="10369"/>
    <cellStyle name="Обычный 3 10 31 3 2 2 2 2" xfId="10370"/>
    <cellStyle name="Обычный 3 10 31 3 2 2 3" xfId="10371"/>
    <cellStyle name="Обычный 3 10 31 3 2 3" xfId="10372"/>
    <cellStyle name="Обычный 3 10 31 3 2 3 2" xfId="10373"/>
    <cellStyle name="Обычный 3 10 31 3 2 4" xfId="10374"/>
    <cellStyle name="Обычный 3 10 31 3 3" xfId="10375"/>
    <cellStyle name="Обычный 3 10 31 3 3 2" xfId="10376"/>
    <cellStyle name="Обычный 3 10 31 3 3 2 2" xfId="10377"/>
    <cellStyle name="Обычный 3 10 31 3 3 3" xfId="10378"/>
    <cellStyle name="Обычный 3 10 31 3 4" xfId="10379"/>
    <cellStyle name="Обычный 3 10 31 3 4 2" xfId="10380"/>
    <cellStyle name="Обычный 3 10 31 3 5" xfId="10381"/>
    <cellStyle name="Обычный 3 10 31 4" xfId="10382"/>
    <cellStyle name="Обычный 3 10 31 4 2" xfId="10383"/>
    <cellStyle name="Обычный 3 10 31 4 2 2" xfId="10384"/>
    <cellStyle name="Обычный 3 10 31 4 2 2 2" xfId="10385"/>
    <cellStyle name="Обычный 3 10 31 4 2 2 2 2" xfId="10386"/>
    <cellStyle name="Обычный 3 10 31 4 2 2 3" xfId="10387"/>
    <cellStyle name="Обычный 3 10 31 4 2 3" xfId="10388"/>
    <cellStyle name="Обычный 3 10 31 4 2 3 2" xfId="10389"/>
    <cellStyle name="Обычный 3 10 31 4 2 4" xfId="10390"/>
    <cellStyle name="Обычный 3 10 31 4 3" xfId="10391"/>
    <cellStyle name="Обычный 3 10 31 4 3 2" xfId="10392"/>
    <cellStyle name="Обычный 3 10 31 4 3 2 2" xfId="10393"/>
    <cellStyle name="Обычный 3 10 31 4 3 3" xfId="10394"/>
    <cellStyle name="Обычный 3 10 31 4 4" xfId="10395"/>
    <cellStyle name="Обычный 3 10 31 4 4 2" xfId="10396"/>
    <cellStyle name="Обычный 3 10 31 4 5" xfId="10397"/>
    <cellStyle name="Обычный 3 10 31 5" xfId="10398"/>
    <cellStyle name="Обычный 3 10 31 5 2" xfId="10399"/>
    <cellStyle name="Обычный 3 10 31 5 2 2" xfId="10400"/>
    <cellStyle name="Обычный 3 10 31 5 2 2 2" xfId="10401"/>
    <cellStyle name="Обычный 3 10 31 5 2 3" xfId="10402"/>
    <cellStyle name="Обычный 3 10 31 5 3" xfId="10403"/>
    <cellStyle name="Обычный 3 10 31 5 3 2" xfId="10404"/>
    <cellStyle name="Обычный 3 10 31 5 4" xfId="10405"/>
    <cellStyle name="Обычный 3 10 31 6" xfId="10406"/>
    <cellStyle name="Обычный 3 10 31 6 2" xfId="10407"/>
    <cellStyle name="Обычный 3 10 31 6 2 2" xfId="10408"/>
    <cellStyle name="Обычный 3 10 31 6 3" xfId="10409"/>
    <cellStyle name="Обычный 3 10 31 7" xfId="10410"/>
    <cellStyle name="Обычный 3 10 31 7 2" xfId="10411"/>
    <cellStyle name="Обычный 3 10 31 8" xfId="10412"/>
    <cellStyle name="Обычный 3 10 32" xfId="10413"/>
    <cellStyle name="Обычный 3 10 32 2" xfId="10414"/>
    <cellStyle name="Обычный 3 10 32 2 2" xfId="10415"/>
    <cellStyle name="Обычный 3 10 32 2 2 2" xfId="10416"/>
    <cellStyle name="Обычный 3 10 32 2 2 2 2" xfId="10417"/>
    <cellStyle name="Обычный 3 10 32 2 2 2 2 2" xfId="10418"/>
    <cellStyle name="Обычный 3 10 32 2 2 2 2 2 2" xfId="10419"/>
    <cellStyle name="Обычный 3 10 32 2 2 2 2 3" xfId="10420"/>
    <cellStyle name="Обычный 3 10 32 2 2 2 3" xfId="10421"/>
    <cellStyle name="Обычный 3 10 32 2 2 2 3 2" xfId="10422"/>
    <cellStyle name="Обычный 3 10 32 2 2 2 4" xfId="10423"/>
    <cellStyle name="Обычный 3 10 32 2 2 3" xfId="10424"/>
    <cellStyle name="Обычный 3 10 32 2 2 3 2" xfId="10425"/>
    <cellStyle name="Обычный 3 10 32 2 2 3 2 2" xfId="10426"/>
    <cellStyle name="Обычный 3 10 32 2 2 3 3" xfId="10427"/>
    <cellStyle name="Обычный 3 10 32 2 2 4" xfId="10428"/>
    <cellStyle name="Обычный 3 10 32 2 2 4 2" xfId="10429"/>
    <cellStyle name="Обычный 3 10 32 2 2 5" xfId="10430"/>
    <cellStyle name="Обычный 3 10 32 2 3" xfId="10431"/>
    <cellStyle name="Обычный 3 10 32 2 3 2" xfId="10432"/>
    <cellStyle name="Обычный 3 10 32 2 3 2 2" xfId="10433"/>
    <cellStyle name="Обычный 3 10 32 2 3 2 2 2" xfId="10434"/>
    <cellStyle name="Обычный 3 10 32 2 3 2 2 2 2" xfId="10435"/>
    <cellStyle name="Обычный 3 10 32 2 3 2 2 3" xfId="10436"/>
    <cellStyle name="Обычный 3 10 32 2 3 2 3" xfId="10437"/>
    <cellStyle name="Обычный 3 10 32 2 3 2 3 2" xfId="10438"/>
    <cellStyle name="Обычный 3 10 32 2 3 2 4" xfId="10439"/>
    <cellStyle name="Обычный 3 10 32 2 3 3" xfId="10440"/>
    <cellStyle name="Обычный 3 10 32 2 3 3 2" xfId="10441"/>
    <cellStyle name="Обычный 3 10 32 2 3 3 2 2" xfId="10442"/>
    <cellStyle name="Обычный 3 10 32 2 3 3 3" xfId="10443"/>
    <cellStyle name="Обычный 3 10 32 2 3 4" xfId="10444"/>
    <cellStyle name="Обычный 3 10 32 2 3 4 2" xfId="10445"/>
    <cellStyle name="Обычный 3 10 32 2 3 5" xfId="10446"/>
    <cellStyle name="Обычный 3 10 32 2 4" xfId="10447"/>
    <cellStyle name="Обычный 3 10 32 2 4 2" xfId="10448"/>
    <cellStyle name="Обычный 3 10 32 2 4 2 2" xfId="10449"/>
    <cellStyle name="Обычный 3 10 32 2 4 2 2 2" xfId="10450"/>
    <cellStyle name="Обычный 3 10 32 2 4 2 3" xfId="10451"/>
    <cellStyle name="Обычный 3 10 32 2 4 3" xfId="10452"/>
    <cellStyle name="Обычный 3 10 32 2 4 3 2" xfId="10453"/>
    <cellStyle name="Обычный 3 10 32 2 4 4" xfId="10454"/>
    <cellStyle name="Обычный 3 10 32 2 5" xfId="10455"/>
    <cellStyle name="Обычный 3 10 32 2 5 2" xfId="10456"/>
    <cellStyle name="Обычный 3 10 32 2 5 2 2" xfId="10457"/>
    <cellStyle name="Обычный 3 10 32 2 5 3" xfId="10458"/>
    <cellStyle name="Обычный 3 10 32 2 6" xfId="10459"/>
    <cellStyle name="Обычный 3 10 32 2 6 2" xfId="10460"/>
    <cellStyle name="Обычный 3 10 32 2 7" xfId="10461"/>
    <cellStyle name="Обычный 3 10 32 3" xfId="10462"/>
    <cellStyle name="Обычный 3 10 32 3 2" xfId="10463"/>
    <cellStyle name="Обычный 3 10 32 3 2 2" xfId="10464"/>
    <cellStyle name="Обычный 3 10 32 3 2 2 2" xfId="10465"/>
    <cellStyle name="Обычный 3 10 32 3 2 2 2 2" xfId="10466"/>
    <cellStyle name="Обычный 3 10 32 3 2 2 3" xfId="10467"/>
    <cellStyle name="Обычный 3 10 32 3 2 3" xfId="10468"/>
    <cellStyle name="Обычный 3 10 32 3 2 3 2" xfId="10469"/>
    <cellStyle name="Обычный 3 10 32 3 2 4" xfId="10470"/>
    <cellStyle name="Обычный 3 10 32 3 3" xfId="10471"/>
    <cellStyle name="Обычный 3 10 32 3 3 2" xfId="10472"/>
    <cellStyle name="Обычный 3 10 32 3 3 2 2" xfId="10473"/>
    <cellStyle name="Обычный 3 10 32 3 3 3" xfId="10474"/>
    <cellStyle name="Обычный 3 10 32 3 4" xfId="10475"/>
    <cellStyle name="Обычный 3 10 32 3 4 2" xfId="10476"/>
    <cellStyle name="Обычный 3 10 32 3 5" xfId="10477"/>
    <cellStyle name="Обычный 3 10 32 4" xfId="10478"/>
    <cellStyle name="Обычный 3 10 32 4 2" xfId="10479"/>
    <cellStyle name="Обычный 3 10 32 4 2 2" xfId="10480"/>
    <cellStyle name="Обычный 3 10 32 4 2 2 2" xfId="10481"/>
    <cellStyle name="Обычный 3 10 32 4 2 2 2 2" xfId="10482"/>
    <cellStyle name="Обычный 3 10 32 4 2 2 3" xfId="10483"/>
    <cellStyle name="Обычный 3 10 32 4 2 3" xfId="10484"/>
    <cellStyle name="Обычный 3 10 32 4 2 3 2" xfId="10485"/>
    <cellStyle name="Обычный 3 10 32 4 2 4" xfId="10486"/>
    <cellStyle name="Обычный 3 10 32 4 3" xfId="10487"/>
    <cellStyle name="Обычный 3 10 32 4 3 2" xfId="10488"/>
    <cellStyle name="Обычный 3 10 32 4 3 2 2" xfId="10489"/>
    <cellStyle name="Обычный 3 10 32 4 3 3" xfId="10490"/>
    <cellStyle name="Обычный 3 10 32 4 4" xfId="10491"/>
    <cellStyle name="Обычный 3 10 32 4 4 2" xfId="10492"/>
    <cellStyle name="Обычный 3 10 32 4 5" xfId="10493"/>
    <cellStyle name="Обычный 3 10 32 5" xfId="10494"/>
    <cellStyle name="Обычный 3 10 32 5 2" xfId="10495"/>
    <cellStyle name="Обычный 3 10 32 5 2 2" xfId="10496"/>
    <cellStyle name="Обычный 3 10 32 5 2 2 2" xfId="10497"/>
    <cellStyle name="Обычный 3 10 32 5 2 3" xfId="10498"/>
    <cellStyle name="Обычный 3 10 32 5 3" xfId="10499"/>
    <cellStyle name="Обычный 3 10 32 5 3 2" xfId="10500"/>
    <cellStyle name="Обычный 3 10 32 5 4" xfId="10501"/>
    <cellStyle name="Обычный 3 10 32 6" xfId="10502"/>
    <cellStyle name="Обычный 3 10 32 6 2" xfId="10503"/>
    <cellStyle name="Обычный 3 10 32 6 2 2" xfId="10504"/>
    <cellStyle name="Обычный 3 10 32 6 3" xfId="10505"/>
    <cellStyle name="Обычный 3 10 32 7" xfId="10506"/>
    <cellStyle name="Обычный 3 10 32 7 2" xfId="10507"/>
    <cellStyle name="Обычный 3 10 32 8" xfId="10508"/>
    <cellStyle name="Обычный 3 10 33" xfId="10509"/>
    <cellStyle name="Обычный 3 10 33 2" xfId="10510"/>
    <cellStyle name="Обычный 3 10 33 2 2" xfId="10511"/>
    <cellStyle name="Обычный 3 10 33 2 2 2" xfId="10512"/>
    <cellStyle name="Обычный 3 10 33 2 2 2 2" xfId="10513"/>
    <cellStyle name="Обычный 3 10 33 2 2 2 2 2" xfId="10514"/>
    <cellStyle name="Обычный 3 10 33 2 2 2 2 2 2" xfId="10515"/>
    <cellStyle name="Обычный 3 10 33 2 2 2 2 3" xfId="10516"/>
    <cellStyle name="Обычный 3 10 33 2 2 2 3" xfId="10517"/>
    <cellStyle name="Обычный 3 10 33 2 2 2 3 2" xfId="10518"/>
    <cellStyle name="Обычный 3 10 33 2 2 2 4" xfId="10519"/>
    <cellStyle name="Обычный 3 10 33 2 2 3" xfId="10520"/>
    <cellStyle name="Обычный 3 10 33 2 2 3 2" xfId="10521"/>
    <cellStyle name="Обычный 3 10 33 2 2 3 2 2" xfId="10522"/>
    <cellStyle name="Обычный 3 10 33 2 2 3 3" xfId="10523"/>
    <cellStyle name="Обычный 3 10 33 2 2 4" xfId="10524"/>
    <cellStyle name="Обычный 3 10 33 2 2 4 2" xfId="10525"/>
    <cellStyle name="Обычный 3 10 33 2 2 5" xfId="10526"/>
    <cellStyle name="Обычный 3 10 33 2 3" xfId="10527"/>
    <cellStyle name="Обычный 3 10 33 2 3 2" xfId="10528"/>
    <cellStyle name="Обычный 3 10 33 2 3 2 2" xfId="10529"/>
    <cellStyle name="Обычный 3 10 33 2 3 2 2 2" xfId="10530"/>
    <cellStyle name="Обычный 3 10 33 2 3 2 2 2 2" xfId="10531"/>
    <cellStyle name="Обычный 3 10 33 2 3 2 2 3" xfId="10532"/>
    <cellStyle name="Обычный 3 10 33 2 3 2 3" xfId="10533"/>
    <cellStyle name="Обычный 3 10 33 2 3 2 3 2" xfId="10534"/>
    <cellStyle name="Обычный 3 10 33 2 3 2 4" xfId="10535"/>
    <cellStyle name="Обычный 3 10 33 2 3 3" xfId="10536"/>
    <cellStyle name="Обычный 3 10 33 2 3 3 2" xfId="10537"/>
    <cellStyle name="Обычный 3 10 33 2 3 3 2 2" xfId="10538"/>
    <cellStyle name="Обычный 3 10 33 2 3 3 3" xfId="10539"/>
    <cellStyle name="Обычный 3 10 33 2 3 4" xfId="10540"/>
    <cellStyle name="Обычный 3 10 33 2 3 4 2" xfId="10541"/>
    <cellStyle name="Обычный 3 10 33 2 3 5" xfId="10542"/>
    <cellStyle name="Обычный 3 10 33 2 4" xfId="10543"/>
    <cellStyle name="Обычный 3 10 33 2 4 2" xfId="10544"/>
    <cellStyle name="Обычный 3 10 33 2 4 2 2" xfId="10545"/>
    <cellStyle name="Обычный 3 10 33 2 4 2 2 2" xfId="10546"/>
    <cellStyle name="Обычный 3 10 33 2 4 2 3" xfId="10547"/>
    <cellStyle name="Обычный 3 10 33 2 4 3" xfId="10548"/>
    <cellStyle name="Обычный 3 10 33 2 4 3 2" xfId="10549"/>
    <cellStyle name="Обычный 3 10 33 2 4 4" xfId="10550"/>
    <cellStyle name="Обычный 3 10 33 2 5" xfId="10551"/>
    <cellStyle name="Обычный 3 10 33 2 5 2" xfId="10552"/>
    <cellStyle name="Обычный 3 10 33 2 5 2 2" xfId="10553"/>
    <cellStyle name="Обычный 3 10 33 2 5 3" xfId="10554"/>
    <cellStyle name="Обычный 3 10 33 2 6" xfId="10555"/>
    <cellStyle name="Обычный 3 10 33 2 6 2" xfId="10556"/>
    <cellStyle name="Обычный 3 10 33 2 7" xfId="10557"/>
    <cellStyle name="Обычный 3 10 33 3" xfId="10558"/>
    <cellStyle name="Обычный 3 10 33 3 2" xfId="10559"/>
    <cellStyle name="Обычный 3 10 33 3 2 2" xfId="10560"/>
    <cellStyle name="Обычный 3 10 33 3 2 2 2" xfId="10561"/>
    <cellStyle name="Обычный 3 10 33 3 2 2 2 2" xfId="10562"/>
    <cellStyle name="Обычный 3 10 33 3 2 2 3" xfId="10563"/>
    <cellStyle name="Обычный 3 10 33 3 2 3" xfId="10564"/>
    <cellStyle name="Обычный 3 10 33 3 2 3 2" xfId="10565"/>
    <cellStyle name="Обычный 3 10 33 3 2 4" xfId="10566"/>
    <cellStyle name="Обычный 3 10 33 3 3" xfId="10567"/>
    <cellStyle name="Обычный 3 10 33 3 3 2" xfId="10568"/>
    <cellStyle name="Обычный 3 10 33 3 3 2 2" xfId="10569"/>
    <cellStyle name="Обычный 3 10 33 3 3 3" xfId="10570"/>
    <cellStyle name="Обычный 3 10 33 3 4" xfId="10571"/>
    <cellStyle name="Обычный 3 10 33 3 4 2" xfId="10572"/>
    <cellStyle name="Обычный 3 10 33 3 5" xfId="10573"/>
    <cellStyle name="Обычный 3 10 33 4" xfId="10574"/>
    <cellStyle name="Обычный 3 10 33 4 2" xfId="10575"/>
    <cellStyle name="Обычный 3 10 33 4 2 2" xfId="10576"/>
    <cellStyle name="Обычный 3 10 33 4 2 2 2" xfId="10577"/>
    <cellStyle name="Обычный 3 10 33 4 2 2 2 2" xfId="10578"/>
    <cellStyle name="Обычный 3 10 33 4 2 2 3" xfId="10579"/>
    <cellStyle name="Обычный 3 10 33 4 2 3" xfId="10580"/>
    <cellStyle name="Обычный 3 10 33 4 2 3 2" xfId="10581"/>
    <cellStyle name="Обычный 3 10 33 4 2 4" xfId="10582"/>
    <cellStyle name="Обычный 3 10 33 4 3" xfId="10583"/>
    <cellStyle name="Обычный 3 10 33 4 3 2" xfId="10584"/>
    <cellStyle name="Обычный 3 10 33 4 3 2 2" xfId="10585"/>
    <cellStyle name="Обычный 3 10 33 4 3 3" xfId="10586"/>
    <cellStyle name="Обычный 3 10 33 4 4" xfId="10587"/>
    <cellStyle name="Обычный 3 10 33 4 4 2" xfId="10588"/>
    <cellStyle name="Обычный 3 10 33 4 5" xfId="10589"/>
    <cellStyle name="Обычный 3 10 33 5" xfId="10590"/>
    <cellStyle name="Обычный 3 10 33 5 2" xfId="10591"/>
    <cellStyle name="Обычный 3 10 33 5 2 2" xfId="10592"/>
    <cellStyle name="Обычный 3 10 33 5 2 2 2" xfId="10593"/>
    <cellStyle name="Обычный 3 10 33 5 2 3" xfId="10594"/>
    <cellStyle name="Обычный 3 10 33 5 3" xfId="10595"/>
    <cellStyle name="Обычный 3 10 33 5 3 2" xfId="10596"/>
    <cellStyle name="Обычный 3 10 33 5 4" xfId="10597"/>
    <cellStyle name="Обычный 3 10 33 6" xfId="10598"/>
    <cellStyle name="Обычный 3 10 33 6 2" xfId="10599"/>
    <cellStyle name="Обычный 3 10 33 6 2 2" xfId="10600"/>
    <cellStyle name="Обычный 3 10 33 6 3" xfId="10601"/>
    <cellStyle name="Обычный 3 10 33 7" xfId="10602"/>
    <cellStyle name="Обычный 3 10 33 7 2" xfId="10603"/>
    <cellStyle name="Обычный 3 10 33 8" xfId="10604"/>
    <cellStyle name="Обычный 3 10 34" xfId="10605"/>
    <cellStyle name="Обычный 3 10 34 2" xfId="10606"/>
    <cellStyle name="Обычный 3 10 34 2 2" xfId="10607"/>
    <cellStyle name="Обычный 3 10 34 2 2 2" xfId="10608"/>
    <cellStyle name="Обычный 3 10 34 2 2 2 2" xfId="10609"/>
    <cellStyle name="Обычный 3 10 34 2 2 2 2 2" xfId="10610"/>
    <cellStyle name="Обычный 3 10 34 2 2 2 2 2 2" xfId="10611"/>
    <cellStyle name="Обычный 3 10 34 2 2 2 2 3" xfId="10612"/>
    <cellStyle name="Обычный 3 10 34 2 2 2 3" xfId="10613"/>
    <cellStyle name="Обычный 3 10 34 2 2 2 3 2" xfId="10614"/>
    <cellStyle name="Обычный 3 10 34 2 2 2 4" xfId="10615"/>
    <cellStyle name="Обычный 3 10 34 2 2 3" xfId="10616"/>
    <cellStyle name="Обычный 3 10 34 2 2 3 2" xfId="10617"/>
    <cellStyle name="Обычный 3 10 34 2 2 3 2 2" xfId="10618"/>
    <cellStyle name="Обычный 3 10 34 2 2 3 3" xfId="10619"/>
    <cellStyle name="Обычный 3 10 34 2 2 4" xfId="10620"/>
    <cellStyle name="Обычный 3 10 34 2 2 4 2" xfId="10621"/>
    <cellStyle name="Обычный 3 10 34 2 2 5" xfId="10622"/>
    <cellStyle name="Обычный 3 10 34 2 3" xfId="10623"/>
    <cellStyle name="Обычный 3 10 34 2 3 2" xfId="10624"/>
    <cellStyle name="Обычный 3 10 34 2 3 2 2" xfId="10625"/>
    <cellStyle name="Обычный 3 10 34 2 3 2 2 2" xfId="10626"/>
    <cellStyle name="Обычный 3 10 34 2 3 2 2 2 2" xfId="10627"/>
    <cellStyle name="Обычный 3 10 34 2 3 2 2 3" xfId="10628"/>
    <cellStyle name="Обычный 3 10 34 2 3 2 3" xfId="10629"/>
    <cellStyle name="Обычный 3 10 34 2 3 2 3 2" xfId="10630"/>
    <cellStyle name="Обычный 3 10 34 2 3 2 4" xfId="10631"/>
    <cellStyle name="Обычный 3 10 34 2 3 3" xfId="10632"/>
    <cellStyle name="Обычный 3 10 34 2 3 3 2" xfId="10633"/>
    <cellStyle name="Обычный 3 10 34 2 3 3 2 2" xfId="10634"/>
    <cellStyle name="Обычный 3 10 34 2 3 3 3" xfId="10635"/>
    <cellStyle name="Обычный 3 10 34 2 3 4" xfId="10636"/>
    <cellStyle name="Обычный 3 10 34 2 3 4 2" xfId="10637"/>
    <cellStyle name="Обычный 3 10 34 2 3 5" xfId="10638"/>
    <cellStyle name="Обычный 3 10 34 2 4" xfId="10639"/>
    <cellStyle name="Обычный 3 10 34 2 4 2" xfId="10640"/>
    <cellStyle name="Обычный 3 10 34 2 4 2 2" xfId="10641"/>
    <cellStyle name="Обычный 3 10 34 2 4 2 2 2" xfId="10642"/>
    <cellStyle name="Обычный 3 10 34 2 4 2 3" xfId="10643"/>
    <cellStyle name="Обычный 3 10 34 2 4 3" xfId="10644"/>
    <cellStyle name="Обычный 3 10 34 2 4 3 2" xfId="10645"/>
    <cellStyle name="Обычный 3 10 34 2 4 4" xfId="10646"/>
    <cellStyle name="Обычный 3 10 34 2 5" xfId="10647"/>
    <cellStyle name="Обычный 3 10 34 2 5 2" xfId="10648"/>
    <cellStyle name="Обычный 3 10 34 2 5 2 2" xfId="10649"/>
    <cellStyle name="Обычный 3 10 34 2 5 3" xfId="10650"/>
    <cellStyle name="Обычный 3 10 34 2 6" xfId="10651"/>
    <cellStyle name="Обычный 3 10 34 2 6 2" xfId="10652"/>
    <cellStyle name="Обычный 3 10 34 2 7" xfId="10653"/>
    <cellStyle name="Обычный 3 10 34 3" xfId="10654"/>
    <cellStyle name="Обычный 3 10 34 3 2" xfId="10655"/>
    <cellStyle name="Обычный 3 10 34 3 2 2" xfId="10656"/>
    <cellStyle name="Обычный 3 10 34 3 2 2 2" xfId="10657"/>
    <cellStyle name="Обычный 3 10 34 3 2 2 2 2" xfId="10658"/>
    <cellStyle name="Обычный 3 10 34 3 2 2 3" xfId="10659"/>
    <cellStyle name="Обычный 3 10 34 3 2 3" xfId="10660"/>
    <cellStyle name="Обычный 3 10 34 3 2 3 2" xfId="10661"/>
    <cellStyle name="Обычный 3 10 34 3 2 4" xfId="10662"/>
    <cellStyle name="Обычный 3 10 34 3 3" xfId="10663"/>
    <cellStyle name="Обычный 3 10 34 3 3 2" xfId="10664"/>
    <cellStyle name="Обычный 3 10 34 3 3 2 2" xfId="10665"/>
    <cellStyle name="Обычный 3 10 34 3 3 3" xfId="10666"/>
    <cellStyle name="Обычный 3 10 34 3 4" xfId="10667"/>
    <cellStyle name="Обычный 3 10 34 3 4 2" xfId="10668"/>
    <cellStyle name="Обычный 3 10 34 3 5" xfId="10669"/>
    <cellStyle name="Обычный 3 10 34 4" xfId="10670"/>
    <cellStyle name="Обычный 3 10 34 4 2" xfId="10671"/>
    <cellStyle name="Обычный 3 10 34 4 2 2" xfId="10672"/>
    <cellStyle name="Обычный 3 10 34 4 2 2 2" xfId="10673"/>
    <cellStyle name="Обычный 3 10 34 4 2 2 2 2" xfId="10674"/>
    <cellStyle name="Обычный 3 10 34 4 2 2 3" xfId="10675"/>
    <cellStyle name="Обычный 3 10 34 4 2 3" xfId="10676"/>
    <cellStyle name="Обычный 3 10 34 4 2 3 2" xfId="10677"/>
    <cellStyle name="Обычный 3 10 34 4 2 4" xfId="10678"/>
    <cellStyle name="Обычный 3 10 34 4 3" xfId="10679"/>
    <cellStyle name="Обычный 3 10 34 4 3 2" xfId="10680"/>
    <cellStyle name="Обычный 3 10 34 4 3 2 2" xfId="10681"/>
    <cellStyle name="Обычный 3 10 34 4 3 3" xfId="10682"/>
    <cellStyle name="Обычный 3 10 34 4 4" xfId="10683"/>
    <cellStyle name="Обычный 3 10 34 4 4 2" xfId="10684"/>
    <cellStyle name="Обычный 3 10 34 4 5" xfId="10685"/>
    <cellStyle name="Обычный 3 10 34 5" xfId="10686"/>
    <cellStyle name="Обычный 3 10 34 5 2" xfId="10687"/>
    <cellStyle name="Обычный 3 10 34 5 2 2" xfId="10688"/>
    <cellStyle name="Обычный 3 10 34 5 2 2 2" xfId="10689"/>
    <cellStyle name="Обычный 3 10 34 5 2 3" xfId="10690"/>
    <cellStyle name="Обычный 3 10 34 5 3" xfId="10691"/>
    <cellStyle name="Обычный 3 10 34 5 3 2" xfId="10692"/>
    <cellStyle name="Обычный 3 10 34 5 4" xfId="10693"/>
    <cellStyle name="Обычный 3 10 34 6" xfId="10694"/>
    <cellStyle name="Обычный 3 10 34 6 2" xfId="10695"/>
    <cellStyle name="Обычный 3 10 34 6 2 2" xfId="10696"/>
    <cellStyle name="Обычный 3 10 34 6 3" xfId="10697"/>
    <cellStyle name="Обычный 3 10 34 7" xfId="10698"/>
    <cellStyle name="Обычный 3 10 34 7 2" xfId="10699"/>
    <cellStyle name="Обычный 3 10 34 8" xfId="10700"/>
    <cellStyle name="Обычный 3 10 35" xfId="10701"/>
    <cellStyle name="Обычный 3 10 35 2" xfId="10702"/>
    <cellStyle name="Обычный 3 10 35 2 2" xfId="10703"/>
    <cellStyle name="Обычный 3 10 35 2 2 2" xfId="10704"/>
    <cellStyle name="Обычный 3 10 35 2 2 2 2" xfId="10705"/>
    <cellStyle name="Обычный 3 10 35 2 2 2 2 2" xfId="10706"/>
    <cellStyle name="Обычный 3 10 35 2 2 2 2 2 2" xfId="10707"/>
    <cellStyle name="Обычный 3 10 35 2 2 2 2 3" xfId="10708"/>
    <cellStyle name="Обычный 3 10 35 2 2 2 3" xfId="10709"/>
    <cellStyle name="Обычный 3 10 35 2 2 2 3 2" xfId="10710"/>
    <cellStyle name="Обычный 3 10 35 2 2 2 4" xfId="10711"/>
    <cellStyle name="Обычный 3 10 35 2 2 3" xfId="10712"/>
    <cellStyle name="Обычный 3 10 35 2 2 3 2" xfId="10713"/>
    <cellStyle name="Обычный 3 10 35 2 2 3 2 2" xfId="10714"/>
    <cellStyle name="Обычный 3 10 35 2 2 3 3" xfId="10715"/>
    <cellStyle name="Обычный 3 10 35 2 2 4" xfId="10716"/>
    <cellStyle name="Обычный 3 10 35 2 2 4 2" xfId="10717"/>
    <cellStyle name="Обычный 3 10 35 2 2 5" xfId="10718"/>
    <cellStyle name="Обычный 3 10 35 2 3" xfId="10719"/>
    <cellStyle name="Обычный 3 10 35 2 3 2" xfId="10720"/>
    <cellStyle name="Обычный 3 10 35 2 3 2 2" xfId="10721"/>
    <cellStyle name="Обычный 3 10 35 2 3 2 2 2" xfId="10722"/>
    <cellStyle name="Обычный 3 10 35 2 3 2 2 2 2" xfId="10723"/>
    <cellStyle name="Обычный 3 10 35 2 3 2 2 3" xfId="10724"/>
    <cellStyle name="Обычный 3 10 35 2 3 2 3" xfId="10725"/>
    <cellStyle name="Обычный 3 10 35 2 3 2 3 2" xfId="10726"/>
    <cellStyle name="Обычный 3 10 35 2 3 2 4" xfId="10727"/>
    <cellStyle name="Обычный 3 10 35 2 3 3" xfId="10728"/>
    <cellStyle name="Обычный 3 10 35 2 3 3 2" xfId="10729"/>
    <cellStyle name="Обычный 3 10 35 2 3 3 2 2" xfId="10730"/>
    <cellStyle name="Обычный 3 10 35 2 3 3 3" xfId="10731"/>
    <cellStyle name="Обычный 3 10 35 2 3 4" xfId="10732"/>
    <cellStyle name="Обычный 3 10 35 2 3 4 2" xfId="10733"/>
    <cellStyle name="Обычный 3 10 35 2 3 5" xfId="10734"/>
    <cellStyle name="Обычный 3 10 35 2 4" xfId="10735"/>
    <cellStyle name="Обычный 3 10 35 2 4 2" xfId="10736"/>
    <cellStyle name="Обычный 3 10 35 2 4 2 2" xfId="10737"/>
    <cellStyle name="Обычный 3 10 35 2 4 2 2 2" xfId="10738"/>
    <cellStyle name="Обычный 3 10 35 2 4 2 3" xfId="10739"/>
    <cellStyle name="Обычный 3 10 35 2 4 3" xfId="10740"/>
    <cellStyle name="Обычный 3 10 35 2 4 3 2" xfId="10741"/>
    <cellStyle name="Обычный 3 10 35 2 4 4" xfId="10742"/>
    <cellStyle name="Обычный 3 10 35 2 5" xfId="10743"/>
    <cellStyle name="Обычный 3 10 35 2 5 2" xfId="10744"/>
    <cellStyle name="Обычный 3 10 35 2 5 2 2" xfId="10745"/>
    <cellStyle name="Обычный 3 10 35 2 5 3" xfId="10746"/>
    <cellStyle name="Обычный 3 10 35 2 6" xfId="10747"/>
    <cellStyle name="Обычный 3 10 35 2 6 2" xfId="10748"/>
    <cellStyle name="Обычный 3 10 35 2 7" xfId="10749"/>
    <cellStyle name="Обычный 3 10 35 3" xfId="10750"/>
    <cellStyle name="Обычный 3 10 35 3 2" xfId="10751"/>
    <cellStyle name="Обычный 3 10 35 3 2 2" xfId="10752"/>
    <cellStyle name="Обычный 3 10 35 3 2 2 2" xfId="10753"/>
    <cellStyle name="Обычный 3 10 35 3 2 2 2 2" xfId="10754"/>
    <cellStyle name="Обычный 3 10 35 3 2 2 3" xfId="10755"/>
    <cellStyle name="Обычный 3 10 35 3 2 3" xfId="10756"/>
    <cellStyle name="Обычный 3 10 35 3 2 3 2" xfId="10757"/>
    <cellStyle name="Обычный 3 10 35 3 2 4" xfId="10758"/>
    <cellStyle name="Обычный 3 10 35 3 3" xfId="10759"/>
    <cellStyle name="Обычный 3 10 35 3 3 2" xfId="10760"/>
    <cellStyle name="Обычный 3 10 35 3 3 2 2" xfId="10761"/>
    <cellStyle name="Обычный 3 10 35 3 3 3" xfId="10762"/>
    <cellStyle name="Обычный 3 10 35 3 4" xfId="10763"/>
    <cellStyle name="Обычный 3 10 35 3 4 2" xfId="10764"/>
    <cellStyle name="Обычный 3 10 35 3 5" xfId="10765"/>
    <cellStyle name="Обычный 3 10 35 4" xfId="10766"/>
    <cellStyle name="Обычный 3 10 35 4 2" xfId="10767"/>
    <cellStyle name="Обычный 3 10 35 4 2 2" xfId="10768"/>
    <cellStyle name="Обычный 3 10 35 4 2 2 2" xfId="10769"/>
    <cellStyle name="Обычный 3 10 35 4 2 2 2 2" xfId="10770"/>
    <cellStyle name="Обычный 3 10 35 4 2 2 3" xfId="10771"/>
    <cellStyle name="Обычный 3 10 35 4 2 3" xfId="10772"/>
    <cellStyle name="Обычный 3 10 35 4 2 3 2" xfId="10773"/>
    <cellStyle name="Обычный 3 10 35 4 2 4" xfId="10774"/>
    <cellStyle name="Обычный 3 10 35 4 3" xfId="10775"/>
    <cellStyle name="Обычный 3 10 35 4 3 2" xfId="10776"/>
    <cellStyle name="Обычный 3 10 35 4 3 2 2" xfId="10777"/>
    <cellStyle name="Обычный 3 10 35 4 3 3" xfId="10778"/>
    <cellStyle name="Обычный 3 10 35 4 4" xfId="10779"/>
    <cellStyle name="Обычный 3 10 35 4 4 2" xfId="10780"/>
    <cellStyle name="Обычный 3 10 35 4 5" xfId="10781"/>
    <cellStyle name="Обычный 3 10 35 5" xfId="10782"/>
    <cellStyle name="Обычный 3 10 35 5 2" xfId="10783"/>
    <cellStyle name="Обычный 3 10 35 5 2 2" xfId="10784"/>
    <cellStyle name="Обычный 3 10 35 5 2 2 2" xfId="10785"/>
    <cellStyle name="Обычный 3 10 35 5 2 3" xfId="10786"/>
    <cellStyle name="Обычный 3 10 35 5 3" xfId="10787"/>
    <cellStyle name="Обычный 3 10 35 5 3 2" xfId="10788"/>
    <cellStyle name="Обычный 3 10 35 5 4" xfId="10789"/>
    <cellStyle name="Обычный 3 10 35 6" xfId="10790"/>
    <cellStyle name="Обычный 3 10 35 6 2" xfId="10791"/>
    <cellStyle name="Обычный 3 10 35 6 2 2" xfId="10792"/>
    <cellStyle name="Обычный 3 10 35 6 3" xfId="10793"/>
    <cellStyle name="Обычный 3 10 35 7" xfId="10794"/>
    <cellStyle name="Обычный 3 10 35 7 2" xfId="10795"/>
    <cellStyle name="Обычный 3 10 35 8" xfId="10796"/>
    <cellStyle name="Обычный 3 10 36" xfId="10797"/>
    <cellStyle name="Обычный 3 10 36 2" xfId="10798"/>
    <cellStyle name="Обычный 3 10 36 2 2" xfId="10799"/>
    <cellStyle name="Обычный 3 10 36 2 2 2" xfId="10800"/>
    <cellStyle name="Обычный 3 10 36 2 2 2 2" xfId="10801"/>
    <cellStyle name="Обычный 3 10 36 2 2 2 2 2" xfId="10802"/>
    <cellStyle name="Обычный 3 10 36 2 2 2 2 2 2" xfId="10803"/>
    <cellStyle name="Обычный 3 10 36 2 2 2 2 3" xfId="10804"/>
    <cellStyle name="Обычный 3 10 36 2 2 2 3" xfId="10805"/>
    <cellStyle name="Обычный 3 10 36 2 2 2 3 2" xfId="10806"/>
    <cellStyle name="Обычный 3 10 36 2 2 2 4" xfId="10807"/>
    <cellStyle name="Обычный 3 10 36 2 2 3" xfId="10808"/>
    <cellStyle name="Обычный 3 10 36 2 2 3 2" xfId="10809"/>
    <cellStyle name="Обычный 3 10 36 2 2 3 2 2" xfId="10810"/>
    <cellStyle name="Обычный 3 10 36 2 2 3 3" xfId="10811"/>
    <cellStyle name="Обычный 3 10 36 2 2 4" xfId="10812"/>
    <cellStyle name="Обычный 3 10 36 2 2 4 2" xfId="10813"/>
    <cellStyle name="Обычный 3 10 36 2 2 5" xfId="10814"/>
    <cellStyle name="Обычный 3 10 36 2 3" xfId="10815"/>
    <cellStyle name="Обычный 3 10 36 2 3 2" xfId="10816"/>
    <cellStyle name="Обычный 3 10 36 2 3 2 2" xfId="10817"/>
    <cellStyle name="Обычный 3 10 36 2 3 2 2 2" xfId="10818"/>
    <cellStyle name="Обычный 3 10 36 2 3 2 2 2 2" xfId="10819"/>
    <cellStyle name="Обычный 3 10 36 2 3 2 2 3" xfId="10820"/>
    <cellStyle name="Обычный 3 10 36 2 3 2 3" xfId="10821"/>
    <cellStyle name="Обычный 3 10 36 2 3 2 3 2" xfId="10822"/>
    <cellStyle name="Обычный 3 10 36 2 3 2 4" xfId="10823"/>
    <cellStyle name="Обычный 3 10 36 2 3 3" xfId="10824"/>
    <cellStyle name="Обычный 3 10 36 2 3 3 2" xfId="10825"/>
    <cellStyle name="Обычный 3 10 36 2 3 3 2 2" xfId="10826"/>
    <cellStyle name="Обычный 3 10 36 2 3 3 3" xfId="10827"/>
    <cellStyle name="Обычный 3 10 36 2 3 4" xfId="10828"/>
    <cellStyle name="Обычный 3 10 36 2 3 4 2" xfId="10829"/>
    <cellStyle name="Обычный 3 10 36 2 3 5" xfId="10830"/>
    <cellStyle name="Обычный 3 10 36 2 4" xfId="10831"/>
    <cellStyle name="Обычный 3 10 36 2 4 2" xfId="10832"/>
    <cellStyle name="Обычный 3 10 36 2 4 2 2" xfId="10833"/>
    <cellStyle name="Обычный 3 10 36 2 4 2 2 2" xfId="10834"/>
    <cellStyle name="Обычный 3 10 36 2 4 2 3" xfId="10835"/>
    <cellStyle name="Обычный 3 10 36 2 4 3" xfId="10836"/>
    <cellStyle name="Обычный 3 10 36 2 4 3 2" xfId="10837"/>
    <cellStyle name="Обычный 3 10 36 2 4 4" xfId="10838"/>
    <cellStyle name="Обычный 3 10 36 2 5" xfId="10839"/>
    <cellStyle name="Обычный 3 10 36 2 5 2" xfId="10840"/>
    <cellStyle name="Обычный 3 10 36 2 5 2 2" xfId="10841"/>
    <cellStyle name="Обычный 3 10 36 2 5 3" xfId="10842"/>
    <cellStyle name="Обычный 3 10 36 2 6" xfId="10843"/>
    <cellStyle name="Обычный 3 10 36 2 6 2" xfId="10844"/>
    <cellStyle name="Обычный 3 10 36 2 7" xfId="10845"/>
    <cellStyle name="Обычный 3 10 36 3" xfId="10846"/>
    <cellStyle name="Обычный 3 10 36 3 2" xfId="10847"/>
    <cellStyle name="Обычный 3 10 36 3 2 2" xfId="10848"/>
    <cellStyle name="Обычный 3 10 36 3 2 2 2" xfId="10849"/>
    <cellStyle name="Обычный 3 10 36 3 2 2 2 2" xfId="10850"/>
    <cellStyle name="Обычный 3 10 36 3 2 2 3" xfId="10851"/>
    <cellStyle name="Обычный 3 10 36 3 2 3" xfId="10852"/>
    <cellStyle name="Обычный 3 10 36 3 2 3 2" xfId="10853"/>
    <cellStyle name="Обычный 3 10 36 3 2 4" xfId="10854"/>
    <cellStyle name="Обычный 3 10 36 3 3" xfId="10855"/>
    <cellStyle name="Обычный 3 10 36 3 3 2" xfId="10856"/>
    <cellStyle name="Обычный 3 10 36 3 3 2 2" xfId="10857"/>
    <cellStyle name="Обычный 3 10 36 3 3 3" xfId="10858"/>
    <cellStyle name="Обычный 3 10 36 3 4" xfId="10859"/>
    <cellStyle name="Обычный 3 10 36 3 4 2" xfId="10860"/>
    <cellStyle name="Обычный 3 10 36 3 5" xfId="10861"/>
    <cellStyle name="Обычный 3 10 36 4" xfId="10862"/>
    <cellStyle name="Обычный 3 10 36 4 2" xfId="10863"/>
    <cellStyle name="Обычный 3 10 36 4 2 2" xfId="10864"/>
    <cellStyle name="Обычный 3 10 36 4 2 2 2" xfId="10865"/>
    <cellStyle name="Обычный 3 10 36 4 2 2 2 2" xfId="10866"/>
    <cellStyle name="Обычный 3 10 36 4 2 2 3" xfId="10867"/>
    <cellStyle name="Обычный 3 10 36 4 2 3" xfId="10868"/>
    <cellStyle name="Обычный 3 10 36 4 2 3 2" xfId="10869"/>
    <cellStyle name="Обычный 3 10 36 4 2 4" xfId="10870"/>
    <cellStyle name="Обычный 3 10 36 4 3" xfId="10871"/>
    <cellStyle name="Обычный 3 10 36 4 3 2" xfId="10872"/>
    <cellStyle name="Обычный 3 10 36 4 3 2 2" xfId="10873"/>
    <cellStyle name="Обычный 3 10 36 4 3 3" xfId="10874"/>
    <cellStyle name="Обычный 3 10 36 4 4" xfId="10875"/>
    <cellStyle name="Обычный 3 10 36 4 4 2" xfId="10876"/>
    <cellStyle name="Обычный 3 10 36 4 5" xfId="10877"/>
    <cellStyle name="Обычный 3 10 36 5" xfId="10878"/>
    <cellStyle name="Обычный 3 10 36 5 2" xfId="10879"/>
    <cellStyle name="Обычный 3 10 36 5 2 2" xfId="10880"/>
    <cellStyle name="Обычный 3 10 36 5 2 2 2" xfId="10881"/>
    <cellStyle name="Обычный 3 10 36 5 2 3" xfId="10882"/>
    <cellStyle name="Обычный 3 10 36 5 3" xfId="10883"/>
    <cellStyle name="Обычный 3 10 36 5 3 2" xfId="10884"/>
    <cellStyle name="Обычный 3 10 36 5 4" xfId="10885"/>
    <cellStyle name="Обычный 3 10 36 6" xfId="10886"/>
    <cellStyle name="Обычный 3 10 36 6 2" xfId="10887"/>
    <cellStyle name="Обычный 3 10 36 6 2 2" xfId="10888"/>
    <cellStyle name="Обычный 3 10 36 6 3" xfId="10889"/>
    <cellStyle name="Обычный 3 10 36 7" xfId="10890"/>
    <cellStyle name="Обычный 3 10 36 7 2" xfId="10891"/>
    <cellStyle name="Обычный 3 10 36 8" xfId="10892"/>
    <cellStyle name="Обычный 3 10 37" xfId="10893"/>
    <cellStyle name="Обычный 3 10 37 2" xfId="10894"/>
    <cellStyle name="Обычный 3 10 37 2 2" xfId="10895"/>
    <cellStyle name="Обычный 3 10 37 2 2 2" xfId="10896"/>
    <cellStyle name="Обычный 3 10 37 2 2 2 2" xfId="10897"/>
    <cellStyle name="Обычный 3 10 37 2 2 2 2 2" xfId="10898"/>
    <cellStyle name="Обычный 3 10 37 2 2 2 2 2 2" xfId="10899"/>
    <cellStyle name="Обычный 3 10 37 2 2 2 2 3" xfId="10900"/>
    <cellStyle name="Обычный 3 10 37 2 2 2 3" xfId="10901"/>
    <cellStyle name="Обычный 3 10 37 2 2 2 3 2" xfId="10902"/>
    <cellStyle name="Обычный 3 10 37 2 2 2 4" xfId="10903"/>
    <cellStyle name="Обычный 3 10 37 2 2 3" xfId="10904"/>
    <cellStyle name="Обычный 3 10 37 2 2 3 2" xfId="10905"/>
    <cellStyle name="Обычный 3 10 37 2 2 3 2 2" xfId="10906"/>
    <cellStyle name="Обычный 3 10 37 2 2 3 3" xfId="10907"/>
    <cellStyle name="Обычный 3 10 37 2 2 4" xfId="10908"/>
    <cellStyle name="Обычный 3 10 37 2 2 4 2" xfId="10909"/>
    <cellStyle name="Обычный 3 10 37 2 2 5" xfId="10910"/>
    <cellStyle name="Обычный 3 10 37 2 3" xfId="10911"/>
    <cellStyle name="Обычный 3 10 37 2 3 2" xfId="10912"/>
    <cellStyle name="Обычный 3 10 37 2 3 2 2" xfId="10913"/>
    <cellStyle name="Обычный 3 10 37 2 3 2 2 2" xfId="10914"/>
    <cellStyle name="Обычный 3 10 37 2 3 2 2 2 2" xfId="10915"/>
    <cellStyle name="Обычный 3 10 37 2 3 2 2 3" xfId="10916"/>
    <cellStyle name="Обычный 3 10 37 2 3 2 3" xfId="10917"/>
    <cellStyle name="Обычный 3 10 37 2 3 2 3 2" xfId="10918"/>
    <cellStyle name="Обычный 3 10 37 2 3 2 4" xfId="10919"/>
    <cellStyle name="Обычный 3 10 37 2 3 3" xfId="10920"/>
    <cellStyle name="Обычный 3 10 37 2 3 3 2" xfId="10921"/>
    <cellStyle name="Обычный 3 10 37 2 3 3 2 2" xfId="10922"/>
    <cellStyle name="Обычный 3 10 37 2 3 3 3" xfId="10923"/>
    <cellStyle name="Обычный 3 10 37 2 3 4" xfId="10924"/>
    <cellStyle name="Обычный 3 10 37 2 3 4 2" xfId="10925"/>
    <cellStyle name="Обычный 3 10 37 2 3 5" xfId="10926"/>
    <cellStyle name="Обычный 3 10 37 2 4" xfId="10927"/>
    <cellStyle name="Обычный 3 10 37 2 4 2" xfId="10928"/>
    <cellStyle name="Обычный 3 10 37 2 4 2 2" xfId="10929"/>
    <cellStyle name="Обычный 3 10 37 2 4 2 2 2" xfId="10930"/>
    <cellStyle name="Обычный 3 10 37 2 4 2 3" xfId="10931"/>
    <cellStyle name="Обычный 3 10 37 2 4 3" xfId="10932"/>
    <cellStyle name="Обычный 3 10 37 2 4 3 2" xfId="10933"/>
    <cellStyle name="Обычный 3 10 37 2 4 4" xfId="10934"/>
    <cellStyle name="Обычный 3 10 37 2 5" xfId="10935"/>
    <cellStyle name="Обычный 3 10 37 2 5 2" xfId="10936"/>
    <cellStyle name="Обычный 3 10 37 2 5 2 2" xfId="10937"/>
    <cellStyle name="Обычный 3 10 37 2 5 3" xfId="10938"/>
    <cellStyle name="Обычный 3 10 37 2 6" xfId="10939"/>
    <cellStyle name="Обычный 3 10 37 2 6 2" xfId="10940"/>
    <cellStyle name="Обычный 3 10 37 2 7" xfId="10941"/>
    <cellStyle name="Обычный 3 10 37 3" xfId="10942"/>
    <cellStyle name="Обычный 3 10 37 3 2" xfId="10943"/>
    <cellStyle name="Обычный 3 10 37 3 2 2" xfId="10944"/>
    <cellStyle name="Обычный 3 10 37 3 2 2 2" xfId="10945"/>
    <cellStyle name="Обычный 3 10 37 3 2 2 2 2" xfId="10946"/>
    <cellStyle name="Обычный 3 10 37 3 2 2 3" xfId="10947"/>
    <cellStyle name="Обычный 3 10 37 3 2 3" xfId="10948"/>
    <cellStyle name="Обычный 3 10 37 3 2 3 2" xfId="10949"/>
    <cellStyle name="Обычный 3 10 37 3 2 4" xfId="10950"/>
    <cellStyle name="Обычный 3 10 37 3 3" xfId="10951"/>
    <cellStyle name="Обычный 3 10 37 3 3 2" xfId="10952"/>
    <cellStyle name="Обычный 3 10 37 3 3 2 2" xfId="10953"/>
    <cellStyle name="Обычный 3 10 37 3 3 3" xfId="10954"/>
    <cellStyle name="Обычный 3 10 37 3 4" xfId="10955"/>
    <cellStyle name="Обычный 3 10 37 3 4 2" xfId="10956"/>
    <cellStyle name="Обычный 3 10 37 3 5" xfId="10957"/>
    <cellStyle name="Обычный 3 10 37 4" xfId="10958"/>
    <cellStyle name="Обычный 3 10 37 4 2" xfId="10959"/>
    <cellStyle name="Обычный 3 10 37 4 2 2" xfId="10960"/>
    <cellStyle name="Обычный 3 10 37 4 2 2 2" xfId="10961"/>
    <cellStyle name="Обычный 3 10 37 4 2 2 2 2" xfId="10962"/>
    <cellStyle name="Обычный 3 10 37 4 2 2 3" xfId="10963"/>
    <cellStyle name="Обычный 3 10 37 4 2 3" xfId="10964"/>
    <cellStyle name="Обычный 3 10 37 4 2 3 2" xfId="10965"/>
    <cellStyle name="Обычный 3 10 37 4 2 4" xfId="10966"/>
    <cellStyle name="Обычный 3 10 37 4 3" xfId="10967"/>
    <cellStyle name="Обычный 3 10 37 4 3 2" xfId="10968"/>
    <cellStyle name="Обычный 3 10 37 4 3 2 2" xfId="10969"/>
    <cellStyle name="Обычный 3 10 37 4 3 3" xfId="10970"/>
    <cellStyle name="Обычный 3 10 37 4 4" xfId="10971"/>
    <cellStyle name="Обычный 3 10 37 4 4 2" xfId="10972"/>
    <cellStyle name="Обычный 3 10 37 4 5" xfId="10973"/>
    <cellStyle name="Обычный 3 10 37 5" xfId="10974"/>
    <cellStyle name="Обычный 3 10 37 5 2" xfId="10975"/>
    <cellStyle name="Обычный 3 10 37 5 2 2" xfId="10976"/>
    <cellStyle name="Обычный 3 10 37 5 2 2 2" xfId="10977"/>
    <cellStyle name="Обычный 3 10 37 5 2 3" xfId="10978"/>
    <cellStyle name="Обычный 3 10 37 5 3" xfId="10979"/>
    <cellStyle name="Обычный 3 10 37 5 3 2" xfId="10980"/>
    <cellStyle name="Обычный 3 10 37 5 4" xfId="10981"/>
    <cellStyle name="Обычный 3 10 37 6" xfId="10982"/>
    <cellStyle name="Обычный 3 10 37 6 2" xfId="10983"/>
    <cellStyle name="Обычный 3 10 37 6 2 2" xfId="10984"/>
    <cellStyle name="Обычный 3 10 37 6 3" xfId="10985"/>
    <cellStyle name="Обычный 3 10 37 7" xfId="10986"/>
    <cellStyle name="Обычный 3 10 37 7 2" xfId="10987"/>
    <cellStyle name="Обычный 3 10 37 8" xfId="10988"/>
    <cellStyle name="Обычный 3 10 38" xfId="10989"/>
    <cellStyle name="Обычный 3 10 38 2" xfId="10990"/>
    <cellStyle name="Обычный 3 10 38 2 2" xfId="10991"/>
    <cellStyle name="Обычный 3 10 38 2 2 2" xfId="10992"/>
    <cellStyle name="Обычный 3 10 38 2 2 2 2" xfId="10993"/>
    <cellStyle name="Обычный 3 10 38 2 2 2 2 2" xfId="10994"/>
    <cellStyle name="Обычный 3 10 38 2 2 2 2 2 2" xfId="10995"/>
    <cellStyle name="Обычный 3 10 38 2 2 2 2 3" xfId="10996"/>
    <cellStyle name="Обычный 3 10 38 2 2 2 3" xfId="10997"/>
    <cellStyle name="Обычный 3 10 38 2 2 2 3 2" xfId="10998"/>
    <cellStyle name="Обычный 3 10 38 2 2 2 4" xfId="10999"/>
    <cellStyle name="Обычный 3 10 38 2 2 3" xfId="11000"/>
    <cellStyle name="Обычный 3 10 38 2 2 3 2" xfId="11001"/>
    <cellStyle name="Обычный 3 10 38 2 2 3 2 2" xfId="11002"/>
    <cellStyle name="Обычный 3 10 38 2 2 3 3" xfId="11003"/>
    <cellStyle name="Обычный 3 10 38 2 2 4" xfId="11004"/>
    <cellStyle name="Обычный 3 10 38 2 2 4 2" xfId="11005"/>
    <cellStyle name="Обычный 3 10 38 2 2 5" xfId="11006"/>
    <cellStyle name="Обычный 3 10 38 2 3" xfId="11007"/>
    <cellStyle name="Обычный 3 10 38 2 3 2" xfId="11008"/>
    <cellStyle name="Обычный 3 10 38 2 3 2 2" xfId="11009"/>
    <cellStyle name="Обычный 3 10 38 2 3 2 2 2" xfId="11010"/>
    <cellStyle name="Обычный 3 10 38 2 3 2 2 2 2" xfId="11011"/>
    <cellStyle name="Обычный 3 10 38 2 3 2 2 3" xfId="11012"/>
    <cellStyle name="Обычный 3 10 38 2 3 2 3" xfId="11013"/>
    <cellStyle name="Обычный 3 10 38 2 3 2 3 2" xfId="11014"/>
    <cellStyle name="Обычный 3 10 38 2 3 2 4" xfId="11015"/>
    <cellStyle name="Обычный 3 10 38 2 3 3" xfId="11016"/>
    <cellStyle name="Обычный 3 10 38 2 3 3 2" xfId="11017"/>
    <cellStyle name="Обычный 3 10 38 2 3 3 2 2" xfId="11018"/>
    <cellStyle name="Обычный 3 10 38 2 3 3 3" xfId="11019"/>
    <cellStyle name="Обычный 3 10 38 2 3 4" xfId="11020"/>
    <cellStyle name="Обычный 3 10 38 2 3 4 2" xfId="11021"/>
    <cellStyle name="Обычный 3 10 38 2 3 5" xfId="11022"/>
    <cellStyle name="Обычный 3 10 38 2 4" xfId="11023"/>
    <cellStyle name="Обычный 3 10 38 2 4 2" xfId="11024"/>
    <cellStyle name="Обычный 3 10 38 2 4 2 2" xfId="11025"/>
    <cellStyle name="Обычный 3 10 38 2 4 2 2 2" xfId="11026"/>
    <cellStyle name="Обычный 3 10 38 2 4 2 3" xfId="11027"/>
    <cellStyle name="Обычный 3 10 38 2 4 3" xfId="11028"/>
    <cellStyle name="Обычный 3 10 38 2 4 3 2" xfId="11029"/>
    <cellStyle name="Обычный 3 10 38 2 4 4" xfId="11030"/>
    <cellStyle name="Обычный 3 10 38 2 5" xfId="11031"/>
    <cellStyle name="Обычный 3 10 38 2 5 2" xfId="11032"/>
    <cellStyle name="Обычный 3 10 38 2 5 2 2" xfId="11033"/>
    <cellStyle name="Обычный 3 10 38 2 5 3" xfId="11034"/>
    <cellStyle name="Обычный 3 10 38 2 6" xfId="11035"/>
    <cellStyle name="Обычный 3 10 38 2 6 2" xfId="11036"/>
    <cellStyle name="Обычный 3 10 38 2 7" xfId="11037"/>
    <cellStyle name="Обычный 3 10 38 3" xfId="11038"/>
    <cellStyle name="Обычный 3 10 38 3 2" xfId="11039"/>
    <cellStyle name="Обычный 3 10 38 3 2 2" xfId="11040"/>
    <cellStyle name="Обычный 3 10 38 3 2 2 2" xfId="11041"/>
    <cellStyle name="Обычный 3 10 38 3 2 2 2 2" xfId="11042"/>
    <cellStyle name="Обычный 3 10 38 3 2 2 3" xfId="11043"/>
    <cellStyle name="Обычный 3 10 38 3 2 3" xfId="11044"/>
    <cellStyle name="Обычный 3 10 38 3 2 3 2" xfId="11045"/>
    <cellStyle name="Обычный 3 10 38 3 2 4" xfId="11046"/>
    <cellStyle name="Обычный 3 10 38 3 3" xfId="11047"/>
    <cellStyle name="Обычный 3 10 38 3 3 2" xfId="11048"/>
    <cellStyle name="Обычный 3 10 38 3 3 2 2" xfId="11049"/>
    <cellStyle name="Обычный 3 10 38 3 3 3" xfId="11050"/>
    <cellStyle name="Обычный 3 10 38 3 4" xfId="11051"/>
    <cellStyle name="Обычный 3 10 38 3 4 2" xfId="11052"/>
    <cellStyle name="Обычный 3 10 38 3 5" xfId="11053"/>
    <cellStyle name="Обычный 3 10 38 4" xfId="11054"/>
    <cellStyle name="Обычный 3 10 38 4 2" xfId="11055"/>
    <cellStyle name="Обычный 3 10 38 4 2 2" xfId="11056"/>
    <cellStyle name="Обычный 3 10 38 4 2 2 2" xfId="11057"/>
    <cellStyle name="Обычный 3 10 38 4 2 2 2 2" xfId="11058"/>
    <cellStyle name="Обычный 3 10 38 4 2 2 3" xfId="11059"/>
    <cellStyle name="Обычный 3 10 38 4 2 3" xfId="11060"/>
    <cellStyle name="Обычный 3 10 38 4 2 3 2" xfId="11061"/>
    <cellStyle name="Обычный 3 10 38 4 2 4" xfId="11062"/>
    <cellStyle name="Обычный 3 10 38 4 3" xfId="11063"/>
    <cellStyle name="Обычный 3 10 38 4 3 2" xfId="11064"/>
    <cellStyle name="Обычный 3 10 38 4 3 2 2" xfId="11065"/>
    <cellStyle name="Обычный 3 10 38 4 3 3" xfId="11066"/>
    <cellStyle name="Обычный 3 10 38 4 4" xfId="11067"/>
    <cellStyle name="Обычный 3 10 38 4 4 2" xfId="11068"/>
    <cellStyle name="Обычный 3 10 38 4 5" xfId="11069"/>
    <cellStyle name="Обычный 3 10 38 5" xfId="11070"/>
    <cellStyle name="Обычный 3 10 38 5 2" xfId="11071"/>
    <cellStyle name="Обычный 3 10 38 5 2 2" xfId="11072"/>
    <cellStyle name="Обычный 3 10 38 5 2 2 2" xfId="11073"/>
    <cellStyle name="Обычный 3 10 38 5 2 3" xfId="11074"/>
    <cellStyle name="Обычный 3 10 38 5 3" xfId="11075"/>
    <cellStyle name="Обычный 3 10 38 5 3 2" xfId="11076"/>
    <cellStyle name="Обычный 3 10 38 5 4" xfId="11077"/>
    <cellStyle name="Обычный 3 10 38 6" xfId="11078"/>
    <cellStyle name="Обычный 3 10 38 6 2" xfId="11079"/>
    <cellStyle name="Обычный 3 10 38 6 2 2" xfId="11080"/>
    <cellStyle name="Обычный 3 10 38 6 3" xfId="11081"/>
    <cellStyle name="Обычный 3 10 38 7" xfId="11082"/>
    <cellStyle name="Обычный 3 10 38 7 2" xfId="11083"/>
    <cellStyle name="Обычный 3 10 38 8" xfId="11084"/>
    <cellStyle name="Обычный 3 10 39" xfId="11085"/>
    <cellStyle name="Обычный 3 10 39 2" xfId="11086"/>
    <cellStyle name="Обычный 3 10 39 2 2" xfId="11087"/>
    <cellStyle name="Обычный 3 10 39 2 2 2" xfId="11088"/>
    <cellStyle name="Обычный 3 10 39 2 2 2 2" xfId="11089"/>
    <cellStyle name="Обычный 3 10 39 2 2 2 2 2" xfId="11090"/>
    <cellStyle name="Обычный 3 10 39 2 2 2 2 2 2" xfId="11091"/>
    <cellStyle name="Обычный 3 10 39 2 2 2 2 3" xfId="11092"/>
    <cellStyle name="Обычный 3 10 39 2 2 2 3" xfId="11093"/>
    <cellStyle name="Обычный 3 10 39 2 2 2 3 2" xfId="11094"/>
    <cellStyle name="Обычный 3 10 39 2 2 2 4" xfId="11095"/>
    <cellStyle name="Обычный 3 10 39 2 2 3" xfId="11096"/>
    <cellStyle name="Обычный 3 10 39 2 2 3 2" xfId="11097"/>
    <cellStyle name="Обычный 3 10 39 2 2 3 2 2" xfId="11098"/>
    <cellStyle name="Обычный 3 10 39 2 2 3 3" xfId="11099"/>
    <cellStyle name="Обычный 3 10 39 2 2 4" xfId="11100"/>
    <cellStyle name="Обычный 3 10 39 2 2 4 2" xfId="11101"/>
    <cellStyle name="Обычный 3 10 39 2 2 5" xfId="11102"/>
    <cellStyle name="Обычный 3 10 39 2 3" xfId="11103"/>
    <cellStyle name="Обычный 3 10 39 2 3 2" xfId="11104"/>
    <cellStyle name="Обычный 3 10 39 2 3 2 2" xfId="11105"/>
    <cellStyle name="Обычный 3 10 39 2 3 2 2 2" xfId="11106"/>
    <cellStyle name="Обычный 3 10 39 2 3 2 2 2 2" xfId="11107"/>
    <cellStyle name="Обычный 3 10 39 2 3 2 2 3" xfId="11108"/>
    <cellStyle name="Обычный 3 10 39 2 3 2 3" xfId="11109"/>
    <cellStyle name="Обычный 3 10 39 2 3 2 3 2" xfId="11110"/>
    <cellStyle name="Обычный 3 10 39 2 3 2 4" xfId="11111"/>
    <cellStyle name="Обычный 3 10 39 2 3 3" xfId="11112"/>
    <cellStyle name="Обычный 3 10 39 2 3 3 2" xfId="11113"/>
    <cellStyle name="Обычный 3 10 39 2 3 3 2 2" xfId="11114"/>
    <cellStyle name="Обычный 3 10 39 2 3 3 3" xfId="11115"/>
    <cellStyle name="Обычный 3 10 39 2 3 4" xfId="11116"/>
    <cellStyle name="Обычный 3 10 39 2 3 4 2" xfId="11117"/>
    <cellStyle name="Обычный 3 10 39 2 3 5" xfId="11118"/>
    <cellStyle name="Обычный 3 10 39 2 4" xfId="11119"/>
    <cellStyle name="Обычный 3 10 39 2 4 2" xfId="11120"/>
    <cellStyle name="Обычный 3 10 39 2 4 2 2" xfId="11121"/>
    <cellStyle name="Обычный 3 10 39 2 4 2 2 2" xfId="11122"/>
    <cellStyle name="Обычный 3 10 39 2 4 2 3" xfId="11123"/>
    <cellStyle name="Обычный 3 10 39 2 4 3" xfId="11124"/>
    <cellStyle name="Обычный 3 10 39 2 4 3 2" xfId="11125"/>
    <cellStyle name="Обычный 3 10 39 2 4 4" xfId="11126"/>
    <cellStyle name="Обычный 3 10 39 2 5" xfId="11127"/>
    <cellStyle name="Обычный 3 10 39 2 5 2" xfId="11128"/>
    <cellStyle name="Обычный 3 10 39 2 5 2 2" xfId="11129"/>
    <cellStyle name="Обычный 3 10 39 2 5 3" xfId="11130"/>
    <cellStyle name="Обычный 3 10 39 2 6" xfId="11131"/>
    <cellStyle name="Обычный 3 10 39 2 6 2" xfId="11132"/>
    <cellStyle name="Обычный 3 10 39 2 7" xfId="11133"/>
    <cellStyle name="Обычный 3 10 39 3" xfId="11134"/>
    <cellStyle name="Обычный 3 10 39 3 2" xfId="11135"/>
    <cellStyle name="Обычный 3 10 39 3 2 2" xfId="11136"/>
    <cellStyle name="Обычный 3 10 39 3 2 2 2" xfId="11137"/>
    <cellStyle name="Обычный 3 10 39 3 2 2 2 2" xfId="11138"/>
    <cellStyle name="Обычный 3 10 39 3 2 2 3" xfId="11139"/>
    <cellStyle name="Обычный 3 10 39 3 2 3" xfId="11140"/>
    <cellStyle name="Обычный 3 10 39 3 2 3 2" xfId="11141"/>
    <cellStyle name="Обычный 3 10 39 3 2 4" xfId="11142"/>
    <cellStyle name="Обычный 3 10 39 3 3" xfId="11143"/>
    <cellStyle name="Обычный 3 10 39 3 3 2" xfId="11144"/>
    <cellStyle name="Обычный 3 10 39 3 3 2 2" xfId="11145"/>
    <cellStyle name="Обычный 3 10 39 3 3 3" xfId="11146"/>
    <cellStyle name="Обычный 3 10 39 3 4" xfId="11147"/>
    <cellStyle name="Обычный 3 10 39 3 4 2" xfId="11148"/>
    <cellStyle name="Обычный 3 10 39 3 5" xfId="11149"/>
    <cellStyle name="Обычный 3 10 39 4" xfId="11150"/>
    <cellStyle name="Обычный 3 10 39 4 2" xfId="11151"/>
    <cellStyle name="Обычный 3 10 39 4 2 2" xfId="11152"/>
    <cellStyle name="Обычный 3 10 39 4 2 2 2" xfId="11153"/>
    <cellStyle name="Обычный 3 10 39 4 2 2 2 2" xfId="11154"/>
    <cellStyle name="Обычный 3 10 39 4 2 2 3" xfId="11155"/>
    <cellStyle name="Обычный 3 10 39 4 2 3" xfId="11156"/>
    <cellStyle name="Обычный 3 10 39 4 2 3 2" xfId="11157"/>
    <cellStyle name="Обычный 3 10 39 4 2 4" xfId="11158"/>
    <cellStyle name="Обычный 3 10 39 4 3" xfId="11159"/>
    <cellStyle name="Обычный 3 10 39 4 3 2" xfId="11160"/>
    <cellStyle name="Обычный 3 10 39 4 3 2 2" xfId="11161"/>
    <cellStyle name="Обычный 3 10 39 4 3 3" xfId="11162"/>
    <cellStyle name="Обычный 3 10 39 4 4" xfId="11163"/>
    <cellStyle name="Обычный 3 10 39 4 4 2" xfId="11164"/>
    <cellStyle name="Обычный 3 10 39 4 5" xfId="11165"/>
    <cellStyle name="Обычный 3 10 39 5" xfId="11166"/>
    <cellStyle name="Обычный 3 10 39 5 2" xfId="11167"/>
    <cellStyle name="Обычный 3 10 39 5 2 2" xfId="11168"/>
    <cellStyle name="Обычный 3 10 39 5 2 2 2" xfId="11169"/>
    <cellStyle name="Обычный 3 10 39 5 2 3" xfId="11170"/>
    <cellStyle name="Обычный 3 10 39 5 3" xfId="11171"/>
    <cellStyle name="Обычный 3 10 39 5 3 2" xfId="11172"/>
    <cellStyle name="Обычный 3 10 39 5 4" xfId="11173"/>
    <cellStyle name="Обычный 3 10 39 6" xfId="11174"/>
    <cellStyle name="Обычный 3 10 39 6 2" xfId="11175"/>
    <cellStyle name="Обычный 3 10 39 6 2 2" xfId="11176"/>
    <cellStyle name="Обычный 3 10 39 6 3" xfId="11177"/>
    <cellStyle name="Обычный 3 10 39 7" xfId="11178"/>
    <cellStyle name="Обычный 3 10 39 7 2" xfId="11179"/>
    <cellStyle name="Обычный 3 10 39 8" xfId="11180"/>
    <cellStyle name="Обычный 3 10 4" xfId="11181"/>
    <cellStyle name="Обычный 3 10 4 2" xfId="11182"/>
    <cellStyle name="Обычный 3 10 4 2 2" xfId="11183"/>
    <cellStyle name="Обычный 3 10 4 2 2 2" xfId="11184"/>
    <cellStyle name="Обычный 3 10 4 2 2 2 2" xfId="11185"/>
    <cellStyle name="Обычный 3 10 4 2 2 2 2 2" xfId="11186"/>
    <cellStyle name="Обычный 3 10 4 2 2 2 2 2 2" xfId="11187"/>
    <cellStyle name="Обычный 3 10 4 2 2 2 2 3" xfId="11188"/>
    <cellStyle name="Обычный 3 10 4 2 2 2 3" xfId="11189"/>
    <cellStyle name="Обычный 3 10 4 2 2 2 3 2" xfId="11190"/>
    <cellStyle name="Обычный 3 10 4 2 2 2 4" xfId="11191"/>
    <cellStyle name="Обычный 3 10 4 2 2 3" xfId="11192"/>
    <cellStyle name="Обычный 3 10 4 2 2 3 2" xfId="11193"/>
    <cellStyle name="Обычный 3 10 4 2 2 3 2 2" xfId="11194"/>
    <cellStyle name="Обычный 3 10 4 2 2 3 3" xfId="11195"/>
    <cellStyle name="Обычный 3 10 4 2 2 4" xfId="11196"/>
    <cellStyle name="Обычный 3 10 4 2 2 4 2" xfId="11197"/>
    <cellStyle name="Обычный 3 10 4 2 2 5" xfId="11198"/>
    <cellStyle name="Обычный 3 10 4 2 3" xfId="11199"/>
    <cellStyle name="Обычный 3 10 4 2 3 2" xfId="11200"/>
    <cellStyle name="Обычный 3 10 4 2 3 2 2" xfId="11201"/>
    <cellStyle name="Обычный 3 10 4 2 3 2 2 2" xfId="11202"/>
    <cellStyle name="Обычный 3 10 4 2 3 2 2 2 2" xfId="11203"/>
    <cellStyle name="Обычный 3 10 4 2 3 2 2 3" xfId="11204"/>
    <cellStyle name="Обычный 3 10 4 2 3 2 3" xfId="11205"/>
    <cellStyle name="Обычный 3 10 4 2 3 2 3 2" xfId="11206"/>
    <cellStyle name="Обычный 3 10 4 2 3 2 4" xfId="11207"/>
    <cellStyle name="Обычный 3 10 4 2 3 3" xfId="11208"/>
    <cellStyle name="Обычный 3 10 4 2 3 3 2" xfId="11209"/>
    <cellStyle name="Обычный 3 10 4 2 3 3 2 2" xfId="11210"/>
    <cellStyle name="Обычный 3 10 4 2 3 3 3" xfId="11211"/>
    <cellStyle name="Обычный 3 10 4 2 3 4" xfId="11212"/>
    <cellStyle name="Обычный 3 10 4 2 3 4 2" xfId="11213"/>
    <cellStyle name="Обычный 3 10 4 2 3 5" xfId="11214"/>
    <cellStyle name="Обычный 3 10 4 2 4" xfId="11215"/>
    <cellStyle name="Обычный 3 10 4 2 4 2" xfId="11216"/>
    <cellStyle name="Обычный 3 10 4 2 4 2 2" xfId="11217"/>
    <cellStyle name="Обычный 3 10 4 2 4 2 2 2" xfId="11218"/>
    <cellStyle name="Обычный 3 10 4 2 4 2 3" xfId="11219"/>
    <cellStyle name="Обычный 3 10 4 2 4 3" xfId="11220"/>
    <cellStyle name="Обычный 3 10 4 2 4 3 2" xfId="11221"/>
    <cellStyle name="Обычный 3 10 4 2 4 4" xfId="11222"/>
    <cellStyle name="Обычный 3 10 4 2 5" xfId="11223"/>
    <cellStyle name="Обычный 3 10 4 2 5 2" xfId="11224"/>
    <cellStyle name="Обычный 3 10 4 2 5 2 2" xfId="11225"/>
    <cellStyle name="Обычный 3 10 4 2 5 3" xfId="11226"/>
    <cellStyle name="Обычный 3 10 4 2 6" xfId="11227"/>
    <cellStyle name="Обычный 3 10 4 2 6 2" xfId="11228"/>
    <cellStyle name="Обычный 3 10 4 2 7" xfId="11229"/>
    <cellStyle name="Обычный 3 10 4 3" xfId="11230"/>
    <cellStyle name="Обычный 3 10 4 3 2" xfId="11231"/>
    <cellStyle name="Обычный 3 10 4 3 2 2" xfId="11232"/>
    <cellStyle name="Обычный 3 10 4 3 2 2 2" xfId="11233"/>
    <cellStyle name="Обычный 3 10 4 3 2 2 2 2" xfId="11234"/>
    <cellStyle name="Обычный 3 10 4 3 2 2 3" xfId="11235"/>
    <cellStyle name="Обычный 3 10 4 3 2 3" xfId="11236"/>
    <cellStyle name="Обычный 3 10 4 3 2 3 2" xfId="11237"/>
    <cellStyle name="Обычный 3 10 4 3 2 4" xfId="11238"/>
    <cellStyle name="Обычный 3 10 4 3 3" xfId="11239"/>
    <cellStyle name="Обычный 3 10 4 3 3 2" xfId="11240"/>
    <cellStyle name="Обычный 3 10 4 3 3 2 2" xfId="11241"/>
    <cellStyle name="Обычный 3 10 4 3 3 3" xfId="11242"/>
    <cellStyle name="Обычный 3 10 4 3 4" xfId="11243"/>
    <cellStyle name="Обычный 3 10 4 3 4 2" xfId="11244"/>
    <cellStyle name="Обычный 3 10 4 3 5" xfId="11245"/>
    <cellStyle name="Обычный 3 10 4 4" xfId="11246"/>
    <cellStyle name="Обычный 3 10 4 4 2" xfId="11247"/>
    <cellStyle name="Обычный 3 10 4 4 2 2" xfId="11248"/>
    <cellStyle name="Обычный 3 10 4 4 2 2 2" xfId="11249"/>
    <cellStyle name="Обычный 3 10 4 4 2 2 2 2" xfId="11250"/>
    <cellStyle name="Обычный 3 10 4 4 2 2 3" xfId="11251"/>
    <cellStyle name="Обычный 3 10 4 4 2 3" xfId="11252"/>
    <cellStyle name="Обычный 3 10 4 4 2 3 2" xfId="11253"/>
    <cellStyle name="Обычный 3 10 4 4 2 4" xfId="11254"/>
    <cellStyle name="Обычный 3 10 4 4 3" xfId="11255"/>
    <cellStyle name="Обычный 3 10 4 4 3 2" xfId="11256"/>
    <cellStyle name="Обычный 3 10 4 4 3 2 2" xfId="11257"/>
    <cellStyle name="Обычный 3 10 4 4 3 3" xfId="11258"/>
    <cellStyle name="Обычный 3 10 4 4 4" xfId="11259"/>
    <cellStyle name="Обычный 3 10 4 4 4 2" xfId="11260"/>
    <cellStyle name="Обычный 3 10 4 4 5" xfId="11261"/>
    <cellStyle name="Обычный 3 10 4 5" xfId="11262"/>
    <cellStyle name="Обычный 3 10 4 5 2" xfId="11263"/>
    <cellStyle name="Обычный 3 10 4 5 2 2" xfId="11264"/>
    <cellStyle name="Обычный 3 10 4 5 2 2 2" xfId="11265"/>
    <cellStyle name="Обычный 3 10 4 5 2 3" xfId="11266"/>
    <cellStyle name="Обычный 3 10 4 5 3" xfId="11267"/>
    <cellStyle name="Обычный 3 10 4 5 3 2" xfId="11268"/>
    <cellStyle name="Обычный 3 10 4 5 4" xfId="11269"/>
    <cellStyle name="Обычный 3 10 4 6" xfId="11270"/>
    <cellStyle name="Обычный 3 10 4 6 2" xfId="11271"/>
    <cellStyle name="Обычный 3 10 4 6 2 2" xfId="11272"/>
    <cellStyle name="Обычный 3 10 4 6 3" xfId="11273"/>
    <cellStyle name="Обычный 3 10 4 7" xfId="11274"/>
    <cellStyle name="Обычный 3 10 4 7 2" xfId="11275"/>
    <cellStyle name="Обычный 3 10 4 8" xfId="11276"/>
    <cellStyle name="Обычный 3 10 40" xfId="11277"/>
    <cellStyle name="Обычный 3 10 40 2" xfId="11278"/>
    <cellStyle name="Обычный 3 10 40 2 2" xfId="11279"/>
    <cellStyle name="Обычный 3 10 40 2 2 2" xfId="11280"/>
    <cellStyle name="Обычный 3 10 40 2 2 2 2" xfId="11281"/>
    <cellStyle name="Обычный 3 10 40 2 2 2 2 2" xfId="11282"/>
    <cellStyle name="Обычный 3 10 40 2 2 2 2 2 2" xfId="11283"/>
    <cellStyle name="Обычный 3 10 40 2 2 2 2 3" xfId="11284"/>
    <cellStyle name="Обычный 3 10 40 2 2 2 3" xfId="11285"/>
    <cellStyle name="Обычный 3 10 40 2 2 2 3 2" xfId="11286"/>
    <cellStyle name="Обычный 3 10 40 2 2 2 4" xfId="11287"/>
    <cellStyle name="Обычный 3 10 40 2 2 3" xfId="11288"/>
    <cellStyle name="Обычный 3 10 40 2 2 3 2" xfId="11289"/>
    <cellStyle name="Обычный 3 10 40 2 2 3 2 2" xfId="11290"/>
    <cellStyle name="Обычный 3 10 40 2 2 3 3" xfId="11291"/>
    <cellStyle name="Обычный 3 10 40 2 2 4" xfId="11292"/>
    <cellStyle name="Обычный 3 10 40 2 2 4 2" xfId="11293"/>
    <cellStyle name="Обычный 3 10 40 2 2 5" xfId="11294"/>
    <cellStyle name="Обычный 3 10 40 2 3" xfId="11295"/>
    <cellStyle name="Обычный 3 10 40 2 3 2" xfId="11296"/>
    <cellStyle name="Обычный 3 10 40 2 3 2 2" xfId="11297"/>
    <cellStyle name="Обычный 3 10 40 2 3 2 2 2" xfId="11298"/>
    <cellStyle name="Обычный 3 10 40 2 3 2 2 2 2" xfId="11299"/>
    <cellStyle name="Обычный 3 10 40 2 3 2 2 3" xfId="11300"/>
    <cellStyle name="Обычный 3 10 40 2 3 2 3" xfId="11301"/>
    <cellStyle name="Обычный 3 10 40 2 3 2 3 2" xfId="11302"/>
    <cellStyle name="Обычный 3 10 40 2 3 2 4" xfId="11303"/>
    <cellStyle name="Обычный 3 10 40 2 3 3" xfId="11304"/>
    <cellStyle name="Обычный 3 10 40 2 3 3 2" xfId="11305"/>
    <cellStyle name="Обычный 3 10 40 2 3 3 2 2" xfId="11306"/>
    <cellStyle name="Обычный 3 10 40 2 3 3 3" xfId="11307"/>
    <cellStyle name="Обычный 3 10 40 2 3 4" xfId="11308"/>
    <cellStyle name="Обычный 3 10 40 2 3 4 2" xfId="11309"/>
    <cellStyle name="Обычный 3 10 40 2 3 5" xfId="11310"/>
    <cellStyle name="Обычный 3 10 40 2 4" xfId="11311"/>
    <cellStyle name="Обычный 3 10 40 2 4 2" xfId="11312"/>
    <cellStyle name="Обычный 3 10 40 2 4 2 2" xfId="11313"/>
    <cellStyle name="Обычный 3 10 40 2 4 2 2 2" xfId="11314"/>
    <cellStyle name="Обычный 3 10 40 2 4 2 3" xfId="11315"/>
    <cellStyle name="Обычный 3 10 40 2 4 3" xfId="11316"/>
    <cellStyle name="Обычный 3 10 40 2 4 3 2" xfId="11317"/>
    <cellStyle name="Обычный 3 10 40 2 4 4" xfId="11318"/>
    <cellStyle name="Обычный 3 10 40 2 5" xfId="11319"/>
    <cellStyle name="Обычный 3 10 40 2 5 2" xfId="11320"/>
    <cellStyle name="Обычный 3 10 40 2 5 2 2" xfId="11321"/>
    <cellStyle name="Обычный 3 10 40 2 5 3" xfId="11322"/>
    <cellStyle name="Обычный 3 10 40 2 6" xfId="11323"/>
    <cellStyle name="Обычный 3 10 40 2 6 2" xfId="11324"/>
    <cellStyle name="Обычный 3 10 40 2 7" xfId="11325"/>
    <cellStyle name="Обычный 3 10 40 3" xfId="11326"/>
    <cellStyle name="Обычный 3 10 40 3 2" xfId="11327"/>
    <cellStyle name="Обычный 3 10 40 3 2 2" xfId="11328"/>
    <cellStyle name="Обычный 3 10 40 3 2 2 2" xfId="11329"/>
    <cellStyle name="Обычный 3 10 40 3 2 2 2 2" xfId="11330"/>
    <cellStyle name="Обычный 3 10 40 3 2 2 3" xfId="11331"/>
    <cellStyle name="Обычный 3 10 40 3 2 3" xfId="11332"/>
    <cellStyle name="Обычный 3 10 40 3 2 3 2" xfId="11333"/>
    <cellStyle name="Обычный 3 10 40 3 2 4" xfId="11334"/>
    <cellStyle name="Обычный 3 10 40 3 3" xfId="11335"/>
    <cellStyle name="Обычный 3 10 40 3 3 2" xfId="11336"/>
    <cellStyle name="Обычный 3 10 40 3 3 2 2" xfId="11337"/>
    <cellStyle name="Обычный 3 10 40 3 3 3" xfId="11338"/>
    <cellStyle name="Обычный 3 10 40 3 4" xfId="11339"/>
    <cellStyle name="Обычный 3 10 40 3 4 2" xfId="11340"/>
    <cellStyle name="Обычный 3 10 40 3 5" xfId="11341"/>
    <cellStyle name="Обычный 3 10 40 4" xfId="11342"/>
    <cellStyle name="Обычный 3 10 40 4 2" xfId="11343"/>
    <cellStyle name="Обычный 3 10 40 4 2 2" xfId="11344"/>
    <cellStyle name="Обычный 3 10 40 4 2 2 2" xfId="11345"/>
    <cellStyle name="Обычный 3 10 40 4 2 2 2 2" xfId="11346"/>
    <cellStyle name="Обычный 3 10 40 4 2 2 3" xfId="11347"/>
    <cellStyle name="Обычный 3 10 40 4 2 3" xfId="11348"/>
    <cellStyle name="Обычный 3 10 40 4 2 3 2" xfId="11349"/>
    <cellStyle name="Обычный 3 10 40 4 2 4" xfId="11350"/>
    <cellStyle name="Обычный 3 10 40 4 3" xfId="11351"/>
    <cellStyle name="Обычный 3 10 40 4 3 2" xfId="11352"/>
    <cellStyle name="Обычный 3 10 40 4 3 2 2" xfId="11353"/>
    <cellStyle name="Обычный 3 10 40 4 3 3" xfId="11354"/>
    <cellStyle name="Обычный 3 10 40 4 4" xfId="11355"/>
    <cellStyle name="Обычный 3 10 40 4 4 2" xfId="11356"/>
    <cellStyle name="Обычный 3 10 40 4 5" xfId="11357"/>
    <cellStyle name="Обычный 3 10 40 5" xfId="11358"/>
    <cellStyle name="Обычный 3 10 40 5 2" xfId="11359"/>
    <cellStyle name="Обычный 3 10 40 5 2 2" xfId="11360"/>
    <cellStyle name="Обычный 3 10 40 5 2 2 2" xfId="11361"/>
    <cellStyle name="Обычный 3 10 40 5 2 3" xfId="11362"/>
    <cellStyle name="Обычный 3 10 40 5 3" xfId="11363"/>
    <cellStyle name="Обычный 3 10 40 5 3 2" xfId="11364"/>
    <cellStyle name="Обычный 3 10 40 5 4" xfId="11365"/>
    <cellStyle name="Обычный 3 10 40 6" xfId="11366"/>
    <cellStyle name="Обычный 3 10 40 6 2" xfId="11367"/>
    <cellStyle name="Обычный 3 10 40 6 2 2" xfId="11368"/>
    <cellStyle name="Обычный 3 10 40 6 3" xfId="11369"/>
    <cellStyle name="Обычный 3 10 40 7" xfId="11370"/>
    <cellStyle name="Обычный 3 10 40 7 2" xfId="11371"/>
    <cellStyle name="Обычный 3 10 40 8" xfId="11372"/>
    <cellStyle name="Обычный 3 10 41" xfId="11373"/>
    <cellStyle name="Обычный 3 10 41 2" xfId="11374"/>
    <cellStyle name="Обычный 3 10 41 2 2" xfId="11375"/>
    <cellStyle name="Обычный 3 10 41 2 2 2" xfId="11376"/>
    <cellStyle name="Обычный 3 10 41 2 2 2 2" xfId="11377"/>
    <cellStyle name="Обычный 3 10 41 2 2 2 2 2" xfId="11378"/>
    <cellStyle name="Обычный 3 10 41 2 2 2 2 2 2" xfId="11379"/>
    <cellStyle name="Обычный 3 10 41 2 2 2 2 3" xfId="11380"/>
    <cellStyle name="Обычный 3 10 41 2 2 2 3" xfId="11381"/>
    <cellStyle name="Обычный 3 10 41 2 2 2 3 2" xfId="11382"/>
    <cellStyle name="Обычный 3 10 41 2 2 2 4" xfId="11383"/>
    <cellStyle name="Обычный 3 10 41 2 2 3" xfId="11384"/>
    <cellStyle name="Обычный 3 10 41 2 2 3 2" xfId="11385"/>
    <cellStyle name="Обычный 3 10 41 2 2 3 2 2" xfId="11386"/>
    <cellStyle name="Обычный 3 10 41 2 2 3 3" xfId="11387"/>
    <cellStyle name="Обычный 3 10 41 2 2 4" xfId="11388"/>
    <cellStyle name="Обычный 3 10 41 2 2 4 2" xfId="11389"/>
    <cellStyle name="Обычный 3 10 41 2 2 5" xfId="11390"/>
    <cellStyle name="Обычный 3 10 41 2 3" xfId="11391"/>
    <cellStyle name="Обычный 3 10 41 2 3 2" xfId="11392"/>
    <cellStyle name="Обычный 3 10 41 2 3 2 2" xfId="11393"/>
    <cellStyle name="Обычный 3 10 41 2 3 2 2 2" xfId="11394"/>
    <cellStyle name="Обычный 3 10 41 2 3 2 2 2 2" xfId="11395"/>
    <cellStyle name="Обычный 3 10 41 2 3 2 2 3" xfId="11396"/>
    <cellStyle name="Обычный 3 10 41 2 3 2 3" xfId="11397"/>
    <cellStyle name="Обычный 3 10 41 2 3 2 3 2" xfId="11398"/>
    <cellStyle name="Обычный 3 10 41 2 3 2 4" xfId="11399"/>
    <cellStyle name="Обычный 3 10 41 2 3 3" xfId="11400"/>
    <cellStyle name="Обычный 3 10 41 2 3 3 2" xfId="11401"/>
    <cellStyle name="Обычный 3 10 41 2 3 3 2 2" xfId="11402"/>
    <cellStyle name="Обычный 3 10 41 2 3 3 3" xfId="11403"/>
    <cellStyle name="Обычный 3 10 41 2 3 4" xfId="11404"/>
    <cellStyle name="Обычный 3 10 41 2 3 4 2" xfId="11405"/>
    <cellStyle name="Обычный 3 10 41 2 3 5" xfId="11406"/>
    <cellStyle name="Обычный 3 10 41 2 4" xfId="11407"/>
    <cellStyle name="Обычный 3 10 41 2 4 2" xfId="11408"/>
    <cellStyle name="Обычный 3 10 41 2 4 2 2" xfId="11409"/>
    <cellStyle name="Обычный 3 10 41 2 4 2 2 2" xfId="11410"/>
    <cellStyle name="Обычный 3 10 41 2 4 2 3" xfId="11411"/>
    <cellStyle name="Обычный 3 10 41 2 4 3" xfId="11412"/>
    <cellStyle name="Обычный 3 10 41 2 4 3 2" xfId="11413"/>
    <cellStyle name="Обычный 3 10 41 2 4 4" xfId="11414"/>
    <cellStyle name="Обычный 3 10 41 2 5" xfId="11415"/>
    <cellStyle name="Обычный 3 10 41 2 5 2" xfId="11416"/>
    <cellStyle name="Обычный 3 10 41 2 5 2 2" xfId="11417"/>
    <cellStyle name="Обычный 3 10 41 2 5 3" xfId="11418"/>
    <cellStyle name="Обычный 3 10 41 2 6" xfId="11419"/>
    <cellStyle name="Обычный 3 10 41 2 6 2" xfId="11420"/>
    <cellStyle name="Обычный 3 10 41 2 7" xfId="11421"/>
    <cellStyle name="Обычный 3 10 41 3" xfId="11422"/>
    <cellStyle name="Обычный 3 10 41 3 2" xfId="11423"/>
    <cellStyle name="Обычный 3 10 41 3 2 2" xfId="11424"/>
    <cellStyle name="Обычный 3 10 41 3 2 2 2" xfId="11425"/>
    <cellStyle name="Обычный 3 10 41 3 2 2 2 2" xfId="11426"/>
    <cellStyle name="Обычный 3 10 41 3 2 2 3" xfId="11427"/>
    <cellStyle name="Обычный 3 10 41 3 2 3" xfId="11428"/>
    <cellStyle name="Обычный 3 10 41 3 2 3 2" xfId="11429"/>
    <cellStyle name="Обычный 3 10 41 3 2 4" xfId="11430"/>
    <cellStyle name="Обычный 3 10 41 3 3" xfId="11431"/>
    <cellStyle name="Обычный 3 10 41 3 3 2" xfId="11432"/>
    <cellStyle name="Обычный 3 10 41 3 3 2 2" xfId="11433"/>
    <cellStyle name="Обычный 3 10 41 3 3 3" xfId="11434"/>
    <cellStyle name="Обычный 3 10 41 3 4" xfId="11435"/>
    <cellStyle name="Обычный 3 10 41 3 4 2" xfId="11436"/>
    <cellStyle name="Обычный 3 10 41 3 5" xfId="11437"/>
    <cellStyle name="Обычный 3 10 41 4" xfId="11438"/>
    <cellStyle name="Обычный 3 10 41 4 2" xfId="11439"/>
    <cellStyle name="Обычный 3 10 41 4 2 2" xfId="11440"/>
    <cellStyle name="Обычный 3 10 41 4 2 2 2" xfId="11441"/>
    <cellStyle name="Обычный 3 10 41 4 2 2 2 2" xfId="11442"/>
    <cellStyle name="Обычный 3 10 41 4 2 2 3" xfId="11443"/>
    <cellStyle name="Обычный 3 10 41 4 2 3" xfId="11444"/>
    <cellStyle name="Обычный 3 10 41 4 2 3 2" xfId="11445"/>
    <cellStyle name="Обычный 3 10 41 4 2 4" xfId="11446"/>
    <cellStyle name="Обычный 3 10 41 4 3" xfId="11447"/>
    <cellStyle name="Обычный 3 10 41 4 3 2" xfId="11448"/>
    <cellStyle name="Обычный 3 10 41 4 3 2 2" xfId="11449"/>
    <cellStyle name="Обычный 3 10 41 4 3 3" xfId="11450"/>
    <cellStyle name="Обычный 3 10 41 4 4" xfId="11451"/>
    <cellStyle name="Обычный 3 10 41 4 4 2" xfId="11452"/>
    <cellStyle name="Обычный 3 10 41 4 5" xfId="11453"/>
    <cellStyle name="Обычный 3 10 41 5" xfId="11454"/>
    <cellStyle name="Обычный 3 10 41 5 2" xfId="11455"/>
    <cellStyle name="Обычный 3 10 41 5 2 2" xfId="11456"/>
    <cellStyle name="Обычный 3 10 41 5 2 2 2" xfId="11457"/>
    <cellStyle name="Обычный 3 10 41 5 2 3" xfId="11458"/>
    <cellStyle name="Обычный 3 10 41 5 3" xfId="11459"/>
    <cellStyle name="Обычный 3 10 41 5 3 2" xfId="11460"/>
    <cellStyle name="Обычный 3 10 41 5 4" xfId="11461"/>
    <cellStyle name="Обычный 3 10 41 6" xfId="11462"/>
    <cellStyle name="Обычный 3 10 41 6 2" xfId="11463"/>
    <cellStyle name="Обычный 3 10 41 6 2 2" xfId="11464"/>
    <cellStyle name="Обычный 3 10 41 6 3" xfId="11465"/>
    <cellStyle name="Обычный 3 10 41 7" xfId="11466"/>
    <cellStyle name="Обычный 3 10 41 7 2" xfId="11467"/>
    <cellStyle name="Обычный 3 10 41 8" xfId="11468"/>
    <cellStyle name="Обычный 3 10 42" xfId="11469"/>
    <cellStyle name="Обычный 3 10 42 2" xfId="11470"/>
    <cellStyle name="Обычный 3 10 42 2 2" xfId="11471"/>
    <cellStyle name="Обычный 3 10 42 2 2 2" xfId="11472"/>
    <cellStyle name="Обычный 3 10 42 2 2 2 2" xfId="11473"/>
    <cellStyle name="Обычный 3 10 42 2 2 2 2 2" xfId="11474"/>
    <cellStyle name="Обычный 3 10 42 2 2 2 2 2 2" xfId="11475"/>
    <cellStyle name="Обычный 3 10 42 2 2 2 2 3" xfId="11476"/>
    <cellStyle name="Обычный 3 10 42 2 2 2 3" xfId="11477"/>
    <cellStyle name="Обычный 3 10 42 2 2 2 3 2" xfId="11478"/>
    <cellStyle name="Обычный 3 10 42 2 2 2 4" xfId="11479"/>
    <cellStyle name="Обычный 3 10 42 2 2 3" xfId="11480"/>
    <cellStyle name="Обычный 3 10 42 2 2 3 2" xfId="11481"/>
    <cellStyle name="Обычный 3 10 42 2 2 3 2 2" xfId="11482"/>
    <cellStyle name="Обычный 3 10 42 2 2 3 3" xfId="11483"/>
    <cellStyle name="Обычный 3 10 42 2 2 4" xfId="11484"/>
    <cellStyle name="Обычный 3 10 42 2 2 4 2" xfId="11485"/>
    <cellStyle name="Обычный 3 10 42 2 2 5" xfId="11486"/>
    <cellStyle name="Обычный 3 10 42 2 3" xfId="11487"/>
    <cellStyle name="Обычный 3 10 42 2 3 2" xfId="11488"/>
    <cellStyle name="Обычный 3 10 42 2 3 2 2" xfId="11489"/>
    <cellStyle name="Обычный 3 10 42 2 3 2 2 2" xfId="11490"/>
    <cellStyle name="Обычный 3 10 42 2 3 2 2 2 2" xfId="11491"/>
    <cellStyle name="Обычный 3 10 42 2 3 2 2 3" xfId="11492"/>
    <cellStyle name="Обычный 3 10 42 2 3 2 3" xfId="11493"/>
    <cellStyle name="Обычный 3 10 42 2 3 2 3 2" xfId="11494"/>
    <cellStyle name="Обычный 3 10 42 2 3 2 4" xfId="11495"/>
    <cellStyle name="Обычный 3 10 42 2 3 3" xfId="11496"/>
    <cellStyle name="Обычный 3 10 42 2 3 3 2" xfId="11497"/>
    <cellStyle name="Обычный 3 10 42 2 3 3 2 2" xfId="11498"/>
    <cellStyle name="Обычный 3 10 42 2 3 3 3" xfId="11499"/>
    <cellStyle name="Обычный 3 10 42 2 3 4" xfId="11500"/>
    <cellStyle name="Обычный 3 10 42 2 3 4 2" xfId="11501"/>
    <cellStyle name="Обычный 3 10 42 2 3 5" xfId="11502"/>
    <cellStyle name="Обычный 3 10 42 2 4" xfId="11503"/>
    <cellStyle name="Обычный 3 10 42 2 4 2" xfId="11504"/>
    <cellStyle name="Обычный 3 10 42 2 4 2 2" xfId="11505"/>
    <cellStyle name="Обычный 3 10 42 2 4 2 2 2" xfId="11506"/>
    <cellStyle name="Обычный 3 10 42 2 4 2 3" xfId="11507"/>
    <cellStyle name="Обычный 3 10 42 2 4 3" xfId="11508"/>
    <cellStyle name="Обычный 3 10 42 2 4 3 2" xfId="11509"/>
    <cellStyle name="Обычный 3 10 42 2 4 4" xfId="11510"/>
    <cellStyle name="Обычный 3 10 42 2 5" xfId="11511"/>
    <cellStyle name="Обычный 3 10 42 2 5 2" xfId="11512"/>
    <cellStyle name="Обычный 3 10 42 2 5 2 2" xfId="11513"/>
    <cellStyle name="Обычный 3 10 42 2 5 3" xfId="11514"/>
    <cellStyle name="Обычный 3 10 42 2 6" xfId="11515"/>
    <cellStyle name="Обычный 3 10 42 2 6 2" xfId="11516"/>
    <cellStyle name="Обычный 3 10 42 2 7" xfId="11517"/>
    <cellStyle name="Обычный 3 10 42 3" xfId="11518"/>
    <cellStyle name="Обычный 3 10 42 3 2" xfId="11519"/>
    <cellStyle name="Обычный 3 10 42 3 2 2" xfId="11520"/>
    <cellStyle name="Обычный 3 10 42 3 2 2 2" xfId="11521"/>
    <cellStyle name="Обычный 3 10 42 3 2 2 2 2" xfId="11522"/>
    <cellStyle name="Обычный 3 10 42 3 2 2 3" xfId="11523"/>
    <cellStyle name="Обычный 3 10 42 3 2 3" xfId="11524"/>
    <cellStyle name="Обычный 3 10 42 3 2 3 2" xfId="11525"/>
    <cellStyle name="Обычный 3 10 42 3 2 4" xfId="11526"/>
    <cellStyle name="Обычный 3 10 42 3 3" xfId="11527"/>
    <cellStyle name="Обычный 3 10 42 3 3 2" xfId="11528"/>
    <cellStyle name="Обычный 3 10 42 3 3 2 2" xfId="11529"/>
    <cellStyle name="Обычный 3 10 42 3 3 3" xfId="11530"/>
    <cellStyle name="Обычный 3 10 42 3 4" xfId="11531"/>
    <cellStyle name="Обычный 3 10 42 3 4 2" xfId="11532"/>
    <cellStyle name="Обычный 3 10 42 3 5" xfId="11533"/>
    <cellStyle name="Обычный 3 10 42 4" xfId="11534"/>
    <cellStyle name="Обычный 3 10 42 4 2" xfId="11535"/>
    <cellStyle name="Обычный 3 10 42 4 2 2" xfId="11536"/>
    <cellStyle name="Обычный 3 10 42 4 2 2 2" xfId="11537"/>
    <cellStyle name="Обычный 3 10 42 4 2 2 2 2" xfId="11538"/>
    <cellStyle name="Обычный 3 10 42 4 2 2 3" xfId="11539"/>
    <cellStyle name="Обычный 3 10 42 4 2 3" xfId="11540"/>
    <cellStyle name="Обычный 3 10 42 4 2 3 2" xfId="11541"/>
    <cellStyle name="Обычный 3 10 42 4 2 4" xfId="11542"/>
    <cellStyle name="Обычный 3 10 42 4 3" xfId="11543"/>
    <cellStyle name="Обычный 3 10 42 4 3 2" xfId="11544"/>
    <cellStyle name="Обычный 3 10 42 4 3 2 2" xfId="11545"/>
    <cellStyle name="Обычный 3 10 42 4 3 3" xfId="11546"/>
    <cellStyle name="Обычный 3 10 42 4 4" xfId="11547"/>
    <cellStyle name="Обычный 3 10 42 4 4 2" xfId="11548"/>
    <cellStyle name="Обычный 3 10 42 4 5" xfId="11549"/>
    <cellStyle name="Обычный 3 10 42 5" xfId="11550"/>
    <cellStyle name="Обычный 3 10 42 5 2" xfId="11551"/>
    <cellStyle name="Обычный 3 10 42 5 2 2" xfId="11552"/>
    <cellStyle name="Обычный 3 10 42 5 2 2 2" xfId="11553"/>
    <cellStyle name="Обычный 3 10 42 5 2 3" xfId="11554"/>
    <cellStyle name="Обычный 3 10 42 5 3" xfId="11555"/>
    <cellStyle name="Обычный 3 10 42 5 3 2" xfId="11556"/>
    <cellStyle name="Обычный 3 10 42 5 4" xfId="11557"/>
    <cellStyle name="Обычный 3 10 42 6" xfId="11558"/>
    <cellStyle name="Обычный 3 10 42 6 2" xfId="11559"/>
    <cellStyle name="Обычный 3 10 42 6 2 2" xfId="11560"/>
    <cellStyle name="Обычный 3 10 42 6 3" xfId="11561"/>
    <cellStyle name="Обычный 3 10 42 7" xfId="11562"/>
    <cellStyle name="Обычный 3 10 42 7 2" xfId="11563"/>
    <cellStyle name="Обычный 3 10 42 8" xfId="11564"/>
    <cellStyle name="Обычный 3 10 43" xfId="11565"/>
    <cellStyle name="Обычный 3 10 43 2" xfId="11566"/>
    <cellStyle name="Обычный 3 10 43 2 2" xfId="11567"/>
    <cellStyle name="Обычный 3 10 43 2 2 2" xfId="11568"/>
    <cellStyle name="Обычный 3 10 43 2 2 2 2" xfId="11569"/>
    <cellStyle name="Обычный 3 10 43 2 2 2 2 2" xfId="11570"/>
    <cellStyle name="Обычный 3 10 43 2 2 2 2 2 2" xfId="11571"/>
    <cellStyle name="Обычный 3 10 43 2 2 2 2 3" xfId="11572"/>
    <cellStyle name="Обычный 3 10 43 2 2 2 3" xfId="11573"/>
    <cellStyle name="Обычный 3 10 43 2 2 2 3 2" xfId="11574"/>
    <cellStyle name="Обычный 3 10 43 2 2 2 4" xfId="11575"/>
    <cellStyle name="Обычный 3 10 43 2 2 3" xfId="11576"/>
    <cellStyle name="Обычный 3 10 43 2 2 3 2" xfId="11577"/>
    <cellStyle name="Обычный 3 10 43 2 2 3 2 2" xfId="11578"/>
    <cellStyle name="Обычный 3 10 43 2 2 3 3" xfId="11579"/>
    <cellStyle name="Обычный 3 10 43 2 2 4" xfId="11580"/>
    <cellStyle name="Обычный 3 10 43 2 2 4 2" xfId="11581"/>
    <cellStyle name="Обычный 3 10 43 2 2 5" xfId="11582"/>
    <cellStyle name="Обычный 3 10 43 2 3" xfId="11583"/>
    <cellStyle name="Обычный 3 10 43 2 3 2" xfId="11584"/>
    <cellStyle name="Обычный 3 10 43 2 3 2 2" xfId="11585"/>
    <cellStyle name="Обычный 3 10 43 2 3 2 2 2" xfId="11586"/>
    <cellStyle name="Обычный 3 10 43 2 3 2 2 2 2" xfId="11587"/>
    <cellStyle name="Обычный 3 10 43 2 3 2 2 3" xfId="11588"/>
    <cellStyle name="Обычный 3 10 43 2 3 2 3" xfId="11589"/>
    <cellStyle name="Обычный 3 10 43 2 3 2 3 2" xfId="11590"/>
    <cellStyle name="Обычный 3 10 43 2 3 2 4" xfId="11591"/>
    <cellStyle name="Обычный 3 10 43 2 3 3" xfId="11592"/>
    <cellStyle name="Обычный 3 10 43 2 3 3 2" xfId="11593"/>
    <cellStyle name="Обычный 3 10 43 2 3 3 2 2" xfId="11594"/>
    <cellStyle name="Обычный 3 10 43 2 3 3 3" xfId="11595"/>
    <cellStyle name="Обычный 3 10 43 2 3 4" xfId="11596"/>
    <cellStyle name="Обычный 3 10 43 2 3 4 2" xfId="11597"/>
    <cellStyle name="Обычный 3 10 43 2 3 5" xfId="11598"/>
    <cellStyle name="Обычный 3 10 43 2 4" xfId="11599"/>
    <cellStyle name="Обычный 3 10 43 2 4 2" xfId="11600"/>
    <cellStyle name="Обычный 3 10 43 2 4 2 2" xfId="11601"/>
    <cellStyle name="Обычный 3 10 43 2 4 2 2 2" xfId="11602"/>
    <cellStyle name="Обычный 3 10 43 2 4 2 3" xfId="11603"/>
    <cellStyle name="Обычный 3 10 43 2 4 3" xfId="11604"/>
    <cellStyle name="Обычный 3 10 43 2 4 3 2" xfId="11605"/>
    <cellStyle name="Обычный 3 10 43 2 4 4" xfId="11606"/>
    <cellStyle name="Обычный 3 10 43 2 5" xfId="11607"/>
    <cellStyle name="Обычный 3 10 43 2 5 2" xfId="11608"/>
    <cellStyle name="Обычный 3 10 43 2 5 2 2" xfId="11609"/>
    <cellStyle name="Обычный 3 10 43 2 5 3" xfId="11610"/>
    <cellStyle name="Обычный 3 10 43 2 6" xfId="11611"/>
    <cellStyle name="Обычный 3 10 43 2 6 2" xfId="11612"/>
    <cellStyle name="Обычный 3 10 43 2 7" xfId="11613"/>
    <cellStyle name="Обычный 3 10 43 3" xfId="11614"/>
    <cellStyle name="Обычный 3 10 43 3 2" xfId="11615"/>
    <cellStyle name="Обычный 3 10 43 3 2 2" xfId="11616"/>
    <cellStyle name="Обычный 3 10 43 3 2 2 2" xfId="11617"/>
    <cellStyle name="Обычный 3 10 43 3 2 2 2 2" xfId="11618"/>
    <cellStyle name="Обычный 3 10 43 3 2 2 3" xfId="11619"/>
    <cellStyle name="Обычный 3 10 43 3 2 3" xfId="11620"/>
    <cellStyle name="Обычный 3 10 43 3 2 3 2" xfId="11621"/>
    <cellStyle name="Обычный 3 10 43 3 2 4" xfId="11622"/>
    <cellStyle name="Обычный 3 10 43 3 3" xfId="11623"/>
    <cellStyle name="Обычный 3 10 43 3 3 2" xfId="11624"/>
    <cellStyle name="Обычный 3 10 43 3 3 2 2" xfId="11625"/>
    <cellStyle name="Обычный 3 10 43 3 3 3" xfId="11626"/>
    <cellStyle name="Обычный 3 10 43 3 4" xfId="11627"/>
    <cellStyle name="Обычный 3 10 43 3 4 2" xfId="11628"/>
    <cellStyle name="Обычный 3 10 43 3 5" xfId="11629"/>
    <cellStyle name="Обычный 3 10 43 4" xfId="11630"/>
    <cellStyle name="Обычный 3 10 43 4 2" xfId="11631"/>
    <cellStyle name="Обычный 3 10 43 4 2 2" xfId="11632"/>
    <cellStyle name="Обычный 3 10 43 4 2 2 2" xfId="11633"/>
    <cellStyle name="Обычный 3 10 43 4 2 2 2 2" xfId="11634"/>
    <cellStyle name="Обычный 3 10 43 4 2 2 3" xfId="11635"/>
    <cellStyle name="Обычный 3 10 43 4 2 3" xfId="11636"/>
    <cellStyle name="Обычный 3 10 43 4 2 3 2" xfId="11637"/>
    <cellStyle name="Обычный 3 10 43 4 2 4" xfId="11638"/>
    <cellStyle name="Обычный 3 10 43 4 3" xfId="11639"/>
    <cellStyle name="Обычный 3 10 43 4 3 2" xfId="11640"/>
    <cellStyle name="Обычный 3 10 43 4 3 2 2" xfId="11641"/>
    <cellStyle name="Обычный 3 10 43 4 3 3" xfId="11642"/>
    <cellStyle name="Обычный 3 10 43 4 4" xfId="11643"/>
    <cellStyle name="Обычный 3 10 43 4 4 2" xfId="11644"/>
    <cellStyle name="Обычный 3 10 43 4 5" xfId="11645"/>
    <cellStyle name="Обычный 3 10 43 5" xfId="11646"/>
    <cellStyle name="Обычный 3 10 43 5 2" xfId="11647"/>
    <cellStyle name="Обычный 3 10 43 5 2 2" xfId="11648"/>
    <cellStyle name="Обычный 3 10 43 5 2 2 2" xfId="11649"/>
    <cellStyle name="Обычный 3 10 43 5 2 3" xfId="11650"/>
    <cellStyle name="Обычный 3 10 43 5 3" xfId="11651"/>
    <cellStyle name="Обычный 3 10 43 5 3 2" xfId="11652"/>
    <cellStyle name="Обычный 3 10 43 5 4" xfId="11653"/>
    <cellStyle name="Обычный 3 10 43 6" xfId="11654"/>
    <cellStyle name="Обычный 3 10 43 6 2" xfId="11655"/>
    <cellStyle name="Обычный 3 10 43 6 2 2" xfId="11656"/>
    <cellStyle name="Обычный 3 10 43 6 3" xfId="11657"/>
    <cellStyle name="Обычный 3 10 43 7" xfId="11658"/>
    <cellStyle name="Обычный 3 10 43 7 2" xfId="11659"/>
    <cellStyle name="Обычный 3 10 43 8" xfId="11660"/>
    <cellStyle name="Обычный 3 10 44" xfId="11661"/>
    <cellStyle name="Обычный 3 10 44 2" xfId="11662"/>
    <cellStyle name="Обычный 3 10 44 2 2" xfId="11663"/>
    <cellStyle name="Обычный 3 10 44 2 2 2" xfId="11664"/>
    <cellStyle name="Обычный 3 10 44 2 2 2 2" xfId="11665"/>
    <cellStyle name="Обычный 3 10 44 2 2 2 2 2" xfId="11666"/>
    <cellStyle name="Обычный 3 10 44 2 2 2 2 2 2" xfId="11667"/>
    <cellStyle name="Обычный 3 10 44 2 2 2 2 3" xfId="11668"/>
    <cellStyle name="Обычный 3 10 44 2 2 2 3" xfId="11669"/>
    <cellStyle name="Обычный 3 10 44 2 2 2 3 2" xfId="11670"/>
    <cellStyle name="Обычный 3 10 44 2 2 2 4" xfId="11671"/>
    <cellStyle name="Обычный 3 10 44 2 2 3" xfId="11672"/>
    <cellStyle name="Обычный 3 10 44 2 2 3 2" xfId="11673"/>
    <cellStyle name="Обычный 3 10 44 2 2 3 2 2" xfId="11674"/>
    <cellStyle name="Обычный 3 10 44 2 2 3 3" xfId="11675"/>
    <cellStyle name="Обычный 3 10 44 2 2 4" xfId="11676"/>
    <cellStyle name="Обычный 3 10 44 2 2 4 2" xfId="11677"/>
    <cellStyle name="Обычный 3 10 44 2 2 5" xfId="11678"/>
    <cellStyle name="Обычный 3 10 44 2 3" xfId="11679"/>
    <cellStyle name="Обычный 3 10 44 2 3 2" xfId="11680"/>
    <cellStyle name="Обычный 3 10 44 2 3 2 2" xfId="11681"/>
    <cellStyle name="Обычный 3 10 44 2 3 2 2 2" xfId="11682"/>
    <cellStyle name="Обычный 3 10 44 2 3 2 2 2 2" xfId="11683"/>
    <cellStyle name="Обычный 3 10 44 2 3 2 2 3" xfId="11684"/>
    <cellStyle name="Обычный 3 10 44 2 3 2 3" xfId="11685"/>
    <cellStyle name="Обычный 3 10 44 2 3 2 3 2" xfId="11686"/>
    <cellStyle name="Обычный 3 10 44 2 3 2 4" xfId="11687"/>
    <cellStyle name="Обычный 3 10 44 2 3 3" xfId="11688"/>
    <cellStyle name="Обычный 3 10 44 2 3 3 2" xfId="11689"/>
    <cellStyle name="Обычный 3 10 44 2 3 3 2 2" xfId="11690"/>
    <cellStyle name="Обычный 3 10 44 2 3 3 3" xfId="11691"/>
    <cellStyle name="Обычный 3 10 44 2 3 4" xfId="11692"/>
    <cellStyle name="Обычный 3 10 44 2 3 4 2" xfId="11693"/>
    <cellStyle name="Обычный 3 10 44 2 3 5" xfId="11694"/>
    <cellStyle name="Обычный 3 10 44 2 4" xfId="11695"/>
    <cellStyle name="Обычный 3 10 44 2 4 2" xfId="11696"/>
    <cellStyle name="Обычный 3 10 44 2 4 2 2" xfId="11697"/>
    <cellStyle name="Обычный 3 10 44 2 4 2 2 2" xfId="11698"/>
    <cellStyle name="Обычный 3 10 44 2 4 2 3" xfId="11699"/>
    <cellStyle name="Обычный 3 10 44 2 4 3" xfId="11700"/>
    <cellStyle name="Обычный 3 10 44 2 4 3 2" xfId="11701"/>
    <cellStyle name="Обычный 3 10 44 2 4 4" xfId="11702"/>
    <cellStyle name="Обычный 3 10 44 2 5" xfId="11703"/>
    <cellStyle name="Обычный 3 10 44 2 5 2" xfId="11704"/>
    <cellStyle name="Обычный 3 10 44 2 5 2 2" xfId="11705"/>
    <cellStyle name="Обычный 3 10 44 2 5 3" xfId="11706"/>
    <cellStyle name="Обычный 3 10 44 2 6" xfId="11707"/>
    <cellStyle name="Обычный 3 10 44 2 6 2" xfId="11708"/>
    <cellStyle name="Обычный 3 10 44 2 7" xfId="11709"/>
    <cellStyle name="Обычный 3 10 44 3" xfId="11710"/>
    <cellStyle name="Обычный 3 10 44 3 2" xfId="11711"/>
    <cellStyle name="Обычный 3 10 44 3 2 2" xfId="11712"/>
    <cellStyle name="Обычный 3 10 44 3 2 2 2" xfId="11713"/>
    <cellStyle name="Обычный 3 10 44 3 2 2 2 2" xfId="11714"/>
    <cellStyle name="Обычный 3 10 44 3 2 2 3" xfId="11715"/>
    <cellStyle name="Обычный 3 10 44 3 2 3" xfId="11716"/>
    <cellStyle name="Обычный 3 10 44 3 2 3 2" xfId="11717"/>
    <cellStyle name="Обычный 3 10 44 3 2 4" xfId="11718"/>
    <cellStyle name="Обычный 3 10 44 3 3" xfId="11719"/>
    <cellStyle name="Обычный 3 10 44 3 3 2" xfId="11720"/>
    <cellStyle name="Обычный 3 10 44 3 3 2 2" xfId="11721"/>
    <cellStyle name="Обычный 3 10 44 3 3 3" xfId="11722"/>
    <cellStyle name="Обычный 3 10 44 3 4" xfId="11723"/>
    <cellStyle name="Обычный 3 10 44 3 4 2" xfId="11724"/>
    <cellStyle name="Обычный 3 10 44 3 5" xfId="11725"/>
    <cellStyle name="Обычный 3 10 44 4" xfId="11726"/>
    <cellStyle name="Обычный 3 10 44 4 2" xfId="11727"/>
    <cellStyle name="Обычный 3 10 44 4 2 2" xfId="11728"/>
    <cellStyle name="Обычный 3 10 44 4 2 2 2" xfId="11729"/>
    <cellStyle name="Обычный 3 10 44 4 2 2 2 2" xfId="11730"/>
    <cellStyle name="Обычный 3 10 44 4 2 2 3" xfId="11731"/>
    <cellStyle name="Обычный 3 10 44 4 2 3" xfId="11732"/>
    <cellStyle name="Обычный 3 10 44 4 2 3 2" xfId="11733"/>
    <cellStyle name="Обычный 3 10 44 4 2 4" xfId="11734"/>
    <cellStyle name="Обычный 3 10 44 4 3" xfId="11735"/>
    <cellStyle name="Обычный 3 10 44 4 3 2" xfId="11736"/>
    <cellStyle name="Обычный 3 10 44 4 3 2 2" xfId="11737"/>
    <cellStyle name="Обычный 3 10 44 4 3 3" xfId="11738"/>
    <cellStyle name="Обычный 3 10 44 4 4" xfId="11739"/>
    <cellStyle name="Обычный 3 10 44 4 4 2" xfId="11740"/>
    <cellStyle name="Обычный 3 10 44 4 5" xfId="11741"/>
    <cellStyle name="Обычный 3 10 44 5" xfId="11742"/>
    <cellStyle name="Обычный 3 10 44 5 2" xfId="11743"/>
    <cellStyle name="Обычный 3 10 44 5 2 2" xfId="11744"/>
    <cellStyle name="Обычный 3 10 44 5 2 2 2" xfId="11745"/>
    <cellStyle name="Обычный 3 10 44 5 2 3" xfId="11746"/>
    <cellStyle name="Обычный 3 10 44 5 3" xfId="11747"/>
    <cellStyle name="Обычный 3 10 44 5 3 2" xfId="11748"/>
    <cellStyle name="Обычный 3 10 44 5 4" xfId="11749"/>
    <cellStyle name="Обычный 3 10 44 6" xfId="11750"/>
    <cellStyle name="Обычный 3 10 44 6 2" xfId="11751"/>
    <cellStyle name="Обычный 3 10 44 6 2 2" xfId="11752"/>
    <cellStyle name="Обычный 3 10 44 6 3" xfId="11753"/>
    <cellStyle name="Обычный 3 10 44 7" xfId="11754"/>
    <cellStyle name="Обычный 3 10 44 7 2" xfId="11755"/>
    <cellStyle name="Обычный 3 10 44 8" xfId="11756"/>
    <cellStyle name="Обычный 3 10 45" xfId="11757"/>
    <cellStyle name="Обычный 3 10 45 2" xfId="11758"/>
    <cellStyle name="Обычный 3 10 45 2 2" xfId="11759"/>
    <cellStyle name="Обычный 3 10 45 2 2 2" xfId="11760"/>
    <cellStyle name="Обычный 3 10 45 2 2 2 2" xfId="11761"/>
    <cellStyle name="Обычный 3 10 45 2 2 2 2 2" xfId="11762"/>
    <cellStyle name="Обычный 3 10 45 2 2 2 2 2 2" xfId="11763"/>
    <cellStyle name="Обычный 3 10 45 2 2 2 2 3" xfId="11764"/>
    <cellStyle name="Обычный 3 10 45 2 2 2 3" xfId="11765"/>
    <cellStyle name="Обычный 3 10 45 2 2 2 3 2" xfId="11766"/>
    <cellStyle name="Обычный 3 10 45 2 2 2 4" xfId="11767"/>
    <cellStyle name="Обычный 3 10 45 2 2 3" xfId="11768"/>
    <cellStyle name="Обычный 3 10 45 2 2 3 2" xfId="11769"/>
    <cellStyle name="Обычный 3 10 45 2 2 3 2 2" xfId="11770"/>
    <cellStyle name="Обычный 3 10 45 2 2 3 3" xfId="11771"/>
    <cellStyle name="Обычный 3 10 45 2 2 4" xfId="11772"/>
    <cellStyle name="Обычный 3 10 45 2 2 4 2" xfId="11773"/>
    <cellStyle name="Обычный 3 10 45 2 2 5" xfId="11774"/>
    <cellStyle name="Обычный 3 10 45 2 3" xfId="11775"/>
    <cellStyle name="Обычный 3 10 45 2 3 2" xfId="11776"/>
    <cellStyle name="Обычный 3 10 45 2 3 2 2" xfId="11777"/>
    <cellStyle name="Обычный 3 10 45 2 3 2 2 2" xfId="11778"/>
    <cellStyle name="Обычный 3 10 45 2 3 2 2 2 2" xfId="11779"/>
    <cellStyle name="Обычный 3 10 45 2 3 2 2 3" xfId="11780"/>
    <cellStyle name="Обычный 3 10 45 2 3 2 3" xfId="11781"/>
    <cellStyle name="Обычный 3 10 45 2 3 2 3 2" xfId="11782"/>
    <cellStyle name="Обычный 3 10 45 2 3 2 4" xfId="11783"/>
    <cellStyle name="Обычный 3 10 45 2 3 3" xfId="11784"/>
    <cellStyle name="Обычный 3 10 45 2 3 3 2" xfId="11785"/>
    <cellStyle name="Обычный 3 10 45 2 3 3 2 2" xfId="11786"/>
    <cellStyle name="Обычный 3 10 45 2 3 3 3" xfId="11787"/>
    <cellStyle name="Обычный 3 10 45 2 3 4" xfId="11788"/>
    <cellStyle name="Обычный 3 10 45 2 3 4 2" xfId="11789"/>
    <cellStyle name="Обычный 3 10 45 2 3 5" xfId="11790"/>
    <cellStyle name="Обычный 3 10 45 2 4" xfId="11791"/>
    <cellStyle name="Обычный 3 10 45 2 4 2" xfId="11792"/>
    <cellStyle name="Обычный 3 10 45 2 4 2 2" xfId="11793"/>
    <cellStyle name="Обычный 3 10 45 2 4 2 2 2" xfId="11794"/>
    <cellStyle name="Обычный 3 10 45 2 4 2 3" xfId="11795"/>
    <cellStyle name="Обычный 3 10 45 2 4 3" xfId="11796"/>
    <cellStyle name="Обычный 3 10 45 2 4 3 2" xfId="11797"/>
    <cellStyle name="Обычный 3 10 45 2 4 4" xfId="11798"/>
    <cellStyle name="Обычный 3 10 45 2 5" xfId="11799"/>
    <cellStyle name="Обычный 3 10 45 2 5 2" xfId="11800"/>
    <cellStyle name="Обычный 3 10 45 2 5 2 2" xfId="11801"/>
    <cellStyle name="Обычный 3 10 45 2 5 3" xfId="11802"/>
    <cellStyle name="Обычный 3 10 45 2 6" xfId="11803"/>
    <cellStyle name="Обычный 3 10 45 2 6 2" xfId="11804"/>
    <cellStyle name="Обычный 3 10 45 2 7" xfId="11805"/>
    <cellStyle name="Обычный 3 10 45 3" xfId="11806"/>
    <cellStyle name="Обычный 3 10 45 3 2" xfId="11807"/>
    <cellStyle name="Обычный 3 10 45 3 2 2" xfId="11808"/>
    <cellStyle name="Обычный 3 10 45 3 2 2 2" xfId="11809"/>
    <cellStyle name="Обычный 3 10 45 3 2 2 2 2" xfId="11810"/>
    <cellStyle name="Обычный 3 10 45 3 2 2 3" xfId="11811"/>
    <cellStyle name="Обычный 3 10 45 3 2 3" xfId="11812"/>
    <cellStyle name="Обычный 3 10 45 3 2 3 2" xfId="11813"/>
    <cellStyle name="Обычный 3 10 45 3 2 4" xfId="11814"/>
    <cellStyle name="Обычный 3 10 45 3 3" xfId="11815"/>
    <cellStyle name="Обычный 3 10 45 3 3 2" xfId="11816"/>
    <cellStyle name="Обычный 3 10 45 3 3 2 2" xfId="11817"/>
    <cellStyle name="Обычный 3 10 45 3 3 3" xfId="11818"/>
    <cellStyle name="Обычный 3 10 45 3 4" xfId="11819"/>
    <cellStyle name="Обычный 3 10 45 3 4 2" xfId="11820"/>
    <cellStyle name="Обычный 3 10 45 3 5" xfId="11821"/>
    <cellStyle name="Обычный 3 10 45 4" xfId="11822"/>
    <cellStyle name="Обычный 3 10 45 4 2" xfId="11823"/>
    <cellStyle name="Обычный 3 10 45 4 2 2" xfId="11824"/>
    <cellStyle name="Обычный 3 10 45 4 2 2 2" xfId="11825"/>
    <cellStyle name="Обычный 3 10 45 4 2 2 2 2" xfId="11826"/>
    <cellStyle name="Обычный 3 10 45 4 2 2 3" xfId="11827"/>
    <cellStyle name="Обычный 3 10 45 4 2 3" xfId="11828"/>
    <cellStyle name="Обычный 3 10 45 4 2 3 2" xfId="11829"/>
    <cellStyle name="Обычный 3 10 45 4 2 4" xfId="11830"/>
    <cellStyle name="Обычный 3 10 45 4 3" xfId="11831"/>
    <cellStyle name="Обычный 3 10 45 4 3 2" xfId="11832"/>
    <cellStyle name="Обычный 3 10 45 4 3 2 2" xfId="11833"/>
    <cellStyle name="Обычный 3 10 45 4 3 3" xfId="11834"/>
    <cellStyle name="Обычный 3 10 45 4 4" xfId="11835"/>
    <cellStyle name="Обычный 3 10 45 4 4 2" xfId="11836"/>
    <cellStyle name="Обычный 3 10 45 4 5" xfId="11837"/>
    <cellStyle name="Обычный 3 10 45 5" xfId="11838"/>
    <cellStyle name="Обычный 3 10 45 5 2" xfId="11839"/>
    <cellStyle name="Обычный 3 10 45 5 2 2" xfId="11840"/>
    <cellStyle name="Обычный 3 10 45 5 2 2 2" xfId="11841"/>
    <cellStyle name="Обычный 3 10 45 5 2 3" xfId="11842"/>
    <cellStyle name="Обычный 3 10 45 5 3" xfId="11843"/>
    <cellStyle name="Обычный 3 10 45 5 3 2" xfId="11844"/>
    <cellStyle name="Обычный 3 10 45 5 4" xfId="11845"/>
    <cellStyle name="Обычный 3 10 45 6" xfId="11846"/>
    <cellStyle name="Обычный 3 10 45 6 2" xfId="11847"/>
    <cellStyle name="Обычный 3 10 45 6 2 2" xfId="11848"/>
    <cellStyle name="Обычный 3 10 45 6 3" xfId="11849"/>
    <cellStyle name="Обычный 3 10 45 7" xfId="11850"/>
    <cellStyle name="Обычный 3 10 45 7 2" xfId="11851"/>
    <cellStyle name="Обычный 3 10 45 8" xfId="11852"/>
    <cellStyle name="Обычный 3 10 46" xfId="11853"/>
    <cellStyle name="Обычный 3 10 46 2" xfId="11854"/>
    <cellStyle name="Обычный 3 10 46 2 2" xfId="11855"/>
    <cellStyle name="Обычный 3 10 46 2 2 2" xfId="11856"/>
    <cellStyle name="Обычный 3 10 46 2 2 2 2" xfId="11857"/>
    <cellStyle name="Обычный 3 10 46 2 2 2 2 2" xfId="11858"/>
    <cellStyle name="Обычный 3 10 46 2 2 2 2 2 2" xfId="11859"/>
    <cellStyle name="Обычный 3 10 46 2 2 2 2 3" xfId="11860"/>
    <cellStyle name="Обычный 3 10 46 2 2 2 3" xfId="11861"/>
    <cellStyle name="Обычный 3 10 46 2 2 2 3 2" xfId="11862"/>
    <cellStyle name="Обычный 3 10 46 2 2 2 4" xfId="11863"/>
    <cellStyle name="Обычный 3 10 46 2 2 3" xfId="11864"/>
    <cellStyle name="Обычный 3 10 46 2 2 3 2" xfId="11865"/>
    <cellStyle name="Обычный 3 10 46 2 2 3 2 2" xfId="11866"/>
    <cellStyle name="Обычный 3 10 46 2 2 3 3" xfId="11867"/>
    <cellStyle name="Обычный 3 10 46 2 2 4" xfId="11868"/>
    <cellStyle name="Обычный 3 10 46 2 2 4 2" xfId="11869"/>
    <cellStyle name="Обычный 3 10 46 2 2 5" xfId="11870"/>
    <cellStyle name="Обычный 3 10 46 2 3" xfId="11871"/>
    <cellStyle name="Обычный 3 10 46 2 3 2" xfId="11872"/>
    <cellStyle name="Обычный 3 10 46 2 3 2 2" xfId="11873"/>
    <cellStyle name="Обычный 3 10 46 2 3 2 2 2" xfId="11874"/>
    <cellStyle name="Обычный 3 10 46 2 3 2 2 2 2" xfId="11875"/>
    <cellStyle name="Обычный 3 10 46 2 3 2 2 3" xfId="11876"/>
    <cellStyle name="Обычный 3 10 46 2 3 2 3" xfId="11877"/>
    <cellStyle name="Обычный 3 10 46 2 3 2 3 2" xfId="11878"/>
    <cellStyle name="Обычный 3 10 46 2 3 2 4" xfId="11879"/>
    <cellStyle name="Обычный 3 10 46 2 3 3" xfId="11880"/>
    <cellStyle name="Обычный 3 10 46 2 3 3 2" xfId="11881"/>
    <cellStyle name="Обычный 3 10 46 2 3 3 2 2" xfId="11882"/>
    <cellStyle name="Обычный 3 10 46 2 3 3 3" xfId="11883"/>
    <cellStyle name="Обычный 3 10 46 2 3 4" xfId="11884"/>
    <cellStyle name="Обычный 3 10 46 2 3 4 2" xfId="11885"/>
    <cellStyle name="Обычный 3 10 46 2 3 5" xfId="11886"/>
    <cellStyle name="Обычный 3 10 46 2 4" xfId="11887"/>
    <cellStyle name="Обычный 3 10 46 2 4 2" xfId="11888"/>
    <cellStyle name="Обычный 3 10 46 2 4 2 2" xfId="11889"/>
    <cellStyle name="Обычный 3 10 46 2 4 2 2 2" xfId="11890"/>
    <cellStyle name="Обычный 3 10 46 2 4 2 3" xfId="11891"/>
    <cellStyle name="Обычный 3 10 46 2 4 3" xfId="11892"/>
    <cellStyle name="Обычный 3 10 46 2 4 3 2" xfId="11893"/>
    <cellStyle name="Обычный 3 10 46 2 4 4" xfId="11894"/>
    <cellStyle name="Обычный 3 10 46 2 5" xfId="11895"/>
    <cellStyle name="Обычный 3 10 46 2 5 2" xfId="11896"/>
    <cellStyle name="Обычный 3 10 46 2 5 2 2" xfId="11897"/>
    <cellStyle name="Обычный 3 10 46 2 5 3" xfId="11898"/>
    <cellStyle name="Обычный 3 10 46 2 6" xfId="11899"/>
    <cellStyle name="Обычный 3 10 46 2 6 2" xfId="11900"/>
    <cellStyle name="Обычный 3 10 46 2 7" xfId="11901"/>
    <cellStyle name="Обычный 3 10 46 3" xfId="11902"/>
    <cellStyle name="Обычный 3 10 46 3 2" xfId="11903"/>
    <cellStyle name="Обычный 3 10 46 3 2 2" xfId="11904"/>
    <cellStyle name="Обычный 3 10 46 3 2 2 2" xfId="11905"/>
    <cellStyle name="Обычный 3 10 46 3 2 2 2 2" xfId="11906"/>
    <cellStyle name="Обычный 3 10 46 3 2 2 3" xfId="11907"/>
    <cellStyle name="Обычный 3 10 46 3 2 3" xfId="11908"/>
    <cellStyle name="Обычный 3 10 46 3 2 3 2" xfId="11909"/>
    <cellStyle name="Обычный 3 10 46 3 2 4" xfId="11910"/>
    <cellStyle name="Обычный 3 10 46 3 3" xfId="11911"/>
    <cellStyle name="Обычный 3 10 46 3 3 2" xfId="11912"/>
    <cellStyle name="Обычный 3 10 46 3 3 2 2" xfId="11913"/>
    <cellStyle name="Обычный 3 10 46 3 3 3" xfId="11914"/>
    <cellStyle name="Обычный 3 10 46 3 4" xfId="11915"/>
    <cellStyle name="Обычный 3 10 46 3 4 2" xfId="11916"/>
    <cellStyle name="Обычный 3 10 46 3 5" xfId="11917"/>
    <cellStyle name="Обычный 3 10 46 4" xfId="11918"/>
    <cellStyle name="Обычный 3 10 46 4 2" xfId="11919"/>
    <cellStyle name="Обычный 3 10 46 4 2 2" xfId="11920"/>
    <cellStyle name="Обычный 3 10 46 4 2 2 2" xfId="11921"/>
    <cellStyle name="Обычный 3 10 46 4 2 2 2 2" xfId="11922"/>
    <cellStyle name="Обычный 3 10 46 4 2 2 3" xfId="11923"/>
    <cellStyle name="Обычный 3 10 46 4 2 3" xfId="11924"/>
    <cellStyle name="Обычный 3 10 46 4 2 3 2" xfId="11925"/>
    <cellStyle name="Обычный 3 10 46 4 2 4" xfId="11926"/>
    <cellStyle name="Обычный 3 10 46 4 3" xfId="11927"/>
    <cellStyle name="Обычный 3 10 46 4 3 2" xfId="11928"/>
    <cellStyle name="Обычный 3 10 46 4 3 2 2" xfId="11929"/>
    <cellStyle name="Обычный 3 10 46 4 3 3" xfId="11930"/>
    <cellStyle name="Обычный 3 10 46 4 4" xfId="11931"/>
    <cellStyle name="Обычный 3 10 46 4 4 2" xfId="11932"/>
    <cellStyle name="Обычный 3 10 46 4 5" xfId="11933"/>
    <cellStyle name="Обычный 3 10 46 5" xfId="11934"/>
    <cellStyle name="Обычный 3 10 46 5 2" xfId="11935"/>
    <cellStyle name="Обычный 3 10 46 5 2 2" xfId="11936"/>
    <cellStyle name="Обычный 3 10 46 5 2 2 2" xfId="11937"/>
    <cellStyle name="Обычный 3 10 46 5 2 3" xfId="11938"/>
    <cellStyle name="Обычный 3 10 46 5 3" xfId="11939"/>
    <cellStyle name="Обычный 3 10 46 5 3 2" xfId="11940"/>
    <cellStyle name="Обычный 3 10 46 5 4" xfId="11941"/>
    <cellStyle name="Обычный 3 10 46 6" xfId="11942"/>
    <cellStyle name="Обычный 3 10 46 6 2" xfId="11943"/>
    <cellStyle name="Обычный 3 10 46 6 2 2" xfId="11944"/>
    <cellStyle name="Обычный 3 10 46 6 3" xfId="11945"/>
    <cellStyle name="Обычный 3 10 46 7" xfId="11946"/>
    <cellStyle name="Обычный 3 10 46 7 2" xfId="11947"/>
    <cellStyle name="Обычный 3 10 46 8" xfId="11948"/>
    <cellStyle name="Обычный 3 10 47" xfId="11949"/>
    <cellStyle name="Обычный 3 10 47 2" xfId="11950"/>
    <cellStyle name="Обычный 3 10 47 2 2" xfId="11951"/>
    <cellStyle name="Обычный 3 10 47 2 2 2" xfId="11952"/>
    <cellStyle name="Обычный 3 10 47 2 2 2 2" xfId="11953"/>
    <cellStyle name="Обычный 3 10 47 2 2 2 2 2" xfId="11954"/>
    <cellStyle name="Обычный 3 10 47 2 2 2 2 2 2" xfId="11955"/>
    <cellStyle name="Обычный 3 10 47 2 2 2 2 3" xfId="11956"/>
    <cellStyle name="Обычный 3 10 47 2 2 2 3" xfId="11957"/>
    <cellStyle name="Обычный 3 10 47 2 2 2 3 2" xfId="11958"/>
    <cellStyle name="Обычный 3 10 47 2 2 2 4" xfId="11959"/>
    <cellStyle name="Обычный 3 10 47 2 2 3" xfId="11960"/>
    <cellStyle name="Обычный 3 10 47 2 2 3 2" xfId="11961"/>
    <cellStyle name="Обычный 3 10 47 2 2 3 2 2" xfId="11962"/>
    <cellStyle name="Обычный 3 10 47 2 2 3 3" xfId="11963"/>
    <cellStyle name="Обычный 3 10 47 2 2 4" xfId="11964"/>
    <cellStyle name="Обычный 3 10 47 2 2 4 2" xfId="11965"/>
    <cellStyle name="Обычный 3 10 47 2 2 5" xfId="11966"/>
    <cellStyle name="Обычный 3 10 47 2 3" xfId="11967"/>
    <cellStyle name="Обычный 3 10 47 2 3 2" xfId="11968"/>
    <cellStyle name="Обычный 3 10 47 2 3 2 2" xfId="11969"/>
    <cellStyle name="Обычный 3 10 47 2 3 2 2 2" xfId="11970"/>
    <cellStyle name="Обычный 3 10 47 2 3 2 2 2 2" xfId="11971"/>
    <cellStyle name="Обычный 3 10 47 2 3 2 2 3" xfId="11972"/>
    <cellStyle name="Обычный 3 10 47 2 3 2 3" xfId="11973"/>
    <cellStyle name="Обычный 3 10 47 2 3 2 3 2" xfId="11974"/>
    <cellStyle name="Обычный 3 10 47 2 3 2 4" xfId="11975"/>
    <cellStyle name="Обычный 3 10 47 2 3 3" xfId="11976"/>
    <cellStyle name="Обычный 3 10 47 2 3 3 2" xfId="11977"/>
    <cellStyle name="Обычный 3 10 47 2 3 3 2 2" xfId="11978"/>
    <cellStyle name="Обычный 3 10 47 2 3 3 3" xfId="11979"/>
    <cellStyle name="Обычный 3 10 47 2 3 4" xfId="11980"/>
    <cellStyle name="Обычный 3 10 47 2 3 4 2" xfId="11981"/>
    <cellStyle name="Обычный 3 10 47 2 3 5" xfId="11982"/>
    <cellStyle name="Обычный 3 10 47 2 4" xfId="11983"/>
    <cellStyle name="Обычный 3 10 47 2 4 2" xfId="11984"/>
    <cellStyle name="Обычный 3 10 47 2 4 2 2" xfId="11985"/>
    <cellStyle name="Обычный 3 10 47 2 4 2 2 2" xfId="11986"/>
    <cellStyle name="Обычный 3 10 47 2 4 2 3" xfId="11987"/>
    <cellStyle name="Обычный 3 10 47 2 4 3" xfId="11988"/>
    <cellStyle name="Обычный 3 10 47 2 4 3 2" xfId="11989"/>
    <cellStyle name="Обычный 3 10 47 2 4 4" xfId="11990"/>
    <cellStyle name="Обычный 3 10 47 2 5" xfId="11991"/>
    <cellStyle name="Обычный 3 10 47 2 5 2" xfId="11992"/>
    <cellStyle name="Обычный 3 10 47 2 5 2 2" xfId="11993"/>
    <cellStyle name="Обычный 3 10 47 2 5 3" xfId="11994"/>
    <cellStyle name="Обычный 3 10 47 2 6" xfId="11995"/>
    <cellStyle name="Обычный 3 10 47 2 6 2" xfId="11996"/>
    <cellStyle name="Обычный 3 10 47 2 7" xfId="11997"/>
    <cellStyle name="Обычный 3 10 47 3" xfId="11998"/>
    <cellStyle name="Обычный 3 10 47 3 2" xfId="11999"/>
    <cellStyle name="Обычный 3 10 47 3 2 2" xfId="12000"/>
    <cellStyle name="Обычный 3 10 47 3 2 2 2" xfId="12001"/>
    <cellStyle name="Обычный 3 10 47 3 2 2 2 2" xfId="12002"/>
    <cellStyle name="Обычный 3 10 47 3 2 2 3" xfId="12003"/>
    <cellStyle name="Обычный 3 10 47 3 2 3" xfId="12004"/>
    <cellStyle name="Обычный 3 10 47 3 2 3 2" xfId="12005"/>
    <cellStyle name="Обычный 3 10 47 3 2 4" xfId="12006"/>
    <cellStyle name="Обычный 3 10 47 3 3" xfId="12007"/>
    <cellStyle name="Обычный 3 10 47 3 3 2" xfId="12008"/>
    <cellStyle name="Обычный 3 10 47 3 3 2 2" xfId="12009"/>
    <cellStyle name="Обычный 3 10 47 3 3 3" xfId="12010"/>
    <cellStyle name="Обычный 3 10 47 3 4" xfId="12011"/>
    <cellStyle name="Обычный 3 10 47 3 4 2" xfId="12012"/>
    <cellStyle name="Обычный 3 10 47 3 5" xfId="12013"/>
    <cellStyle name="Обычный 3 10 47 4" xfId="12014"/>
    <cellStyle name="Обычный 3 10 47 4 2" xfId="12015"/>
    <cellStyle name="Обычный 3 10 47 4 2 2" xfId="12016"/>
    <cellStyle name="Обычный 3 10 47 4 2 2 2" xfId="12017"/>
    <cellStyle name="Обычный 3 10 47 4 2 2 2 2" xfId="12018"/>
    <cellStyle name="Обычный 3 10 47 4 2 2 3" xfId="12019"/>
    <cellStyle name="Обычный 3 10 47 4 2 3" xfId="12020"/>
    <cellStyle name="Обычный 3 10 47 4 2 3 2" xfId="12021"/>
    <cellStyle name="Обычный 3 10 47 4 2 4" xfId="12022"/>
    <cellStyle name="Обычный 3 10 47 4 3" xfId="12023"/>
    <cellStyle name="Обычный 3 10 47 4 3 2" xfId="12024"/>
    <cellStyle name="Обычный 3 10 47 4 3 2 2" xfId="12025"/>
    <cellStyle name="Обычный 3 10 47 4 3 3" xfId="12026"/>
    <cellStyle name="Обычный 3 10 47 4 4" xfId="12027"/>
    <cellStyle name="Обычный 3 10 47 4 4 2" xfId="12028"/>
    <cellStyle name="Обычный 3 10 47 4 5" xfId="12029"/>
    <cellStyle name="Обычный 3 10 47 5" xfId="12030"/>
    <cellStyle name="Обычный 3 10 47 5 2" xfId="12031"/>
    <cellStyle name="Обычный 3 10 47 5 2 2" xfId="12032"/>
    <cellStyle name="Обычный 3 10 47 5 2 2 2" xfId="12033"/>
    <cellStyle name="Обычный 3 10 47 5 2 3" xfId="12034"/>
    <cellStyle name="Обычный 3 10 47 5 3" xfId="12035"/>
    <cellStyle name="Обычный 3 10 47 5 3 2" xfId="12036"/>
    <cellStyle name="Обычный 3 10 47 5 4" xfId="12037"/>
    <cellStyle name="Обычный 3 10 47 6" xfId="12038"/>
    <cellStyle name="Обычный 3 10 47 6 2" xfId="12039"/>
    <cellStyle name="Обычный 3 10 47 6 2 2" xfId="12040"/>
    <cellStyle name="Обычный 3 10 47 6 3" xfId="12041"/>
    <cellStyle name="Обычный 3 10 47 7" xfId="12042"/>
    <cellStyle name="Обычный 3 10 47 7 2" xfId="12043"/>
    <cellStyle name="Обычный 3 10 47 8" xfId="12044"/>
    <cellStyle name="Обычный 3 10 48" xfId="12045"/>
    <cellStyle name="Обычный 3 10 48 2" xfId="12046"/>
    <cellStyle name="Обычный 3 10 48 2 2" xfId="12047"/>
    <cellStyle name="Обычный 3 10 48 2 2 2" xfId="12048"/>
    <cellStyle name="Обычный 3 10 48 2 2 2 2" xfId="12049"/>
    <cellStyle name="Обычный 3 10 48 2 2 2 2 2" xfId="12050"/>
    <cellStyle name="Обычный 3 10 48 2 2 2 3" xfId="12051"/>
    <cellStyle name="Обычный 3 10 48 2 2 3" xfId="12052"/>
    <cellStyle name="Обычный 3 10 48 2 2 3 2" xfId="12053"/>
    <cellStyle name="Обычный 3 10 48 2 2 4" xfId="12054"/>
    <cellStyle name="Обычный 3 10 48 2 3" xfId="12055"/>
    <cellStyle name="Обычный 3 10 48 2 3 2" xfId="12056"/>
    <cellStyle name="Обычный 3 10 48 2 3 2 2" xfId="12057"/>
    <cellStyle name="Обычный 3 10 48 2 3 3" xfId="12058"/>
    <cellStyle name="Обычный 3 10 48 2 4" xfId="12059"/>
    <cellStyle name="Обычный 3 10 48 2 4 2" xfId="12060"/>
    <cellStyle name="Обычный 3 10 48 2 5" xfId="12061"/>
    <cellStyle name="Обычный 3 10 48 3" xfId="12062"/>
    <cellStyle name="Обычный 3 10 48 3 2" xfId="12063"/>
    <cellStyle name="Обычный 3 10 48 3 2 2" xfId="12064"/>
    <cellStyle name="Обычный 3 10 48 3 2 2 2" xfId="12065"/>
    <cellStyle name="Обычный 3 10 48 3 2 2 2 2" xfId="12066"/>
    <cellStyle name="Обычный 3 10 48 3 2 2 3" xfId="12067"/>
    <cellStyle name="Обычный 3 10 48 3 2 3" xfId="12068"/>
    <cellStyle name="Обычный 3 10 48 3 2 3 2" xfId="12069"/>
    <cellStyle name="Обычный 3 10 48 3 2 4" xfId="12070"/>
    <cellStyle name="Обычный 3 10 48 3 3" xfId="12071"/>
    <cellStyle name="Обычный 3 10 48 3 3 2" xfId="12072"/>
    <cellStyle name="Обычный 3 10 48 3 3 2 2" xfId="12073"/>
    <cellStyle name="Обычный 3 10 48 3 3 3" xfId="12074"/>
    <cellStyle name="Обычный 3 10 48 3 4" xfId="12075"/>
    <cellStyle name="Обычный 3 10 48 3 4 2" xfId="12076"/>
    <cellStyle name="Обычный 3 10 48 3 5" xfId="12077"/>
    <cellStyle name="Обычный 3 10 48 4" xfId="12078"/>
    <cellStyle name="Обычный 3 10 48 4 2" xfId="12079"/>
    <cellStyle name="Обычный 3 10 48 4 2 2" xfId="12080"/>
    <cellStyle name="Обычный 3 10 48 4 2 2 2" xfId="12081"/>
    <cellStyle name="Обычный 3 10 48 4 2 3" xfId="12082"/>
    <cellStyle name="Обычный 3 10 48 4 3" xfId="12083"/>
    <cellStyle name="Обычный 3 10 48 4 3 2" xfId="12084"/>
    <cellStyle name="Обычный 3 10 48 4 4" xfId="12085"/>
    <cellStyle name="Обычный 3 10 48 5" xfId="12086"/>
    <cellStyle name="Обычный 3 10 48 5 2" xfId="12087"/>
    <cellStyle name="Обычный 3 10 48 5 2 2" xfId="12088"/>
    <cellStyle name="Обычный 3 10 48 5 3" xfId="12089"/>
    <cellStyle name="Обычный 3 10 48 6" xfId="12090"/>
    <cellStyle name="Обычный 3 10 48 6 2" xfId="12091"/>
    <cellStyle name="Обычный 3 10 48 7" xfId="12092"/>
    <cellStyle name="Обычный 3 10 49" xfId="12093"/>
    <cellStyle name="Обычный 3 10 49 2" xfId="12094"/>
    <cellStyle name="Обычный 3 10 49 2 2" xfId="12095"/>
    <cellStyle name="Обычный 3 10 49 2 2 2" xfId="12096"/>
    <cellStyle name="Обычный 3 10 49 2 2 2 2" xfId="12097"/>
    <cellStyle name="Обычный 3 10 49 2 2 3" xfId="12098"/>
    <cellStyle name="Обычный 3 10 49 2 3" xfId="12099"/>
    <cellStyle name="Обычный 3 10 49 2 3 2" xfId="12100"/>
    <cellStyle name="Обычный 3 10 49 2 4" xfId="12101"/>
    <cellStyle name="Обычный 3 10 49 3" xfId="12102"/>
    <cellStyle name="Обычный 3 10 49 3 2" xfId="12103"/>
    <cellStyle name="Обычный 3 10 49 3 2 2" xfId="12104"/>
    <cellStyle name="Обычный 3 10 49 3 3" xfId="12105"/>
    <cellStyle name="Обычный 3 10 49 4" xfId="12106"/>
    <cellStyle name="Обычный 3 10 49 4 2" xfId="12107"/>
    <cellStyle name="Обычный 3 10 49 5" xfId="12108"/>
    <cellStyle name="Обычный 3 10 5" xfId="12109"/>
    <cellStyle name="Обычный 3 10 5 2" xfId="12110"/>
    <cellStyle name="Обычный 3 10 5 2 2" xfId="12111"/>
    <cellStyle name="Обычный 3 10 5 2 2 2" xfId="12112"/>
    <cellStyle name="Обычный 3 10 5 2 2 2 2" xfId="12113"/>
    <cellStyle name="Обычный 3 10 5 2 2 2 2 2" xfId="12114"/>
    <cellStyle name="Обычный 3 10 5 2 2 2 2 2 2" xfId="12115"/>
    <cellStyle name="Обычный 3 10 5 2 2 2 2 3" xfId="12116"/>
    <cellStyle name="Обычный 3 10 5 2 2 2 3" xfId="12117"/>
    <cellStyle name="Обычный 3 10 5 2 2 2 3 2" xfId="12118"/>
    <cellStyle name="Обычный 3 10 5 2 2 2 4" xfId="12119"/>
    <cellStyle name="Обычный 3 10 5 2 2 3" xfId="12120"/>
    <cellStyle name="Обычный 3 10 5 2 2 3 2" xfId="12121"/>
    <cellStyle name="Обычный 3 10 5 2 2 3 2 2" xfId="12122"/>
    <cellStyle name="Обычный 3 10 5 2 2 3 3" xfId="12123"/>
    <cellStyle name="Обычный 3 10 5 2 2 4" xfId="12124"/>
    <cellStyle name="Обычный 3 10 5 2 2 4 2" xfId="12125"/>
    <cellStyle name="Обычный 3 10 5 2 2 5" xfId="12126"/>
    <cellStyle name="Обычный 3 10 5 2 3" xfId="12127"/>
    <cellStyle name="Обычный 3 10 5 2 3 2" xfId="12128"/>
    <cellStyle name="Обычный 3 10 5 2 3 2 2" xfId="12129"/>
    <cellStyle name="Обычный 3 10 5 2 3 2 2 2" xfId="12130"/>
    <cellStyle name="Обычный 3 10 5 2 3 2 2 2 2" xfId="12131"/>
    <cellStyle name="Обычный 3 10 5 2 3 2 2 3" xfId="12132"/>
    <cellStyle name="Обычный 3 10 5 2 3 2 3" xfId="12133"/>
    <cellStyle name="Обычный 3 10 5 2 3 2 3 2" xfId="12134"/>
    <cellStyle name="Обычный 3 10 5 2 3 2 4" xfId="12135"/>
    <cellStyle name="Обычный 3 10 5 2 3 3" xfId="12136"/>
    <cellStyle name="Обычный 3 10 5 2 3 3 2" xfId="12137"/>
    <cellStyle name="Обычный 3 10 5 2 3 3 2 2" xfId="12138"/>
    <cellStyle name="Обычный 3 10 5 2 3 3 3" xfId="12139"/>
    <cellStyle name="Обычный 3 10 5 2 3 4" xfId="12140"/>
    <cellStyle name="Обычный 3 10 5 2 3 4 2" xfId="12141"/>
    <cellStyle name="Обычный 3 10 5 2 3 5" xfId="12142"/>
    <cellStyle name="Обычный 3 10 5 2 4" xfId="12143"/>
    <cellStyle name="Обычный 3 10 5 2 4 2" xfId="12144"/>
    <cellStyle name="Обычный 3 10 5 2 4 2 2" xfId="12145"/>
    <cellStyle name="Обычный 3 10 5 2 4 2 2 2" xfId="12146"/>
    <cellStyle name="Обычный 3 10 5 2 4 2 3" xfId="12147"/>
    <cellStyle name="Обычный 3 10 5 2 4 3" xfId="12148"/>
    <cellStyle name="Обычный 3 10 5 2 4 3 2" xfId="12149"/>
    <cellStyle name="Обычный 3 10 5 2 4 4" xfId="12150"/>
    <cellStyle name="Обычный 3 10 5 2 5" xfId="12151"/>
    <cellStyle name="Обычный 3 10 5 2 5 2" xfId="12152"/>
    <cellStyle name="Обычный 3 10 5 2 5 2 2" xfId="12153"/>
    <cellStyle name="Обычный 3 10 5 2 5 3" xfId="12154"/>
    <cellStyle name="Обычный 3 10 5 2 6" xfId="12155"/>
    <cellStyle name="Обычный 3 10 5 2 6 2" xfId="12156"/>
    <cellStyle name="Обычный 3 10 5 2 7" xfId="12157"/>
    <cellStyle name="Обычный 3 10 5 3" xfId="12158"/>
    <cellStyle name="Обычный 3 10 5 3 2" xfId="12159"/>
    <cellStyle name="Обычный 3 10 5 3 2 2" xfId="12160"/>
    <cellStyle name="Обычный 3 10 5 3 2 2 2" xfId="12161"/>
    <cellStyle name="Обычный 3 10 5 3 2 2 2 2" xfId="12162"/>
    <cellStyle name="Обычный 3 10 5 3 2 2 3" xfId="12163"/>
    <cellStyle name="Обычный 3 10 5 3 2 3" xfId="12164"/>
    <cellStyle name="Обычный 3 10 5 3 2 3 2" xfId="12165"/>
    <cellStyle name="Обычный 3 10 5 3 2 4" xfId="12166"/>
    <cellStyle name="Обычный 3 10 5 3 3" xfId="12167"/>
    <cellStyle name="Обычный 3 10 5 3 3 2" xfId="12168"/>
    <cellStyle name="Обычный 3 10 5 3 3 2 2" xfId="12169"/>
    <cellStyle name="Обычный 3 10 5 3 3 3" xfId="12170"/>
    <cellStyle name="Обычный 3 10 5 3 4" xfId="12171"/>
    <cellStyle name="Обычный 3 10 5 3 4 2" xfId="12172"/>
    <cellStyle name="Обычный 3 10 5 3 5" xfId="12173"/>
    <cellStyle name="Обычный 3 10 5 4" xfId="12174"/>
    <cellStyle name="Обычный 3 10 5 4 2" xfId="12175"/>
    <cellStyle name="Обычный 3 10 5 4 2 2" xfId="12176"/>
    <cellStyle name="Обычный 3 10 5 4 2 2 2" xfId="12177"/>
    <cellStyle name="Обычный 3 10 5 4 2 2 2 2" xfId="12178"/>
    <cellStyle name="Обычный 3 10 5 4 2 2 3" xfId="12179"/>
    <cellStyle name="Обычный 3 10 5 4 2 3" xfId="12180"/>
    <cellStyle name="Обычный 3 10 5 4 2 3 2" xfId="12181"/>
    <cellStyle name="Обычный 3 10 5 4 2 4" xfId="12182"/>
    <cellStyle name="Обычный 3 10 5 4 3" xfId="12183"/>
    <cellStyle name="Обычный 3 10 5 4 3 2" xfId="12184"/>
    <cellStyle name="Обычный 3 10 5 4 3 2 2" xfId="12185"/>
    <cellStyle name="Обычный 3 10 5 4 3 3" xfId="12186"/>
    <cellStyle name="Обычный 3 10 5 4 4" xfId="12187"/>
    <cellStyle name="Обычный 3 10 5 4 4 2" xfId="12188"/>
    <cellStyle name="Обычный 3 10 5 4 5" xfId="12189"/>
    <cellStyle name="Обычный 3 10 5 5" xfId="12190"/>
    <cellStyle name="Обычный 3 10 5 5 2" xfId="12191"/>
    <cellStyle name="Обычный 3 10 5 5 2 2" xfId="12192"/>
    <cellStyle name="Обычный 3 10 5 5 2 2 2" xfId="12193"/>
    <cellStyle name="Обычный 3 10 5 5 2 3" xfId="12194"/>
    <cellStyle name="Обычный 3 10 5 5 3" xfId="12195"/>
    <cellStyle name="Обычный 3 10 5 5 3 2" xfId="12196"/>
    <cellStyle name="Обычный 3 10 5 5 4" xfId="12197"/>
    <cellStyle name="Обычный 3 10 5 6" xfId="12198"/>
    <cellStyle name="Обычный 3 10 5 6 2" xfId="12199"/>
    <cellStyle name="Обычный 3 10 5 6 2 2" xfId="12200"/>
    <cellStyle name="Обычный 3 10 5 6 3" xfId="12201"/>
    <cellStyle name="Обычный 3 10 5 7" xfId="12202"/>
    <cellStyle name="Обычный 3 10 5 7 2" xfId="12203"/>
    <cellStyle name="Обычный 3 10 5 8" xfId="12204"/>
    <cellStyle name="Обычный 3 10 50" xfId="12205"/>
    <cellStyle name="Обычный 3 10 50 2" xfId="12206"/>
    <cellStyle name="Обычный 3 10 50 2 2" xfId="12207"/>
    <cellStyle name="Обычный 3 10 50 2 2 2" xfId="12208"/>
    <cellStyle name="Обычный 3 10 50 2 2 2 2" xfId="12209"/>
    <cellStyle name="Обычный 3 10 50 2 2 3" xfId="12210"/>
    <cellStyle name="Обычный 3 10 50 2 3" xfId="12211"/>
    <cellStyle name="Обычный 3 10 50 2 3 2" xfId="12212"/>
    <cellStyle name="Обычный 3 10 50 2 4" xfId="12213"/>
    <cellStyle name="Обычный 3 10 50 3" xfId="12214"/>
    <cellStyle name="Обычный 3 10 50 3 2" xfId="12215"/>
    <cellStyle name="Обычный 3 10 50 3 2 2" xfId="12216"/>
    <cellStyle name="Обычный 3 10 50 3 3" xfId="12217"/>
    <cellStyle name="Обычный 3 10 50 4" xfId="12218"/>
    <cellStyle name="Обычный 3 10 50 4 2" xfId="12219"/>
    <cellStyle name="Обычный 3 10 50 5" xfId="12220"/>
    <cellStyle name="Обычный 3 10 51" xfId="12221"/>
    <cellStyle name="Обычный 3 10 51 2" xfId="12222"/>
    <cellStyle name="Обычный 3 10 51 2 2" xfId="12223"/>
    <cellStyle name="Обычный 3 10 51 2 2 2" xfId="12224"/>
    <cellStyle name="Обычный 3 10 51 2 3" xfId="12225"/>
    <cellStyle name="Обычный 3 10 51 3" xfId="12226"/>
    <cellStyle name="Обычный 3 10 51 3 2" xfId="12227"/>
    <cellStyle name="Обычный 3 10 51 4" xfId="12228"/>
    <cellStyle name="Обычный 3 10 52" xfId="12229"/>
    <cellStyle name="Обычный 3 10 52 2" xfId="12230"/>
    <cellStyle name="Обычный 3 10 52 2 2" xfId="12231"/>
    <cellStyle name="Обычный 3 10 52 3" xfId="12232"/>
    <cellStyle name="Обычный 3 10 53" xfId="12233"/>
    <cellStyle name="Обычный 3 10 53 2" xfId="12234"/>
    <cellStyle name="Обычный 3 10 54" xfId="12235"/>
    <cellStyle name="Обычный 3 10 6" xfId="12236"/>
    <cellStyle name="Обычный 3 10 6 2" xfId="12237"/>
    <cellStyle name="Обычный 3 10 6 2 2" xfId="12238"/>
    <cellStyle name="Обычный 3 10 6 2 2 2" xfId="12239"/>
    <cellStyle name="Обычный 3 10 6 2 2 2 2" xfId="12240"/>
    <cellStyle name="Обычный 3 10 6 2 2 2 2 2" xfId="12241"/>
    <cellStyle name="Обычный 3 10 6 2 2 2 2 2 2" xfId="12242"/>
    <cellStyle name="Обычный 3 10 6 2 2 2 2 3" xfId="12243"/>
    <cellStyle name="Обычный 3 10 6 2 2 2 3" xfId="12244"/>
    <cellStyle name="Обычный 3 10 6 2 2 2 3 2" xfId="12245"/>
    <cellStyle name="Обычный 3 10 6 2 2 2 4" xfId="12246"/>
    <cellStyle name="Обычный 3 10 6 2 2 3" xfId="12247"/>
    <cellStyle name="Обычный 3 10 6 2 2 3 2" xfId="12248"/>
    <cellStyle name="Обычный 3 10 6 2 2 3 2 2" xfId="12249"/>
    <cellStyle name="Обычный 3 10 6 2 2 3 3" xfId="12250"/>
    <cellStyle name="Обычный 3 10 6 2 2 4" xfId="12251"/>
    <cellStyle name="Обычный 3 10 6 2 2 4 2" xfId="12252"/>
    <cellStyle name="Обычный 3 10 6 2 2 5" xfId="12253"/>
    <cellStyle name="Обычный 3 10 6 2 3" xfId="12254"/>
    <cellStyle name="Обычный 3 10 6 2 3 2" xfId="12255"/>
    <cellStyle name="Обычный 3 10 6 2 3 2 2" xfId="12256"/>
    <cellStyle name="Обычный 3 10 6 2 3 2 2 2" xfId="12257"/>
    <cellStyle name="Обычный 3 10 6 2 3 2 2 2 2" xfId="12258"/>
    <cellStyle name="Обычный 3 10 6 2 3 2 2 3" xfId="12259"/>
    <cellStyle name="Обычный 3 10 6 2 3 2 3" xfId="12260"/>
    <cellStyle name="Обычный 3 10 6 2 3 2 3 2" xfId="12261"/>
    <cellStyle name="Обычный 3 10 6 2 3 2 4" xfId="12262"/>
    <cellStyle name="Обычный 3 10 6 2 3 3" xfId="12263"/>
    <cellStyle name="Обычный 3 10 6 2 3 3 2" xfId="12264"/>
    <cellStyle name="Обычный 3 10 6 2 3 3 2 2" xfId="12265"/>
    <cellStyle name="Обычный 3 10 6 2 3 3 3" xfId="12266"/>
    <cellStyle name="Обычный 3 10 6 2 3 4" xfId="12267"/>
    <cellStyle name="Обычный 3 10 6 2 3 4 2" xfId="12268"/>
    <cellStyle name="Обычный 3 10 6 2 3 5" xfId="12269"/>
    <cellStyle name="Обычный 3 10 6 2 4" xfId="12270"/>
    <cellStyle name="Обычный 3 10 6 2 4 2" xfId="12271"/>
    <cellStyle name="Обычный 3 10 6 2 4 2 2" xfId="12272"/>
    <cellStyle name="Обычный 3 10 6 2 4 2 2 2" xfId="12273"/>
    <cellStyle name="Обычный 3 10 6 2 4 2 3" xfId="12274"/>
    <cellStyle name="Обычный 3 10 6 2 4 3" xfId="12275"/>
    <cellStyle name="Обычный 3 10 6 2 4 3 2" xfId="12276"/>
    <cellStyle name="Обычный 3 10 6 2 4 4" xfId="12277"/>
    <cellStyle name="Обычный 3 10 6 2 5" xfId="12278"/>
    <cellStyle name="Обычный 3 10 6 2 5 2" xfId="12279"/>
    <cellStyle name="Обычный 3 10 6 2 5 2 2" xfId="12280"/>
    <cellStyle name="Обычный 3 10 6 2 5 3" xfId="12281"/>
    <cellStyle name="Обычный 3 10 6 2 6" xfId="12282"/>
    <cellStyle name="Обычный 3 10 6 2 6 2" xfId="12283"/>
    <cellStyle name="Обычный 3 10 6 2 7" xfId="12284"/>
    <cellStyle name="Обычный 3 10 6 3" xfId="12285"/>
    <cellStyle name="Обычный 3 10 6 3 2" xfId="12286"/>
    <cellStyle name="Обычный 3 10 6 3 2 2" xfId="12287"/>
    <cellStyle name="Обычный 3 10 6 3 2 2 2" xfId="12288"/>
    <cellStyle name="Обычный 3 10 6 3 2 2 2 2" xfId="12289"/>
    <cellStyle name="Обычный 3 10 6 3 2 2 3" xfId="12290"/>
    <cellStyle name="Обычный 3 10 6 3 2 3" xfId="12291"/>
    <cellStyle name="Обычный 3 10 6 3 2 3 2" xfId="12292"/>
    <cellStyle name="Обычный 3 10 6 3 2 4" xfId="12293"/>
    <cellStyle name="Обычный 3 10 6 3 3" xfId="12294"/>
    <cellStyle name="Обычный 3 10 6 3 3 2" xfId="12295"/>
    <cellStyle name="Обычный 3 10 6 3 3 2 2" xfId="12296"/>
    <cellStyle name="Обычный 3 10 6 3 3 3" xfId="12297"/>
    <cellStyle name="Обычный 3 10 6 3 4" xfId="12298"/>
    <cellStyle name="Обычный 3 10 6 3 4 2" xfId="12299"/>
    <cellStyle name="Обычный 3 10 6 3 5" xfId="12300"/>
    <cellStyle name="Обычный 3 10 6 4" xfId="12301"/>
    <cellStyle name="Обычный 3 10 6 4 2" xfId="12302"/>
    <cellStyle name="Обычный 3 10 6 4 2 2" xfId="12303"/>
    <cellStyle name="Обычный 3 10 6 4 2 2 2" xfId="12304"/>
    <cellStyle name="Обычный 3 10 6 4 2 2 2 2" xfId="12305"/>
    <cellStyle name="Обычный 3 10 6 4 2 2 3" xfId="12306"/>
    <cellStyle name="Обычный 3 10 6 4 2 3" xfId="12307"/>
    <cellStyle name="Обычный 3 10 6 4 2 3 2" xfId="12308"/>
    <cellStyle name="Обычный 3 10 6 4 2 4" xfId="12309"/>
    <cellStyle name="Обычный 3 10 6 4 3" xfId="12310"/>
    <cellStyle name="Обычный 3 10 6 4 3 2" xfId="12311"/>
    <cellStyle name="Обычный 3 10 6 4 3 2 2" xfId="12312"/>
    <cellStyle name="Обычный 3 10 6 4 3 3" xfId="12313"/>
    <cellStyle name="Обычный 3 10 6 4 4" xfId="12314"/>
    <cellStyle name="Обычный 3 10 6 4 4 2" xfId="12315"/>
    <cellStyle name="Обычный 3 10 6 4 5" xfId="12316"/>
    <cellStyle name="Обычный 3 10 6 5" xfId="12317"/>
    <cellStyle name="Обычный 3 10 6 5 2" xfId="12318"/>
    <cellStyle name="Обычный 3 10 6 5 2 2" xfId="12319"/>
    <cellStyle name="Обычный 3 10 6 5 2 2 2" xfId="12320"/>
    <cellStyle name="Обычный 3 10 6 5 2 3" xfId="12321"/>
    <cellStyle name="Обычный 3 10 6 5 3" xfId="12322"/>
    <cellStyle name="Обычный 3 10 6 5 3 2" xfId="12323"/>
    <cellStyle name="Обычный 3 10 6 5 4" xfId="12324"/>
    <cellStyle name="Обычный 3 10 6 6" xfId="12325"/>
    <cellStyle name="Обычный 3 10 6 6 2" xfId="12326"/>
    <cellStyle name="Обычный 3 10 6 6 2 2" xfId="12327"/>
    <cellStyle name="Обычный 3 10 6 6 3" xfId="12328"/>
    <cellStyle name="Обычный 3 10 6 7" xfId="12329"/>
    <cellStyle name="Обычный 3 10 6 7 2" xfId="12330"/>
    <cellStyle name="Обычный 3 10 6 8" xfId="12331"/>
    <cellStyle name="Обычный 3 10 7" xfId="12332"/>
    <cellStyle name="Обычный 3 10 7 2" xfId="12333"/>
    <cellStyle name="Обычный 3 10 7 2 2" xfId="12334"/>
    <cellStyle name="Обычный 3 10 7 2 2 2" xfId="12335"/>
    <cellStyle name="Обычный 3 10 7 2 2 2 2" xfId="12336"/>
    <cellStyle name="Обычный 3 10 7 2 2 2 2 2" xfId="12337"/>
    <cellStyle name="Обычный 3 10 7 2 2 2 2 2 2" xfId="12338"/>
    <cellStyle name="Обычный 3 10 7 2 2 2 2 3" xfId="12339"/>
    <cellStyle name="Обычный 3 10 7 2 2 2 3" xfId="12340"/>
    <cellStyle name="Обычный 3 10 7 2 2 2 3 2" xfId="12341"/>
    <cellStyle name="Обычный 3 10 7 2 2 2 4" xfId="12342"/>
    <cellStyle name="Обычный 3 10 7 2 2 3" xfId="12343"/>
    <cellStyle name="Обычный 3 10 7 2 2 3 2" xfId="12344"/>
    <cellStyle name="Обычный 3 10 7 2 2 3 2 2" xfId="12345"/>
    <cellStyle name="Обычный 3 10 7 2 2 3 3" xfId="12346"/>
    <cellStyle name="Обычный 3 10 7 2 2 4" xfId="12347"/>
    <cellStyle name="Обычный 3 10 7 2 2 4 2" xfId="12348"/>
    <cellStyle name="Обычный 3 10 7 2 2 5" xfId="12349"/>
    <cellStyle name="Обычный 3 10 7 2 3" xfId="12350"/>
    <cellStyle name="Обычный 3 10 7 2 3 2" xfId="12351"/>
    <cellStyle name="Обычный 3 10 7 2 3 2 2" xfId="12352"/>
    <cellStyle name="Обычный 3 10 7 2 3 2 2 2" xfId="12353"/>
    <cellStyle name="Обычный 3 10 7 2 3 2 2 2 2" xfId="12354"/>
    <cellStyle name="Обычный 3 10 7 2 3 2 2 3" xfId="12355"/>
    <cellStyle name="Обычный 3 10 7 2 3 2 3" xfId="12356"/>
    <cellStyle name="Обычный 3 10 7 2 3 2 3 2" xfId="12357"/>
    <cellStyle name="Обычный 3 10 7 2 3 2 4" xfId="12358"/>
    <cellStyle name="Обычный 3 10 7 2 3 3" xfId="12359"/>
    <cellStyle name="Обычный 3 10 7 2 3 3 2" xfId="12360"/>
    <cellStyle name="Обычный 3 10 7 2 3 3 2 2" xfId="12361"/>
    <cellStyle name="Обычный 3 10 7 2 3 3 3" xfId="12362"/>
    <cellStyle name="Обычный 3 10 7 2 3 4" xfId="12363"/>
    <cellStyle name="Обычный 3 10 7 2 3 4 2" xfId="12364"/>
    <cellStyle name="Обычный 3 10 7 2 3 5" xfId="12365"/>
    <cellStyle name="Обычный 3 10 7 2 4" xfId="12366"/>
    <cellStyle name="Обычный 3 10 7 2 4 2" xfId="12367"/>
    <cellStyle name="Обычный 3 10 7 2 4 2 2" xfId="12368"/>
    <cellStyle name="Обычный 3 10 7 2 4 2 2 2" xfId="12369"/>
    <cellStyle name="Обычный 3 10 7 2 4 2 3" xfId="12370"/>
    <cellStyle name="Обычный 3 10 7 2 4 3" xfId="12371"/>
    <cellStyle name="Обычный 3 10 7 2 4 3 2" xfId="12372"/>
    <cellStyle name="Обычный 3 10 7 2 4 4" xfId="12373"/>
    <cellStyle name="Обычный 3 10 7 2 5" xfId="12374"/>
    <cellStyle name="Обычный 3 10 7 2 5 2" xfId="12375"/>
    <cellStyle name="Обычный 3 10 7 2 5 2 2" xfId="12376"/>
    <cellStyle name="Обычный 3 10 7 2 5 3" xfId="12377"/>
    <cellStyle name="Обычный 3 10 7 2 6" xfId="12378"/>
    <cellStyle name="Обычный 3 10 7 2 6 2" xfId="12379"/>
    <cellStyle name="Обычный 3 10 7 2 7" xfId="12380"/>
    <cellStyle name="Обычный 3 10 7 3" xfId="12381"/>
    <cellStyle name="Обычный 3 10 7 3 2" xfId="12382"/>
    <cellStyle name="Обычный 3 10 7 3 2 2" xfId="12383"/>
    <cellStyle name="Обычный 3 10 7 3 2 2 2" xfId="12384"/>
    <cellStyle name="Обычный 3 10 7 3 2 2 2 2" xfId="12385"/>
    <cellStyle name="Обычный 3 10 7 3 2 2 3" xfId="12386"/>
    <cellStyle name="Обычный 3 10 7 3 2 3" xfId="12387"/>
    <cellStyle name="Обычный 3 10 7 3 2 3 2" xfId="12388"/>
    <cellStyle name="Обычный 3 10 7 3 2 4" xfId="12389"/>
    <cellStyle name="Обычный 3 10 7 3 3" xfId="12390"/>
    <cellStyle name="Обычный 3 10 7 3 3 2" xfId="12391"/>
    <cellStyle name="Обычный 3 10 7 3 3 2 2" xfId="12392"/>
    <cellStyle name="Обычный 3 10 7 3 3 3" xfId="12393"/>
    <cellStyle name="Обычный 3 10 7 3 4" xfId="12394"/>
    <cellStyle name="Обычный 3 10 7 3 4 2" xfId="12395"/>
    <cellStyle name="Обычный 3 10 7 3 5" xfId="12396"/>
    <cellStyle name="Обычный 3 10 7 4" xfId="12397"/>
    <cellStyle name="Обычный 3 10 7 4 2" xfId="12398"/>
    <cellStyle name="Обычный 3 10 7 4 2 2" xfId="12399"/>
    <cellStyle name="Обычный 3 10 7 4 2 2 2" xfId="12400"/>
    <cellStyle name="Обычный 3 10 7 4 2 2 2 2" xfId="12401"/>
    <cellStyle name="Обычный 3 10 7 4 2 2 3" xfId="12402"/>
    <cellStyle name="Обычный 3 10 7 4 2 3" xfId="12403"/>
    <cellStyle name="Обычный 3 10 7 4 2 3 2" xfId="12404"/>
    <cellStyle name="Обычный 3 10 7 4 2 4" xfId="12405"/>
    <cellStyle name="Обычный 3 10 7 4 3" xfId="12406"/>
    <cellStyle name="Обычный 3 10 7 4 3 2" xfId="12407"/>
    <cellStyle name="Обычный 3 10 7 4 3 2 2" xfId="12408"/>
    <cellStyle name="Обычный 3 10 7 4 3 3" xfId="12409"/>
    <cellStyle name="Обычный 3 10 7 4 4" xfId="12410"/>
    <cellStyle name="Обычный 3 10 7 4 4 2" xfId="12411"/>
    <cellStyle name="Обычный 3 10 7 4 5" xfId="12412"/>
    <cellStyle name="Обычный 3 10 7 5" xfId="12413"/>
    <cellStyle name="Обычный 3 10 7 5 2" xfId="12414"/>
    <cellStyle name="Обычный 3 10 7 5 2 2" xfId="12415"/>
    <cellStyle name="Обычный 3 10 7 5 2 2 2" xfId="12416"/>
    <cellStyle name="Обычный 3 10 7 5 2 3" xfId="12417"/>
    <cellStyle name="Обычный 3 10 7 5 3" xfId="12418"/>
    <cellStyle name="Обычный 3 10 7 5 3 2" xfId="12419"/>
    <cellStyle name="Обычный 3 10 7 5 4" xfId="12420"/>
    <cellStyle name="Обычный 3 10 7 6" xfId="12421"/>
    <cellStyle name="Обычный 3 10 7 6 2" xfId="12422"/>
    <cellStyle name="Обычный 3 10 7 6 2 2" xfId="12423"/>
    <cellStyle name="Обычный 3 10 7 6 3" xfId="12424"/>
    <cellStyle name="Обычный 3 10 7 7" xfId="12425"/>
    <cellStyle name="Обычный 3 10 7 7 2" xfId="12426"/>
    <cellStyle name="Обычный 3 10 7 8" xfId="12427"/>
    <cellStyle name="Обычный 3 10 8" xfId="12428"/>
    <cellStyle name="Обычный 3 10 8 2" xfId="12429"/>
    <cellStyle name="Обычный 3 10 8 2 2" xfId="12430"/>
    <cellStyle name="Обычный 3 10 8 2 2 2" xfId="12431"/>
    <cellStyle name="Обычный 3 10 8 2 2 2 2" xfId="12432"/>
    <cellStyle name="Обычный 3 10 8 2 2 2 2 2" xfId="12433"/>
    <cellStyle name="Обычный 3 10 8 2 2 2 2 2 2" xfId="12434"/>
    <cellStyle name="Обычный 3 10 8 2 2 2 2 3" xfId="12435"/>
    <cellStyle name="Обычный 3 10 8 2 2 2 3" xfId="12436"/>
    <cellStyle name="Обычный 3 10 8 2 2 2 3 2" xfId="12437"/>
    <cellStyle name="Обычный 3 10 8 2 2 2 4" xfId="12438"/>
    <cellStyle name="Обычный 3 10 8 2 2 3" xfId="12439"/>
    <cellStyle name="Обычный 3 10 8 2 2 3 2" xfId="12440"/>
    <cellStyle name="Обычный 3 10 8 2 2 3 2 2" xfId="12441"/>
    <cellStyle name="Обычный 3 10 8 2 2 3 3" xfId="12442"/>
    <cellStyle name="Обычный 3 10 8 2 2 4" xfId="12443"/>
    <cellStyle name="Обычный 3 10 8 2 2 4 2" xfId="12444"/>
    <cellStyle name="Обычный 3 10 8 2 2 5" xfId="12445"/>
    <cellStyle name="Обычный 3 10 8 2 3" xfId="12446"/>
    <cellStyle name="Обычный 3 10 8 2 3 2" xfId="12447"/>
    <cellStyle name="Обычный 3 10 8 2 3 2 2" xfId="12448"/>
    <cellStyle name="Обычный 3 10 8 2 3 2 2 2" xfId="12449"/>
    <cellStyle name="Обычный 3 10 8 2 3 2 2 2 2" xfId="12450"/>
    <cellStyle name="Обычный 3 10 8 2 3 2 2 3" xfId="12451"/>
    <cellStyle name="Обычный 3 10 8 2 3 2 3" xfId="12452"/>
    <cellStyle name="Обычный 3 10 8 2 3 2 3 2" xfId="12453"/>
    <cellStyle name="Обычный 3 10 8 2 3 2 4" xfId="12454"/>
    <cellStyle name="Обычный 3 10 8 2 3 3" xfId="12455"/>
    <cellStyle name="Обычный 3 10 8 2 3 3 2" xfId="12456"/>
    <cellStyle name="Обычный 3 10 8 2 3 3 2 2" xfId="12457"/>
    <cellStyle name="Обычный 3 10 8 2 3 3 3" xfId="12458"/>
    <cellStyle name="Обычный 3 10 8 2 3 4" xfId="12459"/>
    <cellStyle name="Обычный 3 10 8 2 3 4 2" xfId="12460"/>
    <cellStyle name="Обычный 3 10 8 2 3 5" xfId="12461"/>
    <cellStyle name="Обычный 3 10 8 2 4" xfId="12462"/>
    <cellStyle name="Обычный 3 10 8 2 4 2" xfId="12463"/>
    <cellStyle name="Обычный 3 10 8 2 4 2 2" xfId="12464"/>
    <cellStyle name="Обычный 3 10 8 2 4 2 2 2" xfId="12465"/>
    <cellStyle name="Обычный 3 10 8 2 4 2 3" xfId="12466"/>
    <cellStyle name="Обычный 3 10 8 2 4 3" xfId="12467"/>
    <cellStyle name="Обычный 3 10 8 2 4 3 2" xfId="12468"/>
    <cellStyle name="Обычный 3 10 8 2 4 4" xfId="12469"/>
    <cellStyle name="Обычный 3 10 8 2 5" xfId="12470"/>
    <cellStyle name="Обычный 3 10 8 2 5 2" xfId="12471"/>
    <cellStyle name="Обычный 3 10 8 2 5 2 2" xfId="12472"/>
    <cellStyle name="Обычный 3 10 8 2 5 3" xfId="12473"/>
    <cellStyle name="Обычный 3 10 8 2 6" xfId="12474"/>
    <cellStyle name="Обычный 3 10 8 2 6 2" xfId="12475"/>
    <cellStyle name="Обычный 3 10 8 2 7" xfId="12476"/>
    <cellStyle name="Обычный 3 10 8 3" xfId="12477"/>
    <cellStyle name="Обычный 3 10 8 3 2" xfId="12478"/>
    <cellStyle name="Обычный 3 10 8 3 2 2" xfId="12479"/>
    <cellStyle name="Обычный 3 10 8 3 2 2 2" xfId="12480"/>
    <cellStyle name="Обычный 3 10 8 3 2 2 2 2" xfId="12481"/>
    <cellStyle name="Обычный 3 10 8 3 2 2 3" xfId="12482"/>
    <cellStyle name="Обычный 3 10 8 3 2 3" xfId="12483"/>
    <cellStyle name="Обычный 3 10 8 3 2 3 2" xfId="12484"/>
    <cellStyle name="Обычный 3 10 8 3 2 4" xfId="12485"/>
    <cellStyle name="Обычный 3 10 8 3 3" xfId="12486"/>
    <cellStyle name="Обычный 3 10 8 3 3 2" xfId="12487"/>
    <cellStyle name="Обычный 3 10 8 3 3 2 2" xfId="12488"/>
    <cellStyle name="Обычный 3 10 8 3 3 3" xfId="12489"/>
    <cellStyle name="Обычный 3 10 8 3 4" xfId="12490"/>
    <cellStyle name="Обычный 3 10 8 3 4 2" xfId="12491"/>
    <cellStyle name="Обычный 3 10 8 3 5" xfId="12492"/>
    <cellStyle name="Обычный 3 10 8 4" xfId="12493"/>
    <cellStyle name="Обычный 3 10 8 4 2" xfId="12494"/>
    <cellStyle name="Обычный 3 10 8 4 2 2" xfId="12495"/>
    <cellStyle name="Обычный 3 10 8 4 2 2 2" xfId="12496"/>
    <cellStyle name="Обычный 3 10 8 4 2 2 2 2" xfId="12497"/>
    <cellStyle name="Обычный 3 10 8 4 2 2 3" xfId="12498"/>
    <cellStyle name="Обычный 3 10 8 4 2 3" xfId="12499"/>
    <cellStyle name="Обычный 3 10 8 4 2 3 2" xfId="12500"/>
    <cellStyle name="Обычный 3 10 8 4 2 4" xfId="12501"/>
    <cellStyle name="Обычный 3 10 8 4 3" xfId="12502"/>
    <cellStyle name="Обычный 3 10 8 4 3 2" xfId="12503"/>
    <cellStyle name="Обычный 3 10 8 4 3 2 2" xfId="12504"/>
    <cellStyle name="Обычный 3 10 8 4 3 3" xfId="12505"/>
    <cellStyle name="Обычный 3 10 8 4 4" xfId="12506"/>
    <cellStyle name="Обычный 3 10 8 4 4 2" xfId="12507"/>
    <cellStyle name="Обычный 3 10 8 4 5" xfId="12508"/>
    <cellStyle name="Обычный 3 10 8 5" xfId="12509"/>
    <cellStyle name="Обычный 3 10 8 5 2" xfId="12510"/>
    <cellStyle name="Обычный 3 10 8 5 2 2" xfId="12511"/>
    <cellStyle name="Обычный 3 10 8 5 2 2 2" xfId="12512"/>
    <cellStyle name="Обычный 3 10 8 5 2 3" xfId="12513"/>
    <cellStyle name="Обычный 3 10 8 5 3" xfId="12514"/>
    <cellStyle name="Обычный 3 10 8 5 3 2" xfId="12515"/>
    <cellStyle name="Обычный 3 10 8 5 4" xfId="12516"/>
    <cellStyle name="Обычный 3 10 8 6" xfId="12517"/>
    <cellStyle name="Обычный 3 10 8 6 2" xfId="12518"/>
    <cellStyle name="Обычный 3 10 8 6 2 2" xfId="12519"/>
    <cellStyle name="Обычный 3 10 8 6 3" xfId="12520"/>
    <cellStyle name="Обычный 3 10 8 7" xfId="12521"/>
    <cellStyle name="Обычный 3 10 8 7 2" xfId="12522"/>
    <cellStyle name="Обычный 3 10 8 8" xfId="12523"/>
    <cellStyle name="Обычный 3 10 9" xfId="12524"/>
    <cellStyle name="Обычный 3 10 9 2" xfId="12525"/>
    <cellStyle name="Обычный 3 10 9 2 2" xfId="12526"/>
    <cellStyle name="Обычный 3 10 9 2 2 2" xfId="12527"/>
    <cellStyle name="Обычный 3 10 9 2 2 2 2" xfId="12528"/>
    <cellStyle name="Обычный 3 10 9 2 2 2 2 2" xfId="12529"/>
    <cellStyle name="Обычный 3 10 9 2 2 2 2 2 2" xfId="12530"/>
    <cellStyle name="Обычный 3 10 9 2 2 2 2 3" xfId="12531"/>
    <cellStyle name="Обычный 3 10 9 2 2 2 3" xfId="12532"/>
    <cellStyle name="Обычный 3 10 9 2 2 2 3 2" xfId="12533"/>
    <cellStyle name="Обычный 3 10 9 2 2 2 4" xfId="12534"/>
    <cellStyle name="Обычный 3 10 9 2 2 3" xfId="12535"/>
    <cellStyle name="Обычный 3 10 9 2 2 3 2" xfId="12536"/>
    <cellStyle name="Обычный 3 10 9 2 2 3 2 2" xfId="12537"/>
    <cellStyle name="Обычный 3 10 9 2 2 3 3" xfId="12538"/>
    <cellStyle name="Обычный 3 10 9 2 2 4" xfId="12539"/>
    <cellStyle name="Обычный 3 10 9 2 2 4 2" xfId="12540"/>
    <cellStyle name="Обычный 3 10 9 2 2 5" xfId="12541"/>
    <cellStyle name="Обычный 3 10 9 2 3" xfId="12542"/>
    <cellStyle name="Обычный 3 10 9 2 3 2" xfId="12543"/>
    <cellStyle name="Обычный 3 10 9 2 3 2 2" xfId="12544"/>
    <cellStyle name="Обычный 3 10 9 2 3 2 2 2" xfId="12545"/>
    <cellStyle name="Обычный 3 10 9 2 3 2 2 2 2" xfId="12546"/>
    <cellStyle name="Обычный 3 10 9 2 3 2 2 3" xfId="12547"/>
    <cellStyle name="Обычный 3 10 9 2 3 2 3" xfId="12548"/>
    <cellStyle name="Обычный 3 10 9 2 3 2 3 2" xfId="12549"/>
    <cellStyle name="Обычный 3 10 9 2 3 2 4" xfId="12550"/>
    <cellStyle name="Обычный 3 10 9 2 3 3" xfId="12551"/>
    <cellStyle name="Обычный 3 10 9 2 3 3 2" xfId="12552"/>
    <cellStyle name="Обычный 3 10 9 2 3 3 2 2" xfId="12553"/>
    <cellStyle name="Обычный 3 10 9 2 3 3 3" xfId="12554"/>
    <cellStyle name="Обычный 3 10 9 2 3 4" xfId="12555"/>
    <cellStyle name="Обычный 3 10 9 2 3 4 2" xfId="12556"/>
    <cellStyle name="Обычный 3 10 9 2 3 5" xfId="12557"/>
    <cellStyle name="Обычный 3 10 9 2 4" xfId="12558"/>
    <cellStyle name="Обычный 3 10 9 2 4 2" xfId="12559"/>
    <cellStyle name="Обычный 3 10 9 2 4 2 2" xfId="12560"/>
    <cellStyle name="Обычный 3 10 9 2 4 2 2 2" xfId="12561"/>
    <cellStyle name="Обычный 3 10 9 2 4 2 3" xfId="12562"/>
    <cellStyle name="Обычный 3 10 9 2 4 3" xfId="12563"/>
    <cellStyle name="Обычный 3 10 9 2 4 3 2" xfId="12564"/>
    <cellStyle name="Обычный 3 10 9 2 4 4" xfId="12565"/>
    <cellStyle name="Обычный 3 10 9 2 5" xfId="12566"/>
    <cellStyle name="Обычный 3 10 9 2 5 2" xfId="12567"/>
    <cellStyle name="Обычный 3 10 9 2 5 2 2" xfId="12568"/>
    <cellStyle name="Обычный 3 10 9 2 5 3" xfId="12569"/>
    <cellStyle name="Обычный 3 10 9 2 6" xfId="12570"/>
    <cellStyle name="Обычный 3 10 9 2 6 2" xfId="12571"/>
    <cellStyle name="Обычный 3 10 9 2 7" xfId="12572"/>
    <cellStyle name="Обычный 3 10 9 3" xfId="12573"/>
    <cellStyle name="Обычный 3 10 9 3 2" xfId="12574"/>
    <cellStyle name="Обычный 3 10 9 3 2 2" xfId="12575"/>
    <cellStyle name="Обычный 3 10 9 3 2 2 2" xfId="12576"/>
    <cellStyle name="Обычный 3 10 9 3 2 2 2 2" xfId="12577"/>
    <cellStyle name="Обычный 3 10 9 3 2 2 3" xfId="12578"/>
    <cellStyle name="Обычный 3 10 9 3 2 3" xfId="12579"/>
    <cellStyle name="Обычный 3 10 9 3 2 3 2" xfId="12580"/>
    <cellStyle name="Обычный 3 10 9 3 2 4" xfId="12581"/>
    <cellStyle name="Обычный 3 10 9 3 3" xfId="12582"/>
    <cellStyle name="Обычный 3 10 9 3 3 2" xfId="12583"/>
    <cellStyle name="Обычный 3 10 9 3 3 2 2" xfId="12584"/>
    <cellStyle name="Обычный 3 10 9 3 3 3" xfId="12585"/>
    <cellStyle name="Обычный 3 10 9 3 4" xfId="12586"/>
    <cellStyle name="Обычный 3 10 9 3 4 2" xfId="12587"/>
    <cellStyle name="Обычный 3 10 9 3 5" xfId="12588"/>
    <cellStyle name="Обычный 3 10 9 4" xfId="12589"/>
    <cellStyle name="Обычный 3 10 9 4 2" xfId="12590"/>
    <cellStyle name="Обычный 3 10 9 4 2 2" xfId="12591"/>
    <cellStyle name="Обычный 3 10 9 4 2 2 2" xfId="12592"/>
    <cellStyle name="Обычный 3 10 9 4 2 2 2 2" xfId="12593"/>
    <cellStyle name="Обычный 3 10 9 4 2 2 3" xfId="12594"/>
    <cellStyle name="Обычный 3 10 9 4 2 3" xfId="12595"/>
    <cellStyle name="Обычный 3 10 9 4 2 3 2" xfId="12596"/>
    <cellStyle name="Обычный 3 10 9 4 2 4" xfId="12597"/>
    <cellStyle name="Обычный 3 10 9 4 3" xfId="12598"/>
    <cellStyle name="Обычный 3 10 9 4 3 2" xfId="12599"/>
    <cellStyle name="Обычный 3 10 9 4 3 2 2" xfId="12600"/>
    <cellStyle name="Обычный 3 10 9 4 3 3" xfId="12601"/>
    <cellStyle name="Обычный 3 10 9 4 4" xfId="12602"/>
    <cellStyle name="Обычный 3 10 9 4 4 2" xfId="12603"/>
    <cellStyle name="Обычный 3 10 9 4 5" xfId="12604"/>
    <cellStyle name="Обычный 3 10 9 5" xfId="12605"/>
    <cellStyle name="Обычный 3 10 9 5 2" xfId="12606"/>
    <cellStyle name="Обычный 3 10 9 5 2 2" xfId="12607"/>
    <cellStyle name="Обычный 3 10 9 5 2 2 2" xfId="12608"/>
    <cellStyle name="Обычный 3 10 9 5 2 3" xfId="12609"/>
    <cellStyle name="Обычный 3 10 9 5 3" xfId="12610"/>
    <cellStyle name="Обычный 3 10 9 5 3 2" xfId="12611"/>
    <cellStyle name="Обычный 3 10 9 5 4" xfId="12612"/>
    <cellStyle name="Обычный 3 10 9 6" xfId="12613"/>
    <cellStyle name="Обычный 3 10 9 6 2" xfId="12614"/>
    <cellStyle name="Обычный 3 10 9 6 2 2" xfId="12615"/>
    <cellStyle name="Обычный 3 10 9 6 3" xfId="12616"/>
    <cellStyle name="Обычный 3 10 9 7" xfId="12617"/>
    <cellStyle name="Обычный 3 10 9 7 2" xfId="12618"/>
    <cellStyle name="Обычный 3 10 9 8" xfId="12619"/>
    <cellStyle name="Обычный 3 11" xfId="12620"/>
    <cellStyle name="Обычный 3 11 10" xfId="12621"/>
    <cellStyle name="Обычный 3 11 10 2" xfId="12622"/>
    <cellStyle name="Обычный 3 11 10 2 2" xfId="12623"/>
    <cellStyle name="Обычный 3 11 10 2 2 2" xfId="12624"/>
    <cellStyle name="Обычный 3 11 10 2 2 2 2" xfId="12625"/>
    <cellStyle name="Обычный 3 11 10 2 2 2 2 2" xfId="12626"/>
    <cellStyle name="Обычный 3 11 10 2 2 2 2 2 2" xfId="12627"/>
    <cellStyle name="Обычный 3 11 10 2 2 2 2 3" xfId="12628"/>
    <cellStyle name="Обычный 3 11 10 2 2 2 3" xfId="12629"/>
    <cellStyle name="Обычный 3 11 10 2 2 2 3 2" xfId="12630"/>
    <cellStyle name="Обычный 3 11 10 2 2 2 4" xfId="12631"/>
    <cellStyle name="Обычный 3 11 10 2 2 3" xfId="12632"/>
    <cellStyle name="Обычный 3 11 10 2 2 3 2" xfId="12633"/>
    <cellStyle name="Обычный 3 11 10 2 2 3 2 2" xfId="12634"/>
    <cellStyle name="Обычный 3 11 10 2 2 3 3" xfId="12635"/>
    <cellStyle name="Обычный 3 11 10 2 2 4" xfId="12636"/>
    <cellStyle name="Обычный 3 11 10 2 2 4 2" xfId="12637"/>
    <cellStyle name="Обычный 3 11 10 2 2 5" xfId="12638"/>
    <cellStyle name="Обычный 3 11 10 2 3" xfId="12639"/>
    <cellStyle name="Обычный 3 11 10 2 3 2" xfId="12640"/>
    <cellStyle name="Обычный 3 11 10 2 3 2 2" xfId="12641"/>
    <cellStyle name="Обычный 3 11 10 2 3 2 2 2" xfId="12642"/>
    <cellStyle name="Обычный 3 11 10 2 3 2 2 2 2" xfId="12643"/>
    <cellStyle name="Обычный 3 11 10 2 3 2 2 3" xfId="12644"/>
    <cellStyle name="Обычный 3 11 10 2 3 2 3" xfId="12645"/>
    <cellStyle name="Обычный 3 11 10 2 3 2 3 2" xfId="12646"/>
    <cellStyle name="Обычный 3 11 10 2 3 2 4" xfId="12647"/>
    <cellStyle name="Обычный 3 11 10 2 3 3" xfId="12648"/>
    <cellStyle name="Обычный 3 11 10 2 3 3 2" xfId="12649"/>
    <cellStyle name="Обычный 3 11 10 2 3 3 2 2" xfId="12650"/>
    <cellStyle name="Обычный 3 11 10 2 3 3 3" xfId="12651"/>
    <cellStyle name="Обычный 3 11 10 2 3 4" xfId="12652"/>
    <cellStyle name="Обычный 3 11 10 2 3 4 2" xfId="12653"/>
    <cellStyle name="Обычный 3 11 10 2 3 5" xfId="12654"/>
    <cellStyle name="Обычный 3 11 10 2 4" xfId="12655"/>
    <cellStyle name="Обычный 3 11 10 2 4 2" xfId="12656"/>
    <cellStyle name="Обычный 3 11 10 2 4 2 2" xfId="12657"/>
    <cellStyle name="Обычный 3 11 10 2 4 2 2 2" xfId="12658"/>
    <cellStyle name="Обычный 3 11 10 2 4 2 3" xfId="12659"/>
    <cellStyle name="Обычный 3 11 10 2 4 3" xfId="12660"/>
    <cellStyle name="Обычный 3 11 10 2 4 3 2" xfId="12661"/>
    <cellStyle name="Обычный 3 11 10 2 4 4" xfId="12662"/>
    <cellStyle name="Обычный 3 11 10 2 5" xfId="12663"/>
    <cellStyle name="Обычный 3 11 10 2 5 2" xfId="12664"/>
    <cellStyle name="Обычный 3 11 10 2 5 2 2" xfId="12665"/>
    <cellStyle name="Обычный 3 11 10 2 5 3" xfId="12666"/>
    <cellStyle name="Обычный 3 11 10 2 6" xfId="12667"/>
    <cellStyle name="Обычный 3 11 10 2 6 2" xfId="12668"/>
    <cellStyle name="Обычный 3 11 10 2 7" xfId="12669"/>
    <cellStyle name="Обычный 3 11 10 3" xfId="12670"/>
    <cellStyle name="Обычный 3 11 10 3 2" xfId="12671"/>
    <cellStyle name="Обычный 3 11 10 3 2 2" xfId="12672"/>
    <cellStyle name="Обычный 3 11 10 3 2 2 2" xfId="12673"/>
    <cellStyle name="Обычный 3 11 10 3 2 2 2 2" xfId="12674"/>
    <cellStyle name="Обычный 3 11 10 3 2 2 3" xfId="12675"/>
    <cellStyle name="Обычный 3 11 10 3 2 3" xfId="12676"/>
    <cellStyle name="Обычный 3 11 10 3 2 3 2" xfId="12677"/>
    <cellStyle name="Обычный 3 11 10 3 2 4" xfId="12678"/>
    <cellStyle name="Обычный 3 11 10 3 3" xfId="12679"/>
    <cellStyle name="Обычный 3 11 10 3 3 2" xfId="12680"/>
    <cellStyle name="Обычный 3 11 10 3 3 2 2" xfId="12681"/>
    <cellStyle name="Обычный 3 11 10 3 3 3" xfId="12682"/>
    <cellStyle name="Обычный 3 11 10 3 4" xfId="12683"/>
    <cellStyle name="Обычный 3 11 10 3 4 2" xfId="12684"/>
    <cellStyle name="Обычный 3 11 10 3 5" xfId="12685"/>
    <cellStyle name="Обычный 3 11 10 4" xfId="12686"/>
    <cellStyle name="Обычный 3 11 10 4 2" xfId="12687"/>
    <cellStyle name="Обычный 3 11 10 4 2 2" xfId="12688"/>
    <cellStyle name="Обычный 3 11 10 4 2 2 2" xfId="12689"/>
    <cellStyle name="Обычный 3 11 10 4 2 2 2 2" xfId="12690"/>
    <cellStyle name="Обычный 3 11 10 4 2 2 3" xfId="12691"/>
    <cellStyle name="Обычный 3 11 10 4 2 3" xfId="12692"/>
    <cellStyle name="Обычный 3 11 10 4 2 3 2" xfId="12693"/>
    <cellStyle name="Обычный 3 11 10 4 2 4" xfId="12694"/>
    <cellStyle name="Обычный 3 11 10 4 3" xfId="12695"/>
    <cellStyle name="Обычный 3 11 10 4 3 2" xfId="12696"/>
    <cellStyle name="Обычный 3 11 10 4 3 2 2" xfId="12697"/>
    <cellStyle name="Обычный 3 11 10 4 3 3" xfId="12698"/>
    <cellStyle name="Обычный 3 11 10 4 4" xfId="12699"/>
    <cellStyle name="Обычный 3 11 10 4 4 2" xfId="12700"/>
    <cellStyle name="Обычный 3 11 10 4 5" xfId="12701"/>
    <cellStyle name="Обычный 3 11 10 5" xfId="12702"/>
    <cellStyle name="Обычный 3 11 10 5 2" xfId="12703"/>
    <cellStyle name="Обычный 3 11 10 5 2 2" xfId="12704"/>
    <cellStyle name="Обычный 3 11 10 5 2 2 2" xfId="12705"/>
    <cellStyle name="Обычный 3 11 10 5 2 3" xfId="12706"/>
    <cellStyle name="Обычный 3 11 10 5 3" xfId="12707"/>
    <cellStyle name="Обычный 3 11 10 5 3 2" xfId="12708"/>
    <cellStyle name="Обычный 3 11 10 5 4" xfId="12709"/>
    <cellStyle name="Обычный 3 11 10 6" xfId="12710"/>
    <cellStyle name="Обычный 3 11 10 6 2" xfId="12711"/>
    <cellStyle name="Обычный 3 11 10 6 2 2" xfId="12712"/>
    <cellStyle name="Обычный 3 11 10 6 3" xfId="12713"/>
    <cellStyle name="Обычный 3 11 10 7" xfId="12714"/>
    <cellStyle name="Обычный 3 11 10 7 2" xfId="12715"/>
    <cellStyle name="Обычный 3 11 10 8" xfId="12716"/>
    <cellStyle name="Обычный 3 11 11" xfId="12717"/>
    <cellStyle name="Обычный 3 11 11 2" xfId="12718"/>
    <cellStyle name="Обычный 3 11 11 2 2" xfId="12719"/>
    <cellStyle name="Обычный 3 11 11 2 2 2" xfId="12720"/>
    <cellStyle name="Обычный 3 11 11 2 2 2 2" xfId="12721"/>
    <cellStyle name="Обычный 3 11 11 2 2 2 2 2" xfId="12722"/>
    <cellStyle name="Обычный 3 11 11 2 2 2 2 2 2" xfId="12723"/>
    <cellStyle name="Обычный 3 11 11 2 2 2 2 3" xfId="12724"/>
    <cellStyle name="Обычный 3 11 11 2 2 2 3" xfId="12725"/>
    <cellStyle name="Обычный 3 11 11 2 2 2 3 2" xfId="12726"/>
    <cellStyle name="Обычный 3 11 11 2 2 2 4" xfId="12727"/>
    <cellStyle name="Обычный 3 11 11 2 2 3" xfId="12728"/>
    <cellStyle name="Обычный 3 11 11 2 2 3 2" xfId="12729"/>
    <cellStyle name="Обычный 3 11 11 2 2 3 2 2" xfId="12730"/>
    <cellStyle name="Обычный 3 11 11 2 2 3 3" xfId="12731"/>
    <cellStyle name="Обычный 3 11 11 2 2 4" xfId="12732"/>
    <cellStyle name="Обычный 3 11 11 2 2 4 2" xfId="12733"/>
    <cellStyle name="Обычный 3 11 11 2 2 5" xfId="12734"/>
    <cellStyle name="Обычный 3 11 11 2 3" xfId="12735"/>
    <cellStyle name="Обычный 3 11 11 2 3 2" xfId="12736"/>
    <cellStyle name="Обычный 3 11 11 2 3 2 2" xfId="12737"/>
    <cellStyle name="Обычный 3 11 11 2 3 2 2 2" xfId="12738"/>
    <cellStyle name="Обычный 3 11 11 2 3 2 2 2 2" xfId="12739"/>
    <cellStyle name="Обычный 3 11 11 2 3 2 2 3" xfId="12740"/>
    <cellStyle name="Обычный 3 11 11 2 3 2 3" xfId="12741"/>
    <cellStyle name="Обычный 3 11 11 2 3 2 3 2" xfId="12742"/>
    <cellStyle name="Обычный 3 11 11 2 3 2 4" xfId="12743"/>
    <cellStyle name="Обычный 3 11 11 2 3 3" xfId="12744"/>
    <cellStyle name="Обычный 3 11 11 2 3 3 2" xfId="12745"/>
    <cellStyle name="Обычный 3 11 11 2 3 3 2 2" xfId="12746"/>
    <cellStyle name="Обычный 3 11 11 2 3 3 3" xfId="12747"/>
    <cellStyle name="Обычный 3 11 11 2 3 4" xfId="12748"/>
    <cellStyle name="Обычный 3 11 11 2 3 4 2" xfId="12749"/>
    <cellStyle name="Обычный 3 11 11 2 3 5" xfId="12750"/>
    <cellStyle name="Обычный 3 11 11 2 4" xfId="12751"/>
    <cellStyle name="Обычный 3 11 11 2 4 2" xfId="12752"/>
    <cellStyle name="Обычный 3 11 11 2 4 2 2" xfId="12753"/>
    <cellStyle name="Обычный 3 11 11 2 4 2 2 2" xfId="12754"/>
    <cellStyle name="Обычный 3 11 11 2 4 2 3" xfId="12755"/>
    <cellStyle name="Обычный 3 11 11 2 4 3" xfId="12756"/>
    <cellStyle name="Обычный 3 11 11 2 4 3 2" xfId="12757"/>
    <cellStyle name="Обычный 3 11 11 2 4 4" xfId="12758"/>
    <cellStyle name="Обычный 3 11 11 2 5" xfId="12759"/>
    <cellStyle name="Обычный 3 11 11 2 5 2" xfId="12760"/>
    <cellStyle name="Обычный 3 11 11 2 5 2 2" xfId="12761"/>
    <cellStyle name="Обычный 3 11 11 2 5 3" xfId="12762"/>
    <cellStyle name="Обычный 3 11 11 2 6" xfId="12763"/>
    <cellStyle name="Обычный 3 11 11 2 6 2" xfId="12764"/>
    <cellStyle name="Обычный 3 11 11 2 7" xfId="12765"/>
    <cellStyle name="Обычный 3 11 11 3" xfId="12766"/>
    <cellStyle name="Обычный 3 11 11 3 2" xfId="12767"/>
    <cellStyle name="Обычный 3 11 11 3 2 2" xfId="12768"/>
    <cellStyle name="Обычный 3 11 11 3 2 2 2" xfId="12769"/>
    <cellStyle name="Обычный 3 11 11 3 2 2 2 2" xfId="12770"/>
    <cellStyle name="Обычный 3 11 11 3 2 2 3" xfId="12771"/>
    <cellStyle name="Обычный 3 11 11 3 2 3" xfId="12772"/>
    <cellStyle name="Обычный 3 11 11 3 2 3 2" xfId="12773"/>
    <cellStyle name="Обычный 3 11 11 3 2 4" xfId="12774"/>
    <cellStyle name="Обычный 3 11 11 3 3" xfId="12775"/>
    <cellStyle name="Обычный 3 11 11 3 3 2" xfId="12776"/>
    <cellStyle name="Обычный 3 11 11 3 3 2 2" xfId="12777"/>
    <cellStyle name="Обычный 3 11 11 3 3 3" xfId="12778"/>
    <cellStyle name="Обычный 3 11 11 3 4" xfId="12779"/>
    <cellStyle name="Обычный 3 11 11 3 4 2" xfId="12780"/>
    <cellStyle name="Обычный 3 11 11 3 5" xfId="12781"/>
    <cellStyle name="Обычный 3 11 11 4" xfId="12782"/>
    <cellStyle name="Обычный 3 11 11 4 2" xfId="12783"/>
    <cellStyle name="Обычный 3 11 11 4 2 2" xfId="12784"/>
    <cellStyle name="Обычный 3 11 11 4 2 2 2" xfId="12785"/>
    <cellStyle name="Обычный 3 11 11 4 2 2 2 2" xfId="12786"/>
    <cellStyle name="Обычный 3 11 11 4 2 2 3" xfId="12787"/>
    <cellStyle name="Обычный 3 11 11 4 2 3" xfId="12788"/>
    <cellStyle name="Обычный 3 11 11 4 2 3 2" xfId="12789"/>
    <cellStyle name="Обычный 3 11 11 4 2 4" xfId="12790"/>
    <cellStyle name="Обычный 3 11 11 4 3" xfId="12791"/>
    <cellStyle name="Обычный 3 11 11 4 3 2" xfId="12792"/>
    <cellStyle name="Обычный 3 11 11 4 3 2 2" xfId="12793"/>
    <cellStyle name="Обычный 3 11 11 4 3 3" xfId="12794"/>
    <cellStyle name="Обычный 3 11 11 4 4" xfId="12795"/>
    <cellStyle name="Обычный 3 11 11 4 4 2" xfId="12796"/>
    <cellStyle name="Обычный 3 11 11 4 5" xfId="12797"/>
    <cellStyle name="Обычный 3 11 11 5" xfId="12798"/>
    <cellStyle name="Обычный 3 11 11 5 2" xfId="12799"/>
    <cellStyle name="Обычный 3 11 11 5 2 2" xfId="12800"/>
    <cellStyle name="Обычный 3 11 11 5 2 2 2" xfId="12801"/>
    <cellStyle name="Обычный 3 11 11 5 2 3" xfId="12802"/>
    <cellStyle name="Обычный 3 11 11 5 3" xfId="12803"/>
    <cellStyle name="Обычный 3 11 11 5 3 2" xfId="12804"/>
    <cellStyle name="Обычный 3 11 11 5 4" xfId="12805"/>
    <cellStyle name="Обычный 3 11 11 6" xfId="12806"/>
    <cellStyle name="Обычный 3 11 11 6 2" xfId="12807"/>
    <cellStyle name="Обычный 3 11 11 6 2 2" xfId="12808"/>
    <cellStyle name="Обычный 3 11 11 6 3" xfId="12809"/>
    <cellStyle name="Обычный 3 11 11 7" xfId="12810"/>
    <cellStyle name="Обычный 3 11 11 7 2" xfId="12811"/>
    <cellStyle name="Обычный 3 11 11 8" xfId="12812"/>
    <cellStyle name="Обычный 3 11 12" xfId="12813"/>
    <cellStyle name="Обычный 3 11 12 2" xfId="12814"/>
    <cellStyle name="Обычный 3 11 12 2 2" xfId="12815"/>
    <cellStyle name="Обычный 3 11 12 2 2 2" xfId="12816"/>
    <cellStyle name="Обычный 3 11 12 2 2 2 2" xfId="12817"/>
    <cellStyle name="Обычный 3 11 12 2 2 2 2 2" xfId="12818"/>
    <cellStyle name="Обычный 3 11 12 2 2 2 2 2 2" xfId="12819"/>
    <cellStyle name="Обычный 3 11 12 2 2 2 2 3" xfId="12820"/>
    <cellStyle name="Обычный 3 11 12 2 2 2 3" xfId="12821"/>
    <cellStyle name="Обычный 3 11 12 2 2 2 3 2" xfId="12822"/>
    <cellStyle name="Обычный 3 11 12 2 2 2 4" xfId="12823"/>
    <cellStyle name="Обычный 3 11 12 2 2 3" xfId="12824"/>
    <cellStyle name="Обычный 3 11 12 2 2 3 2" xfId="12825"/>
    <cellStyle name="Обычный 3 11 12 2 2 3 2 2" xfId="12826"/>
    <cellStyle name="Обычный 3 11 12 2 2 3 3" xfId="12827"/>
    <cellStyle name="Обычный 3 11 12 2 2 4" xfId="12828"/>
    <cellStyle name="Обычный 3 11 12 2 2 4 2" xfId="12829"/>
    <cellStyle name="Обычный 3 11 12 2 2 5" xfId="12830"/>
    <cellStyle name="Обычный 3 11 12 2 3" xfId="12831"/>
    <cellStyle name="Обычный 3 11 12 2 3 2" xfId="12832"/>
    <cellStyle name="Обычный 3 11 12 2 3 2 2" xfId="12833"/>
    <cellStyle name="Обычный 3 11 12 2 3 2 2 2" xfId="12834"/>
    <cellStyle name="Обычный 3 11 12 2 3 2 2 2 2" xfId="12835"/>
    <cellStyle name="Обычный 3 11 12 2 3 2 2 3" xfId="12836"/>
    <cellStyle name="Обычный 3 11 12 2 3 2 3" xfId="12837"/>
    <cellStyle name="Обычный 3 11 12 2 3 2 3 2" xfId="12838"/>
    <cellStyle name="Обычный 3 11 12 2 3 2 4" xfId="12839"/>
    <cellStyle name="Обычный 3 11 12 2 3 3" xfId="12840"/>
    <cellStyle name="Обычный 3 11 12 2 3 3 2" xfId="12841"/>
    <cellStyle name="Обычный 3 11 12 2 3 3 2 2" xfId="12842"/>
    <cellStyle name="Обычный 3 11 12 2 3 3 3" xfId="12843"/>
    <cellStyle name="Обычный 3 11 12 2 3 4" xfId="12844"/>
    <cellStyle name="Обычный 3 11 12 2 3 4 2" xfId="12845"/>
    <cellStyle name="Обычный 3 11 12 2 3 5" xfId="12846"/>
    <cellStyle name="Обычный 3 11 12 2 4" xfId="12847"/>
    <cellStyle name="Обычный 3 11 12 2 4 2" xfId="12848"/>
    <cellStyle name="Обычный 3 11 12 2 4 2 2" xfId="12849"/>
    <cellStyle name="Обычный 3 11 12 2 4 2 2 2" xfId="12850"/>
    <cellStyle name="Обычный 3 11 12 2 4 2 3" xfId="12851"/>
    <cellStyle name="Обычный 3 11 12 2 4 3" xfId="12852"/>
    <cellStyle name="Обычный 3 11 12 2 4 3 2" xfId="12853"/>
    <cellStyle name="Обычный 3 11 12 2 4 4" xfId="12854"/>
    <cellStyle name="Обычный 3 11 12 2 5" xfId="12855"/>
    <cellStyle name="Обычный 3 11 12 2 5 2" xfId="12856"/>
    <cellStyle name="Обычный 3 11 12 2 5 2 2" xfId="12857"/>
    <cellStyle name="Обычный 3 11 12 2 5 3" xfId="12858"/>
    <cellStyle name="Обычный 3 11 12 2 6" xfId="12859"/>
    <cellStyle name="Обычный 3 11 12 2 6 2" xfId="12860"/>
    <cellStyle name="Обычный 3 11 12 2 7" xfId="12861"/>
    <cellStyle name="Обычный 3 11 12 3" xfId="12862"/>
    <cellStyle name="Обычный 3 11 12 3 2" xfId="12863"/>
    <cellStyle name="Обычный 3 11 12 3 2 2" xfId="12864"/>
    <cellStyle name="Обычный 3 11 12 3 2 2 2" xfId="12865"/>
    <cellStyle name="Обычный 3 11 12 3 2 2 2 2" xfId="12866"/>
    <cellStyle name="Обычный 3 11 12 3 2 2 3" xfId="12867"/>
    <cellStyle name="Обычный 3 11 12 3 2 3" xfId="12868"/>
    <cellStyle name="Обычный 3 11 12 3 2 3 2" xfId="12869"/>
    <cellStyle name="Обычный 3 11 12 3 2 4" xfId="12870"/>
    <cellStyle name="Обычный 3 11 12 3 3" xfId="12871"/>
    <cellStyle name="Обычный 3 11 12 3 3 2" xfId="12872"/>
    <cellStyle name="Обычный 3 11 12 3 3 2 2" xfId="12873"/>
    <cellStyle name="Обычный 3 11 12 3 3 3" xfId="12874"/>
    <cellStyle name="Обычный 3 11 12 3 4" xfId="12875"/>
    <cellStyle name="Обычный 3 11 12 3 4 2" xfId="12876"/>
    <cellStyle name="Обычный 3 11 12 3 5" xfId="12877"/>
    <cellStyle name="Обычный 3 11 12 4" xfId="12878"/>
    <cellStyle name="Обычный 3 11 12 4 2" xfId="12879"/>
    <cellStyle name="Обычный 3 11 12 4 2 2" xfId="12880"/>
    <cellStyle name="Обычный 3 11 12 4 2 2 2" xfId="12881"/>
    <cellStyle name="Обычный 3 11 12 4 2 2 2 2" xfId="12882"/>
    <cellStyle name="Обычный 3 11 12 4 2 2 3" xfId="12883"/>
    <cellStyle name="Обычный 3 11 12 4 2 3" xfId="12884"/>
    <cellStyle name="Обычный 3 11 12 4 2 3 2" xfId="12885"/>
    <cellStyle name="Обычный 3 11 12 4 2 4" xfId="12886"/>
    <cellStyle name="Обычный 3 11 12 4 3" xfId="12887"/>
    <cellStyle name="Обычный 3 11 12 4 3 2" xfId="12888"/>
    <cellStyle name="Обычный 3 11 12 4 3 2 2" xfId="12889"/>
    <cellStyle name="Обычный 3 11 12 4 3 3" xfId="12890"/>
    <cellStyle name="Обычный 3 11 12 4 4" xfId="12891"/>
    <cellStyle name="Обычный 3 11 12 4 4 2" xfId="12892"/>
    <cellStyle name="Обычный 3 11 12 4 5" xfId="12893"/>
    <cellStyle name="Обычный 3 11 12 5" xfId="12894"/>
    <cellStyle name="Обычный 3 11 12 5 2" xfId="12895"/>
    <cellStyle name="Обычный 3 11 12 5 2 2" xfId="12896"/>
    <cellStyle name="Обычный 3 11 12 5 2 2 2" xfId="12897"/>
    <cellStyle name="Обычный 3 11 12 5 2 3" xfId="12898"/>
    <cellStyle name="Обычный 3 11 12 5 3" xfId="12899"/>
    <cellStyle name="Обычный 3 11 12 5 3 2" xfId="12900"/>
    <cellStyle name="Обычный 3 11 12 5 4" xfId="12901"/>
    <cellStyle name="Обычный 3 11 12 6" xfId="12902"/>
    <cellStyle name="Обычный 3 11 12 6 2" xfId="12903"/>
    <cellStyle name="Обычный 3 11 12 6 2 2" xfId="12904"/>
    <cellStyle name="Обычный 3 11 12 6 3" xfId="12905"/>
    <cellStyle name="Обычный 3 11 12 7" xfId="12906"/>
    <cellStyle name="Обычный 3 11 12 7 2" xfId="12907"/>
    <cellStyle name="Обычный 3 11 12 8" xfId="12908"/>
    <cellStyle name="Обычный 3 11 13" xfId="12909"/>
    <cellStyle name="Обычный 3 11 13 2" xfId="12910"/>
    <cellStyle name="Обычный 3 11 13 2 2" xfId="12911"/>
    <cellStyle name="Обычный 3 11 13 2 2 2" xfId="12912"/>
    <cellStyle name="Обычный 3 11 13 2 2 2 2" xfId="12913"/>
    <cellStyle name="Обычный 3 11 13 2 2 2 2 2" xfId="12914"/>
    <cellStyle name="Обычный 3 11 13 2 2 2 2 2 2" xfId="12915"/>
    <cellStyle name="Обычный 3 11 13 2 2 2 2 3" xfId="12916"/>
    <cellStyle name="Обычный 3 11 13 2 2 2 3" xfId="12917"/>
    <cellStyle name="Обычный 3 11 13 2 2 2 3 2" xfId="12918"/>
    <cellStyle name="Обычный 3 11 13 2 2 2 4" xfId="12919"/>
    <cellStyle name="Обычный 3 11 13 2 2 3" xfId="12920"/>
    <cellStyle name="Обычный 3 11 13 2 2 3 2" xfId="12921"/>
    <cellStyle name="Обычный 3 11 13 2 2 3 2 2" xfId="12922"/>
    <cellStyle name="Обычный 3 11 13 2 2 3 3" xfId="12923"/>
    <cellStyle name="Обычный 3 11 13 2 2 4" xfId="12924"/>
    <cellStyle name="Обычный 3 11 13 2 2 4 2" xfId="12925"/>
    <cellStyle name="Обычный 3 11 13 2 2 5" xfId="12926"/>
    <cellStyle name="Обычный 3 11 13 2 3" xfId="12927"/>
    <cellStyle name="Обычный 3 11 13 2 3 2" xfId="12928"/>
    <cellStyle name="Обычный 3 11 13 2 3 2 2" xfId="12929"/>
    <cellStyle name="Обычный 3 11 13 2 3 2 2 2" xfId="12930"/>
    <cellStyle name="Обычный 3 11 13 2 3 2 2 2 2" xfId="12931"/>
    <cellStyle name="Обычный 3 11 13 2 3 2 2 3" xfId="12932"/>
    <cellStyle name="Обычный 3 11 13 2 3 2 3" xfId="12933"/>
    <cellStyle name="Обычный 3 11 13 2 3 2 3 2" xfId="12934"/>
    <cellStyle name="Обычный 3 11 13 2 3 2 4" xfId="12935"/>
    <cellStyle name="Обычный 3 11 13 2 3 3" xfId="12936"/>
    <cellStyle name="Обычный 3 11 13 2 3 3 2" xfId="12937"/>
    <cellStyle name="Обычный 3 11 13 2 3 3 2 2" xfId="12938"/>
    <cellStyle name="Обычный 3 11 13 2 3 3 3" xfId="12939"/>
    <cellStyle name="Обычный 3 11 13 2 3 4" xfId="12940"/>
    <cellStyle name="Обычный 3 11 13 2 3 4 2" xfId="12941"/>
    <cellStyle name="Обычный 3 11 13 2 3 5" xfId="12942"/>
    <cellStyle name="Обычный 3 11 13 2 4" xfId="12943"/>
    <cellStyle name="Обычный 3 11 13 2 4 2" xfId="12944"/>
    <cellStyle name="Обычный 3 11 13 2 4 2 2" xfId="12945"/>
    <cellStyle name="Обычный 3 11 13 2 4 2 2 2" xfId="12946"/>
    <cellStyle name="Обычный 3 11 13 2 4 2 3" xfId="12947"/>
    <cellStyle name="Обычный 3 11 13 2 4 3" xfId="12948"/>
    <cellStyle name="Обычный 3 11 13 2 4 3 2" xfId="12949"/>
    <cellStyle name="Обычный 3 11 13 2 4 4" xfId="12950"/>
    <cellStyle name="Обычный 3 11 13 2 5" xfId="12951"/>
    <cellStyle name="Обычный 3 11 13 2 5 2" xfId="12952"/>
    <cellStyle name="Обычный 3 11 13 2 5 2 2" xfId="12953"/>
    <cellStyle name="Обычный 3 11 13 2 5 3" xfId="12954"/>
    <cellStyle name="Обычный 3 11 13 2 6" xfId="12955"/>
    <cellStyle name="Обычный 3 11 13 2 6 2" xfId="12956"/>
    <cellStyle name="Обычный 3 11 13 2 7" xfId="12957"/>
    <cellStyle name="Обычный 3 11 13 3" xfId="12958"/>
    <cellStyle name="Обычный 3 11 13 3 2" xfId="12959"/>
    <cellStyle name="Обычный 3 11 13 3 2 2" xfId="12960"/>
    <cellStyle name="Обычный 3 11 13 3 2 2 2" xfId="12961"/>
    <cellStyle name="Обычный 3 11 13 3 2 2 2 2" xfId="12962"/>
    <cellStyle name="Обычный 3 11 13 3 2 2 3" xfId="12963"/>
    <cellStyle name="Обычный 3 11 13 3 2 3" xfId="12964"/>
    <cellStyle name="Обычный 3 11 13 3 2 3 2" xfId="12965"/>
    <cellStyle name="Обычный 3 11 13 3 2 4" xfId="12966"/>
    <cellStyle name="Обычный 3 11 13 3 3" xfId="12967"/>
    <cellStyle name="Обычный 3 11 13 3 3 2" xfId="12968"/>
    <cellStyle name="Обычный 3 11 13 3 3 2 2" xfId="12969"/>
    <cellStyle name="Обычный 3 11 13 3 3 3" xfId="12970"/>
    <cellStyle name="Обычный 3 11 13 3 4" xfId="12971"/>
    <cellStyle name="Обычный 3 11 13 3 4 2" xfId="12972"/>
    <cellStyle name="Обычный 3 11 13 3 5" xfId="12973"/>
    <cellStyle name="Обычный 3 11 13 4" xfId="12974"/>
    <cellStyle name="Обычный 3 11 13 4 2" xfId="12975"/>
    <cellStyle name="Обычный 3 11 13 4 2 2" xfId="12976"/>
    <cellStyle name="Обычный 3 11 13 4 2 2 2" xfId="12977"/>
    <cellStyle name="Обычный 3 11 13 4 2 2 2 2" xfId="12978"/>
    <cellStyle name="Обычный 3 11 13 4 2 2 3" xfId="12979"/>
    <cellStyle name="Обычный 3 11 13 4 2 3" xfId="12980"/>
    <cellStyle name="Обычный 3 11 13 4 2 3 2" xfId="12981"/>
    <cellStyle name="Обычный 3 11 13 4 2 4" xfId="12982"/>
    <cellStyle name="Обычный 3 11 13 4 3" xfId="12983"/>
    <cellStyle name="Обычный 3 11 13 4 3 2" xfId="12984"/>
    <cellStyle name="Обычный 3 11 13 4 3 2 2" xfId="12985"/>
    <cellStyle name="Обычный 3 11 13 4 3 3" xfId="12986"/>
    <cellStyle name="Обычный 3 11 13 4 4" xfId="12987"/>
    <cellStyle name="Обычный 3 11 13 4 4 2" xfId="12988"/>
    <cellStyle name="Обычный 3 11 13 4 5" xfId="12989"/>
    <cellStyle name="Обычный 3 11 13 5" xfId="12990"/>
    <cellStyle name="Обычный 3 11 13 5 2" xfId="12991"/>
    <cellStyle name="Обычный 3 11 13 5 2 2" xfId="12992"/>
    <cellStyle name="Обычный 3 11 13 5 2 2 2" xfId="12993"/>
    <cellStyle name="Обычный 3 11 13 5 2 3" xfId="12994"/>
    <cellStyle name="Обычный 3 11 13 5 3" xfId="12995"/>
    <cellStyle name="Обычный 3 11 13 5 3 2" xfId="12996"/>
    <cellStyle name="Обычный 3 11 13 5 4" xfId="12997"/>
    <cellStyle name="Обычный 3 11 13 6" xfId="12998"/>
    <cellStyle name="Обычный 3 11 13 6 2" xfId="12999"/>
    <cellStyle name="Обычный 3 11 13 6 2 2" xfId="13000"/>
    <cellStyle name="Обычный 3 11 13 6 3" xfId="13001"/>
    <cellStyle name="Обычный 3 11 13 7" xfId="13002"/>
    <cellStyle name="Обычный 3 11 13 7 2" xfId="13003"/>
    <cellStyle name="Обычный 3 11 13 8" xfId="13004"/>
    <cellStyle name="Обычный 3 11 14" xfId="13005"/>
    <cellStyle name="Обычный 3 11 14 2" xfId="13006"/>
    <cellStyle name="Обычный 3 11 14 2 2" xfId="13007"/>
    <cellStyle name="Обычный 3 11 14 2 2 2" xfId="13008"/>
    <cellStyle name="Обычный 3 11 14 2 2 2 2" xfId="13009"/>
    <cellStyle name="Обычный 3 11 14 2 2 2 2 2" xfId="13010"/>
    <cellStyle name="Обычный 3 11 14 2 2 2 2 2 2" xfId="13011"/>
    <cellStyle name="Обычный 3 11 14 2 2 2 2 3" xfId="13012"/>
    <cellStyle name="Обычный 3 11 14 2 2 2 3" xfId="13013"/>
    <cellStyle name="Обычный 3 11 14 2 2 2 3 2" xfId="13014"/>
    <cellStyle name="Обычный 3 11 14 2 2 2 4" xfId="13015"/>
    <cellStyle name="Обычный 3 11 14 2 2 3" xfId="13016"/>
    <cellStyle name="Обычный 3 11 14 2 2 3 2" xfId="13017"/>
    <cellStyle name="Обычный 3 11 14 2 2 3 2 2" xfId="13018"/>
    <cellStyle name="Обычный 3 11 14 2 2 3 3" xfId="13019"/>
    <cellStyle name="Обычный 3 11 14 2 2 4" xfId="13020"/>
    <cellStyle name="Обычный 3 11 14 2 2 4 2" xfId="13021"/>
    <cellStyle name="Обычный 3 11 14 2 2 5" xfId="13022"/>
    <cellStyle name="Обычный 3 11 14 2 3" xfId="13023"/>
    <cellStyle name="Обычный 3 11 14 2 3 2" xfId="13024"/>
    <cellStyle name="Обычный 3 11 14 2 3 2 2" xfId="13025"/>
    <cellStyle name="Обычный 3 11 14 2 3 2 2 2" xfId="13026"/>
    <cellStyle name="Обычный 3 11 14 2 3 2 2 2 2" xfId="13027"/>
    <cellStyle name="Обычный 3 11 14 2 3 2 2 3" xfId="13028"/>
    <cellStyle name="Обычный 3 11 14 2 3 2 3" xfId="13029"/>
    <cellStyle name="Обычный 3 11 14 2 3 2 3 2" xfId="13030"/>
    <cellStyle name="Обычный 3 11 14 2 3 2 4" xfId="13031"/>
    <cellStyle name="Обычный 3 11 14 2 3 3" xfId="13032"/>
    <cellStyle name="Обычный 3 11 14 2 3 3 2" xfId="13033"/>
    <cellStyle name="Обычный 3 11 14 2 3 3 2 2" xfId="13034"/>
    <cellStyle name="Обычный 3 11 14 2 3 3 3" xfId="13035"/>
    <cellStyle name="Обычный 3 11 14 2 3 4" xfId="13036"/>
    <cellStyle name="Обычный 3 11 14 2 3 4 2" xfId="13037"/>
    <cellStyle name="Обычный 3 11 14 2 3 5" xfId="13038"/>
    <cellStyle name="Обычный 3 11 14 2 4" xfId="13039"/>
    <cellStyle name="Обычный 3 11 14 2 4 2" xfId="13040"/>
    <cellStyle name="Обычный 3 11 14 2 4 2 2" xfId="13041"/>
    <cellStyle name="Обычный 3 11 14 2 4 2 2 2" xfId="13042"/>
    <cellStyle name="Обычный 3 11 14 2 4 2 3" xfId="13043"/>
    <cellStyle name="Обычный 3 11 14 2 4 3" xfId="13044"/>
    <cellStyle name="Обычный 3 11 14 2 4 3 2" xfId="13045"/>
    <cellStyle name="Обычный 3 11 14 2 4 4" xfId="13046"/>
    <cellStyle name="Обычный 3 11 14 2 5" xfId="13047"/>
    <cellStyle name="Обычный 3 11 14 2 5 2" xfId="13048"/>
    <cellStyle name="Обычный 3 11 14 2 5 2 2" xfId="13049"/>
    <cellStyle name="Обычный 3 11 14 2 5 3" xfId="13050"/>
    <cellStyle name="Обычный 3 11 14 2 6" xfId="13051"/>
    <cellStyle name="Обычный 3 11 14 2 6 2" xfId="13052"/>
    <cellStyle name="Обычный 3 11 14 2 7" xfId="13053"/>
    <cellStyle name="Обычный 3 11 14 3" xfId="13054"/>
    <cellStyle name="Обычный 3 11 14 3 2" xfId="13055"/>
    <cellStyle name="Обычный 3 11 14 3 2 2" xfId="13056"/>
    <cellStyle name="Обычный 3 11 14 3 2 2 2" xfId="13057"/>
    <cellStyle name="Обычный 3 11 14 3 2 2 2 2" xfId="13058"/>
    <cellStyle name="Обычный 3 11 14 3 2 2 3" xfId="13059"/>
    <cellStyle name="Обычный 3 11 14 3 2 3" xfId="13060"/>
    <cellStyle name="Обычный 3 11 14 3 2 3 2" xfId="13061"/>
    <cellStyle name="Обычный 3 11 14 3 2 4" xfId="13062"/>
    <cellStyle name="Обычный 3 11 14 3 3" xfId="13063"/>
    <cellStyle name="Обычный 3 11 14 3 3 2" xfId="13064"/>
    <cellStyle name="Обычный 3 11 14 3 3 2 2" xfId="13065"/>
    <cellStyle name="Обычный 3 11 14 3 3 3" xfId="13066"/>
    <cellStyle name="Обычный 3 11 14 3 4" xfId="13067"/>
    <cellStyle name="Обычный 3 11 14 3 4 2" xfId="13068"/>
    <cellStyle name="Обычный 3 11 14 3 5" xfId="13069"/>
    <cellStyle name="Обычный 3 11 14 4" xfId="13070"/>
    <cellStyle name="Обычный 3 11 14 4 2" xfId="13071"/>
    <cellStyle name="Обычный 3 11 14 4 2 2" xfId="13072"/>
    <cellStyle name="Обычный 3 11 14 4 2 2 2" xfId="13073"/>
    <cellStyle name="Обычный 3 11 14 4 2 2 2 2" xfId="13074"/>
    <cellStyle name="Обычный 3 11 14 4 2 2 3" xfId="13075"/>
    <cellStyle name="Обычный 3 11 14 4 2 3" xfId="13076"/>
    <cellStyle name="Обычный 3 11 14 4 2 3 2" xfId="13077"/>
    <cellStyle name="Обычный 3 11 14 4 2 4" xfId="13078"/>
    <cellStyle name="Обычный 3 11 14 4 3" xfId="13079"/>
    <cellStyle name="Обычный 3 11 14 4 3 2" xfId="13080"/>
    <cellStyle name="Обычный 3 11 14 4 3 2 2" xfId="13081"/>
    <cellStyle name="Обычный 3 11 14 4 3 3" xfId="13082"/>
    <cellStyle name="Обычный 3 11 14 4 4" xfId="13083"/>
    <cellStyle name="Обычный 3 11 14 4 4 2" xfId="13084"/>
    <cellStyle name="Обычный 3 11 14 4 5" xfId="13085"/>
    <cellStyle name="Обычный 3 11 14 5" xfId="13086"/>
    <cellStyle name="Обычный 3 11 14 5 2" xfId="13087"/>
    <cellStyle name="Обычный 3 11 14 5 2 2" xfId="13088"/>
    <cellStyle name="Обычный 3 11 14 5 2 2 2" xfId="13089"/>
    <cellStyle name="Обычный 3 11 14 5 2 3" xfId="13090"/>
    <cellStyle name="Обычный 3 11 14 5 3" xfId="13091"/>
    <cellStyle name="Обычный 3 11 14 5 3 2" xfId="13092"/>
    <cellStyle name="Обычный 3 11 14 5 4" xfId="13093"/>
    <cellStyle name="Обычный 3 11 14 6" xfId="13094"/>
    <cellStyle name="Обычный 3 11 14 6 2" xfId="13095"/>
    <cellStyle name="Обычный 3 11 14 6 2 2" xfId="13096"/>
    <cellStyle name="Обычный 3 11 14 6 3" xfId="13097"/>
    <cellStyle name="Обычный 3 11 14 7" xfId="13098"/>
    <cellStyle name="Обычный 3 11 14 7 2" xfId="13099"/>
    <cellStyle name="Обычный 3 11 14 8" xfId="13100"/>
    <cellStyle name="Обычный 3 11 15" xfId="13101"/>
    <cellStyle name="Обычный 3 11 15 2" xfId="13102"/>
    <cellStyle name="Обычный 3 11 15 2 2" xfId="13103"/>
    <cellStyle name="Обычный 3 11 15 2 2 2" xfId="13104"/>
    <cellStyle name="Обычный 3 11 15 2 2 2 2" xfId="13105"/>
    <cellStyle name="Обычный 3 11 15 2 2 2 2 2" xfId="13106"/>
    <cellStyle name="Обычный 3 11 15 2 2 2 2 2 2" xfId="13107"/>
    <cellStyle name="Обычный 3 11 15 2 2 2 2 3" xfId="13108"/>
    <cellStyle name="Обычный 3 11 15 2 2 2 3" xfId="13109"/>
    <cellStyle name="Обычный 3 11 15 2 2 2 3 2" xfId="13110"/>
    <cellStyle name="Обычный 3 11 15 2 2 2 4" xfId="13111"/>
    <cellStyle name="Обычный 3 11 15 2 2 3" xfId="13112"/>
    <cellStyle name="Обычный 3 11 15 2 2 3 2" xfId="13113"/>
    <cellStyle name="Обычный 3 11 15 2 2 3 2 2" xfId="13114"/>
    <cellStyle name="Обычный 3 11 15 2 2 3 3" xfId="13115"/>
    <cellStyle name="Обычный 3 11 15 2 2 4" xfId="13116"/>
    <cellStyle name="Обычный 3 11 15 2 2 4 2" xfId="13117"/>
    <cellStyle name="Обычный 3 11 15 2 2 5" xfId="13118"/>
    <cellStyle name="Обычный 3 11 15 2 3" xfId="13119"/>
    <cellStyle name="Обычный 3 11 15 2 3 2" xfId="13120"/>
    <cellStyle name="Обычный 3 11 15 2 3 2 2" xfId="13121"/>
    <cellStyle name="Обычный 3 11 15 2 3 2 2 2" xfId="13122"/>
    <cellStyle name="Обычный 3 11 15 2 3 2 2 2 2" xfId="13123"/>
    <cellStyle name="Обычный 3 11 15 2 3 2 2 3" xfId="13124"/>
    <cellStyle name="Обычный 3 11 15 2 3 2 3" xfId="13125"/>
    <cellStyle name="Обычный 3 11 15 2 3 2 3 2" xfId="13126"/>
    <cellStyle name="Обычный 3 11 15 2 3 2 4" xfId="13127"/>
    <cellStyle name="Обычный 3 11 15 2 3 3" xfId="13128"/>
    <cellStyle name="Обычный 3 11 15 2 3 3 2" xfId="13129"/>
    <cellStyle name="Обычный 3 11 15 2 3 3 2 2" xfId="13130"/>
    <cellStyle name="Обычный 3 11 15 2 3 3 3" xfId="13131"/>
    <cellStyle name="Обычный 3 11 15 2 3 4" xfId="13132"/>
    <cellStyle name="Обычный 3 11 15 2 3 4 2" xfId="13133"/>
    <cellStyle name="Обычный 3 11 15 2 3 5" xfId="13134"/>
    <cellStyle name="Обычный 3 11 15 2 4" xfId="13135"/>
    <cellStyle name="Обычный 3 11 15 2 4 2" xfId="13136"/>
    <cellStyle name="Обычный 3 11 15 2 4 2 2" xfId="13137"/>
    <cellStyle name="Обычный 3 11 15 2 4 2 2 2" xfId="13138"/>
    <cellStyle name="Обычный 3 11 15 2 4 2 3" xfId="13139"/>
    <cellStyle name="Обычный 3 11 15 2 4 3" xfId="13140"/>
    <cellStyle name="Обычный 3 11 15 2 4 3 2" xfId="13141"/>
    <cellStyle name="Обычный 3 11 15 2 4 4" xfId="13142"/>
    <cellStyle name="Обычный 3 11 15 2 5" xfId="13143"/>
    <cellStyle name="Обычный 3 11 15 2 5 2" xfId="13144"/>
    <cellStyle name="Обычный 3 11 15 2 5 2 2" xfId="13145"/>
    <cellStyle name="Обычный 3 11 15 2 5 3" xfId="13146"/>
    <cellStyle name="Обычный 3 11 15 2 6" xfId="13147"/>
    <cellStyle name="Обычный 3 11 15 2 6 2" xfId="13148"/>
    <cellStyle name="Обычный 3 11 15 2 7" xfId="13149"/>
    <cellStyle name="Обычный 3 11 15 3" xfId="13150"/>
    <cellStyle name="Обычный 3 11 15 3 2" xfId="13151"/>
    <cellStyle name="Обычный 3 11 15 3 2 2" xfId="13152"/>
    <cellStyle name="Обычный 3 11 15 3 2 2 2" xfId="13153"/>
    <cellStyle name="Обычный 3 11 15 3 2 2 2 2" xfId="13154"/>
    <cellStyle name="Обычный 3 11 15 3 2 2 3" xfId="13155"/>
    <cellStyle name="Обычный 3 11 15 3 2 3" xfId="13156"/>
    <cellStyle name="Обычный 3 11 15 3 2 3 2" xfId="13157"/>
    <cellStyle name="Обычный 3 11 15 3 2 4" xfId="13158"/>
    <cellStyle name="Обычный 3 11 15 3 3" xfId="13159"/>
    <cellStyle name="Обычный 3 11 15 3 3 2" xfId="13160"/>
    <cellStyle name="Обычный 3 11 15 3 3 2 2" xfId="13161"/>
    <cellStyle name="Обычный 3 11 15 3 3 3" xfId="13162"/>
    <cellStyle name="Обычный 3 11 15 3 4" xfId="13163"/>
    <cellStyle name="Обычный 3 11 15 3 4 2" xfId="13164"/>
    <cellStyle name="Обычный 3 11 15 3 5" xfId="13165"/>
    <cellStyle name="Обычный 3 11 15 4" xfId="13166"/>
    <cellStyle name="Обычный 3 11 15 4 2" xfId="13167"/>
    <cellStyle name="Обычный 3 11 15 4 2 2" xfId="13168"/>
    <cellStyle name="Обычный 3 11 15 4 2 2 2" xfId="13169"/>
    <cellStyle name="Обычный 3 11 15 4 2 2 2 2" xfId="13170"/>
    <cellStyle name="Обычный 3 11 15 4 2 2 3" xfId="13171"/>
    <cellStyle name="Обычный 3 11 15 4 2 3" xfId="13172"/>
    <cellStyle name="Обычный 3 11 15 4 2 3 2" xfId="13173"/>
    <cellStyle name="Обычный 3 11 15 4 2 4" xfId="13174"/>
    <cellStyle name="Обычный 3 11 15 4 3" xfId="13175"/>
    <cellStyle name="Обычный 3 11 15 4 3 2" xfId="13176"/>
    <cellStyle name="Обычный 3 11 15 4 3 2 2" xfId="13177"/>
    <cellStyle name="Обычный 3 11 15 4 3 3" xfId="13178"/>
    <cellStyle name="Обычный 3 11 15 4 4" xfId="13179"/>
    <cellStyle name="Обычный 3 11 15 4 4 2" xfId="13180"/>
    <cellStyle name="Обычный 3 11 15 4 5" xfId="13181"/>
    <cellStyle name="Обычный 3 11 15 5" xfId="13182"/>
    <cellStyle name="Обычный 3 11 15 5 2" xfId="13183"/>
    <cellStyle name="Обычный 3 11 15 5 2 2" xfId="13184"/>
    <cellStyle name="Обычный 3 11 15 5 2 2 2" xfId="13185"/>
    <cellStyle name="Обычный 3 11 15 5 2 3" xfId="13186"/>
    <cellStyle name="Обычный 3 11 15 5 3" xfId="13187"/>
    <cellStyle name="Обычный 3 11 15 5 3 2" xfId="13188"/>
    <cellStyle name="Обычный 3 11 15 5 4" xfId="13189"/>
    <cellStyle name="Обычный 3 11 15 6" xfId="13190"/>
    <cellStyle name="Обычный 3 11 15 6 2" xfId="13191"/>
    <cellStyle name="Обычный 3 11 15 6 2 2" xfId="13192"/>
    <cellStyle name="Обычный 3 11 15 6 3" xfId="13193"/>
    <cellStyle name="Обычный 3 11 15 7" xfId="13194"/>
    <cellStyle name="Обычный 3 11 15 7 2" xfId="13195"/>
    <cellStyle name="Обычный 3 11 15 8" xfId="13196"/>
    <cellStyle name="Обычный 3 11 16" xfId="13197"/>
    <cellStyle name="Обычный 3 11 16 2" xfId="13198"/>
    <cellStyle name="Обычный 3 11 16 2 2" xfId="13199"/>
    <cellStyle name="Обычный 3 11 16 2 2 2" xfId="13200"/>
    <cellStyle name="Обычный 3 11 16 2 2 2 2" xfId="13201"/>
    <cellStyle name="Обычный 3 11 16 2 2 2 2 2" xfId="13202"/>
    <cellStyle name="Обычный 3 11 16 2 2 2 2 2 2" xfId="13203"/>
    <cellStyle name="Обычный 3 11 16 2 2 2 2 3" xfId="13204"/>
    <cellStyle name="Обычный 3 11 16 2 2 2 3" xfId="13205"/>
    <cellStyle name="Обычный 3 11 16 2 2 2 3 2" xfId="13206"/>
    <cellStyle name="Обычный 3 11 16 2 2 2 4" xfId="13207"/>
    <cellStyle name="Обычный 3 11 16 2 2 3" xfId="13208"/>
    <cellStyle name="Обычный 3 11 16 2 2 3 2" xfId="13209"/>
    <cellStyle name="Обычный 3 11 16 2 2 3 2 2" xfId="13210"/>
    <cellStyle name="Обычный 3 11 16 2 2 3 3" xfId="13211"/>
    <cellStyle name="Обычный 3 11 16 2 2 4" xfId="13212"/>
    <cellStyle name="Обычный 3 11 16 2 2 4 2" xfId="13213"/>
    <cellStyle name="Обычный 3 11 16 2 2 5" xfId="13214"/>
    <cellStyle name="Обычный 3 11 16 2 3" xfId="13215"/>
    <cellStyle name="Обычный 3 11 16 2 3 2" xfId="13216"/>
    <cellStyle name="Обычный 3 11 16 2 3 2 2" xfId="13217"/>
    <cellStyle name="Обычный 3 11 16 2 3 2 2 2" xfId="13218"/>
    <cellStyle name="Обычный 3 11 16 2 3 2 2 2 2" xfId="13219"/>
    <cellStyle name="Обычный 3 11 16 2 3 2 2 3" xfId="13220"/>
    <cellStyle name="Обычный 3 11 16 2 3 2 3" xfId="13221"/>
    <cellStyle name="Обычный 3 11 16 2 3 2 3 2" xfId="13222"/>
    <cellStyle name="Обычный 3 11 16 2 3 2 4" xfId="13223"/>
    <cellStyle name="Обычный 3 11 16 2 3 3" xfId="13224"/>
    <cellStyle name="Обычный 3 11 16 2 3 3 2" xfId="13225"/>
    <cellStyle name="Обычный 3 11 16 2 3 3 2 2" xfId="13226"/>
    <cellStyle name="Обычный 3 11 16 2 3 3 3" xfId="13227"/>
    <cellStyle name="Обычный 3 11 16 2 3 4" xfId="13228"/>
    <cellStyle name="Обычный 3 11 16 2 3 4 2" xfId="13229"/>
    <cellStyle name="Обычный 3 11 16 2 3 5" xfId="13230"/>
    <cellStyle name="Обычный 3 11 16 2 4" xfId="13231"/>
    <cellStyle name="Обычный 3 11 16 2 4 2" xfId="13232"/>
    <cellStyle name="Обычный 3 11 16 2 4 2 2" xfId="13233"/>
    <cellStyle name="Обычный 3 11 16 2 4 2 2 2" xfId="13234"/>
    <cellStyle name="Обычный 3 11 16 2 4 2 3" xfId="13235"/>
    <cellStyle name="Обычный 3 11 16 2 4 3" xfId="13236"/>
    <cellStyle name="Обычный 3 11 16 2 4 3 2" xfId="13237"/>
    <cellStyle name="Обычный 3 11 16 2 4 4" xfId="13238"/>
    <cellStyle name="Обычный 3 11 16 2 5" xfId="13239"/>
    <cellStyle name="Обычный 3 11 16 2 5 2" xfId="13240"/>
    <cellStyle name="Обычный 3 11 16 2 5 2 2" xfId="13241"/>
    <cellStyle name="Обычный 3 11 16 2 5 3" xfId="13242"/>
    <cellStyle name="Обычный 3 11 16 2 6" xfId="13243"/>
    <cellStyle name="Обычный 3 11 16 2 6 2" xfId="13244"/>
    <cellStyle name="Обычный 3 11 16 2 7" xfId="13245"/>
    <cellStyle name="Обычный 3 11 16 3" xfId="13246"/>
    <cellStyle name="Обычный 3 11 16 3 2" xfId="13247"/>
    <cellStyle name="Обычный 3 11 16 3 2 2" xfId="13248"/>
    <cellStyle name="Обычный 3 11 16 3 2 2 2" xfId="13249"/>
    <cellStyle name="Обычный 3 11 16 3 2 2 2 2" xfId="13250"/>
    <cellStyle name="Обычный 3 11 16 3 2 2 3" xfId="13251"/>
    <cellStyle name="Обычный 3 11 16 3 2 3" xfId="13252"/>
    <cellStyle name="Обычный 3 11 16 3 2 3 2" xfId="13253"/>
    <cellStyle name="Обычный 3 11 16 3 2 4" xfId="13254"/>
    <cellStyle name="Обычный 3 11 16 3 3" xfId="13255"/>
    <cellStyle name="Обычный 3 11 16 3 3 2" xfId="13256"/>
    <cellStyle name="Обычный 3 11 16 3 3 2 2" xfId="13257"/>
    <cellStyle name="Обычный 3 11 16 3 3 3" xfId="13258"/>
    <cellStyle name="Обычный 3 11 16 3 4" xfId="13259"/>
    <cellStyle name="Обычный 3 11 16 3 4 2" xfId="13260"/>
    <cellStyle name="Обычный 3 11 16 3 5" xfId="13261"/>
    <cellStyle name="Обычный 3 11 16 4" xfId="13262"/>
    <cellStyle name="Обычный 3 11 16 4 2" xfId="13263"/>
    <cellStyle name="Обычный 3 11 16 4 2 2" xfId="13264"/>
    <cellStyle name="Обычный 3 11 16 4 2 2 2" xfId="13265"/>
    <cellStyle name="Обычный 3 11 16 4 2 2 2 2" xfId="13266"/>
    <cellStyle name="Обычный 3 11 16 4 2 2 3" xfId="13267"/>
    <cellStyle name="Обычный 3 11 16 4 2 3" xfId="13268"/>
    <cellStyle name="Обычный 3 11 16 4 2 3 2" xfId="13269"/>
    <cellStyle name="Обычный 3 11 16 4 2 4" xfId="13270"/>
    <cellStyle name="Обычный 3 11 16 4 3" xfId="13271"/>
    <cellStyle name="Обычный 3 11 16 4 3 2" xfId="13272"/>
    <cellStyle name="Обычный 3 11 16 4 3 2 2" xfId="13273"/>
    <cellStyle name="Обычный 3 11 16 4 3 3" xfId="13274"/>
    <cellStyle name="Обычный 3 11 16 4 4" xfId="13275"/>
    <cellStyle name="Обычный 3 11 16 4 4 2" xfId="13276"/>
    <cellStyle name="Обычный 3 11 16 4 5" xfId="13277"/>
    <cellStyle name="Обычный 3 11 16 5" xfId="13278"/>
    <cellStyle name="Обычный 3 11 16 5 2" xfId="13279"/>
    <cellStyle name="Обычный 3 11 16 5 2 2" xfId="13280"/>
    <cellStyle name="Обычный 3 11 16 5 2 2 2" xfId="13281"/>
    <cellStyle name="Обычный 3 11 16 5 2 3" xfId="13282"/>
    <cellStyle name="Обычный 3 11 16 5 3" xfId="13283"/>
    <cellStyle name="Обычный 3 11 16 5 3 2" xfId="13284"/>
    <cellStyle name="Обычный 3 11 16 5 4" xfId="13285"/>
    <cellStyle name="Обычный 3 11 16 6" xfId="13286"/>
    <cellStyle name="Обычный 3 11 16 6 2" xfId="13287"/>
    <cellStyle name="Обычный 3 11 16 6 2 2" xfId="13288"/>
    <cellStyle name="Обычный 3 11 16 6 3" xfId="13289"/>
    <cellStyle name="Обычный 3 11 16 7" xfId="13290"/>
    <cellStyle name="Обычный 3 11 16 7 2" xfId="13291"/>
    <cellStyle name="Обычный 3 11 16 8" xfId="13292"/>
    <cellStyle name="Обычный 3 11 17" xfId="13293"/>
    <cellStyle name="Обычный 3 11 17 2" xfId="13294"/>
    <cellStyle name="Обычный 3 11 17 2 2" xfId="13295"/>
    <cellStyle name="Обычный 3 11 17 2 2 2" xfId="13296"/>
    <cellStyle name="Обычный 3 11 17 2 2 2 2" xfId="13297"/>
    <cellStyle name="Обычный 3 11 17 2 2 2 2 2" xfId="13298"/>
    <cellStyle name="Обычный 3 11 17 2 2 2 2 2 2" xfId="13299"/>
    <cellStyle name="Обычный 3 11 17 2 2 2 2 3" xfId="13300"/>
    <cellStyle name="Обычный 3 11 17 2 2 2 3" xfId="13301"/>
    <cellStyle name="Обычный 3 11 17 2 2 2 3 2" xfId="13302"/>
    <cellStyle name="Обычный 3 11 17 2 2 2 4" xfId="13303"/>
    <cellStyle name="Обычный 3 11 17 2 2 3" xfId="13304"/>
    <cellStyle name="Обычный 3 11 17 2 2 3 2" xfId="13305"/>
    <cellStyle name="Обычный 3 11 17 2 2 3 2 2" xfId="13306"/>
    <cellStyle name="Обычный 3 11 17 2 2 3 3" xfId="13307"/>
    <cellStyle name="Обычный 3 11 17 2 2 4" xfId="13308"/>
    <cellStyle name="Обычный 3 11 17 2 2 4 2" xfId="13309"/>
    <cellStyle name="Обычный 3 11 17 2 2 5" xfId="13310"/>
    <cellStyle name="Обычный 3 11 17 2 3" xfId="13311"/>
    <cellStyle name="Обычный 3 11 17 2 3 2" xfId="13312"/>
    <cellStyle name="Обычный 3 11 17 2 3 2 2" xfId="13313"/>
    <cellStyle name="Обычный 3 11 17 2 3 2 2 2" xfId="13314"/>
    <cellStyle name="Обычный 3 11 17 2 3 2 2 2 2" xfId="13315"/>
    <cellStyle name="Обычный 3 11 17 2 3 2 2 3" xfId="13316"/>
    <cellStyle name="Обычный 3 11 17 2 3 2 3" xfId="13317"/>
    <cellStyle name="Обычный 3 11 17 2 3 2 3 2" xfId="13318"/>
    <cellStyle name="Обычный 3 11 17 2 3 2 4" xfId="13319"/>
    <cellStyle name="Обычный 3 11 17 2 3 3" xfId="13320"/>
    <cellStyle name="Обычный 3 11 17 2 3 3 2" xfId="13321"/>
    <cellStyle name="Обычный 3 11 17 2 3 3 2 2" xfId="13322"/>
    <cellStyle name="Обычный 3 11 17 2 3 3 3" xfId="13323"/>
    <cellStyle name="Обычный 3 11 17 2 3 4" xfId="13324"/>
    <cellStyle name="Обычный 3 11 17 2 3 4 2" xfId="13325"/>
    <cellStyle name="Обычный 3 11 17 2 3 5" xfId="13326"/>
    <cellStyle name="Обычный 3 11 17 2 4" xfId="13327"/>
    <cellStyle name="Обычный 3 11 17 2 4 2" xfId="13328"/>
    <cellStyle name="Обычный 3 11 17 2 4 2 2" xfId="13329"/>
    <cellStyle name="Обычный 3 11 17 2 4 2 2 2" xfId="13330"/>
    <cellStyle name="Обычный 3 11 17 2 4 2 3" xfId="13331"/>
    <cellStyle name="Обычный 3 11 17 2 4 3" xfId="13332"/>
    <cellStyle name="Обычный 3 11 17 2 4 3 2" xfId="13333"/>
    <cellStyle name="Обычный 3 11 17 2 4 4" xfId="13334"/>
    <cellStyle name="Обычный 3 11 17 2 5" xfId="13335"/>
    <cellStyle name="Обычный 3 11 17 2 5 2" xfId="13336"/>
    <cellStyle name="Обычный 3 11 17 2 5 2 2" xfId="13337"/>
    <cellStyle name="Обычный 3 11 17 2 5 3" xfId="13338"/>
    <cellStyle name="Обычный 3 11 17 2 6" xfId="13339"/>
    <cellStyle name="Обычный 3 11 17 2 6 2" xfId="13340"/>
    <cellStyle name="Обычный 3 11 17 2 7" xfId="13341"/>
    <cellStyle name="Обычный 3 11 17 3" xfId="13342"/>
    <cellStyle name="Обычный 3 11 17 3 2" xfId="13343"/>
    <cellStyle name="Обычный 3 11 17 3 2 2" xfId="13344"/>
    <cellStyle name="Обычный 3 11 17 3 2 2 2" xfId="13345"/>
    <cellStyle name="Обычный 3 11 17 3 2 2 2 2" xfId="13346"/>
    <cellStyle name="Обычный 3 11 17 3 2 2 3" xfId="13347"/>
    <cellStyle name="Обычный 3 11 17 3 2 3" xfId="13348"/>
    <cellStyle name="Обычный 3 11 17 3 2 3 2" xfId="13349"/>
    <cellStyle name="Обычный 3 11 17 3 2 4" xfId="13350"/>
    <cellStyle name="Обычный 3 11 17 3 3" xfId="13351"/>
    <cellStyle name="Обычный 3 11 17 3 3 2" xfId="13352"/>
    <cellStyle name="Обычный 3 11 17 3 3 2 2" xfId="13353"/>
    <cellStyle name="Обычный 3 11 17 3 3 3" xfId="13354"/>
    <cellStyle name="Обычный 3 11 17 3 4" xfId="13355"/>
    <cellStyle name="Обычный 3 11 17 3 4 2" xfId="13356"/>
    <cellStyle name="Обычный 3 11 17 3 5" xfId="13357"/>
    <cellStyle name="Обычный 3 11 17 4" xfId="13358"/>
    <cellStyle name="Обычный 3 11 17 4 2" xfId="13359"/>
    <cellStyle name="Обычный 3 11 17 4 2 2" xfId="13360"/>
    <cellStyle name="Обычный 3 11 17 4 2 2 2" xfId="13361"/>
    <cellStyle name="Обычный 3 11 17 4 2 2 2 2" xfId="13362"/>
    <cellStyle name="Обычный 3 11 17 4 2 2 3" xfId="13363"/>
    <cellStyle name="Обычный 3 11 17 4 2 3" xfId="13364"/>
    <cellStyle name="Обычный 3 11 17 4 2 3 2" xfId="13365"/>
    <cellStyle name="Обычный 3 11 17 4 2 4" xfId="13366"/>
    <cellStyle name="Обычный 3 11 17 4 3" xfId="13367"/>
    <cellStyle name="Обычный 3 11 17 4 3 2" xfId="13368"/>
    <cellStyle name="Обычный 3 11 17 4 3 2 2" xfId="13369"/>
    <cellStyle name="Обычный 3 11 17 4 3 3" xfId="13370"/>
    <cellStyle name="Обычный 3 11 17 4 4" xfId="13371"/>
    <cellStyle name="Обычный 3 11 17 4 4 2" xfId="13372"/>
    <cellStyle name="Обычный 3 11 17 4 5" xfId="13373"/>
    <cellStyle name="Обычный 3 11 17 5" xfId="13374"/>
    <cellStyle name="Обычный 3 11 17 5 2" xfId="13375"/>
    <cellStyle name="Обычный 3 11 17 5 2 2" xfId="13376"/>
    <cellStyle name="Обычный 3 11 17 5 2 2 2" xfId="13377"/>
    <cellStyle name="Обычный 3 11 17 5 2 3" xfId="13378"/>
    <cellStyle name="Обычный 3 11 17 5 3" xfId="13379"/>
    <cellStyle name="Обычный 3 11 17 5 3 2" xfId="13380"/>
    <cellStyle name="Обычный 3 11 17 5 4" xfId="13381"/>
    <cellStyle name="Обычный 3 11 17 6" xfId="13382"/>
    <cellStyle name="Обычный 3 11 17 6 2" xfId="13383"/>
    <cellStyle name="Обычный 3 11 17 6 2 2" xfId="13384"/>
    <cellStyle name="Обычный 3 11 17 6 3" xfId="13385"/>
    <cellStyle name="Обычный 3 11 17 7" xfId="13386"/>
    <cellStyle name="Обычный 3 11 17 7 2" xfId="13387"/>
    <cellStyle name="Обычный 3 11 17 8" xfId="13388"/>
    <cellStyle name="Обычный 3 11 18" xfId="13389"/>
    <cellStyle name="Обычный 3 11 18 2" xfId="13390"/>
    <cellStyle name="Обычный 3 11 18 2 2" xfId="13391"/>
    <cellStyle name="Обычный 3 11 18 2 2 2" xfId="13392"/>
    <cellStyle name="Обычный 3 11 18 2 2 2 2" xfId="13393"/>
    <cellStyle name="Обычный 3 11 18 2 2 2 2 2" xfId="13394"/>
    <cellStyle name="Обычный 3 11 18 2 2 2 2 2 2" xfId="13395"/>
    <cellStyle name="Обычный 3 11 18 2 2 2 2 3" xfId="13396"/>
    <cellStyle name="Обычный 3 11 18 2 2 2 3" xfId="13397"/>
    <cellStyle name="Обычный 3 11 18 2 2 2 3 2" xfId="13398"/>
    <cellStyle name="Обычный 3 11 18 2 2 2 4" xfId="13399"/>
    <cellStyle name="Обычный 3 11 18 2 2 3" xfId="13400"/>
    <cellStyle name="Обычный 3 11 18 2 2 3 2" xfId="13401"/>
    <cellStyle name="Обычный 3 11 18 2 2 3 2 2" xfId="13402"/>
    <cellStyle name="Обычный 3 11 18 2 2 3 3" xfId="13403"/>
    <cellStyle name="Обычный 3 11 18 2 2 4" xfId="13404"/>
    <cellStyle name="Обычный 3 11 18 2 2 4 2" xfId="13405"/>
    <cellStyle name="Обычный 3 11 18 2 2 5" xfId="13406"/>
    <cellStyle name="Обычный 3 11 18 2 3" xfId="13407"/>
    <cellStyle name="Обычный 3 11 18 2 3 2" xfId="13408"/>
    <cellStyle name="Обычный 3 11 18 2 3 2 2" xfId="13409"/>
    <cellStyle name="Обычный 3 11 18 2 3 2 2 2" xfId="13410"/>
    <cellStyle name="Обычный 3 11 18 2 3 2 2 2 2" xfId="13411"/>
    <cellStyle name="Обычный 3 11 18 2 3 2 2 3" xfId="13412"/>
    <cellStyle name="Обычный 3 11 18 2 3 2 3" xfId="13413"/>
    <cellStyle name="Обычный 3 11 18 2 3 2 3 2" xfId="13414"/>
    <cellStyle name="Обычный 3 11 18 2 3 2 4" xfId="13415"/>
    <cellStyle name="Обычный 3 11 18 2 3 3" xfId="13416"/>
    <cellStyle name="Обычный 3 11 18 2 3 3 2" xfId="13417"/>
    <cellStyle name="Обычный 3 11 18 2 3 3 2 2" xfId="13418"/>
    <cellStyle name="Обычный 3 11 18 2 3 3 3" xfId="13419"/>
    <cellStyle name="Обычный 3 11 18 2 3 4" xfId="13420"/>
    <cellStyle name="Обычный 3 11 18 2 3 4 2" xfId="13421"/>
    <cellStyle name="Обычный 3 11 18 2 3 5" xfId="13422"/>
    <cellStyle name="Обычный 3 11 18 2 4" xfId="13423"/>
    <cellStyle name="Обычный 3 11 18 2 4 2" xfId="13424"/>
    <cellStyle name="Обычный 3 11 18 2 4 2 2" xfId="13425"/>
    <cellStyle name="Обычный 3 11 18 2 4 2 2 2" xfId="13426"/>
    <cellStyle name="Обычный 3 11 18 2 4 2 3" xfId="13427"/>
    <cellStyle name="Обычный 3 11 18 2 4 3" xfId="13428"/>
    <cellStyle name="Обычный 3 11 18 2 4 3 2" xfId="13429"/>
    <cellStyle name="Обычный 3 11 18 2 4 4" xfId="13430"/>
    <cellStyle name="Обычный 3 11 18 2 5" xfId="13431"/>
    <cellStyle name="Обычный 3 11 18 2 5 2" xfId="13432"/>
    <cellStyle name="Обычный 3 11 18 2 5 2 2" xfId="13433"/>
    <cellStyle name="Обычный 3 11 18 2 5 3" xfId="13434"/>
    <cellStyle name="Обычный 3 11 18 2 6" xfId="13435"/>
    <cellStyle name="Обычный 3 11 18 2 6 2" xfId="13436"/>
    <cellStyle name="Обычный 3 11 18 2 7" xfId="13437"/>
    <cellStyle name="Обычный 3 11 18 3" xfId="13438"/>
    <cellStyle name="Обычный 3 11 18 3 2" xfId="13439"/>
    <cellStyle name="Обычный 3 11 18 3 2 2" xfId="13440"/>
    <cellStyle name="Обычный 3 11 18 3 2 2 2" xfId="13441"/>
    <cellStyle name="Обычный 3 11 18 3 2 2 2 2" xfId="13442"/>
    <cellStyle name="Обычный 3 11 18 3 2 2 3" xfId="13443"/>
    <cellStyle name="Обычный 3 11 18 3 2 3" xfId="13444"/>
    <cellStyle name="Обычный 3 11 18 3 2 3 2" xfId="13445"/>
    <cellStyle name="Обычный 3 11 18 3 2 4" xfId="13446"/>
    <cellStyle name="Обычный 3 11 18 3 3" xfId="13447"/>
    <cellStyle name="Обычный 3 11 18 3 3 2" xfId="13448"/>
    <cellStyle name="Обычный 3 11 18 3 3 2 2" xfId="13449"/>
    <cellStyle name="Обычный 3 11 18 3 3 3" xfId="13450"/>
    <cellStyle name="Обычный 3 11 18 3 4" xfId="13451"/>
    <cellStyle name="Обычный 3 11 18 3 4 2" xfId="13452"/>
    <cellStyle name="Обычный 3 11 18 3 5" xfId="13453"/>
    <cellStyle name="Обычный 3 11 18 4" xfId="13454"/>
    <cellStyle name="Обычный 3 11 18 4 2" xfId="13455"/>
    <cellStyle name="Обычный 3 11 18 4 2 2" xfId="13456"/>
    <cellStyle name="Обычный 3 11 18 4 2 2 2" xfId="13457"/>
    <cellStyle name="Обычный 3 11 18 4 2 2 2 2" xfId="13458"/>
    <cellStyle name="Обычный 3 11 18 4 2 2 3" xfId="13459"/>
    <cellStyle name="Обычный 3 11 18 4 2 3" xfId="13460"/>
    <cellStyle name="Обычный 3 11 18 4 2 3 2" xfId="13461"/>
    <cellStyle name="Обычный 3 11 18 4 2 4" xfId="13462"/>
    <cellStyle name="Обычный 3 11 18 4 3" xfId="13463"/>
    <cellStyle name="Обычный 3 11 18 4 3 2" xfId="13464"/>
    <cellStyle name="Обычный 3 11 18 4 3 2 2" xfId="13465"/>
    <cellStyle name="Обычный 3 11 18 4 3 3" xfId="13466"/>
    <cellStyle name="Обычный 3 11 18 4 4" xfId="13467"/>
    <cellStyle name="Обычный 3 11 18 4 4 2" xfId="13468"/>
    <cellStyle name="Обычный 3 11 18 4 5" xfId="13469"/>
    <cellStyle name="Обычный 3 11 18 5" xfId="13470"/>
    <cellStyle name="Обычный 3 11 18 5 2" xfId="13471"/>
    <cellStyle name="Обычный 3 11 18 5 2 2" xfId="13472"/>
    <cellStyle name="Обычный 3 11 18 5 2 2 2" xfId="13473"/>
    <cellStyle name="Обычный 3 11 18 5 2 3" xfId="13474"/>
    <cellStyle name="Обычный 3 11 18 5 3" xfId="13475"/>
    <cellStyle name="Обычный 3 11 18 5 3 2" xfId="13476"/>
    <cellStyle name="Обычный 3 11 18 5 4" xfId="13477"/>
    <cellStyle name="Обычный 3 11 18 6" xfId="13478"/>
    <cellStyle name="Обычный 3 11 18 6 2" xfId="13479"/>
    <cellStyle name="Обычный 3 11 18 6 2 2" xfId="13480"/>
    <cellStyle name="Обычный 3 11 18 6 3" xfId="13481"/>
    <cellStyle name="Обычный 3 11 18 7" xfId="13482"/>
    <cellStyle name="Обычный 3 11 18 7 2" xfId="13483"/>
    <cellStyle name="Обычный 3 11 18 8" xfId="13484"/>
    <cellStyle name="Обычный 3 11 19" xfId="13485"/>
    <cellStyle name="Обычный 3 11 19 2" xfId="13486"/>
    <cellStyle name="Обычный 3 11 19 2 2" xfId="13487"/>
    <cellStyle name="Обычный 3 11 19 2 2 2" xfId="13488"/>
    <cellStyle name="Обычный 3 11 19 2 2 2 2" xfId="13489"/>
    <cellStyle name="Обычный 3 11 19 2 2 2 2 2" xfId="13490"/>
    <cellStyle name="Обычный 3 11 19 2 2 2 2 2 2" xfId="13491"/>
    <cellStyle name="Обычный 3 11 19 2 2 2 2 3" xfId="13492"/>
    <cellStyle name="Обычный 3 11 19 2 2 2 3" xfId="13493"/>
    <cellStyle name="Обычный 3 11 19 2 2 2 3 2" xfId="13494"/>
    <cellStyle name="Обычный 3 11 19 2 2 2 4" xfId="13495"/>
    <cellStyle name="Обычный 3 11 19 2 2 3" xfId="13496"/>
    <cellStyle name="Обычный 3 11 19 2 2 3 2" xfId="13497"/>
    <cellStyle name="Обычный 3 11 19 2 2 3 2 2" xfId="13498"/>
    <cellStyle name="Обычный 3 11 19 2 2 3 3" xfId="13499"/>
    <cellStyle name="Обычный 3 11 19 2 2 4" xfId="13500"/>
    <cellStyle name="Обычный 3 11 19 2 2 4 2" xfId="13501"/>
    <cellStyle name="Обычный 3 11 19 2 2 5" xfId="13502"/>
    <cellStyle name="Обычный 3 11 19 2 3" xfId="13503"/>
    <cellStyle name="Обычный 3 11 19 2 3 2" xfId="13504"/>
    <cellStyle name="Обычный 3 11 19 2 3 2 2" xfId="13505"/>
    <cellStyle name="Обычный 3 11 19 2 3 2 2 2" xfId="13506"/>
    <cellStyle name="Обычный 3 11 19 2 3 2 2 2 2" xfId="13507"/>
    <cellStyle name="Обычный 3 11 19 2 3 2 2 3" xfId="13508"/>
    <cellStyle name="Обычный 3 11 19 2 3 2 3" xfId="13509"/>
    <cellStyle name="Обычный 3 11 19 2 3 2 3 2" xfId="13510"/>
    <cellStyle name="Обычный 3 11 19 2 3 2 4" xfId="13511"/>
    <cellStyle name="Обычный 3 11 19 2 3 3" xfId="13512"/>
    <cellStyle name="Обычный 3 11 19 2 3 3 2" xfId="13513"/>
    <cellStyle name="Обычный 3 11 19 2 3 3 2 2" xfId="13514"/>
    <cellStyle name="Обычный 3 11 19 2 3 3 3" xfId="13515"/>
    <cellStyle name="Обычный 3 11 19 2 3 4" xfId="13516"/>
    <cellStyle name="Обычный 3 11 19 2 3 4 2" xfId="13517"/>
    <cellStyle name="Обычный 3 11 19 2 3 5" xfId="13518"/>
    <cellStyle name="Обычный 3 11 19 2 4" xfId="13519"/>
    <cellStyle name="Обычный 3 11 19 2 4 2" xfId="13520"/>
    <cellStyle name="Обычный 3 11 19 2 4 2 2" xfId="13521"/>
    <cellStyle name="Обычный 3 11 19 2 4 2 2 2" xfId="13522"/>
    <cellStyle name="Обычный 3 11 19 2 4 2 3" xfId="13523"/>
    <cellStyle name="Обычный 3 11 19 2 4 3" xfId="13524"/>
    <cellStyle name="Обычный 3 11 19 2 4 3 2" xfId="13525"/>
    <cellStyle name="Обычный 3 11 19 2 4 4" xfId="13526"/>
    <cellStyle name="Обычный 3 11 19 2 5" xfId="13527"/>
    <cellStyle name="Обычный 3 11 19 2 5 2" xfId="13528"/>
    <cellStyle name="Обычный 3 11 19 2 5 2 2" xfId="13529"/>
    <cellStyle name="Обычный 3 11 19 2 5 3" xfId="13530"/>
    <cellStyle name="Обычный 3 11 19 2 6" xfId="13531"/>
    <cellStyle name="Обычный 3 11 19 2 6 2" xfId="13532"/>
    <cellStyle name="Обычный 3 11 19 2 7" xfId="13533"/>
    <cellStyle name="Обычный 3 11 19 3" xfId="13534"/>
    <cellStyle name="Обычный 3 11 19 3 2" xfId="13535"/>
    <cellStyle name="Обычный 3 11 19 3 2 2" xfId="13536"/>
    <cellStyle name="Обычный 3 11 19 3 2 2 2" xfId="13537"/>
    <cellStyle name="Обычный 3 11 19 3 2 2 2 2" xfId="13538"/>
    <cellStyle name="Обычный 3 11 19 3 2 2 3" xfId="13539"/>
    <cellStyle name="Обычный 3 11 19 3 2 3" xfId="13540"/>
    <cellStyle name="Обычный 3 11 19 3 2 3 2" xfId="13541"/>
    <cellStyle name="Обычный 3 11 19 3 2 4" xfId="13542"/>
    <cellStyle name="Обычный 3 11 19 3 3" xfId="13543"/>
    <cellStyle name="Обычный 3 11 19 3 3 2" xfId="13544"/>
    <cellStyle name="Обычный 3 11 19 3 3 2 2" xfId="13545"/>
    <cellStyle name="Обычный 3 11 19 3 3 3" xfId="13546"/>
    <cellStyle name="Обычный 3 11 19 3 4" xfId="13547"/>
    <cellStyle name="Обычный 3 11 19 3 4 2" xfId="13548"/>
    <cellStyle name="Обычный 3 11 19 3 5" xfId="13549"/>
    <cellStyle name="Обычный 3 11 19 4" xfId="13550"/>
    <cellStyle name="Обычный 3 11 19 4 2" xfId="13551"/>
    <cellStyle name="Обычный 3 11 19 4 2 2" xfId="13552"/>
    <cellStyle name="Обычный 3 11 19 4 2 2 2" xfId="13553"/>
    <cellStyle name="Обычный 3 11 19 4 2 2 2 2" xfId="13554"/>
    <cellStyle name="Обычный 3 11 19 4 2 2 3" xfId="13555"/>
    <cellStyle name="Обычный 3 11 19 4 2 3" xfId="13556"/>
    <cellStyle name="Обычный 3 11 19 4 2 3 2" xfId="13557"/>
    <cellStyle name="Обычный 3 11 19 4 2 4" xfId="13558"/>
    <cellStyle name="Обычный 3 11 19 4 3" xfId="13559"/>
    <cellStyle name="Обычный 3 11 19 4 3 2" xfId="13560"/>
    <cellStyle name="Обычный 3 11 19 4 3 2 2" xfId="13561"/>
    <cellStyle name="Обычный 3 11 19 4 3 3" xfId="13562"/>
    <cellStyle name="Обычный 3 11 19 4 4" xfId="13563"/>
    <cellStyle name="Обычный 3 11 19 4 4 2" xfId="13564"/>
    <cellStyle name="Обычный 3 11 19 4 5" xfId="13565"/>
    <cellStyle name="Обычный 3 11 19 5" xfId="13566"/>
    <cellStyle name="Обычный 3 11 19 5 2" xfId="13567"/>
    <cellStyle name="Обычный 3 11 19 5 2 2" xfId="13568"/>
    <cellStyle name="Обычный 3 11 19 5 2 2 2" xfId="13569"/>
    <cellStyle name="Обычный 3 11 19 5 2 3" xfId="13570"/>
    <cellStyle name="Обычный 3 11 19 5 3" xfId="13571"/>
    <cellStyle name="Обычный 3 11 19 5 3 2" xfId="13572"/>
    <cellStyle name="Обычный 3 11 19 5 4" xfId="13573"/>
    <cellStyle name="Обычный 3 11 19 6" xfId="13574"/>
    <cellStyle name="Обычный 3 11 19 6 2" xfId="13575"/>
    <cellStyle name="Обычный 3 11 19 6 2 2" xfId="13576"/>
    <cellStyle name="Обычный 3 11 19 6 3" xfId="13577"/>
    <cellStyle name="Обычный 3 11 19 7" xfId="13578"/>
    <cellStyle name="Обычный 3 11 19 7 2" xfId="13579"/>
    <cellStyle name="Обычный 3 11 19 8" xfId="13580"/>
    <cellStyle name="Обычный 3 11 2" xfId="13581"/>
    <cellStyle name="Обычный 3 11 2 2" xfId="13582"/>
    <cellStyle name="Обычный 3 11 2 2 2" xfId="13583"/>
    <cellStyle name="Обычный 3 11 2 2 2 2" xfId="13584"/>
    <cellStyle name="Обычный 3 11 2 2 2 2 2" xfId="13585"/>
    <cellStyle name="Обычный 3 11 2 2 2 2 2 2" xfId="13586"/>
    <cellStyle name="Обычный 3 11 2 2 2 2 2 2 2" xfId="13587"/>
    <cellStyle name="Обычный 3 11 2 2 2 2 2 3" xfId="13588"/>
    <cellStyle name="Обычный 3 11 2 2 2 2 3" xfId="13589"/>
    <cellStyle name="Обычный 3 11 2 2 2 2 3 2" xfId="13590"/>
    <cellStyle name="Обычный 3 11 2 2 2 2 4" xfId="13591"/>
    <cellStyle name="Обычный 3 11 2 2 2 3" xfId="13592"/>
    <cellStyle name="Обычный 3 11 2 2 2 3 2" xfId="13593"/>
    <cellStyle name="Обычный 3 11 2 2 2 3 2 2" xfId="13594"/>
    <cellStyle name="Обычный 3 11 2 2 2 3 3" xfId="13595"/>
    <cellStyle name="Обычный 3 11 2 2 2 4" xfId="13596"/>
    <cellStyle name="Обычный 3 11 2 2 2 4 2" xfId="13597"/>
    <cellStyle name="Обычный 3 11 2 2 2 5" xfId="13598"/>
    <cellStyle name="Обычный 3 11 2 2 3" xfId="13599"/>
    <cellStyle name="Обычный 3 11 2 2 3 2" xfId="13600"/>
    <cellStyle name="Обычный 3 11 2 2 3 2 2" xfId="13601"/>
    <cellStyle name="Обычный 3 11 2 2 3 2 2 2" xfId="13602"/>
    <cellStyle name="Обычный 3 11 2 2 3 2 2 2 2" xfId="13603"/>
    <cellStyle name="Обычный 3 11 2 2 3 2 2 3" xfId="13604"/>
    <cellStyle name="Обычный 3 11 2 2 3 2 3" xfId="13605"/>
    <cellStyle name="Обычный 3 11 2 2 3 2 3 2" xfId="13606"/>
    <cellStyle name="Обычный 3 11 2 2 3 2 4" xfId="13607"/>
    <cellStyle name="Обычный 3 11 2 2 3 3" xfId="13608"/>
    <cellStyle name="Обычный 3 11 2 2 3 3 2" xfId="13609"/>
    <cellStyle name="Обычный 3 11 2 2 3 3 2 2" xfId="13610"/>
    <cellStyle name="Обычный 3 11 2 2 3 3 3" xfId="13611"/>
    <cellStyle name="Обычный 3 11 2 2 3 4" xfId="13612"/>
    <cellStyle name="Обычный 3 11 2 2 3 4 2" xfId="13613"/>
    <cellStyle name="Обычный 3 11 2 2 3 5" xfId="13614"/>
    <cellStyle name="Обычный 3 11 2 2 4" xfId="13615"/>
    <cellStyle name="Обычный 3 11 2 2 4 2" xfId="13616"/>
    <cellStyle name="Обычный 3 11 2 2 4 2 2" xfId="13617"/>
    <cellStyle name="Обычный 3 11 2 2 4 2 2 2" xfId="13618"/>
    <cellStyle name="Обычный 3 11 2 2 4 2 3" xfId="13619"/>
    <cellStyle name="Обычный 3 11 2 2 4 3" xfId="13620"/>
    <cellStyle name="Обычный 3 11 2 2 4 3 2" xfId="13621"/>
    <cellStyle name="Обычный 3 11 2 2 4 4" xfId="13622"/>
    <cellStyle name="Обычный 3 11 2 2 5" xfId="13623"/>
    <cellStyle name="Обычный 3 11 2 2 5 2" xfId="13624"/>
    <cellStyle name="Обычный 3 11 2 2 5 2 2" xfId="13625"/>
    <cellStyle name="Обычный 3 11 2 2 5 3" xfId="13626"/>
    <cellStyle name="Обычный 3 11 2 2 6" xfId="13627"/>
    <cellStyle name="Обычный 3 11 2 2 6 2" xfId="13628"/>
    <cellStyle name="Обычный 3 11 2 2 7" xfId="13629"/>
    <cellStyle name="Обычный 3 11 2 3" xfId="13630"/>
    <cellStyle name="Обычный 3 11 2 3 2" xfId="13631"/>
    <cellStyle name="Обычный 3 11 2 3 2 2" xfId="13632"/>
    <cellStyle name="Обычный 3 11 2 3 2 2 2" xfId="13633"/>
    <cellStyle name="Обычный 3 11 2 3 2 2 2 2" xfId="13634"/>
    <cellStyle name="Обычный 3 11 2 3 2 2 3" xfId="13635"/>
    <cellStyle name="Обычный 3 11 2 3 2 3" xfId="13636"/>
    <cellStyle name="Обычный 3 11 2 3 2 3 2" xfId="13637"/>
    <cellStyle name="Обычный 3 11 2 3 2 4" xfId="13638"/>
    <cellStyle name="Обычный 3 11 2 3 3" xfId="13639"/>
    <cellStyle name="Обычный 3 11 2 3 3 2" xfId="13640"/>
    <cellStyle name="Обычный 3 11 2 3 3 2 2" xfId="13641"/>
    <cellStyle name="Обычный 3 11 2 3 3 3" xfId="13642"/>
    <cellStyle name="Обычный 3 11 2 3 4" xfId="13643"/>
    <cellStyle name="Обычный 3 11 2 3 4 2" xfId="13644"/>
    <cellStyle name="Обычный 3 11 2 3 5" xfId="13645"/>
    <cellStyle name="Обычный 3 11 2 4" xfId="13646"/>
    <cellStyle name="Обычный 3 11 2 4 2" xfId="13647"/>
    <cellStyle name="Обычный 3 11 2 4 2 2" xfId="13648"/>
    <cellStyle name="Обычный 3 11 2 4 2 2 2" xfId="13649"/>
    <cellStyle name="Обычный 3 11 2 4 2 2 2 2" xfId="13650"/>
    <cellStyle name="Обычный 3 11 2 4 2 2 3" xfId="13651"/>
    <cellStyle name="Обычный 3 11 2 4 2 3" xfId="13652"/>
    <cellStyle name="Обычный 3 11 2 4 2 3 2" xfId="13653"/>
    <cellStyle name="Обычный 3 11 2 4 2 4" xfId="13654"/>
    <cellStyle name="Обычный 3 11 2 4 3" xfId="13655"/>
    <cellStyle name="Обычный 3 11 2 4 3 2" xfId="13656"/>
    <cellStyle name="Обычный 3 11 2 4 3 2 2" xfId="13657"/>
    <cellStyle name="Обычный 3 11 2 4 3 3" xfId="13658"/>
    <cellStyle name="Обычный 3 11 2 4 4" xfId="13659"/>
    <cellStyle name="Обычный 3 11 2 4 4 2" xfId="13660"/>
    <cellStyle name="Обычный 3 11 2 4 5" xfId="13661"/>
    <cellStyle name="Обычный 3 11 2 5" xfId="13662"/>
    <cellStyle name="Обычный 3 11 2 5 2" xfId="13663"/>
    <cellStyle name="Обычный 3 11 2 5 2 2" xfId="13664"/>
    <cellStyle name="Обычный 3 11 2 5 2 2 2" xfId="13665"/>
    <cellStyle name="Обычный 3 11 2 5 2 3" xfId="13666"/>
    <cellStyle name="Обычный 3 11 2 5 3" xfId="13667"/>
    <cellStyle name="Обычный 3 11 2 5 3 2" xfId="13668"/>
    <cellStyle name="Обычный 3 11 2 5 4" xfId="13669"/>
    <cellStyle name="Обычный 3 11 2 6" xfId="13670"/>
    <cellStyle name="Обычный 3 11 2 6 2" xfId="13671"/>
    <cellStyle name="Обычный 3 11 2 6 2 2" xfId="13672"/>
    <cellStyle name="Обычный 3 11 2 6 3" xfId="13673"/>
    <cellStyle name="Обычный 3 11 2 7" xfId="13674"/>
    <cellStyle name="Обычный 3 11 2 7 2" xfId="13675"/>
    <cellStyle name="Обычный 3 11 2 8" xfId="13676"/>
    <cellStyle name="Обычный 3 11 20" xfId="13677"/>
    <cellStyle name="Обычный 3 11 20 2" xfId="13678"/>
    <cellStyle name="Обычный 3 11 20 2 2" xfId="13679"/>
    <cellStyle name="Обычный 3 11 20 2 2 2" xfId="13680"/>
    <cellStyle name="Обычный 3 11 20 2 2 2 2" xfId="13681"/>
    <cellStyle name="Обычный 3 11 20 2 2 2 2 2" xfId="13682"/>
    <cellStyle name="Обычный 3 11 20 2 2 2 2 2 2" xfId="13683"/>
    <cellStyle name="Обычный 3 11 20 2 2 2 2 3" xfId="13684"/>
    <cellStyle name="Обычный 3 11 20 2 2 2 3" xfId="13685"/>
    <cellStyle name="Обычный 3 11 20 2 2 2 3 2" xfId="13686"/>
    <cellStyle name="Обычный 3 11 20 2 2 2 4" xfId="13687"/>
    <cellStyle name="Обычный 3 11 20 2 2 3" xfId="13688"/>
    <cellStyle name="Обычный 3 11 20 2 2 3 2" xfId="13689"/>
    <cellStyle name="Обычный 3 11 20 2 2 3 2 2" xfId="13690"/>
    <cellStyle name="Обычный 3 11 20 2 2 3 3" xfId="13691"/>
    <cellStyle name="Обычный 3 11 20 2 2 4" xfId="13692"/>
    <cellStyle name="Обычный 3 11 20 2 2 4 2" xfId="13693"/>
    <cellStyle name="Обычный 3 11 20 2 2 5" xfId="13694"/>
    <cellStyle name="Обычный 3 11 20 2 3" xfId="13695"/>
    <cellStyle name="Обычный 3 11 20 2 3 2" xfId="13696"/>
    <cellStyle name="Обычный 3 11 20 2 3 2 2" xfId="13697"/>
    <cellStyle name="Обычный 3 11 20 2 3 2 2 2" xfId="13698"/>
    <cellStyle name="Обычный 3 11 20 2 3 2 2 2 2" xfId="13699"/>
    <cellStyle name="Обычный 3 11 20 2 3 2 2 3" xfId="13700"/>
    <cellStyle name="Обычный 3 11 20 2 3 2 3" xfId="13701"/>
    <cellStyle name="Обычный 3 11 20 2 3 2 3 2" xfId="13702"/>
    <cellStyle name="Обычный 3 11 20 2 3 2 4" xfId="13703"/>
    <cellStyle name="Обычный 3 11 20 2 3 3" xfId="13704"/>
    <cellStyle name="Обычный 3 11 20 2 3 3 2" xfId="13705"/>
    <cellStyle name="Обычный 3 11 20 2 3 3 2 2" xfId="13706"/>
    <cellStyle name="Обычный 3 11 20 2 3 3 3" xfId="13707"/>
    <cellStyle name="Обычный 3 11 20 2 3 4" xfId="13708"/>
    <cellStyle name="Обычный 3 11 20 2 3 4 2" xfId="13709"/>
    <cellStyle name="Обычный 3 11 20 2 3 5" xfId="13710"/>
    <cellStyle name="Обычный 3 11 20 2 4" xfId="13711"/>
    <cellStyle name="Обычный 3 11 20 2 4 2" xfId="13712"/>
    <cellStyle name="Обычный 3 11 20 2 4 2 2" xfId="13713"/>
    <cellStyle name="Обычный 3 11 20 2 4 2 2 2" xfId="13714"/>
    <cellStyle name="Обычный 3 11 20 2 4 2 3" xfId="13715"/>
    <cellStyle name="Обычный 3 11 20 2 4 3" xfId="13716"/>
    <cellStyle name="Обычный 3 11 20 2 4 3 2" xfId="13717"/>
    <cellStyle name="Обычный 3 11 20 2 4 4" xfId="13718"/>
    <cellStyle name="Обычный 3 11 20 2 5" xfId="13719"/>
    <cellStyle name="Обычный 3 11 20 2 5 2" xfId="13720"/>
    <cellStyle name="Обычный 3 11 20 2 5 2 2" xfId="13721"/>
    <cellStyle name="Обычный 3 11 20 2 5 3" xfId="13722"/>
    <cellStyle name="Обычный 3 11 20 2 6" xfId="13723"/>
    <cellStyle name="Обычный 3 11 20 2 6 2" xfId="13724"/>
    <cellStyle name="Обычный 3 11 20 2 7" xfId="13725"/>
    <cellStyle name="Обычный 3 11 20 3" xfId="13726"/>
    <cellStyle name="Обычный 3 11 20 3 2" xfId="13727"/>
    <cellStyle name="Обычный 3 11 20 3 2 2" xfId="13728"/>
    <cellStyle name="Обычный 3 11 20 3 2 2 2" xfId="13729"/>
    <cellStyle name="Обычный 3 11 20 3 2 2 2 2" xfId="13730"/>
    <cellStyle name="Обычный 3 11 20 3 2 2 3" xfId="13731"/>
    <cellStyle name="Обычный 3 11 20 3 2 3" xfId="13732"/>
    <cellStyle name="Обычный 3 11 20 3 2 3 2" xfId="13733"/>
    <cellStyle name="Обычный 3 11 20 3 2 4" xfId="13734"/>
    <cellStyle name="Обычный 3 11 20 3 3" xfId="13735"/>
    <cellStyle name="Обычный 3 11 20 3 3 2" xfId="13736"/>
    <cellStyle name="Обычный 3 11 20 3 3 2 2" xfId="13737"/>
    <cellStyle name="Обычный 3 11 20 3 3 3" xfId="13738"/>
    <cellStyle name="Обычный 3 11 20 3 4" xfId="13739"/>
    <cellStyle name="Обычный 3 11 20 3 4 2" xfId="13740"/>
    <cellStyle name="Обычный 3 11 20 3 5" xfId="13741"/>
    <cellStyle name="Обычный 3 11 20 4" xfId="13742"/>
    <cellStyle name="Обычный 3 11 20 4 2" xfId="13743"/>
    <cellStyle name="Обычный 3 11 20 4 2 2" xfId="13744"/>
    <cellStyle name="Обычный 3 11 20 4 2 2 2" xfId="13745"/>
    <cellStyle name="Обычный 3 11 20 4 2 2 2 2" xfId="13746"/>
    <cellStyle name="Обычный 3 11 20 4 2 2 3" xfId="13747"/>
    <cellStyle name="Обычный 3 11 20 4 2 3" xfId="13748"/>
    <cellStyle name="Обычный 3 11 20 4 2 3 2" xfId="13749"/>
    <cellStyle name="Обычный 3 11 20 4 2 4" xfId="13750"/>
    <cellStyle name="Обычный 3 11 20 4 3" xfId="13751"/>
    <cellStyle name="Обычный 3 11 20 4 3 2" xfId="13752"/>
    <cellStyle name="Обычный 3 11 20 4 3 2 2" xfId="13753"/>
    <cellStyle name="Обычный 3 11 20 4 3 3" xfId="13754"/>
    <cellStyle name="Обычный 3 11 20 4 4" xfId="13755"/>
    <cellStyle name="Обычный 3 11 20 4 4 2" xfId="13756"/>
    <cellStyle name="Обычный 3 11 20 4 5" xfId="13757"/>
    <cellStyle name="Обычный 3 11 20 5" xfId="13758"/>
    <cellStyle name="Обычный 3 11 20 5 2" xfId="13759"/>
    <cellStyle name="Обычный 3 11 20 5 2 2" xfId="13760"/>
    <cellStyle name="Обычный 3 11 20 5 2 2 2" xfId="13761"/>
    <cellStyle name="Обычный 3 11 20 5 2 3" xfId="13762"/>
    <cellStyle name="Обычный 3 11 20 5 3" xfId="13763"/>
    <cellStyle name="Обычный 3 11 20 5 3 2" xfId="13764"/>
    <cellStyle name="Обычный 3 11 20 5 4" xfId="13765"/>
    <cellStyle name="Обычный 3 11 20 6" xfId="13766"/>
    <cellStyle name="Обычный 3 11 20 6 2" xfId="13767"/>
    <cellStyle name="Обычный 3 11 20 6 2 2" xfId="13768"/>
    <cellStyle name="Обычный 3 11 20 6 3" xfId="13769"/>
    <cellStyle name="Обычный 3 11 20 7" xfId="13770"/>
    <cellStyle name="Обычный 3 11 20 7 2" xfId="13771"/>
    <cellStyle name="Обычный 3 11 20 8" xfId="13772"/>
    <cellStyle name="Обычный 3 11 21" xfId="13773"/>
    <cellStyle name="Обычный 3 11 21 2" xfId="13774"/>
    <cellStyle name="Обычный 3 11 21 2 2" xfId="13775"/>
    <cellStyle name="Обычный 3 11 21 2 2 2" xfId="13776"/>
    <cellStyle name="Обычный 3 11 21 2 2 2 2" xfId="13777"/>
    <cellStyle name="Обычный 3 11 21 2 2 2 2 2" xfId="13778"/>
    <cellStyle name="Обычный 3 11 21 2 2 2 2 2 2" xfId="13779"/>
    <cellStyle name="Обычный 3 11 21 2 2 2 2 3" xfId="13780"/>
    <cellStyle name="Обычный 3 11 21 2 2 2 3" xfId="13781"/>
    <cellStyle name="Обычный 3 11 21 2 2 2 3 2" xfId="13782"/>
    <cellStyle name="Обычный 3 11 21 2 2 2 4" xfId="13783"/>
    <cellStyle name="Обычный 3 11 21 2 2 3" xfId="13784"/>
    <cellStyle name="Обычный 3 11 21 2 2 3 2" xfId="13785"/>
    <cellStyle name="Обычный 3 11 21 2 2 3 2 2" xfId="13786"/>
    <cellStyle name="Обычный 3 11 21 2 2 3 3" xfId="13787"/>
    <cellStyle name="Обычный 3 11 21 2 2 4" xfId="13788"/>
    <cellStyle name="Обычный 3 11 21 2 2 4 2" xfId="13789"/>
    <cellStyle name="Обычный 3 11 21 2 2 5" xfId="13790"/>
    <cellStyle name="Обычный 3 11 21 2 3" xfId="13791"/>
    <cellStyle name="Обычный 3 11 21 2 3 2" xfId="13792"/>
    <cellStyle name="Обычный 3 11 21 2 3 2 2" xfId="13793"/>
    <cellStyle name="Обычный 3 11 21 2 3 2 2 2" xfId="13794"/>
    <cellStyle name="Обычный 3 11 21 2 3 2 2 2 2" xfId="13795"/>
    <cellStyle name="Обычный 3 11 21 2 3 2 2 3" xfId="13796"/>
    <cellStyle name="Обычный 3 11 21 2 3 2 3" xfId="13797"/>
    <cellStyle name="Обычный 3 11 21 2 3 2 3 2" xfId="13798"/>
    <cellStyle name="Обычный 3 11 21 2 3 2 4" xfId="13799"/>
    <cellStyle name="Обычный 3 11 21 2 3 3" xfId="13800"/>
    <cellStyle name="Обычный 3 11 21 2 3 3 2" xfId="13801"/>
    <cellStyle name="Обычный 3 11 21 2 3 3 2 2" xfId="13802"/>
    <cellStyle name="Обычный 3 11 21 2 3 3 3" xfId="13803"/>
    <cellStyle name="Обычный 3 11 21 2 3 4" xfId="13804"/>
    <cellStyle name="Обычный 3 11 21 2 3 4 2" xfId="13805"/>
    <cellStyle name="Обычный 3 11 21 2 3 5" xfId="13806"/>
    <cellStyle name="Обычный 3 11 21 2 4" xfId="13807"/>
    <cellStyle name="Обычный 3 11 21 2 4 2" xfId="13808"/>
    <cellStyle name="Обычный 3 11 21 2 4 2 2" xfId="13809"/>
    <cellStyle name="Обычный 3 11 21 2 4 2 2 2" xfId="13810"/>
    <cellStyle name="Обычный 3 11 21 2 4 2 3" xfId="13811"/>
    <cellStyle name="Обычный 3 11 21 2 4 3" xfId="13812"/>
    <cellStyle name="Обычный 3 11 21 2 4 3 2" xfId="13813"/>
    <cellStyle name="Обычный 3 11 21 2 4 4" xfId="13814"/>
    <cellStyle name="Обычный 3 11 21 2 5" xfId="13815"/>
    <cellStyle name="Обычный 3 11 21 2 5 2" xfId="13816"/>
    <cellStyle name="Обычный 3 11 21 2 5 2 2" xfId="13817"/>
    <cellStyle name="Обычный 3 11 21 2 5 3" xfId="13818"/>
    <cellStyle name="Обычный 3 11 21 2 6" xfId="13819"/>
    <cellStyle name="Обычный 3 11 21 2 6 2" xfId="13820"/>
    <cellStyle name="Обычный 3 11 21 2 7" xfId="13821"/>
    <cellStyle name="Обычный 3 11 21 3" xfId="13822"/>
    <cellStyle name="Обычный 3 11 21 3 2" xfId="13823"/>
    <cellStyle name="Обычный 3 11 21 3 2 2" xfId="13824"/>
    <cellStyle name="Обычный 3 11 21 3 2 2 2" xfId="13825"/>
    <cellStyle name="Обычный 3 11 21 3 2 2 2 2" xfId="13826"/>
    <cellStyle name="Обычный 3 11 21 3 2 2 3" xfId="13827"/>
    <cellStyle name="Обычный 3 11 21 3 2 3" xfId="13828"/>
    <cellStyle name="Обычный 3 11 21 3 2 3 2" xfId="13829"/>
    <cellStyle name="Обычный 3 11 21 3 2 4" xfId="13830"/>
    <cellStyle name="Обычный 3 11 21 3 3" xfId="13831"/>
    <cellStyle name="Обычный 3 11 21 3 3 2" xfId="13832"/>
    <cellStyle name="Обычный 3 11 21 3 3 2 2" xfId="13833"/>
    <cellStyle name="Обычный 3 11 21 3 3 3" xfId="13834"/>
    <cellStyle name="Обычный 3 11 21 3 4" xfId="13835"/>
    <cellStyle name="Обычный 3 11 21 3 4 2" xfId="13836"/>
    <cellStyle name="Обычный 3 11 21 3 5" xfId="13837"/>
    <cellStyle name="Обычный 3 11 21 4" xfId="13838"/>
    <cellStyle name="Обычный 3 11 21 4 2" xfId="13839"/>
    <cellStyle name="Обычный 3 11 21 4 2 2" xfId="13840"/>
    <cellStyle name="Обычный 3 11 21 4 2 2 2" xfId="13841"/>
    <cellStyle name="Обычный 3 11 21 4 2 2 2 2" xfId="13842"/>
    <cellStyle name="Обычный 3 11 21 4 2 2 3" xfId="13843"/>
    <cellStyle name="Обычный 3 11 21 4 2 3" xfId="13844"/>
    <cellStyle name="Обычный 3 11 21 4 2 3 2" xfId="13845"/>
    <cellStyle name="Обычный 3 11 21 4 2 4" xfId="13846"/>
    <cellStyle name="Обычный 3 11 21 4 3" xfId="13847"/>
    <cellStyle name="Обычный 3 11 21 4 3 2" xfId="13848"/>
    <cellStyle name="Обычный 3 11 21 4 3 2 2" xfId="13849"/>
    <cellStyle name="Обычный 3 11 21 4 3 3" xfId="13850"/>
    <cellStyle name="Обычный 3 11 21 4 4" xfId="13851"/>
    <cellStyle name="Обычный 3 11 21 4 4 2" xfId="13852"/>
    <cellStyle name="Обычный 3 11 21 4 5" xfId="13853"/>
    <cellStyle name="Обычный 3 11 21 5" xfId="13854"/>
    <cellStyle name="Обычный 3 11 21 5 2" xfId="13855"/>
    <cellStyle name="Обычный 3 11 21 5 2 2" xfId="13856"/>
    <cellStyle name="Обычный 3 11 21 5 2 2 2" xfId="13857"/>
    <cellStyle name="Обычный 3 11 21 5 2 3" xfId="13858"/>
    <cellStyle name="Обычный 3 11 21 5 3" xfId="13859"/>
    <cellStyle name="Обычный 3 11 21 5 3 2" xfId="13860"/>
    <cellStyle name="Обычный 3 11 21 5 4" xfId="13861"/>
    <cellStyle name="Обычный 3 11 21 6" xfId="13862"/>
    <cellStyle name="Обычный 3 11 21 6 2" xfId="13863"/>
    <cellStyle name="Обычный 3 11 21 6 2 2" xfId="13864"/>
    <cellStyle name="Обычный 3 11 21 6 3" xfId="13865"/>
    <cellStyle name="Обычный 3 11 21 7" xfId="13866"/>
    <cellStyle name="Обычный 3 11 21 7 2" xfId="13867"/>
    <cellStyle name="Обычный 3 11 21 8" xfId="13868"/>
    <cellStyle name="Обычный 3 11 22" xfId="13869"/>
    <cellStyle name="Обычный 3 11 22 2" xfId="13870"/>
    <cellStyle name="Обычный 3 11 22 2 2" xfId="13871"/>
    <cellStyle name="Обычный 3 11 22 2 2 2" xfId="13872"/>
    <cellStyle name="Обычный 3 11 22 2 2 2 2" xfId="13873"/>
    <cellStyle name="Обычный 3 11 22 2 2 2 2 2" xfId="13874"/>
    <cellStyle name="Обычный 3 11 22 2 2 2 2 2 2" xfId="13875"/>
    <cellStyle name="Обычный 3 11 22 2 2 2 2 3" xfId="13876"/>
    <cellStyle name="Обычный 3 11 22 2 2 2 3" xfId="13877"/>
    <cellStyle name="Обычный 3 11 22 2 2 2 3 2" xfId="13878"/>
    <cellStyle name="Обычный 3 11 22 2 2 2 4" xfId="13879"/>
    <cellStyle name="Обычный 3 11 22 2 2 3" xfId="13880"/>
    <cellStyle name="Обычный 3 11 22 2 2 3 2" xfId="13881"/>
    <cellStyle name="Обычный 3 11 22 2 2 3 2 2" xfId="13882"/>
    <cellStyle name="Обычный 3 11 22 2 2 3 3" xfId="13883"/>
    <cellStyle name="Обычный 3 11 22 2 2 4" xfId="13884"/>
    <cellStyle name="Обычный 3 11 22 2 2 4 2" xfId="13885"/>
    <cellStyle name="Обычный 3 11 22 2 2 5" xfId="13886"/>
    <cellStyle name="Обычный 3 11 22 2 3" xfId="13887"/>
    <cellStyle name="Обычный 3 11 22 2 3 2" xfId="13888"/>
    <cellStyle name="Обычный 3 11 22 2 3 2 2" xfId="13889"/>
    <cellStyle name="Обычный 3 11 22 2 3 2 2 2" xfId="13890"/>
    <cellStyle name="Обычный 3 11 22 2 3 2 2 2 2" xfId="13891"/>
    <cellStyle name="Обычный 3 11 22 2 3 2 2 3" xfId="13892"/>
    <cellStyle name="Обычный 3 11 22 2 3 2 3" xfId="13893"/>
    <cellStyle name="Обычный 3 11 22 2 3 2 3 2" xfId="13894"/>
    <cellStyle name="Обычный 3 11 22 2 3 2 4" xfId="13895"/>
    <cellStyle name="Обычный 3 11 22 2 3 3" xfId="13896"/>
    <cellStyle name="Обычный 3 11 22 2 3 3 2" xfId="13897"/>
    <cellStyle name="Обычный 3 11 22 2 3 3 2 2" xfId="13898"/>
    <cellStyle name="Обычный 3 11 22 2 3 3 3" xfId="13899"/>
    <cellStyle name="Обычный 3 11 22 2 3 4" xfId="13900"/>
    <cellStyle name="Обычный 3 11 22 2 3 4 2" xfId="13901"/>
    <cellStyle name="Обычный 3 11 22 2 3 5" xfId="13902"/>
    <cellStyle name="Обычный 3 11 22 2 4" xfId="13903"/>
    <cellStyle name="Обычный 3 11 22 2 4 2" xfId="13904"/>
    <cellStyle name="Обычный 3 11 22 2 4 2 2" xfId="13905"/>
    <cellStyle name="Обычный 3 11 22 2 4 2 2 2" xfId="13906"/>
    <cellStyle name="Обычный 3 11 22 2 4 2 3" xfId="13907"/>
    <cellStyle name="Обычный 3 11 22 2 4 3" xfId="13908"/>
    <cellStyle name="Обычный 3 11 22 2 4 3 2" xfId="13909"/>
    <cellStyle name="Обычный 3 11 22 2 4 4" xfId="13910"/>
    <cellStyle name="Обычный 3 11 22 2 5" xfId="13911"/>
    <cellStyle name="Обычный 3 11 22 2 5 2" xfId="13912"/>
    <cellStyle name="Обычный 3 11 22 2 5 2 2" xfId="13913"/>
    <cellStyle name="Обычный 3 11 22 2 5 3" xfId="13914"/>
    <cellStyle name="Обычный 3 11 22 2 6" xfId="13915"/>
    <cellStyle name="Обычный 3 11 22 2 6 2" xfId="13916"/>
    <cellStyle name="Обычный 3 11 22 2 7" xfId="13917"/>
    <cellStyle name="Обычный 3 11 22 3" xfId="13918"/>
    <cellStyle name="Обычный 3 11 22 3 2" xfId="13919"/>
    <cellStyle name="Обычный 3 11 22 3 2 2" xfId="13920"/>
    <cellStyle name="Обычный 3 11 22 3 2 2 2" xfId="13921"/>
    <cellStyle name="Обычный 3 11 22 3 2 2 2 2" xfId="13922"/>
    <cellStyle name="Обычный 3 11 22 3 2 2 3" xfId="13923"/>
    <cellStyle name="Обычный 3 11 22 3 2 3" xfId="13924"/>
    <cellStyle name="Обычный 3 11 22 3 2 3 2" xfId="13925"/>
    <cellStyle name="Обычный 3 11 22 3 2 4" xfId="13926"/>
    <cellStyle name="Обычный 3 11 22 3 3" xfId="13927"/>
    <cellStyle name="Обычный 3 11 22 3 3 2" xfId="13928"/>
    <cellStyle name="Обычный 3 11 22 3 3 2 2" xfId="13929"/>
    <cellStyle name="Обычный 3 11 22 3 3 3" xfId="13930"/>
    <cellStyle name="Обычный 3 11 22 3 4" xfId="13931"/>
    <cellStyle name="Обычный 3 11 22 3 4 2" xfId="13932"/>
    <cellStyle name="Обычный 3 11 22 3 5" xfId="13933"/>
    <cellStyle name="Обычный 3 11 22 4" xfId="13934"/>
    <cellStyle name="Обычный 3 11 22 4 2" xfId="13935"/>
    <cellStyle name="Обычный 3 11 22 4 2 2" xfId="13936"/>
    <cellStyle name="Обычный 3 11 22 4 2 2 2" xfId="13937"/>
    <cellStyle name="Обычный 3 11 22 4 2 2 2 2" xfId="13938"/>
    <cellStyle name="Обычный 3 11 22 4 2 2 3" xfId="13939"/>
    <cellStyle name="Обычный 3 11 22 4 2 3" xfId="13940"/>
    <cellStyle name="Обычный 3 11 22 4 2 3 2" xfId="13941"/>
    <cellStyle name="Обычный 3 11 22 4 2 4" xfId="13942"/>
    <cellStyle name="Обычный 3 11 22 4 3" xfId="13943"/>
    <cellStyle name="Обычный 3 11 22 4 3 2" xfId="13944"/>
    <cellStyle name="Обычный 3 11 22 4 3 2 2" xfId="13945"/>
    <cellStyle name="Обычный 3 11 22 4 3 3" xfId="13946"/>
    <cellStyle name="Обычный 3 11 22 4 4" xfId="13947"/>
    <cellStyle name="Обычный 3 11 22 4 4 2" xfId="13948"/>
    <cellStyle name="Обычный 3 11 22 4 5" xfId="13949"/>
    <cellStyle name="Обычный 3 11 22 5" xfId="13950"/>
    <cellStyle name="Обычный 3 11 22 5 2" xfId="13951"/>
    <cellStyle name="Обычный 3 11 22 5 2 2" xfId="13952"/>
    <cellStyle name="Обычный 3 11 22 5 2 2 2" xfId="13953"/>
    <cellStyle name="Обычный 3 11 22 5 2 3" xfId="13954"/>
    <cellStyle name="Обычный 3 11 22 5 3" xfId="13955"/>
    <cellStyle name="Обычный 3 11 22 5 3 2" xfId="13956"/>
    <cellStyle name="Обычный 3 11 22 5 4" xfId="13957"/>
    <cellStyle name="Обычный 3 11 22 6" xfId="13958"/>
    <cellStyle name="Обычный 3 11 22 6 2" xfId="13959"/>
    <cellStyle name="Обычный 3 11 22 6 2 2" xfId="13960"/>
    <cellStyle name="Обычный 3 11 22 6 3" xfId="13961"/>
    <cellStyle name="Обычный 3 11 22 7" xfId="13962"/>
    <cellStyle name="Обычный 3 11 22 7 2" xfId="13963"/>
    <cellStyle name="Обычный 3 11 22 8" xfId="13964"/>
    <cellStyle name="Обычный 3 11 23" xfId="13965"/>
    <cellStyle name="Обычный 3 11 23 2" xfId="13966"/>
    <cellStyle name="Обычный 3 11 23 2 2" xfId="13967"/>
    <cellStyle name="Обычный 3 11 23 2 2 2" xfId="13968"/>
    <cellStyle name="Обычный 3 11 23 2 2 2 2" xfId="13969"/>
    <cellStyle name="Обычный 3 11 23 2 2 2 2 2" xfId="13970"/>
    <cellStyle name="Обычный 3 11 23 2 2 2 2 2 2" xfId="13971"/>
    <cellStyle name="Обычный 3 11 23 2 2 2 2 3" xfId="13972"/>
    <cellStyle name="Обычный 3 11 23 2 2 2 3" xfId="13973"/>
    <cellStyle name="Обычный 3 11 23 2 2 2 3 2" xfId="13974"/>
    <cellStyle name="Обычный 3 11 23 2 2 2 4" xfId="13975"/>
    <cellStyle name="Обычный 3 11 23 2 2 3" xfId="13976"/>
    <cellStyle name="Обычный 3 11 23 2 2 3 2" xfId="13977"/>
    <cellStyle name="Обычный 3 11 23 2 2 3 2 2" xfId="13978"/>
    <cellStyle name="Обычный 3 11 23 2 2 3 3" xfId="13979"/>
    <cellStyle name="Обычный 3 11 23 2 2 4" xfId="13980"/>
    <cellStyle name="Обычный 3 11 23 2 2 4 2" xfId="13981"/>
    <cellStyle name="Обычный 3 11 23 2 2 5" xfId="13982"/>
    <cellStyle name="Обычный 3 11 23 2 3" xfId="13983"/>
    <cellStyle name="Обычный 3 11 23 2 3 2" xfId="13984"/>
    <cellStyle name="Обычный 3 11 23 2 3 2 2" xfId="13985"/>
    <cellStyle name="Обычный 3 11 23 2 3 2 2 2" xfId="13986"/>
    <cellStyle name="Обычный 3 11 23 2 3 2 2 2 2" xfId="13987"/>
    <cellStyle name="Обычный 3 11 23 2 3 2 2 3" xfId="13988"/>
    <cellStyle name="Обычный 3 11 23 2 3 2 3" xfId="13989"/>
    <cellStyle name="Обычный 3 11 23 2 3 2 3 2" xfId="13990"/>
    <cellStyle name="Обычный 3 11 23 2 3 2 4" xfId="13991"/>
    <cellStyle name="Обычный 3 11 23 2 3 3" xfId="13992"/>
    <cellStyle name="Обычный 3 11 23 2 3 3 2" xfId="13993"/>
    <cellStyle name="Обычный 3 11 23 2 3 3 2 2" xfId="13994"/>
    <cellStyle name="Обычный 3 11 23 2 3 3 3" xfId="13995"/>
    <cellStyle name="Обычный 3 11 23 2 3 4" xfId="13996"/>
    <cellStyle name="Обычный 3 11 23 2 3 4 2" xfId="13997"/>
    <cellStyle name="Обычный 3 11 23 2 3 5" xfId="13998"/>
    <cellStyle name="Обычный 3 11 23 2 4" xfId="13999"/>
    <cellStyle name="Обычный 3 11 23 2 4 2" xfId="14000"/>
    <cellStyle name="Обычный 3 11 23 2 4 2 2" xfId="14001"/>
    <cellStyle name="Обычный 3 11 23 2 4 2 2 2" xfId="14002"/>
    <cellStyle name="Обычный 3 11 23 2 4 2 3" xfId="14003"/>
    <cellStyle name="Обычный 3 11 23 2 4 3" xfId="14004"/>
    <cellStyle name="Обычный 3 11 23 2 4 3 2" xfId="14005"/>
    <cellStyle name="Обычный 3 11 23 2 4 4" xfId="14006"/>
    <cellStyle name="Обычный 3 11 23 2 5" xfId="14007"/>
    <cellStyle name="Обычный 3 11 23 2 5 2" xfId="14008"/>
    <cellStyle name="Обычный 3 11 23 2 5 2 2" xfId="14009"/>
    <cellStyle name="Обычный 3 11 23 2 5 3" xfId="14010"/>
    <cellStyle name="Обычный 3 11 23 2 6" xfId="14011"/>
    <cellStyle name="Обычный 3 11 23 2 6 2" xfId="14012"/>
    <cellStyle name="Обычный 3 11 23 2 7" xfId="14013"/>
    <cellStyle name="Обычный 3 11 23 3" xfId="14014"/>
    <cellStyle name="Обычный 3 11 23 3 2" xfId="14015"/>
    <cellStyle name="Обычный 3 11 23 3 2 2" xfId="14016"/>
    <cellStyle name="Обычный 3 11 23 3 2 2 2" xfId="14017"/>
    <cellStyle name="Обычный 3 11 23 3 2 2 2 2" xfId="14018"/>
    <cellStyle name="Обычный 3 11 23 3 2 2 3" xfId="14019"/>
    <cellStyle name="Обычный 3 11 23 3 2 3" xfId="14020"/>
    <cellStyle name="Обычный 3 11 23 3 2 3 2" xfId="14021"/>
    <cellStyle name="Обычный 3 11 23 3 2 4" xfId="14022"/>
    <cellStyle name="Обычный 3 11 23 3 3" xfId="14023"/>
    <cellStyle name="Обычный 3 11 23 3 3 2" xfId="14024"/>
    <cellStyle name="Обычный 3 11 23 3 3 2 2" xfId="14025"/>
    <cellStyle name="Обычный 3 11 23 3 3 3" xfId="14026"/>
    <cellStyle name="Обычный 3 11 23 3 4" xfId="14027"/>
    <cellStyle name="Обычный 3 11 23 3 4 2" xfId="14028"/>
    <cellStyle name="Обычный 3 11 23 3 5" xfId="14029"/>
    <cellStyle name="Обычный 3 11 23 4" xfId="14030"/>
    <cellStyle name="Обычный 3 11 23 4 2" xfId="14031"/>
    <cellStyle name="Обычный 3 11 23 4 2 2" xfId="14032"/>
    <cellStyle name="Обычный 3 11 23 4 2 2 2" xfId="14033"/>
    <cellStyle name="Обычный 3 11 23 4 2 2 2 2" xfId="14034"/>
    <cellStyle name="Обычный 3 11 23 4 2 2 3" xfId="14035"/>
    <cellStyle name="Обычный 3 11 23 4 2 3" xfId="14036"/>
    <cellStyle name="Обычный 3 11 23 4 2 3 2" xfId="14037"/>
    <cellStyle name="Обычный 3 11 23 4 2 4" xfId="14038"/>
    <cellStyle name="Обычный 3 11 23 4 3" xfId="14039"/>
    <cellStyle name="Обычный 3 11 23 4 3 2" xfId="14040"/>
    <cellStyle name="Обычный 3 11 23 4 3 2 2" xfId="14041"/>
    <cellStyle name="Обычный 3 11 23 4 3 3" xfId="14042"/>
    <cellStyle name="Обычный 3 11 23 4 4" xfId="14043"/>
    <cellStyle name="Обычный 3 11 23 4 4 2" xfId="14044"/>
    <cellStyle name="Обычный 3 11 23 4 5" xfId="14045"/>
    <cellStyle name="Обычный 3 11 23 5" xfId="14046"/>
    <cellStyle name="Обычный 3 11 23 5 2" xfId="14047"/>
    <cellStyle name="Обычный 3 11 23 5 2 2" xfId="14048"/>
    <cellStyle name="Обычный 3 11 23 5 2 2 2" xfId="14049"/>
    <cellStyle name="Обычный 3 11 23 5 2 3" xfId="14050"/>
    <cellStyle name="Обычный 3 11 23 5 3" xfId="14051"/>
    <cellStyle name="Обычный 3 11 23 5 3 2" xfId="14052"/>
    <cellStyle name="Обычный 3 11 23 5 4" xfId="14053"/>
    <cellStyle name="Обычный 3 11 23 6" xfId="14054"/>
    <cellStyle name="Обычный 3 11 23 6 2" xfId="14055"/>
    <cellStyle name="Обычный 3 11 23 6 2 2" xfId="14056"/>
    <cellStyle name="Обычный 3 11 23 6 3" xfId="14057"/>
    <cellStyle name="Обычный 3 11 23 7" xfId="14058"/>
    <cellStyle name="Обычный 3 11 23 7 2" xfId="14059"/>
    <cellStyle name="Обычный 3 11 23 8" xfId="14060"/>
    <cellStyle name="Обычный 3 11 24" xfId="14061"/>
    <cellStyle name="Обычный 3 11 24 2" xfId="14062"/>
    <cellStyle name="Обычный 3 11 24 2 2" xfId="14063"/>
    <cellStyle name="Обычный 3 11 24 2 2 2" xfId="14064"/>
    <cellStyle name="Обычный 3 11 24 2 2 2 2" xfId="14065"/>
    <cellStyle name="Обычный 3 11 24 2 2 2 2 2" xfId="14066"/>
    <cellStyle name="Обычный 3 11 24 2 2 2 2 2 2" xfId="14067"/>
    <cellStyle name="Обычный 3 11 24 2 2 2 2 3" xfId="14068"/>
    <cellStyle name="Обычный 3 11 24 2 2 2 3" xfId="14069"/>
    <cellStyle name="Обычный 3 11 24 2 2 2 3 2" xfId="14070"/>
    <cellStyle name="Обычный 3 11 24 2 2 2 4" xfId="14071"/>
    <cellStyle name="Обычный 3 11 24 2 2 3" xfId="14072"/>
    <cellStyle name="Обычный 3 11 24 2 2 3 2" xfId="14073"/>
    <cellStyle name="Обычный 3 11 24 2 2 3 2 2" xfId="14074"/>
    <cellStyle name="Обычный 3 11 24 2 2 3 3" xfId="14075"/>
    <cellStyle name="Обычный 3 11 24 2 2 4" xfId="14076"/>
    <cellStyle name="Обычный 3 11 24 2 2 4 2" xfId="14077"/>
    <cellStyle name="Обычный 3 11 24 2 2 5" xfId="14078"/>
    <cellStyle name="Обычный 3 11 24 2 3" xfId="14079"/>
    <cellStyle name="Обычный 3 11 24 2 3 2" xfId="14080"/>
    <cellStyle name="Обычный 3 11 24 2 3 2 2" xfId="14081"/>
    <cellStyle name="Обычный 3 11 24 2 3 2 2 2" xfId="14082"/>
    <cellStyle name="Обычный 3 11 24 2 3 2 2 2 2" xfId="14083"/>
    <cellStyle name="Обычный 3 11 24 2 3 2 2 3" xfId="14084"/>
    <cellStyle name="Обычный 3 11 24 2 3 2 3" xfId="14085"/>
    <cellStyle name="Обычный 3 11 24 2 3 2 3 2" xfId="14086"/>
    <cellStyle name="Обычный 3 11 24 2 3 2 4" xfId="14087"/>
    <cellStyle name="Обычный 3 11 24 2 3 3" xfId="14088"/>
    <cellStyle name="Обычный 3 11 24 2 3 3 2" xfId="14089"/>
    <cellStyle name="Обычный 3 11 24 2 3 3 2 2" xfId="14090"/>
    <cellStyle name="Обычный 3 11 24 2 3 3 3" xfId="14091"/>
    <cellStyle name="Обычный 3 11 24 2 3 4" xfId="14092"/>
    <cellStyle name="Обычный 3 11 24 2 3 4 2" xfId="14093"/>
    <cellStyle name="Обычный 3 11 24 2 3 5" xfId="14094"/>
    <cellStyle name="Обычный 3 11 24 2 4" xfId="14095"/>
    <cellStyle name="Обычный 3 11 24 2 4 2" xfId="14096"/>
    <cellStyle name="Обычный 3 11 24 2 4 2 2" xfId="14097"/>
    <cellStyle name="Обычный 3 11 24 2 4 2 2 2" xfId="14098"/>
    <cellStyle name="Обычный 3 11 24 2 4 2 3" xfId="14099"/>
    <cellStyle name="Обычный 3 11 24 2 4 3" xfId="14100"/>
    <cellStyle name="Обычный 3 11 24 2 4 3 2" xfId="14101"/>
    <cellStyle name="Обычный 3 11 24 2 4 4" xfId="14102"/>
    <cellStyle name="Обычный 3 11 24 2 5" xfId="14103"/>
    <cellStyle name="Обычный 3 11 24 2 5 2" xfId="14104"/>
    <cellStyle name="Обычный 3 11 24 2 5 2 2" xfId="14105"/>
    <cellStyle name="Обычный 3 11 24 2 5 3" xfId="14106"/>
    <cellStyle name="Обычный 3 11 24 2 6" xfId="14107"/>
    <cellStyle name="Обычный 3 11 24 2 6 2" xfId="14108"/>
    <cellStyle name="Обычный 3 11 24 2 7" xfId="14109"/>
    <cellStyle name="Обычный 3 11 24 3" xfId="14110"/>
    <cellStyle name="Обычный 3 11 24 3 2" xfId="14111"/>
    <cellStyle name="Обычный 3 11 24 3 2 2" xfId="14112"/>
    <cellStyle name="Обычный 3 11 24 3 2 2 2" xfId="14113"/>
    <cellStyle name="Обычный 3 11 24 3 2 2 2 2" xfId="14114"/>
    <cellStyle name="Обычный 3 11 24 3 2 2 3" xfId="14115"/>
    <cellStyle name="Обычный 3 11 24 3 2 3" xfId="14116"/>
    <cellStyle name="Обычный 3 11 24 3 2 3 2" xfId="14117"/>
    <cellStyle name="Обычный 3 11 24 3 2 4" xfId="14118"/>
    <cellStyle name="Обычный 3 11 24 3 3" xfId="14119"/>
    <cellStyle name="Обычный 3 11 24 3 3 2" xfId="14120"/>
    <cellStyle name="Обычный 3 11 24 3 3 2 2" xfId="14121"/>
    <cellStyle name="Обычный 3 11 24 3 3 3" xfId="14122"/>
    <cellStyle name="Обычный 3 11 24 3 4" xfId="14123"/>
    <cellStyle name="Обычный 3 11 24 3 4 2" xfId="14124"/>
    <cellStyle name="Обычный 3 11 24 3 5" xfId="14125"/>
    <cellStyle name="Обычный 3 11 24 4" xfId="14126"/>
    <cellStyle name="Обычный 3 11 24 4 2" xfId="14127"/>
    <cellStyle name="Обычный 3 11 24 4 2 2" xfId="14128"/>
    <cellStyle name="Обычный 3 11 24 4 2 2 2" xfId="14129"/>
    <cellStyle name="Обычный 3 11 24 4 2 2 2 2" xfId="14130"/>
    <cellStyle name="Обычный 3 11 24 4 2 2 3" xfId="14131"/>
    <cellStyle name="Обычный 3 11 24 4 2 3" xfId="14132"/>
    <cellStyle name="Обычный 3 11 24 4 2 3 2" xfId="14133"/>
    <cellStyle name="Обычный 3 11 24 4 2 4" xfId="14134"/>
    <cellStyle name="Обычный 3 11 24 4 3" xfId="14135"/>
    <cellStyle name="Обычный 3 11 24 4 3 2" xfId="14136"/>
    <cellStyle name="Обычный 3 11 24 4 3 2 2" xfId="14137"/>
    <cellStyle name="Обычный 3 11 24 4 3 3" xfId="14138"/>
    <cellStyle name="Обычный 3 11 24 4 4" xfId="14139"/>
    <cellStyle name="Обычный 3 11 24 4 4 2" xfId="14140"/>
    <cellStyle name="Обычный 3 11 24 4 5" xfId="14141"/>
    <cellStyle name="Обычный 3 11 24 5" xfId="14142"/>
    <cellStyle name="Обычный 3 11 24 5 2" xfId="14143"/>
    <cellStyle name="Обычный 3 11 24 5 2 2" xfId="14144"/>
    <cellStyle name="Обычный 3 11 24 5 2 2 2" xfId="14145"/>
    <cellStyle name="Обычный 3 11 24 5 2 3" xfId="14146"/>
    <cellStyle name="Обычный 3 11 24 5 3" xfId="14147"/>
    <cellStyle name="Обычный 3 11 24 5 3 2" xfId="14148"/>
    <cellStyle name="Обычный 3 11 24 5 4" xfId="14149"/>
    <cellStyle name="Обычный 3 11 24 6" xfId="14150"/>
    <cellStyle name="Обычный 3 11 24 6 2" xfId="14151"/>
    <cellStyle name="Обычный 3 11 24 6 2 2" xfId="14152"/>
    <cellStyle name="Обычный 3 11 24 6 3" xfId="14153"/>
    <cellStyle name="Обычный 3 11 24 7" xfId="14154"/>
    <cellStyle name="Обычный 3 11 24 7 2" xfId="14155"/>
    <cellStyle name="Обычный 3 11 24 8" xfId="14156"/>
    <cellStyle name="Обычный 3 11 25" xfId="14157"/>
    <cellStyle name="Обычный 3 11 25 2" xfId="14158"/>
    <cellStyle name="Обычный 3 11 25 2 2" xfId="14159"/>
    <cellStyle name="Обычный 3 11 25 2 2 2" xfId="14160"/>
    <cellStyle name="Обычный 3 11 25 2 2 2 2" xfId="14161"/>
    <cellStyle name="Обычный 3 11 25 2 2 2 2 2" xfId="14162"/>
    <cellStyle name="Обычный 3 11 25 2 2 2 2 2 2" xfId="14163"/>
    <cellStyle name="Обычный 3 11 25 2 2 2 2 3" xfId="14164"/>
    <cellStyle name="Обычный 3 11 25 2 2 2 3" xfId="14165"/>
    <cellStyle name="Обычный 3 11 25 2 2 2 3 2" xfId="14166"/>
    <cellStyle name="Обычный 3 11 25 2 2 2 4" xfId="14167"/>
    <cellStyle name="Обычный 3 11 25 2 2 3" xfId="14168"/>
    <cellStyle name="Обычный 3 11 25 2 2 3 2" xfId="14169"/>
    <cellStyle name="Обычный 3 11 25 2 2 3 2 2" xfId="14170"/>
    <cellStyle name="Обычный 3 11 25 2 2 3 3" xfId="14171"/>
    <cellStyle name="Обычный 3 11 25 2 2 4" xfId="14172"/>
    <cellStyle name="Обычный 3 11 25 2 2 4 2" xfId="14173"/>
    <cellStyle name="Обычный 3 11 25 2 2 5" xfId="14174"/>
    <cellStyle name="Обычный 3 11 25 2 3" xfId="14175"/>
    <cellStyle name="Обычный 3 11 25 2 3 2" xfId="14176"/>
    <cellStyle name="Обычный 3 11 25 2 3 2 2" xfId="14177"/>
    <cellStyle name="Обычный 3 11 25 2 3 2 2 2" xfId="14178"/>
    <cellStyle name="Обычный 3 11 25 2 3 2 2 2 2" xfId="14179"/>
    <cellStyle name="Обычный 3 11 25 2 3 2 2 3" xfId="14180"/>
    <cellStyle name="Обычный 3 11 25 2 3 2 3" xfId="14181"/>
    <cellStyle name="Обычный 3 11 25 2 3 2 3 2" xfId="14182"/>
    <cellStyle name="Обычный 3 11 25 2 3 2 4" xfId="14183"/>
    <cellStyle name="Обычный 3 11 25 2 3 3" xfId="14184"/>
    <cellStyle name="Обычный 3 11 25 2 3 3 2" xfId="14185"/>
    <cellStyle name="Обычный 3 11 25 2 3 3 2 2" xfId="14186"/>
    <cellStyle name="Обычный 3 11 25 2 3 3 3" xfId="14187"/>
    <cellStyle name="Обычный 3 11 25 2 3 4" xfId="14188"/>
    <cellStyle name="Обычный 3 11 25 2 3 4 2" xfId="14189"/>
    <cellStyle name="Обычный 3 11 25 2 3 5" xfId="14190"/>
    <cellStyle name="Обычный 3 11 25 2 4" xfId="14191"/>
    <cellStyle name="Обычный 3 11 25 2 4 2" xfId="14192"/>
    <cellStyle name="Обычный 3 11 25 2 4 2 2" xfId="14193"/>
    <cellStyle name="Обычный 3 11 25 2 4 2 2 2" xfId="14194"/>
    <cellStyle name="Обычный 3 11 25 2 4 2 3" xfId="14195"/>
    <cellStyle name="Обычный 3 11 25 2 4 3" xfId="14196"/>
    <cellStyle name="Обычный 3 11 25 2 4 3 2" xfId="14197"/>
    <cellStyle name="Обычный 3 11 25 2 4 4" xfId="14198"/>
    <cellStyle name="Обычный 3 11 25 2 5" xfId="14199"/>
    <cellStyle name="Обычный 3 11 25 2 5 2" xfId="14200"/>
    <cellStyle name="Обычный 3 11 25 2 5 2 2" xfId="14201"/>
    <cellStyle name="Обычный 3 11 25 2 5 3" xfId="14202"/>
    <cellStyle name="Обычный 3 11 25 2 6" xfId="14203"/>
    <cellStyle name="Обычный 3 11 25 2 6 2" xfId="14204"/>
    <cellStyle name="Обычный 3 11 25 2 7" xfId="14205"/>
    <cellStyle name="Обычный 3 11 25 3" xfId="14206"/>
    <cellStyle name="Обычный 3 11 25 3 2" xfId="14207"/>
    <cellStyle name="Обычный 3 11 25 3 2 2" xfId="14208"/>
    <cellStyle name="Обычный 3 11 25 3 2 2 2" xfId="14209"/>
    <cellStyle name="Обычный 3 11 25 3 2 2 2 2" xfId="14210"/>
    <cellStyle name="Обычный 3 11 25 3 2 2 3" xfId="14211"/>
    <cellStyle name="Обычный 3 11 25 3 2 3" xfId="14212"/>
    <cellStyle name="Обычный 3 11 25 3 2 3 2" xfId="14213"/>
    <cellStyle name="Обычный 3 11 25 3 2 4" xfId="14214"/>
    <cellStyle name="Обычный 3 11 25 3 3" xfId="14215"/>
    <cellStyle name="Обычный 3 11 25 3 3 2" xfId="14216"/>
    <cellStyle name="Обычный 3 11 25 3 3 2 2" xfId="14217"/>
    <cellStyle name="Обычный 3 11 25 3 3 3" xfId="14218"/>
    <cellStyle name="Обычный 3 11 25 3 4" xfId="14219"/>
    <cellStyle name="Обычный 3 11 25 3 4 2" xfId="14220"/>
    <cellStyle name="Обычный 3 11 25 3 5" xfId="14221"/>
    <cellStyle name="Обычный 3 11 25 4" xfId="14222"/>
    <cellStyle name="Обычный 3 11 25 4 2" xfId="14223"/>
    <cellStyle name="Обычный 3 11 25 4 2 2" xfId="14224"/>
    <cellStyle name="Обычный 3 11 25 4 2 2 2" xfId="14225"/>
    <cellStyle name="Обычный 3 11 25 4 2 2 2 2" xfId="14226"/>
    <cellStyle name="Обычный 3 11 25 4 2 2 3" xfId="14227"/>
    <cellStyle name="Обычный 3 11 25 4 2 3" xfId="14228"/>
    <cellStyle name="Обычный 3 11 25 4 2 3 2" xfId="14229"/>
    <cellStyle name="Обычный 3 11 25 4 2 4" xfId="14230"/>
    <cellStyle name="Обычный 3 11 25 4 3" xfId="14231"/>
    <cellStyle name="Обычный 3 11 25 4 3 2" xfId="14232"/>
    <cellStyle name="Обычный 3 11 25 4 3 2 2" xfId="14233"/>
    <cellStyle name="Обычный 3 11 25 4 3 3" xfId="14234"/>
    <cellStyle name="Обычный 3 11 25 4 4" xfId="14235"/>
    <cellStyle name="Обычный 3 11 25 4 4 2" xfId="14236"/>
    <cellStyle name="Обычный 3 11 25 4 5" xfId="14237"/>
    <cellStyle name="Обычный 3 11 25 5" xfId="14238"/>
    <cellStyle name="Обычный 3 11 25 5 2" xfId="14239"/>
    <cellStyle name="Обычный 3 11 25 5 2 2" xfId="14240"/>
    <cellStyle name="Обычный 3 11 25 5 2 2 2" xfId="14241"/>
    <cellStyle name="Обычный 3 11 25 5 2 3" xfId="14242"/>
    <cellStyle name="Обычный 3 11 25 5 3" xfId="14243"/>
    <cellStyle name="Обычный 3 11 25 5 3 2" xfId="14244"/>
    <cellStyle name="Обычный 3 11 25 5 4" xfId="14245"/>
    <cellStyle name="Обычный 3 11 25 6" xfId="14246"/>
    <cellStyle name="Обычный 3 11 25 6 2" xfId="14247"/>
    <cellStyle name="Обычный 3 11 25 6 2 2" xfId="14248"/>
    <cellStyle name="Обычный 3 11 25 6 3" xfId="14249"/>
    <cellStyle name="Обычный 3 11 25 7" xfId="14250"/>
    <cellStyle name="Обычный 3 11 25 7 2" xfId="14251"/>
    <cellStyle name="Обычный 3 11 25 8" xfId="14252"/>
    <cellStyle name="Обычный 3 11 26" xfId="14253"/>
    <cellStyle name="Обычный 3 11 26 2" xfId="14254"/>
    <cellStyle name="Обычный 3 11 26 2 2" xfId="14255"/>
    <cellStyle name="Обычный 3 11 26 2 2 2" xfId="14256"/>
    <cellStyle name="Обычный 3 11 26 2 2 2 2" xfId="14257"/>
    <cellStyle name="Обычный 3 11 26 2 2 2 2 2" xfId="14258"/>
    <cellStyle name="Обычный 3 11 26 2 2 2 2 2 2" xfId="14259"/>
    <cellStyle name="Обычный 3 11 26 2 2 2 2 3" xfId="14260"/>
    <cellStyle name="Обычный 3 11 26 2 2 2 3" xfId="14261"/>
    <cellStyle name="Обычный 3 11 26 2 2 2 3 2" xfId="14262"/>
    <cellStyle name="Обычный 3 11 26 2 2 2 4" xfId="14263"/>
    <cellStyle name="Обычный 3 11 26 2 2 3" xfId="14264"/>
    <cellStyle name="Обычный 3 11 26 2 2 3 2" xfId="14265"/>
    <cellStyle name="Обычный 3 11 26 2 2 3 2 2" xfId="14266"/>
    <cellStyle name="Обычный 3 11 26 2 2 3 3" xfId="14267"/>
    <cellStyle name="Обычный 3 11 26 2 2 4" xfId="14268"/>
    <cellStyle name="Обычный 3 11 26 2 2 4 2" xfId="14269"/>
    <cellStyle name="Обычный 3 11 26 2 2 5" xfId="14270"/>
    <cellStyle name="Обычный 3 11 26 2 3" xfId="14271"/>
    <cellStyle name="Обычный 3 11 26 2 3 2" xfId="14272"/>
    <cellStyle name="Обычный 3 11 26 2 3 2 2" xfId="14273"/>
    <cellStyle name="Обычный 3 11 26 2 3 2 2 2" xfId="14274"/>
    <cellStyle name="Обычный 3 11 26 2 3 2 2 2 2" xfId="14275"/>
    <cellStyle name="Обычный 3 11 26 2 3 2 2 3" xfId="14276"/>
    <cellStyle name="Обычный 3 11 26 2 3 2 3" xfId="14277"/>
    <cellStyle name="Обычный 3 11 26 2 3 2 3 2" xfId="14278"/>
    <cellStyle name="Обычный 3 11 26 2 3 2 4" xfId="14279"/>
    <cellStyle name="Обычный 3 11 26 2 3 3" xfId="14280"/>
    <cellStyle name="Обычный 3 11 26 2 3 3 2" xfId="14281"/>
    <cellStyle name="Обычный 3 11 26 2 3 3 2 2" xfId="14282"/>
    <cellStyle name="Обычный 3 11 26 2 3 3 3" xfId="14283"/>
    <cellStyle name="Обычный 3 11 26 2 3 4" xfId="14284"/>
    <cellStyle name="Обычный 3 11 26 2 3 4 2" xfId="14285"/>
    <cellStyle name="Обычный 3 11 26 2 3 5" xfId="14286"/>
    <cellStyle name="Обычный 3 11 26 2 4" xfId="14287"/>
    <cellStyle name="Обычный 3 11 26 2 4 2" xfId="14288"/>
    <cellStyle name="Обычный 3 11 26 2 4 2 2" xfId="14289"/>
    <cellStyle name="Обычный 3 11 26 2 4 2 2 2" xfId="14290"/>
    <cellStyle name="Обычный 3 11 26 2 4 2 3" xfId="14291"/>
    <cellStyle name="Обычный 3 11 26 2 4 3" xfId="14292"/>
    <cellStyle name="Обычный 3 11 26 2 4 3 2" xfId="14293"/>
    <cellStyle name="Обычный 3 11 26 2 4 4" xfId="14294"/>
    <cellStyle name="Обычный 3 11 26 2 5" xfId="14295"/>
    <cellStyle name="Обычный 3 11 26 2 5 2" xfId="14296"/>
    <cellStyle name="Обычный 3 11 26 2 5 2 2" xfId="14297"/>
    <cellStyle name="Обычный 3 11 26 2 5 3" xfId="14298"/>
    <cellStyle name="Обычный 3 11 26 2 6" xfId="14299"/>
    <cellStyle name="Обычный 3 11 26 2 6 2" xfId="14300"/>
    <cellStyle name="Обычный 3 11 26 2 7" xfId="14301"/>
    <cellStyle name="Обычный 3 11 26 3" xfId="14302"/>
    <cellStyle name="Обычный 3 11 26 3 2" xfId="14303"/>
    <cellStyle name="Обычный 3 11 26 3 2 2" xfId="14304"/>
    <cellStyle name="Обычный 3 11 26 3 2 2 2" xfId="14305"/>
    <cellStyle name="Обычный 3 11 26 3 2 2 2 2" xfId="14306"/>
    <cellStyle name="Обычный 3 11 26 3 2 2 3" xfId="14307"/>
    <cellStyle name="Обычный 3 11 26 3 2 3" xfId="14308"/>
    <cellStyle name="Обычный 3 11 26 3 2 3 2" xfId="14309"/>
    <cellStyle name="Обычный 3 11 26 3 2 4" xfId="14310"/>
    <cellStyle name="Обычный 3 11 26 3 3" xfId="14311"/>
    <cellStyle name="Обычный 3 11 26 3 3 2" xfId="14312"/>
    <cellStyle name="Обычный 3 11 26 3 3 2 2" xfId="14313"/>
    <cellStyle name="Обычный 3 11 26 3 3 3" xfId="14314"/>
    <cellStyle name="Обычный 3 11 26 3 4" xfId="14315"/>
    <cellStyle name="Обычный 3 11 26 3 4 2" xfId="14316"/>
    <cellStyle name="Обычный 3 11 26 3 5" xfId="14317"/>
    <cellStyle name="Обычный 3 11 26 4" xfId="14318"/>
    <cellStyle name="Обычный 3 11 26 4 2" xfId="14319"/>
    <cellStyle name="Обычный 3 11 26 4 2 2" xfId="14320"/>
    <cellStyle name="Обычный 3 11 26 4 2 2 2" xfId="14321"/>
    <cellStyle name="Обычный 3 11 26 4 2 2 2 2" xfId="14322"/>
    <cellStyle name="Обычный 3 11 26 4 2 2 3" xfId="14323"/>
    <cellStyle name="Обычный 3 11 26 4 2 3" xfId="14324"/>
    <cellStyle name="Обычный 3 11 26 4 2 3 2" xfId="14325"/>
    <cellStyle name="Обычный 3 11 26 4 2 4" xfId="14326"/>
    <cellStyle name="Обычный 3 11 26 4 3" xfId="14327"/>
    <cellStyle name="Обычный 3 11 26 4 3 2" xfId="14328"/>
    <cellStyle name="Обычный 3 11 26 4 3 2 2" xfId="14329"/>
    <cellStyle name="Обычный 3 11 26 4 3 3" xfId="14330"/>
    <cellStyle name="Обычный 3 11 26 4 4" xfId="14331"/>
    <cellStyle name="Обычный 3 11 26 4 4 2" xfId="14332"/>
    <cellStyle name="Обычный 3 11 26 4 5" xfId="14333"/>
    <cellStyle name="Обычный 3 11 26 5" xfId="14334"/>
    <cellStyle name="Обычный 3 11 26 5 2" xfId="14335"/>
    <cellStyle name="Обычный 3 11 26 5 2 2" xfId="14336"/>
    <cellStyle name="Обычный 3 11 26 5 2 2 2" xfId="14337"/>
    <cellStyle name="Обычный 3 11 26 5 2 3" xfId="14338"/>
    <cellStyle name="Обычный 3 11 26 5 3" xfId="14339"/>
    <cellStyle name="Обычный 3 11 26 5 3 2" xfId="14340"/>
    <cellStyle name="Обычный 3 11 26 5 4" xfId="14341"/>
    <cellStyle name="Обычный 3 11 26 6" xfId="14342"/>
    <cellStyle name="Обычный 3 11 26 6 2" xfId="14343"/>
    <cellStyle name="Обычный 3 11 26 6 2 2" xfId="14344"/>
    <cellStyle name="Обычный 3 11 26 6 3" xfId="14345"/>
    <cellStyle name="Обычный 3 11 26 7" xfId="14346"/>
    <cellStyle name="Обычный 3 11 26 7 2" xfId="14347"/>
    <cellStyle name="Обычный 3 11 26 8" xfId="14348"/>
    <cellStyle name="Обычный 3 11 27" xfId="14349"/>
    <cellStyle name="Обычный 3 11 27 2" xfId="14350"/>
    <cellStyle name="Обычный 3 11 27 2 2" xfId="14351"/>
    <cellStyle name="Обычный 3 11 27 2 2 2" xfId="14352"/>
    <cellStyle name="Обычный 3 11 27 2 2 2 2" xfId="14353"/>
    <cellStyle name="Обычный 3 11 27 2 2 2 2 2" xfId="14354"/>
    <cellStyle name="Обычный 3 11 27 2 2 2 2 2 2" xfId="14355"/>
    <cellStyle name="Обычный 3 11 27 2 2 2 2 3" xfId="14356"/>
    <cellStyle name="Обычный 3 11 27 2 2 2 3" xfId="14357"/>
    <cellStyle name="Обычный 3 11 27 2 2 2 3 2" xfId="14358"/>
    <cellStyle name="Обычный 3 11 27 2 2 2 4" xfId="14359"/>
    <cellStyle name="Обычный 3 11 27 2 2 3" xfId="14360"/>
    <cellStyle name="Обычный 3 11 27 2 2 3 2" xfId="14361"/>
    <cellStyle name="Обычный 3 11 27 2 2 3 2 2" xfId="14362"/>
    <cellStyle name="Обычный 3 11 27 2 2 3 3" xfId="14363"/>
    <cellStyle name="Обычный 3 11 27 2 2 4" xfId="14364"/>
    <cellStyle name="Обычный 3 11 27 2 2 4 2" xfId="14365"/>
    <cellStyle name="Обычный 3 11 27 2 2 5" xfId="14366"/>
    <cellStyle name="Обычный 3 11 27 2 3" xfId="14367"/>
    <cellStyle name="Обычный 3 11 27 2 3 2" xfId="14368"/>
    <cellStyle name="Обычный 3 11 27 2 3 2 2" xfId="14369"/>
    <cellStyle name="Обычный 3 11 27 2 3 2 2 2" xfId="14370"/>
    <cellStyle name="Обычный 3 11 27 2 3 2 2 2 2" xfId="14371"/>
    <cellStyle name="Обычный 3 11 27 2 3 2 2 3" xfId="14372"/>
    <cellStyle name="Обычный 3 11 27 2 3 2 3" xfId="14373"/>
    <cellStyle name="Обычный 3 11 27 2 3 2 3 2" xfId="14374"/>
    <cellStyle name="Обычный 3 11 27 2 3 2 4" xfId="14375"/>
    <cellStyle name="Обычный 3 11 27 2 3 3" xfId="14376"/>
    <cellStyle name="Обычный 3 11 27 2 3 3 2" xfId="14377"/>
    <cellStyle name="Обычный 3 11 27 2 3 3 2 2" xfId="14378"/>
    <cellStyle name="Обычный 3 11 27 2 3 3 3" xfId="14379"/>
    <cellStyle name="Обычный 3 11 27 2 3 4" xfId="14380"/>
    <cellStyle name="Обычный 3 11 27 2 3 4 2" xfId="14381"/>
    <cellStyle name="Обычный 3 11 27 2 3 5" xfId="14382"/>
    <cellStyle name="Обычный 3 11 27 2 4" xfId="14383"/>
    <cellStyle name="Обычный 3 11 27 2 4 2" xfId="14384"/>
    <cellStyle name="Обычный 3 11 27 2 4 2 2" xfId="14385"/>
    <cellStyle name="Обычный 3 11 27 2 4 2 2 2" xfId="14386"/>
    <cellStyle name="Обычный 3 11 27 2 4 2 3" xfId="14387"/>
    <cellStyle name="Обычный 3 11 27 2 4 3" xfId="14388"/>
    <cellStyle name="Обычный 3 11 27 2 4 3 2" xfId="14389"/>
    <cellStyle name="Обычный 3 11 27 2 4 4" xfId="14390"/>
    <cellStyle name="Обычный 3 11 27 2 5" xfId="14391"/>
    <cellStyle name="Обычный 3 11 27 2 5 2" xfId="14392"/>
    <cellStyle name="Обычный 3 11 27 2 5 2 2" xfId="14393"/>
    <cellStyle name="Обычный 3 11 27 2 5 3" xfId="14394"/>
    <cellStyle name="Обычный 3 11 27 2 6" xfId="14395"/>
    <cellStyle name="Обычный 3 11 27 2 6 2" xfId="14396"/>
    <cellStyle name="Обычный 3 11 27 2 7" xfId="14397"/>
    <cellStyle name="Обычный 3 11 27 3" xfId="14398"/>
    <cellStyle name="Обычный 3 11 27 3 2" xfId="14399"/>
    <cellStyle name="Обычный 3 11 27 3 2 2" xfId="14400"/>
    <cellStyle name="Обычный 3 11 27 3 2 2 2" xfId="14401"/>
    <cellStyle name="Обычный 3 11 27 3 2 2 2 2" xfId="14402"/>
    <cellStyle name="Обычный 3 11 27 3 2 2 3" xfId="14403"/>
    <cellStyle name="Обычный 3 11 27 3 2 3" xfId="14404"/>
    <cellStyle name="Обычный 3 11 27 3 2 3 2" xfId="14405"/>
    <cellStyle name="Обычный 3 11 27 3 2 4" xfId="14406"/>
    <cellStyle name="Обычный 3 11 27 3 3" xfId="14407"/>
    <cellStyle name="Обычный 3 11 27 3 3 2" xfId="14408"/>
    <cellStyle name="Обычный 3 11 27 3 3 2 2" xfId="14409"/>
    <cellStyle name="Обычный 3 11 27 3 3 3" xfId="14410"/>
    <cellStyle name="Обычный 3 11 27 3 4" xfId="14411"/>
    <cellStyle name="Обычный 3 11 27 3 4 2" xfId="14412"/>
    <cellStyle name="Обычный 3 11 27 3 5" xfId="14413"/>
    <cellStyle name="Обычный 3 11 27 4" xfId="14414"/>
    <cellStyle name="Обычный 3 11 27 4 2" xfId="14415"/>
    <cellStyle name="Обычный 3 11 27 4 2 2" xfId="14416"/>
    <cellStyle name="Обычный 3 11 27 4 2 2 2" xfId="14417"/>
    <cellStyle name="Обычный 3 11 27 4 2 2 2 2" xfId="14418"/>
    <cellStyle name="Обычный 3 11 27 4 2 2 3" xfId="14419"/>
    <cellStyle name="Обычный 3 11 27 4 2 3" xfId="14420"/>
    <cellStyle name="Обычный 3 11 27 4 2 3 2" xfId="14421"/>
    <cellStyle name="Обычный 3 11 27 4 2 4" xfId="14422"/>
    <cellStyle name="Обычный 3 11 27 4 3" xfId="14423"/>
    <cellStyle name="Обычный 3 11 27 4 3 2" xfId="14424"/>
    <cellStyle name="Обычный 3 11 27 4 3 2 2" xfId="14425"/>
    <cellStyle name="Обычный 3 11 27 4 3 3" xfId="14426"/>
    <cellStyle name="Обычный 3 11 27 4 4" xfId="14427"/>
    <cellStyle name="Обычный 3 11 27 4 4 2" xfId="14428"/>
    <cellStyle name="Обычный 3 11 27 4 5" xfId="14429"/>
    <cellStyle name="Обычный 3 11 27 5" xfId="14430"/>
    <cellStyle name="Обычный 3 11 27 5 2" xfId="14431"/>
    <cellStyle name="Обычный 3 11 27 5 2 2" xfId="14432"/>
    <cellStyle name="Обычный 3 11 27 5 2 2 2" xfId="14433"/>
    <cellStyle name="Обычный 3 11 27 5 2 3" xfId="14434"/>
    <cellStyle name="Обычный 3 11 27 5 3" xfId="14435"/>
    <cellStyle name="Обычный 3 11 27 5 3 2" xfId="14436"/>
    <cellStyle name="Обычный 3 11 27 5 4" xfId="14437"/>
    <cellStyle name="Обычный 3 11 27 6" xfId="14438"/>
    <cellStyle name="Обычный 3 11 27 6 2" xfId="14439"/>
    <cellStyle name="Обычный 3 11 27 6 2 2" xfId="14440"/>
    <cellStyle name="Обычный 3 11 27 6 3" xfId="14441"/>
    <cellStyle name="Обычный 3 11 27 7" xfId="14442"/>
    <cellStyle name="Обычный 3 11 27 7 2" xfId="14443"/>
    <cellStyle name="Обычный 3 11 27 8" xfId="14444"/>
    <cellStyle name="Обычный 3 11 28" xfId="14445"/>
    <cellStyle name="Обычный 3 11 28 2" xfId="14446"/>
    <cellStyle name="Обычный 3 11 28 2 2" xfId="14447"/>
    <cellStyle name="Обычный 3 11 28 2 2 2" xfId="14448"/>
    <cellStyle name="Обычный 3 11 28 2 2 2 2" xfId="14449"/>
    <cellStyle name="Обычный 3 11 28 2 2 2 2 2" xfId="14450"/>
    <cellStyle name="Обычный 3 11 28 2 2 2 2 2 2" xfId="14451"/>
    <cellStyle name="Обычный 3 11 28 2 2 2 2 3" xfId="14452"/>
    <cellStyle name="Обычный 3 11 28 2 2 2 3" xfId="14453"/>
    <cellStyle name="Обычный 3 11 28 2 2 2 3 2" xfId="14454"/>
    <cellStyle name="Обычный 3 11 28 2 2 2 4" xfId="14455"/>
    <cellStyle name="Обычный 3 11 28 2 2 3" xfId="14456"/>
    <cellStyle name="Обычный 3 11 28 2 2 3 2" xfId="14457"/>
    <cellStyle name="Обычный 3 11 28 2 2 3 2 2" xfId="14458"/>
    <cellStyle name="Обычный 3 11 28 2 2 3 3" xfId="14459"/>
    <cellStyle name="Обычный 3 11 28 2 2 4" xfId="14460"/>
    <cellStyle name="Обычный 3 11 28 2 2 4 2" xfId="14461"/>
    <cellStyle name="Обычный 3 11 28 2 2 5" xfId="14462"/>
    <cellStyle name="Обычный 3 11 28 2 3" xfId="14463"/>
    <cellStyle name="Обычный 3 11 28 2 3 2" xfId="14464"/>
    <cellStyle name="Обычный 3 11 28 2 3 2 2" xfId="14465"/>
    <cellStyle name="Обычный 3 11 28 2 3 2 2 2" xfId="14466"/>
    <cellStyle name="Обычный 3 11 28 2 3 2 2 2 2" xfId="14467"/>
    <cellStyle name="Обычный 3 11 28 2 3 2 2 3" xfId="14468"/>
    <cellStyle name="Обычный 3 11 28 2 3 2 3" xfId="14469"/>
    <cellStyle name="Обычный 3 11 28 2 3 2 3 2" xfId="14470"/>
    <cellStyle name="Обычный 3 11 28 2 3 2 4" xfId="14471"/>
    <cellStyle name="Обычный 3 11 28 2 3 3" xfId="14472"/>
    <cellStyle name="Обычный 3 11 28 2 3 3 2" xfId="14473"/>
    <cellStyle name="Обычный 3 11 28 2 3 3 2 2" xfId="14474"/>
    <cellStyle name="Обычный 3 11 28 2 3 3 3" xfId="14475"/>
    <cellStyle name="Обычный 3 11 28 2 3 4" xfId="14476"/>
    <cellStyle name="Обычный 3 11 28 2 3 4 2" xfId="14477"/>
    <cellStyle name="Обычный 3 11 28 2 3 5" xfId="14478"/>
    <cellStyle name="Обычный 3 11 28 2 4" xfId="14479"/>
    <cellStyle name="Обычный 3 11 28 2 4 2" xfId="14480"/>
    <cellStyle name="Обычный 3 11 28 2 4 2 2" xfId="14481"/>
    <cellStyle name="Обычный 3 11 28 2 4 2 2 2" xfId="14482"/>
    <cellStyle name="Обычный 3 11 28 2 4 2 3" xfId="14483"/>
    <cellStyle name="Обычный 3 11 28 2 4 3" xfId="14484"/>
    <cellStyle name="Обычный 3 11 28 2 4 3 2" xfId="14485"/>
    <cellStyle name="Обычный 3 11 28 2 4 4" xfId="14486"/>
    <cellStyle name="Обычный 3 11 28 2 5" xfId="14487"/>
    <cellStyle name="Обычный 3 11 28 2 5 2" xfId="14488"/>
    <cellStyle name="Обычный 3 11 28 2 5 2 2" xfId="14489"/>
    <cellStyle name="Обычный 3 11 28 2 5 3" xfId="14490"/>
    <cellStyle name="Обычный 3 11 28 2 6" xfId="14491"/>
    <cellStyle name="Обычный 3 11 28 2 6 2" xfId="14492"/>
    <cellStyle name="Обычный 3 11 28 2 7" xfId="14493"/>
    <cellStyle name="Обычный 3 11 28 3" xfId="14494"/>
    <cellStyle name="Обычный 3 11 28 3 2" xfId="14495"/>
    <cellStyle name="Обычный 3 11 28 3 2 2" xfId="14496"/>
    <cellStyle name="Обычный 3 11 28 3 2 2 2" xfId="14497"/>
    <cellStyle name="Обычный 3 11 28 3 2 2 2 2" xfId="14498"/>
    <cellStyle name="Обычный 3 11 28 3 2 2 3" xfId="14499"/>
    <cellStyle name="Обычный 3 11 28 3 2 3" xfId="14500"/>
    <cellStyle name="Обычный 3 11 28 3 2 3 2" xfId="14501"/>
    <cellStyle name="Обычный 3 11 28 3 2 4" xfId="14502"/>
    <cellStyle name="Обычный 3 11 28 3 3" xfId="14503"/>
    <cellStyle name="Обычный 3 11 28 3 3 2" xfId="14504"/>
    <cellStyle name="Обычный 3 11 28 3 3 2 2" xfId="14505"/>
    <cellStyle name="Обычный 3 11 28 3 3 3" xfId="14506"/>
    <cellStyle name="Обычный 3 11 28 3 4" xfId="14507"/>
    <cellStyle name="Обычный 3 11 28 3 4 2" xfId="14508"/>
    <cellStyle name="Обычный 3 11 28 3 5" xfId="14509"/>
    <cellStyle name="Обычный 3 11 28 4" xfId="14510"/>
    <cellStyle name="Обычный 3 11 28 4 2" xfId="14511"/>
    <cellStyle name="Обычный 3 11 28 4 2 2" xfId="14512"/>
    <cellStyle name="Обычный 3 11 28 4 2 2 2" xfId="14513"/>
    <cellStyle name="Обычный 3 11 28 4 2 2 2 2" xfId="14514"/>
    <cellStyle name="Обычный 3 11 28 4 2 2 3" xfId="14515"/>
    <cellStyle name="Обычный 3 11 28 4 2 3" xfId="14516"/>
    <cellStyle name="Обычный 3 11 28 4 2 3 2" xfId="14517"/>
    <cellStyle name="Обычный 3 11 28 4 2 4" xfId="14518"/>
    <cellStyle name="Обычный 3 11 28 4 3" xfId="14519"/>
    <cellStyle name="Обычный 3 11 28 4 3 2" xfId="14520"/>
    <cellStyle name="Обычный 3 11 28 4 3 2 2" xfId="14521"/>
    <cellStyle name="Обычный 3 11 28 4 3 3" xfId="14522"/>
    <cellStyle name="Обычный 3 11 28 4 4" xfId="14523"/>
    <cellStyle name="Обычный 3 11 28 4 4 2" xfId="14524"/>
    <cellStyle name="Обычный 3 11 28 4 5" xfId="14525"/>
    <cellStyle name="Обычный 3 11 28 5" xfId="14526"/>
    <cellStyle name="Обычный 3 11 28 5 2" xfId="14527"/>
    <cellStyle name="Обычный 3 11 28 5 2 2" xfId="14528"/>
    <cellStyle name="Обычный 3 11 28 5 2 2 2" xfId="14529"/>
    <cellStyle name="Обычный 3 11 28 5 2 3" xfId="14530"/>
    <cellStyle name="Обычный 3 11 28 5 3" xfId="14531"/>
    <cellStyle name="Обычный 3 11 28 5 3 2" xfId="14532"/>
    <cellStyle name="Обычный 3 11 28 5 4" xfId="14533"/>
    <cellStyle name="Обычный 3 11 28 6" xfId="14534"/>
    <cellStyle name="Обычный 3 11 28 6 2" xfId="14535"/>
    <cellStyle name="Обычный 3 11 28 6 2 2" xfId="14536"/>
    <cellStyle name="Обычный 3 11 28 6 3" xfId="14537"/>
    <cellStyle name="Обычный 3 11 28 7" xfId="14538"/>
    <cellStyle name="Обычный 3 11 28 7 2" xfId="14539"/>
    <cellStyle name="Обычный 3 11 28 8" xfId="14540"/>
    <cellStyle name="Обычный 3 11 29" xfId="14541"/>
    <cellStyle name="Обычный 3 11 29 2" xfId="14542"/>
    <cellStyle name="Обычный 3 11 29 2 2" xfId="14543"/>
    <cellStyle name="Обычный 3 11 29 2 2 2" xfId="14544"/>
    <cellStyle name="Обычный 3 11 29 2 2 2 2" xfId="14545"/>
    <cellStyle name="Обычный 3 11 29 2 2 2 2 2" xfId="14546"/>
    <cellStyle name="Обычный 3 11 29 2 2 2 2 2 2" xfId="14547"/>
    <cellStyle name="Обычный 3 11 29 2 2 2 2 3" xfId="14548"/>
    <cellStyle name="Обычный 3 11 29 2 2 2 3" xfId="14549"/>
    <cellStyle name="Обычный 3 11 29 2 2 2 3 2" xfId="14550"/>
    <cellStyle name="Обычный 3 11 29 2 2 2 4" xfId="14551"/>
    <cellStyle name="Обычный 3 11 29 2 2 3" xfId="14552"/>
    <cellStyle name="Обычный 3 11 29 2 2 3 2" xfId="14553"/>
    <cellStyle name="Обычный 3 11 29 2 2 3 2 2" xfId="14554"/>
    <cellStyle name="Обычный 3 11 29 2 2 3 3" xfId="14555"/>
    <cellStyle name="Обычный 3 11 29 2 2 4" xfId="14556"/>
    <cellStyle name="Обычный 3 11 29 2 2 4 2" xfId="14557"/>
    <cellStyle name="Обычный 3 11 29 2 2 5" xfId="14558"/>
    <cellStyle name="Обычный 3 11 29 2 3" xfId="14559"/>
    <cellStyle name="Обычный 3 11 29 2 3 2" xfId="14560"/>
    <cellStyle name="Обычный 3 11 29 2 3 2 2" xfId="14561"/>
    <cellStyle name="Обычный 3 11 29 2 3 2 2 2" xfId="14562"/>
    <cellStyle name="Обычный 3 11 29 2 3 2 2 2 2" xfId="14563"/>
    <cellStyle name="Обычный 3 11 29 2 3 2 2 3" xfId="14564"/>
    <cellStyle name="Обычный 3 11 29 2 3 2 3" xfId="14565"/>
    <cellStyle name="Обычный 3 11 29 2 3 2 3 2" xfId="14566"/>
    <cellStyle name="Обычный 3 11 29 2 3 2 4" xfId="14567"/>
    <cellStyle name="Обычный 3 11 29 2 3 3" xfId="14568"/>
    <cellStyle name="Обычный 3 11 29 2 3 3 2" xfId="14569"/>
    <cellStyle name="Обычный 3 11 29 2 3 3 2 2" xfId="14570"/>
    <cellStyle name="Обычный 3 11 29 2 3 3 3" xfId="14571"/>
    <cellStyle name="Обычный 3 11 29 2 3 4" xfId="14572"/>
    <cellStyle name="Обычный 3 11 29 2 3 4 2" xfId="14573"/>
    <cellStyle name="Обычный 3 11 29 2 3 5" xfId="14574"/>
    <cellStyle name="Обычный 3 11 29 2 4" xfId="14575"/>
    <cellStyle name="Обычный 3 11 29 2 4 2" xfId="14576"/>
    <cellStyle name="Обычный 3 11 29 2 4 2 2" xfId="14577"/>
    <cellStyle name="Обычный 3 11 29 2 4 2 2 2" xfId="14578"/>
    <cellStyle name="Обычный 3 11 29 2 4 2 3" xfId="14579"/>
    <cellStyle name="Обычный 3 11 29 2 4 3" xfId="14580"/>
    <cellStyle name="Обычный 3 11 29 2 4 3 2" xfId="14581"/>
    <cellStyle name="Обычный 3 11 29 2 4 4" xfId="14582"/>
    <cellStyle name="Обычный 3 11 29 2 5" xfId="14583"/>
    <cellStyle name="Обычный 3 11 29 2 5 2" xfId="14584"/>
    <cellStyle name="Обычный 3 11 29 2 5 2 2" xfId="14585"/>
    <cellStyle name="Обычный 3 11 29 2 5 3" xfId="14586"/>
    <cellStyle name="Обычный 3 11 29 2 6" xfId="14587"/>
    <cellStyle name="Обычный 3 11 29 2 6 2" xfId="14588"/>
    <cellStyle name="Обычный 3 11 29 2 7" xfId="14589"/>
    <cellStyle name="Обычный 3 11 29 3" xfId="14590"/>
    <cellStyle name="Обычный 3 11 29 3 2" xfId="14591"/>
    <cellStyle name="Обычный 3 11 29 3 2 2" xfId="14592"/>
    <cellStyle name="Обычный 3 11 29 3 2 2 2" xfId="14593"/>
    <cellStyle name="Обычный 3 11 29 3 2 2 2 2" xfId="14594"/>
    <cellStyle name="Обычный 3 11 29 3 2 2 3" xfId="14595"/>
    <cellStyle name="Обычный 3 11 29 3 2 3" xfId="14596"/>
    <cellStyle name="Обычный 3 11 29 3 2 3 2" xfId="14597"/>
    <cellStyle name="Обычный 3 11 29 3 2 4" xfId="14598"/>
    <cellStyle name="Обычный 3 11 29 3 3" xfId="14599"/>
    <cellStyle name="Обычный 3 11 29 3 3 2" xfId="14600"/>
    <cellStyle name="Обычный 3 11 29 3 3 2 2" xfId="14601"/>
    <cellStyle name="Обычный 3 11 29 3 3 3" xfId="14602"/>
    <cellStyle name="Обычный 3 11 29 3 4" xfId="14603"/>
    <cellStyle name="Обычный 3 11 29 3 4 2" xfId="14604"/>
    <cellStyle name="Обычный 3 11 29 3 5" xfId="14605"/>
    <cellStyle name="Обычный 3 11 29 4" xfId="14606"/>
    <cellStyle name="Обычный 3 11 29 4 2" xfId="14607"/>
    <cellStyle name="Обычный 3 11 29 4 2 2" xfId="14608"/>
    <cellStyle name="Обычный 3 11 29 4 2 2 2" xfId="14609"/>
    <cellStyle name="Обычный 3 11 29 4 2 2 2 2" xfId="14610"/>
    <cellStyle name="Обычный 3 11 29 4 2 2 3" xfId="14611"/>
    <cellStyle name="Обычный 3 11 29 4 2 3" xfId="14612"/>
    <cellStyle name="Обычный 3 11 29 4 2 3 2" xfId="14613"/>
    <cellStyle name="Обычный 3 11 29 4 2 4" xfId="14614"/>
    <cellStyle name="Обычный 3 11 29 4 3" xfId="14615"/>
    <cellStyle name="Обычный 3 11 29 4 3 2" xfId="14616"/>
    <cellStyle name="Обычный 3 11 29 4 3 2 2" xfId="14617"/>
    <cellStyle name="Обычный 3 11 29 4 3 3" xfId="14618"/>
    <cellStyle name="Обычный 3 11 29 4 4" xfId="14619"/>
    <cellStyle name="Обычный 3 11 29 4 4 2" xfId="14620"/>
    <cellStyle name="Обычный 3 11 29 4 5" xfId="14621"/>
    <cellStyle name="Обычный 3 11 29 5" xfId="14622"/>
    <cellStyle name="Обычный 3 11 29 5 2" xfId="14623"/>
    <cellStyle name="Обычный 3 11 29 5 2 2" xfId="14624"/>
    <cellStyle name="Обычный 3 11 29 5 2 2 2" xfId="14625"/>
    <cellStyle name="Обычный 3 11 29 5 2 3" xfId="14626"/>
    <cellStyle name="Обычный 3 11 29 5 3" xfId="14627"/>
    <cellStyle name="Обычный 3 11 29 5 3 2" xfId="14628"/>
    <cellStyle name="Обычный 3 11 29 5 4" xfId="14629"/>
    <cellStyle name="Обычный 3 11 29 6" xfId="14630"/>
    <cellStyle name="Обычный 3 11 29 6 2" xfId="14631"/>
    <cellStyle name="Обычный 3 11 29 6 2 2" xfId="14632"/>
    <cellStyle name="Обычный 3 11 29 6 3" xfId="14633"/>
    <cellStyle name="Обычный 3 11 29 7" xfId="14634"/>
    <cellStyle name="Обычный 3 11 29 7 2" xfId="14635"/>
    <cellStyle name="Обычный 3 11 29 8" xfId="14636"/>
    <cellStyle name="Обычный 3 11 3" xfId="14637"/>
    <cellStyle name="Обычный 3 11 3 2" xfId="14638"/>
    <cellStyle name="Обычный 3 11 3 2 2" xfId="14639"/>
    <cellStyle name="Обычный 3 11 3 2 2 2" xfId="14640"/>
    <cellStyle name="Обычный 3 11 3 2 2 2 2" xfId="14641"/>
    <cellStyle name="Обычный 3 11 3 2 2 2 2 2" xfId="14642"/>
    <cellStyle name="Обычный 3 11 3 2 2 2 2 2 2" xfId="14643"/>
    <cellStyle name="Обычный 3 11 3 2 2 2 2 3" xfId="14644"/>
    <cellStyle name="Обычный 3 11 3 2 2 2 3" xfId="14645"/>
    <cellStyle name="Обычный 3 11 3 2 2 2 3 2" xfId="14646"/>
    <cellStyle name="Обычный 3 11 3 2 2 2 4" xfId="14647"/>
    <cellStyle name="Обычный 3 11 3 2 2 3" xfId="14648"/>
    <cellStyle name="Обычный 3 11 3 2 2 3 2" xfId="14649"/>
    <cellStyle name="Обычный 3 11 3 2 2 3 2 2" xfId="14650"/>
    <cellStyle name="Обычный 3 11 3 2 2 3 3" xfId="14651"/>
    <cellStyle name="Обычный 3 11 3 2 2 4" xfId="14652"/>
    <cellStyle name="Обычный 3 11 3 2 2 4 2" xfId="14653"/>
    <cellStyle name="Обычный 3 11 3 2 2 5" xfId="14654"/>
    <cellStyle name="Обычный 3 11 3 2 3" xfId="14655"/>
    <cellStyle name="Обычный 3 11 3 2 3 2" xfId="14656"/>
    <cellStyle name="Обычный 3 11 3 2 3 2 2" xfId="14657"/>
    <cellStyle name="Обычный 3 11 3 2 3 2 2 2" xfId="14658"/>
    <cellStyle name="Обычный 3 11 3 2 3 2 2 2 2" xfId="14659"/>
    <cellStyle name="Обычный 3 11 3 2 3 2 2 3" xfId="14660"/>
    <cellStyle name="Обычный 3 11 3 2 3 2 3" xfId="14661"/>
    <cellStyle name="Обычный 3 11 3 2 3 2 3 2" xfId="14662"/>
    <cellStyle name="Обычный 3 11 3 2 3 2 4" xfId="14663"/>
    <cellStyle name="Обычный 3 11 3 2 3 3" xfId="14664"/>
    <cellStyle name="Обычный 3 11 3 2 3 3 2" xfId="14665"/>
    <cellStyle name="Обычный 3 11 3 2 3 3 2 2" xfId="14666"/>
    <cellStyle name="Обычный 3 11 3 2 3 3 3" xfId="14667"/>
    <cellStyle name="Обычный 3 11 3 2 3 4" xfId="14668"/>
    <cellStyle name="Обычный 3 11 3 2 3 4 2" xfId="14669"/>
    <cellStyle name="Обычный 3 11 3 2 3 5" xfId="14670"/>
    <cellStyle name="Обычный 3 11 3 2 4" xfId="14671"/>
    <cellStyle name="Обычный 3 11 3 2 4 2" xfId="14672"/>
    <cellStyle name="Обычный 3 11 3 2 4 2 2" xfId="14673"/>
    <cellStyle name="Обычный 3 11 3 2 4 2 2 2" xfId="14674"/>
    <cellStyle name="Обычный 3 11 3 2 4 2 3" xfId="14675"/>
    <cellStyle name="Обычный 3 11 3 2 4 3" xfId="14676"/>
    <cellStyle name="Обычный 3 11 3 2 4 3 2" xfId="14677"/>
    <cellStyle name="Обычный 3 11 3 2 4 4" xfId="14678"/>
    <cellStyle name="Обычный 3 11 3 2 5" xfId="14679"/>
    <cellStyle name="Обычный 3 11 3 2 5 2" xfId="14680"/>
    <cellStyle name="Обычный 3 11 3 2 5 2 2" xfId="14681"/>
    <cellStyle name="Обычный 3 11 3 2 5 3" xfId="14682"/>
    <cellStyle name="Обычный 3 11 3 2 6" xfId="14683"/>
    <cellStyle name="Обычный 3 11 3 2 6 2" xfId="14684"/>
    <cellStyle name="Обычный 3 11 3 2 7" xfId="14685"/>
    <cellStyle name="Обычный 3 11 3 3" xfId="14686"/>
    <cellStyle name="Обычный 3 11 3 3 2" xfId="14687"/>
    <cellStyle name="Обычный 3 11 3 3 2 2" xfId="14688"/>
    <cellStyle name="Обычный 3 11 3 3 2 2 2" xfId="14689"/>
    <cellStyle name="Обычный 3 11 3 3 2 2 2 2" xfId="14690"/>
    <cellStyle name="Обычный 3 11 3 3 2 2 3" xfId="14691"/>
    <cellStyle name="Обычный 3 11 3 3 2 3" xfId="14692"/>
    <cellStyle name="Обычный 3 11 3 3 2 3 2" xfId="14693"/>
    <cellStyle name="Обычный 3 11 3 3 2 4" xfId="14694"/>
    <cellStyle name="Обычный 3 11 3 3 3" xfId="14695"/>
    <cellStyle name="Обычный 3 11 3 3 3 2" xfId="14696"/>
    <cellStyle name="Обычный 3 11 3 3 3 2 2" xfId="14697"/>
    <cellStyle name="Обычный 3 11 3 3 3 3" xfId="14698"/>
    <cellStyle name="Обычный 3 11 3 3 4" xfId="14699"/>
    <cellStyle name="Обычный 3 11 3 3 4 2" xfId="14700"/>
    <cellStyle name="Обычный 3 11 3 3 5" xfId="14701"/>
    <cellStyle name="Обычный 3 11 3 4" xfId="14702"/>
    <cellStyle name="Обычный 3 11 3 4 2" xfId="14703"/>
    <cellStyle name="Обычный 3 11 3 4 2 2" xfId="14704"/>
    <cellStyle name="Обычный 3 11 3 4 2 2 2" xfId="14705"/>
    <cellStyle name="Обычный 3 11 3 4 2 2 2 2" xfId="14706"/>
    <cellStyle name="Обычный 3 11 3 4 2 2 3" xfId="14707"/>
    <cellStyle name="Обычный 3 11 3 4 2 3" xfId="14708"/>
    <cellStyle name="Обычный 3 11 3 4 2 3 2" xfId="14709"/>
    <cellStyle name="Обычный 3 11 3 4 2 4" xfId="14710"/>
    <cellStyle name="Обычный 3 11 3 4 3" xfId="14711"/>
    <cellStyle name="Обычный 3 11 3 4 3 2" xfId="14712"/>
    <cellStyle name="Обычный 3 11 3 4 3 2 2" xfId="14713"/>
    <cellStyle name="Обычный 3 11 3 4 3 3" xfId="14714"/>
    <cellStyle name="Обычный 3 11 3 4 4" xfId="14715"/>
    <cellStyle name="Обычный 3 11 3 4 4 2" xfId="14716"/>
    <cellStyle name="Обычный 3 11 3 4 5" xfId="14717"/>
    <cellStyle name="Обычный 3 11 3 5" xfId="14718"/>
    <cellStyle name="Обычный 3 11 3 5 2" xfId="14719"/>
    <cellStyle name="Обычный 3 11 3 5 2 2" xfId="14720"/>
    <cellStyle name="Обычный 3 11 3 5 2 2 2" xfId="14721"/>
    <cellStyle name="Обычный 3 11 3 5 2 3" xfId="14722"/>
    <cellStyle name="Обычный 3 11 3 5 3" xfId="14723"/>
    <cellStyle name="Обычный 3 11 3 5 3 2" xfId="14724"/>
    <cellStyle name="Обычный 3 11 3 5 4" xfId="14725"/>
    <cellStyle name="Обычный 3 11 3 6" xfId="14726"/>
    <cellStyle name="Обычный 3 11 3 6 2" xfId="14727"/>
    <cellStyle name="Обычный 3 11 3 6 2 2" xfId="14728"/>
    <cellStyle name="Обычный 3 11 3 6 3" xfId="14729"/>
    <cellStyle name="Обычный 3 11 3 7" xfId="14730"/>
    <cellStyle name="Обычный 3 11 3 7 2" xfId="14731"/>
    <cellStyle name="Обычный 3 11 3 8" xfId="14732"/>
    <cellStyle name="Обычный 3 11 30" xfId="14733"/>
    <cellStyle name="Обычный 3 11 30 2" xfId="14734"/>
    <cellStyle name="Обычный 3 11 30 2 2" xfId="14735"/>
    <cellStyle name="Обычный 3 11 30 2 2 2" xfId="14736"/>
    <cellStyle name="Обычный 3 11 30 2 2 2 2" xfId="14737"/>
    <cellStyle name="Обычный 3 11 30 2 2 2 2 2" xfId="14738"/>
    <cellStyle name="Обычный 3 11 30 2 2 2 2 2 2" xfId="14739"/>
    <cellStyle name="Обычный 3 11 30 2 2 2 2 3" xfId="14740"/>
    <cellStyle name="Обычный 3 11 30 2 2 2 3" xfId="14741"/>
    <cellStyle name="Обычный 3 11 30 2 2 2 3 2" xfId="14742"/>
    <cellStyle name="Обычный 3 11 30 2 2 2 4" xfId="14743"/>
    <cellStyle name="Обычный 3 11 30 2 2 3" xfId="14744"/>
    <cellStyle name="Обычный 3 11 30 2 2 3 2" xfId="14745"/>
    <cellStyle name="Обычный 3 11 30 2 2 3 2 2" xfId="14746"/>
    <cellStyle name="Обычный 3 11 30 2 2 3 3" xfId="14747"/>
    <cellStyle name="Обычный 3 11 30 2 2 4" xfId="14748"/>
    <cellStyle name="Обычный 3 11 30 2 2 4 2" xfId="14749"/>
    <cellStyle name="Обычный 3 11 30 2 2 5" xfId="14750"/>
    <cellStyle name="Обычный 3 11 30 2 3" xfId="14751"/>
    <cellStyle name="Обычный 3 11 30 2 3 2" xfId="14752"/>
    <cellStyle name="Обычный 3 11 30 2 3 2 2" xfId="14753"/>
    <cellStyle name="Обычный 3 11 30 2 3 2 2 2" xfId="14754"/>
    <cellStyle name="Обычный 3 11 30 2 3 2 2 2 2" xfId="14755"/>
    <cellStyle name="Обычный 3 11 30 2 3 2 2 3" xfId="14756"/>
    <cellStyle name="Обычный 3 11 30 2 3 2 3" xfId="14757"/>
    <cellStyle name="Обычный 3 11 30 2 3 2 3 2" xfId="14758"/>
    <cellStyle name="Обычный 3 11 30 2 3 2 4" xfId="14759"/>
    <cellStyle name="Обычный 3 11 30 2 3 3" xfId="14760"/>
    <cellStyle name="Обычный 3 11 30 2 3 3 2" xfId="14761"/>
    <cellStyle name="Обычный 3 11 30 2 3 3 2 2" xfId="14762"/>
    <cellStyle name="Обычный 3 11 30 2 3 3 3" xfId="14763"/>
    <cellStyle name="Обычный 3 11 30 2 3 4" xfId="14764"/>
    <cellStyle name="Обычный 3 11 30 2 3 4 2" xfId="14765"/>
    <cellStyle name="Обычный 3 11 30 2 3 5" xfId="14766"/>
    <cellStyle name="Обычный 3 11 30 2 4" xfId="14767"/>
    <cellStyle name="Обычный 3 11 30 2 4 2" xfId="14768"/>
    <cellStyle name="Обычный 3 11 30 2 4 2 2" xfId="14769"/>
    <cellStyle name="Обычный 3 11 30 2 4 2 2 2" xfId="14770"/>
    <cellStyle name="Обычный 3 11 30 2 4 2 3" xfId="14771"/>
    <cellStyle name="Обычный 3 11 30 2 4 3" xfId="14772"/>
    <cellStyle name="Обычный 3 11 30 2 4 3 2" xfId="14773"/>
    <cellStyle name="Обычный 3 11 30 2 4 4" xfId="14774"/>
    <cellStyle name="Обычный 3 11 30 2 5" xfId="14775"/>
    <cellStyle name="Обычный 3 11 30 2 5 2" xfId="14776"/>
    <cellStyle name="Обычный 3 11 30 2 5 2 2" xfId="14777"/>
    <cellStyle name="Обычный 3 11 30 2 5 3" xfId="14778"/>
    <cellStyle name="Обычный 3 11 30 2 6" xfId="14779"/>
    <cellStyle name="Обычный 3 11 30 2 6 2" xfId="14780"/>
    <cellStyle name="Обычный 3 11 30 2 7" xfId="14781"/>
    <cellStyle name="Обычный 3 11 30 3" xfId="14782"/>
    <cellStyle name="Обычный 3 11 30 3 2" xfId="14783"/>
    <cellStyle name="Обычный 3 11 30 3 2 2" xfId="14784"/>
    <cellStyle name="Обычный 3 11 30 3 2 2 2" xfId="14785"/>
    <cellStyle name="Обычный 3 11 30 3 2 2 2 2" xfId="14786"/>
    <cellStyle name="Обычный 3 11 30 3 2 2 3" xfId="14787"/>
    <cellStyle name="Обычный 3 11 30 3 2 3" xfId="14788"/>
    <cellStyle name="Обычный 3 11 30 3 2 3 2" xfId="14789"/>
    <cellStyle name="Обычный 3 11 30 3 2 4" xfId="14790"/>
    <cellStyle name="Обычный 3 11 30 3 3" xfId="14791"/>
    <cellStyle name="Обычный 3 11 30 3 3 2" xfId="14792"/>
    <cellStyle name="Обычный 3 11 30 3 3 2 2" xfId="14793"/>
    <cellStyle name="Обычный 3 11 30 3 3 3" xfId="14794"/>
    <cellStyle name="Обычный 3 11 30 3 4" xfId="14795"/>
    <cellStyle name="Обычный 3 11 30 3 4 2" xfId="14796"/>
    <cellStyle name="Обычный 3 11 30 3 5" xfId="14797"/>
    <cellStyle name="Обычный 3 11 30 4" xfId="14798"/>
    <cellStyle name="Обычный 3 11 30 4 2" xfId="14799"/>
    <cellStyle name="Обычный 3 11 30 4 2 2" xfId="14800"/>
    <cellStyle name="Обычный 3 11 30 4 2 2 2" xfId="14801"/>
    <cellStyle name="Обычный 3 11 30 4 2 2 2 2" xfId="14802"/>
    <cellStyle name="Обычный 3 11 30 4 2 2 3" xfId="14803"/>
    <cellStyle name="Обычный 3 11 30 4 2 3" xfId="14804"/>
    <cellStyle name="Обычный 3 11 30 4 2 3 2" xfId="14805"/>
    <cellStyle name="Обычный 3 11 30 4 2 4" xfId="14806"/>
    <cellStyle name="Обычный 3 11 30 4 3" xfId="14807"/>
    <cellStyle name="Обычный 3 11 30 4 3 2" xfId="14808"/>
    <cellStyle name="Обычный 3 11 30 4 3 2 2" xfId="14809"/>
    <cellStyle name="Обычный 3 11 30 4 3 3" xfId="14810"/>
    <cellStyle name="Обычный 3 11 30 4 4" xfId="14811"/>
    <cellStyle name="Обычный 3 11 30 4 4 2" xfId="14812"/>
    <cellStyle name="Обычный 3 11 30 4 5" xfId="14813"/>
    <cellStyle name="Обычный 3 11 30 5" xfId="14814"/>
    <cellStyle name="Обычный 3 11 30 5 2" xfId="14815"/>
    <cellStyle name="Обычный 3 11 30 5 2 2" xfId="14816"/>
    <cellStyle name="Обычный 3 11 30 5 2 2 2" xfId="14817"/>
    <cellStyle name="Обычный 3 11 30 5 2 3" xfId="14818"/>
    <cellStyle name="Обычный 3 11 30 5 3" xfId="14819"/>
    <cellStyle name="Обычный 3 11 30 5 3 2" xfId="14820"/>
    <cellStyle name="Обычный 3 11 30 5 4" xfId="14821"/>
    <cellStyle name="Обычный 3 11 30 6" xfId="14822"/>
    <cellStyle name="Обычный 3 11 30 6 2" xfId="14823"/>
    <cellStyle name="Обычный 3 11 30 6 2 2" xfId="14824"/>
    <cellStyle name="Обычный 3 11 30 6 3" xfId="14825"/>
    <cellStyle name="Обычный 3 11 30 7" xfId="14826"/>
    <cellStyle name="Обычный 3 11 30 7 2" xfId="14827"/>
    <cellStyle name="Обычный 3 11 30 8" xfId="14828"/>
    <cellStyle name="Обычный 3 11 31" xfId="14829"/>
    <cellStyle name="Обычный 3 11 31 2" xfId="14830"/>
    <cellStyle name="Обычный 3 11 31 2 2" xfId="14831"/>
    <cellStyle name="Обычный 3 11 31 2 2 2" xfId="14832"/>
    <cellStyle name="Обычный 3 11 31 2 2 2 2" xfId="14833"/>
    <cellStyle name="Обычный 3 11 31 2 2 2 2 2" xfId="14834"/>
    <cellStyle name="Обычный 3 11 31 2 2 2 2 2 2" xfId="14835"/>
    <cellStyle name="Обычный 3 11 31 2 2 2 2 3" xfId="14836"/>
    <cellStyle name="Обычный 3 11 31 2 2 2 3" xfId="14837"/>
    <cellStyle name="Обычный 3 11 31 2 2 2 3 2" xfId="14838"/>
    <cellStyle name="Обычный 3 11 31 2 2 2 4" xfId="14839"/>
    <cellStyle name="Обычный 3 11 31 2 2 3" xfId="14840"/>
    <cellStyle name="Обычный 3 11 31 2 2 3 2" xfId="14841"/>
    <cellStyle name="Обычный 3 11 31 2 2 3 2 2" xfId="14842"/>
    <cellStyle name="Обычный 3 11 31 2 2 3 3" xfId="14843"/>
    <cellStyle name="Обычный 3 11 31 2 2 4" xfId="14844"/>
    <cellStyle name="Обычный 3 11 31 2 2 4 2" xfId="14845"/>
    <cellStyle name="Обычный 3 11 31 2 2 5" xfId="14846"/>
    <cellStyle name="Обычный 3 11 31 2 3" xfId="14847"/>
    <cellStyle name="Обычный 3 11 31 2 3 2" xfId="14848"/>
    <cellStyle name="Обычный 3 11 31 2 3 2 2" xfId="14849"/>
    <cellStyle name="Обычный 3 11 31 2 3 2 2 2" xfId="14850"/>
    <cellStyle name="Обычный 3 11 31 2 3 2 2 2 2" xfId="14851"/>
    <cellStyle name="Обычный 3 11 31 2 3 2 2 3" xfId="14852"/>
    <cellStyle name="Обычный 3 11 31 2 3 2 3" xfId="14853"/>
    <cellStyle name="Обычный 3 11 31 2 3 2 3 2" xfId="14854"/>
    <cellStyle name="Обычный 3 11 31 2 3 2 4" xfId="14855"/>
    <cellStyle name="Обычный 3 11 31 2 3 3" xfId="14856"/>
    <cellStyle name="Обычный 3 11 31 2 3 3 2" xfId="14857"/>
    <cellStyle name="Обычный 3 11 31 2 3 3 2 2" xfId="14858"/>
    <cellStyle name="Обычный 3 11 31 2 3 3 3" xfId="14859"/>
    <cellStyle name="Обычный 3 11 31 2 3 4" xfId="14860"/>
    <cellStyle name="Обычный 3 11 31 2 3 4 2" xfId="14861"/>
    <cellStyle name="Обычный 3 11 31 2 3 5" xfId="14862"/>
    <cellStyle name="Обычный 3 11 31 2 4" xfId="14863"/>
    <cellStyle name="Обычный 3 11 31 2 4 2" xfId="14864"/>
    <cellStyle name="Обычный 3 11 31 2 4 2 2" xfId="14865"/>
    <cellStyle name="Обычный 3 11 31 2 4 2 2 2" xfId="14866"/>
    <cellStyle name="Обычный 3 11 31 2 4 2 3" xfId="14867"/>
    <cellStyle name="Обычный 3 11 31 2 4 3" xfId="14868"/>
    <cellStyle name="Обычный 3 11 31 2 4 3 2" xfId="14869"/>
    <cellStyle name="Обычный 3 11 31 2 4 4" xfId="14870"/>
    <cellStyle name="Обычный 3 11 31 2 5" xfId="14871"/>
    <cellStyle name="Обычный 3 11 31 2 5 2" xfId="14872"/>
    <cellStyle name="Обычный 3 11 31 2 5 2 2" xfId="14873"/>
    <cellStyle name="Обычный 3 11 31 2 5 3" xfId="14874"/>
    <cellStyle name="Обычный 3 11 31 2 6" xfId="14875"/>
    <cellStyle name="Обычный 3 11 31 2 6 2" xfId="14876"/>
    <cellStyle name="Обычный 3 11 31 2 7" xfId="14877"/>
    <cellStyle name="Обычный 3 11 31 3" xfId="14878"/>
    <cellStyle name="Обычный 3 11 31 3 2" xfId="14879"/>
    <cellStyle name="Обычный 3 11 31 3 2 2" xfId="14880"/>
    <cellStyle name="Обычный 3 11 31 3 2 2 2" xfId="14881"/>
    <cellStyle name="Обычный 3 11 31 3 2 2 2 2" xfId="14882"/>
    <cellStyle name="Обычный 3 11 31 3 2 2 3" xfId="14883"/>
    <cellStyle name="Обычный 3 11 31 3 2 3" xfId="14884"/>
    <cellStyle name="Обычный 3 11 31 3 2 3 2" xfId="14885"/>
    <cellStyle name="Обычный 3 11 31 3 2 4" xfId="14886"/>
    <cellStyle name="Обычный 3 11 31 3 3" xfId="14887"/>
    <cellStyle name="Обычный 3 11 31 3 3 2" xfId="14888"/>
    <cellStyle name="Обычный 3 11 31 3 3 2 2" xfId="14889"/>
    <cellStyle name="Обычный 3 11 31 3 3 3" xfId="14890"/>
    <cellStyle name="Обычный 3 11 31 3 4" xfId="14891"/>
    <cellStyle name="Обычный 3 11 31 3 4 2" xfId="14892"/>
    <cellStyle name="Обычный 3 11 31 3 5" xfId="14893"/>
    <cellStyle name="Обычный 3 11 31 4" xfId="14894"/>
    <cellStyle name="Обычный 3 11 31 4 2" xfId="14895"/>
    <cellStyle name="Обычный 3 11 31 4 2 2" xfId="14896"/>
    <cellStyle name="Обычный 3 11 31 4 2 2 2" xfId="14897"/>
    <cellStyle name="Обычный 3 11 31 4 2 2 2 2" xfId="14898"/>
    <cellStyle name="Обычный 3 11 31 4 2 2 3" xfId="14899"/>
    <cellStyle name="Обычный 3 11 31 4 2 3" xfId="14900"/>
    <cellStyle name="Обычный 3 11 31 4 2 3 2" xfId="14901"/>
    <cellStyle name="Обычный 3 11 31 4 2 4" xfId="14902"/>
    <cellStyle name="Обычный 3 11 31 4 3" xfId="14903"/>
    <cellStyle name="Обычный 3 11 31 4 3 2" xfId="14904"/>
    <cellStyle name="Обычный 3 11 31 4 3 2 2" xfId="14905"/>
    <cellStyle name="Обычный 3 11 31 4 3 3" xfId="14906"/>
    <cellStyle name="Обычный 3 11 31 4 4" xfId="14907"/>
    <cellStyle name="Обычный 3 11 31 4 4 2" xfId="14908"/>
    <cellStyle name="Обычный 3 11 31 4 5" xfId="14909"/>
    <cellStyle name="Обычный 3 11 31 5" xfId="14910"/>
    <cellStyle name="Обычный 3 11 31 5 2" xfId="14911"/>
    <cellStyle name="Обычный 3 11 31 5 2 2" xfId="14912"/>
    <cellStyle name="Обычный 3 11 31 5 2 2 2" xfId="14913"/>
    <cellStyle name="Обычный 3 11 31 5 2 3" xfId="14914"/>
    <cellStyle name="Обычный 3 11 31 5 3" xfId="14915"/>
    <cellStyle name="Обычный 3 11 31 5 3 2" xfId="14916"/>
    <cellStyle name="Обычный 3 11 31 5 4" xfId="14917"/>
    <cellStyle name="Обычный 3 11 31 6" xfId="14918"/>
    <cellStyle name="Обычный 3 11 31 6 2" xfId="14919"/>
    <cellStyle name="Обычный 3 11 31 6 2 2" xfId="14920"/>
    <cellStyle name="Обычный 3 11 31 6 3" xfId="14921"/>
    <cellStyle name="Обычный 3 11 31 7" xfId="14922"/>
    <cellStyle name="Обычный 3 11 31 7 2" xfId="14923"/>
    <cellStyle name="Обычный 3 11 31 8" xfId="14924"/>
    <cellStyle name="Обычный 3 11 32" xfId="14925"/>
    <cellStyle name="Обычный 3 11 32 2" xfId="14926"/>
    <cellStyle name="Обычный 3 11 32 2 2" xfId="14927"/>
    <cellStyle name="Обычный 3 11 32 2 2 2" xfId="14928"/>
    <cellStyle name="Обычный 3 11 32 2 2 2 2" xfId="14929"/>
    <cellStyle name="Обычный 3 11 32 2 2 2 2 2" xfId="14930"/>
    <cellStyle name="Обычный 3 11 32 2 2 2 2 2 2" xfId="14931"/>
    <cellStyle name="Обычный 3 11 32 2 2 2 2 3" xfId="14932"/>
    <cellStyle name="Обычный 3 11 32 2 2 2 3" xfId="14933"/>
    <cellStyle name="Обычный 3 11 32 2 2 2 3 2" xfId="14934"/>
    <cellStyle name="Обычный 3 11 32 2 2 2 4" xfId="14935"/>
    <cellStyle name="Обычный 3 11 32 2 2 3" xfId="14936"/>
    <cellStyle name="Обычный 3 11 32 2 2 3 2" xfId="14937"/>
    <cellStyle name="Обычный 3 11 32 2 2 3 2 2" xfId="14938"/>
    <cellStyle name="Обычный 3 11 32 2 2 3 3" xfId="14939"/>
    <cellStyle name="Обычный 3 11 32 2 2 4" xfId="14940"/>
    <cellStyle name="Обычный 3 11 32 2 2 4 2" xfId="14941"/>
    <cellStyle name="Обычный 3 11 32 2 2 5" xfId="14942"/>
    <cellStyle name="Обычный 3 11 32 2 3" xfId="14943"/>
    <cellStyle name="Обычный 3 11 32 2 3 2" xfId="14944"/>
    <cellStyle name="Обычный 3 11 32 2 3 2 2" xfId="14945"/>
    <cellStyle name="Обычный 3 11 32 2 3 2 2 2" xfId="14946"/>
    <cellStyle name="Обычный 3 11 32 2 3 2 2 2 2" xfId="14947"/>
    <cellStyle name="Обычный 3 11 32 2 3 2 2 3" xfId="14948"/>
    <cellStyle name="Обычный 3 11 32 2 3 2 3" xfId="14949"/>
    <cellStyle name="Обычный 3 11 32 2 3 2 3 2" xfId="14950"/>
    <cellStyle name="Обычный 3 11 32 2 3 2 4" xfId="14951"/>
    <cellStyle name="Обычный 3 11 32 2 3 3" xfId="14952"/>
    <cellStyle name="Обычный 3 11 32 2 3 3 2" xfId="14953"/>
    <cellStyle name="Обычный 3 11 32 2 3 3 2 2" xfId="14954"/>
    <cellStyle name="Обычный 3 11 32 2 3 3 3" xfId="14955"/>
    <cellStyle name="Обычный 3 11 32 2 3 4" xfId="14956"/>
    <cellStyle name="Обычный 3 11 32 2 3 4 2" xfId="14957"/>
    <cellStyle name="Обычный 3 11 32 2 3 5" xfId="14958"/>
    <cellStyle name="Обычный 3 11 32 2 4" xfId="14959"/>
    <cellStyle name="Обычный 3 11 32 2 4 2" xfId="14960"/>
    <cellStyle name="Обычный 3 11 32 2 4 2 2" xfId="14961"/>
    <cellStyle name="Обычный 3 11 32 2 4 2 2 2" xfId="14962"/>
    <cellStyle name="Обычный 3 11 32 2 4 2 3" xfId="14963"/>
    <cellStyle name="Обычный 3 11 32 2 4 3" xfId="14964"/>
    <cellStyle name="Обычный 3 11 32 2 4 3 2" xfId="14965"/>
    <cellStyle name="Обычный 3 11 32 2 4 4" xfId="14966"/>
    <cellStyle name="Обычный 3 11 32 2 5" xfId="14967"/>
    <cellStyle name="Обычный 3 11 32 2 5 2" xfId="14968"/>
    <cellStyle name="Обычный 3 11 32 2 5 2 2" xfId="14969"/>
    <cellStyle name="Обычный 3 11 32 2 5 3" xfId="14970"/>
    <cellStyle name="Обычный 3 11 32 2 6" xfId="14971"/>
    <cellStyle name="Обычный 3 11 32 2 6 2" xfId="14972"/>
    <cellStyle name="Обычный 3 11 32 2 7" xfId="14973"/>
    <cellStyle name="Обычный 3 11 32 3" xfId="14974"/>
    <cellStyle name="Обычный 3 11 32 3 2" xfId="14975"/>
    <cellStyle name="Обычный 3 11 32 3 2 2" xfId="14976"/>
    <cellStyle name="Обычный 3 11 32 3 2 2 2" xfId="14977"/>
    <cellStyle name="Обычный 3 11 32 3 2 2 2 2" xfId="14978"/>
    <cellStyle name="Обычный 3 11 32 3 2 2 3" xfId="14979"/>
    <cellStyle name="Обычный 3 11 32 3 2 3" xfId="14980"/>
    <cellStyle name="Обычный 3 11 32 3 2 3 2" xfId="14981"/>
    <cellStyle name="Обычный 3 11 32 3 2 4" xfId="14982"/>
    <cellStyle name="Обычный 3 11 32 3 3" xfId="14983"/>
    <cellStyle name="Обычный 3 11 32 3 3 2" xfId="14984"/>
    <cellStyle name="Обычный 3 11 32 3 3 2 2" xfId="14985"/>
    <cellStyle name="Обычный 3 11 32 3 3 3" xfId="14986"/>
    <cellStyle name="Обычный 3 11 32 3 4" xfId="14987"/>
    <cellStyle name="Обычный 3 11 32 3 4 2" xfId="14988"/>
    <cellStyle name="Обычный 3 11 32 3 5" xfId="14989"/>
    <cellStyle name="Обычный 3 11 32 4" xfId="14990"/>
    <cellStyle name="Обычный 3 11 32 4 2" xfId="14991"/>
    <cellStyle name="Обычный 3 11 32 4 2 2" xfId="14992"/>
    <cellStyle name="Обычный 3 11 32 4 2 2 2" xfId="14993"/>
    <cellStyle name="Обычный 3 11 32 4 2 2 2 2" xfId="14994"/>
    <cellStyle name="Обычный 3 11 32 4 2 2 3" xfId="14995"/>
    <cellStyle name="Обычный 3 11 32 4 2 3" xfId="14996"/>
    <cellStyle name="Обычный 3 11 32 4 2 3 2" xfId="14997"/>
    <cellStyle name="Обычный 3 11 32 4 2 4" xfId="14998"/>
    <cellStyle name="Обычный 3 11 32 4 3" xfId="14999"/>
    <cellStyle name="Обычный 3 11 32 4 3 2" xfId="15000"/>
    <cellStyle name="Обычный 3 11 32 4 3 2 2" xfId="15001"/>
    <cellStyle name="Обычный 3 11 32 4 3 3" xfId="15002"/>
    <cellStyle name="Обычный 3 11 32 4 4" xfId="15003"/>
    <cellStyle name="Обычный 3 11 32 4 4 2" xfId="15004"/>
    <cellStyle name="Обычный 3 11 32 4 5" xfId="15005"/>
    <cellStyle name="Обычный 3 11 32 5" xfId="15006"/>
    <cellStyle name="Обычный 3 11 32 5 2" xfId="15007"/>
    <cellStyle name="Обычный 3 11 32 5 2 2" xfId="15008"/>
    <cellStyle name="Обычный 3 11 32 5 2 2 2" xfId="15009"/>
    <cellStyle name="Обычный 3 11 32 5 2 3" xfId="15010"/>
    <cellStyle name="Обычный 3 11 32 5 3" xfId="15011"/>
    <cellStyle name="Обычный 3 11 32 5 3 2" xfId="15012"/>
    <cellStyle name="Обычный 3 11 32 5 4" xfId="15013"/>
    <cellStyle name="Обычный 3 11 32 6" xfId="15014"/>
    <cellStyle name="Обычный 3 11 32 6 2" xfId="15015"/>
    <cellStyle name="Обычный 3 11 32 6 2 2" xfId="15016"/>
    <cellStyle name="Обычный 3 11 32 6 3" xfId="15017"/>
    <cellStyle name="Обычный 3 11 32 7" xfId="15018"/>
    <cellStyle name="Обычный 3 11 32 7 2" xfId="15019"/>
    <cellStyle name="Обычный 3 11 32 8" xfId="15020"/>
    <cellStyle name="Обычный 3 11 33" xfId="15021"/>
    <cellStyle name="Обычный 3 11 33 2" xfId="15022"/>
    <cellStyle name="Обычный 3 11 33 2 2" xfId="15023"/>
    <cellStyle name="Обычный 3 11 33 2 2 2" xfId="15024"/>
    <cellStyle name="Обычный 3 11 33 2 2 2 2" xfId="15025"/>
    <cellStyle name="Обычный 3 11 33 2 2 2 2 2" xfId="15026"/>
    <cellStyle name="Обычный 3 11 33 2 2 2 2 2 2" xfId="15027"/>
    <cellStyle name="Обычный 3 11 33 2 2 2 2 3" xfId="15028"/>
    <cellStyle name="Обычный 3 11 33 2 2 2 3" xfId="15029"/>
    <cellStyle name="Обычный 3 11 33 2 2 2 3 2" xfId="15030"/>
    <cellStyle name="Обычный 3 11 33 2 2 2 4" xfId="15031"/>
    <cellStyle name="Обычный 3 11 33 2 2 3" xfId="15032"/>
    <cellStyle name="Обычный 3 11 33 2 2 3 2" xfId="15033"/>
    <cellStyle name="Обычный 3 11 33 2 2 3 2 2" xfId="15034"/>
    <cellStyle name="Обычный 3 11 33 2 2 3 3" xfId="15035"/>
    <cellStyle name="Обычный 3 11 33 2 2 4" xfId="15036"/>
    <cellStyle name="Обычный 3 11 33 2 2 4 2" xfId="15037"/>
    <cellStyle name="Обычный 3 11 33 2 2 5" xfId="15038"/>
    <cellStyle name="Обычный 3 11 33 2 3" xfId="15039"/>
    <cellStyle name="Обычный 3 11 33 2 3 2" xfId="15040"/>
    <cellStyle name="Обычный 3 11 33 2 3 2 2" xfId="15041"/>
    <cellStyle name="Обычный 3 11 33 2 3 2 2 2" xfId="15042"/>
    <cellStyle name="Обычный 3 11 33 2 3 2 2 2 2" xfId="15043"/>
    <cellStyle name="Обычный 3 11 33 2 3 2 2 3" xfId="15044"/>
    <cellStyle name="Обычный 3 11 33 2 3 2 3" xfId="15045"/>
    <cellStyle name="Обычный 3 11 33 2 3 2 3 2" xfId="15046"/>
    <cellStyle name="Обычный 3 11 33 2 3 2 4" xfId="15047"/>
    <cellStyle name="Обычный 3 11 33 2 3 3" xfId="15048"/>
    <cellStyle name="Обычный 3 11 33 2 3 3 2" xfId="15049"/>
    <cellStyle name="Обычный 3 11 33 2 3 3 2 2" xfId="15050"/>
    <cellStyle name="Обычный 3 11 33 2 3 3 3" xfId="15051"/>
    <cellStyle name="Обычный 3 11 33 2 3 4" xfId="15052"/>
    <cellStyle name="Обычный 3 11 33 2 3 4 2" xfId="15053"/>
    <cellStyle name="Обычный 3 11 33 2 3 5" xfId="15054"/>
    <cellStyle name="Обычный 3 11 33 2 4" xfId="15055"/>
    <cellStyle name="Обычный 3 11 33 2 4 2" xfId="15056"/>
    <cellStyle name="Обычный 3 11 33 2 4 2 2" xfId="15057"/>
    <cellStyle name="Обычный 3 11 33 2 4 2 2 2" xfId="15058"/>
    <cellStyle name="Обычный 3 11 33 2 4 2 3" xfId="15059"/>
    <cellStyle name="Обычный 3 11 33 2 4 3" xfId="15060"/>
    <cellStyle name="Обычный 3 11 33 2 4 3 2" xfId="15061"/>
    <cellStyle name="Обычный 3 11 33 2 4 4" xfId="15062"/>
    <cellStyle name="Обычный 3 11 33 2 5" xfId="15063"/>
    <cellStyle name="Обычный 3 11 33 2 5 2" xfId="15064"/>
    <cellStyle name="Обычный 3 11 33 2 5 2 2" xfId="15065"/>
    <cellStyle name="Обычный 3 11 33 2 5 3" xfId="15066"/>
    <cellStyle name="Обычный 3 11 33 2 6" xfId="15067"/>
    <cellStyle name="Обычный 3 11 33 2 6 2" xfId="15068"/>
    <cellStyle name="Обычный 3 11 33 2 7" xfId="15069"/>
    <cellStyle name="Обычный 3 11 33 3" xfId="15070"/>
    <cellStyle name="Обычный 3 11 33 3 2" xfId="15071"/>
    <cellStyle name="Обычный 3 11 33 3 2 2" xfId="15072"/>
    <cellStyle name="Обычный 3 11 33 3 2 2 2" xfId="15073"/>
    <cellStyle name="Обычный 3 11 33 3 2 2 2 2" xfId="15074"/>
    <cellStyle name="Обычный 3 11 33 3 2 2 3" xfId="15075"/>
    <cellStyle name="Обычный 3 11 33 3 2 3" xfId="15076"/>
    <cellStyle name="Обычный 3 11 33 3 2 3 2" xfId="15077"/>
    <cellStyle name="Обычный 3 11 33 3 2 4" xfId="15078"/>
    <cellStyle name="Обычный 3 11 33 3 3" xfId="15079"/>
    <cellStyle name="Обычный 3 11 33 3 3 2" xfId="15080"/>
    <cellStyle name="Обычный 3 11 33 3 3 2 2" xfId="15081"/>
    <cellStyle name="Обычный 3 11 33 3 3 3" xfId="15082"/>
    <cellStyle name="Обычный 3 11 33 3 4" xfId="15083"/>
    <cellStyle name="Обычный 3 11 33 3 4 2" xfId="15084"/>
    <cellStyle name="Обычный 3 11 33 3 5" xfId="15085"/>
    <cellStyle name="Обычный 3 11 33 4" xfId="15086"/>
    <cellStyle name="Обычный 3 11 33 4 2" xfId="15087"/>
    <cellStyle name="Обычный 3 11 33 4 2 2" xfId="15088"/>
    <cellStyle name="Обычный 3 11 33 4 2 2 2" xfId="15089"/>
    <cellStyle name="Обычный 3 11 33 4 2 2 2 2" xfId="15090"/>
    <cellStyle name="Обычный 3 11 33 4 2 2 3" xfId="15091"/>
    <cellStyle name="Обычный 3 11 33 4 2 3" xfId="15092"/>
    <cellStyle name="Обычный 3 11 33 4 2 3 2" xfId="15093"/>
    <cellStyle name="Обычный 3 11 33 4 2 4" xfId="15094"/>
    <cellStyle name="Обычный 3 11 33 4 3" xfId="15095"/>
    <cellStyle name="Обычный 3 11 33 4 3 2" xfId="15096"/>
    <cellStyle name="Обычный 3 11 33 4 3 2 2" xfId="15097"/>
    <cellStyle name="Обычный 3 11 33 4 3 3" xfId="15098"/>
    <cellStyle name="Обычный 3 11 33 4 4" xfId="15099"/>
    <cellStyle name="Обычный 3 11 33 4 4 2" xfId="15100"/>
    <cellStyle name="Обычный 3 11 33 4 5" xfId="15101"/>
    <cellStyle name="Обычный 3 11 33 5" xfId="15102"/>
    <cellStyle name="Обычный 3 11 33 5 2" xfId="15103"/>
    <cellStyle name="Обычный 3 11 33 5 2 2" xfId="15104"/>
    <cellStyle name="Обычный 3 11 33 5 2 2 2" xfId="15105"/>
    <cellStyle name="Обычный 3 11 33 5 2 3" xfId="15106"/>
    <cellStyle name="Обычный 3 11 33 5 3" xfId="15107"/>
    <cellStyle name="Обычный 3 11 33 5 3 2" xfId="15108"/>
    <cellStyle name="Обычный 3 11 33 5 4" xfId="15109"/>
    <cellStyle name="Обычный 3 11 33 6" xfId="15110"/>
    <cellStyle name="Обычный 3 11 33 6 2" xfId="15111"/>
    <cellStyle name="Обычный 3 11 33 6 2 2" xfId="15112"/>
    <cellStyle name="Обычный 3 11 33 6 3" xfId="15113"/>
    <cellStyle name="Обычный 3 11 33 7" xfId="15114"/>
    <cellStyle name="Обычный 3 11 33 7 2" xfId="15115"/>
    <cellStyle name="Обычный 3 11 33 8" xfId="15116"/>
    <cellStyle name="Обычный 3 11 34" xfId="15117"/>
    <cellStyle name="Обычный 3 11 34 2" xfId="15118"/>
    <cellStyle name="Обычный 3 11 34 2 2" xfId="15119"/>
    <cellStyle name="Обычный 3 11 34 2 2 2" xfId="15120"/>
    <cellStyle name="Обычный 3 11 34 2 2 2 2" xfId="15121"/>
    <cellStyle name="Обычный 3 11 34 2 2 2 2 2" xfId="15122"/>
    <cellStyle name="Обычный 3 11 34 2 2 2 2 2 2" xfId="15123"/>
    <cellStyle name="Обычный 3 11 34 2 2 2 2 3" xfId="15124"/>
    <cellStyle name="Обычный 3 11 34 2 2 2 3" xfId="15125"/>
    <cellStyle name="Обычный 3 11 34 2 2 2 3 2" xfId="15126"/>
    <cellStyle name="Обычный 3 11 34 2 2 2 4" xfId="15127"/>
    <cellStyle name="Обычный 3 11 34 2 2 3" xfId="15128"/>
    <cellStyle name="Обычный 3 11 34 2 2 3 2" xfId="15129"/>
    <cellStyle name="Обычный 3 11 34 2 2 3 2 2" xfId="15130"/>
    <cellStyle name="Обычный 3 11 34 2 2 3 3" xfId="15131"/>
    <cellStyle name="Обычный 3 11 34 2 2 4" xfId="15132"/>
    <cellStyle name="Обычный 3 11 34 2 2 4 2" xfId="15133"/>
    <cellStyle name="Обычный 3 11 34 2 2 5" xfId="15134"/>
    <cellStyle name="Обычный 3 11 34 2 3" xfId="15135"/>
    <cellStyle name="Обычный 3 11 34 2 3 2" xfId="15136"/>
    <cellStyle name="Обычный 3 11 34 2 3 2 2" xfId="15137"/>
    <cellStyle name="Обычный 3 11 34 2 3 2 2 2" xfId="15138"/>
    <cellStyle name="Обычный 3 11 34 2 3 2 2 2 2" xfId="15139"/>
    <cellStyle name="Обычный 3 11 34 2 3 2 2 3" xfId="15140"/>
    <cellStyle name="Обычный 3 11 34 2 3 2 3" xfId="15141"/>
    <cellStyle name="Обычный 3 11 34 2 3 2 3 2" xfId="15142"/>
    <cellStyle name="Обычный 3 11 34 2 3 2 4" xfId="15143"/>
    <cellStyle name="Обычный 3 11 34 2 3 3" xfId="15144"/>
    <cellStyle name="Обычный 3 11 34 2 3 3 2" xfId="15145"/>
    <cellStyle name="Обычный 3 11 34 2 3 3 2 2" xfId="15146"/>
    <cellStyle name="Обычный 3 11 34 2 3 3 3" xfId="15147"/>
    <cellStyle name="Обычный 3 11 34 2 3 4" xfId="15148"/>
    <cellStyle name="Обычный 3 11 34 2 3 4 2" xfId="15149"/>
    <cellStyle name="Обычный 3 11 34 2 3 5" xfId="15150"/>
    <cellStyle name="Обычный 3 11 34 2 4" xfId="15151"/>
    <cellStyle name="Обычный 3 11 34 2 4 2" xfId="15152"/>
    <cellStyle name="Обычный 3 11 34 2 4 2 2" xfId="15153"/>
    <cellStyle name="Обычный 3 11 34 2 4 2 2 2" xfId="15154"/>
    <cellStyle name="Обычный 3 11 34 2 4 2 3" xfId="15155"/>
    <cellStyle name="Обычный 3 11 34 2 4 3" xfId="15156"/>
    <cellStyle name="Обычный 3 11 34 2 4 3 2" xfId="15157"/>
    <cellStyle name="Обычный 3 11 34 2 4 4" xfId="15158"/>
    <cellStyle name="Обычный 3 11 34 2 5" xfId="15159"/>
    <cellStyle name="Обычный 3 11 34 2 5 2" xfId="15160"/>
    <cellStyle name="Обычный 3 11 34 2 5 2 2" xfId="15161"/>
    <cellStyle name="Обычный 3 11 34 2 5 3" xfId="15162"/>
    <cellStyle name="Обычный 3 11 34 2 6" xfId="15163"/>
    <cellStyle name="Обычный 3 11 34 2 6 2" xfId="15164"/>
    <cellStyle name="Обычный 3 11 34 2 7" xfId="15165"/>
    <cellStyle name="Обычный 3 11 34 3" xfId="15166"/>
    <cellStyle name="Обычный 3 11 34 3 2" xfId="15167"/>
    <cellStyle name="Обычный 3 11 34 3 2 2" xfId="15168"/>
    <cellStyle name="Обычный 3 11 34 3 2 2 2" xfId="15169"/>
    <cellStyle name="Обычный 3 11 34 3 2 2 2 2" xfId="15170"/>
    <cellStyle name="Обычный 3 11 34 3 2 2 3" xfId="15171"/>
    <cellStyle name="Обычный 3 11 34 3 2 3" xfId="15172"/>
    <cellStyle name="Обычный 3 11 34 3 2 3 2" xfId="15173"/>
    <cellStyle name="Обычный 3 11 34 3 2 4" xfId="15174"/>
    <cellStyle name="Обычный 3 11 34 3 3" xfId="15175"/>
    <cellStyle name="Обычный 3 11 34 3 3 2" xfId="15176"/>
    <cellStyle name="Обычный 3 11 34 3 3 2 2" xfId="15177"/>
    <cellStyle name="Обычный 3 11 34 3 3 3" xfId="15178"/>
    <cellStyle name="Обычный 3 11 34 3 4" xfId="15179"/>
    <cellStyle name="Обычный 3 11 34 3 4 2" xfId="15180"/>
    <cellStyle name="Обычный 3 11 34 3 5" xfId="15181"/>
    <cellStyle name="Обычный 3 11 34 4" xfId="15182"/>
    <cellStyle name="Обычный 3 11 34 4 2" xfId="15183"/>
    <cellStyle name="Обычный 3 11 34 4 2 2" xfId="15184"/>
    <cellStyle name="Обычный 3 11 34 4 2 2 2" xfId="15185"/>
    <cellStyle name="Обычный 3 11 34 4 2 2 2 2" xfId="15186"/>
    <cellStyle name="Обычный 3 11 34 4 2 2 3" xfId="15187"/>
    <cellStyle name="Обычный 3 11 34 4 2 3" xfId="15188"/>
    <cellStyle name="Обычный 3 11 34 4 2 3 2" xfId="15189"/>
    <cellStyle name="Обычный 3 11 34 4 2 4" xfId="15190"/>
    <cellStyle name="Обычный 3 11 34 4 3" xfId="15191"/>
    <cellStyle name="Обычный 3 11 34 4 3 2" xfId="15192"/>
    <cellStyle name="Обычный 3 11 34 4 3 2 2" xfId="15193"/>
    <cellStyle name="Обычный 3 11 34 4 3 3" xfId="15194"/>
    <cellStyle name="Обычный 3 11 34 4 4" xfId="15195"/>
    <cellStyle name="Обычный 3 11 34 4 4 2" xfId="15196"/>
    <cellStyle name="Обычный 3 11 34 4 5" xfId="15197"/>
    <cellStyle name="Обычный 3 11 34 5" xfId="15198"/>
    <cellStyle name="Обычный 3 11 34 5 2" xfId="15199"/>
    <cellStyle name="Обычный 3 11 34 5 2 2" xfId="15200"/>
    <cellStyle name="Обычный 3 11 34 5 2 2 2" xfId="15201"/>
    <cellStyle name="Обычный 3 11 34 5 2 3" xfId="15202"/>
    <cellStyle name="Обычный 3 11 34 5 3" xfId="15203"/>
    <cellStyle name="Обычный 3 11 34 5 3 2" xfId="15204"/>
    <cellStyle name="Обычный 3 11 34 5 4" xfId="15205"/>
    <cellStyle name="Обычный 3 11 34 6" xfId="15206"/>
    <cellStyle name="Обычный 3 11 34 6 2" xfId="15207"/>
    <cellStyle name="Обычный 3 11 34 6 2 2" xfId="15208"/>
    <cellStyle name="Обычный 3 11 34 6 3" xfId="15209"/>
    <cellStyle name="Обычный 3 11 34 7" xfId="15210"/>
    <cellStyle name="Обычный 3 11 34 7 2" xfId="15211"/>
    <cellStyle name="Обычный 3 11 34 8" xfId="15212"/>
    <cellStyle name="Обычный 3 11 35" xfId="15213"/>
    <cellStyle name="Обычный 3 11 35 2" xfId="15214"/>
    <cellStyle name="Обычный 3 11 35 2 2" xfId="15215"/>
    <cellStyle name="Обычный 3 11 35 2 2 2" xfId="15216"/>
    <cellStyle name="Обычный 3 11 35 2 2 2 2" xfId="15217"/>
    <cellStyle name="Обычный 3 11 35 2 2 2 2 2" xfId="15218"/>
    <cellStyle name="Обычный 3 11 35 2 2 2 2 2 2" xfId="15219"/>
    <cellStyle name="Обычный 3 11 35 2 2 2 2 3" xfId="15220"/>
    <cellStyle name="Обычный 3 11 35 2 2 2 3" xfId="15221"/>
    <cellStyle name="Обычный 3 11 35 2 2 2 3 2" xfId="15222"/>
    <cellStyle name="Обычный 3 11 35 2 2 2 4" xfId="15223"/>
    <cellStyle name="Обычный 3 11 35 2 2 3" xfId="15224"/>
    <cellStyle name="Обычный 3 11 35 2 2 3 2" xfId="15225"/>
    <cellStyle name="Обычный 3 11 35 2 2 3 2 2" xfId="15226"/>
    <cellStyle name="Обычный 3 11 35 2 2 3 3" xfId="15227"/>
    <cellStyle name="Обычный 3 11 35 2 2 4" xfId="15228"/>
    <cellStyle name="Обычный 3 11 35 2 2 4 2" xfId="15229"/>
    <cellStyle name="Обычный 3 11 35 2 2 5" xfId="15230"/>
    <cellStyle name="Обычный 3 11 35 2 3" xfId="15231"/>
    <cellStyle name="Обычный 3 11 35 2 3 2" xfId="15232"/>
    <cellStyle name="Обычный 3 11 35 2 3 2 2" xfId="15233"/>
    <cellStyle name="Обычный 3 11 35 2 3 2 2 2" xfId="15234"/>
    <cellStyle name="Обычный 3 11 35 2 3 2 2 2 2" xfId="15235"/>
    <cellStyle name="Обычный 3 11 35 2 3 2 2 3" xfId="15236"/>
    <cellStyle name="Обычный 3 11 35 2 3 2 3" xfId="15237"/>
    <cellStyle name="Обычный 3 11 35 2 3 2 3 2" xfId="15238"/>
    <cellStyle name="Обычный 3 11 35 2 3 2 4" xfId="15239"/>
    <cellStyle name="Обычный 3 11 35 2 3 3" xfId="15240"/>
    <cellStyle name="Обычный 3 11 35 2 3 3 2" xfId="15241"/>
    <cellStyle name="Обычный 3 11 35 2 3 3 2 2" xfId="15242"/>
    <cellStyle name="Обычный 3 11 35 2 3 3 3" xfId="15243"/>
    <cellStyle name="Обычный 3 11 35 2 3 4" xfId="15244"/>
    <cellStyle name="Обычный 3 11 35 2 3 4 2" xfId="15245"/>
    <cellStyle name="Обычный 3 11 35 2 3 5" xfId="15246"/>
    <cellStyle name="Обычный 3 11 35 2 4" xfId="15247"/>
    <cellStyle name="Обычный 3 11 35 2 4 2" xfId="15248"/>
    <cellStyle name="Обычный 3 11 35 2 4 2 2" xfId="15249"/>
    <cellStyle name="Обычный 3 11 35 2 4 2 2 2" xfId="15250"/>
    <cellStyle name="Обычный 3 11 35 2 4 2 3" xfId="15251"/>
    <cellStyle name="Обычный 3 11 35 2 4 3" xfId="15252"/>
    <cellStyle name="Обычный 3 11 35 2 4 3 2" xfId="15253"/>
    <cellStyle name="Обычный 3 11 35 2 4 4" xfId="15254"/>
    <cellStyle name="Обычный 3 11 35 2 5" xfId="15255"/>
    <cellStyle name="Обычный 3 11 35 2 5 2" xfId="15256"/>
    <cellStyle name="Обычный 3 11 35 2 5 2 2" xfId="15257"/>
    <cellStyle name="Обычный 3 11 35 2 5 3" xfId="15258"/>
    <cellStyle name="Обычный 3 11 35 2 6" xfId="15259"/>
    <cellStyle name="Обычный 3 11 35 2 6 2" xfId="15260"/>
    <cellStyle name="Обычный 3 11 35 2 7" xfId="15261"/>
    <cellStyle name="Обычный 3 11 35 3" xfId="15262"/>
    <cellStyle name="Обычный 3 11 35 3 2" xfId="15263"/>
    <cellStyle name="Обычный 3 11 35 3 2 2" xfId="15264"/>
    <cellStyle name="Обычный 3 11 35 3 2 2 2" xfId="15265"/>
    <cellStyle name="Обычный 3 11 35 3 2 2 2 2" xfId="15266"/>
    <cellStyle name="Обычный 3 11 35 3 2 2 3" xfId="15267"/>
    <cellStyle name="Обычный 3 11 35 3 2 3" xfId="15268"/>
    <cellStyle name="Обычный 3 11 35 3 2 3 2" xfId="15269"/>
    <cellStyle name="Обычный 3 11 35 3 2 4" xfId="15270"/>
    <cellStyle name="Обычный 3 11 35 3 3" xfId="15271"/>
    <cellStyle name="Обычный 3 11 35 3 3 2" xfId="15272"/>
    <cellStyle name="Обычный 3 11 35 3 3 2 2" xfId="15273"/>
    <cellStyle name="Обычный 3 11 35 3 3 3" xfId="15274"/>
    <cellStyle name="Обычный 3 11 35 3 4" xfId="15275"/>
    <cellStyle name="Обычный 3 11 35 3 4 2" xfId="15276"/>
    <cellStyle name="Обычный 3 11 35 3 5" xfId="15277"/>
    <cellStyle name="Обычный 3 11 35 4" xfId="15278"/>
    <cellStyle name="Обычный 3 11 35 4 2" xfId="15279"/>
    <cellStyle name="Обычный 3 11 35 4 2 2" xfId="15280"/>
    <cellStyle name="Обычный 3 11 35 4 2 2 2" xfId="15281"/>
    <cellStyle name="Обычный 3 11 35 4 2 2 2 2" xfId="15282"/>
    <cellStyle name="Обычный 3 11 35 4 2 2 3" xfId="15283"/>
    <cellStyle name="Обычный 3 11 35 4 2 3" xfId="15284"/>
    <cellStyle name="Обычный 3 11 35 4 2 3 2" xfId="15285"/>
    <cellStyle name="Обычный 3 11 35 4 2 4" xfId="15286"/>
    <cellStyle name="Обычный 3 11 35 4 3" xfId="15287"/>
    <cellStyle name="Обычный 3 11 35 4 3 2" xfId="15288"/>
    <cellStyle name="Обычный 3 11 35 4 3 2 2" xfId="15289"/>
    <cellStyle name="Обычный 3 11 35 4 3 3" xfId="15290"/>
    <cellStyle name="Обычный 3 11 35 4 4" xfId="15291"/>
    <cellStyle name="Обычный 3 11 35 4 4 2" xfId="15292"/>
    <cellStyle name="Обычный 3 11 35 4 5" xfId="15293"/>
    <cellStyle name="Обычный 3 11 35 5" xfId="15294"/>
    <cellStyle name="Обычный 3 11 35 5 2" xfId="15295"/>
    <cellStyle name="Обычный 3 11 35 5 2 2" xfId="15296"/>
    <cellStyle name="Обычный 3 11 35 5 2 2 2" xfId="15297"/>
    <cellStyle name="Обычный 3 11 35 5 2 3" xfId="15298"/>
    <cellStyle name="Обычный 3 11 35 5 3" xfId="15299"/>
    <cellStyle name="Обычный 3 11 35 5 3 2" xfId="15300"/>
    <cellStyle name="Обычный 3 11 35 5 4" xfId="15301"/>
    <cellStyle name="Обычный 3 11 35 6" xfId="15302"/>
    <cellStyle name="Обычный 3 11 35 6 2" xfId="15303"/>
    <cellStyle name="Обычный 3 11 35 6 2 2" xfId="15304"/>
    <cellStyle name="Обычный 3 11 35 6 3" xfId="15305"/>
    <cellStyle name="Обычный 3 11 35 7" xfId="15306"/>
    <cellStyle name="Обычный 3 11 35 7 2" xfId="15307"/>
    <cellStyle name="Обычный 3 11 35 8" xfId="15308"/>
    <cellStyle name="Обычный 3 11 36" xfId="15309"/>
    <cellStyle name="Обычный 3 11 36 2" xfId="15310"/>
    <cellStyle name="Обычный 3 11 36 2 2" xfId="15311"/>
    <cellStyle name="Обычный 3 11 36 2 2 2" xfId="15312"/>
    <cellStyle name="Обычный 3 11 36 2 2 2 2" xfId="15313"/>
    <cellStyle name="Обычный 3 11 36 2 2 2 2 2" xfId="15314"/>
    <cellStyle name="Обычный 3 11 36 2 2 2 2 2 2" xfId="15315"/>
    <cellStyle name="Обычный 3 11 36 2 2 2 2 3" xfId="15316"/>
    <cellStyle name="Обычный 3 11 36 2 2 2 3" xfId="15317"/>
    <cellStyle name="Обычный 3 11 36 2 2 2 3 2" xfId="15318"/>
    <cellStyle name="Обычный 3 11 36 2 2 2 4" xfId="15319"/>
    <cellStyle name="Обычный 3 11 36 2 2 3" xfId="15320"/>
    <cellStyle name="Обычный 3 11 36 2 2 3 2" xfId="15321"/>
    <cellStyle name="Обычный 3 11 36 2 2 3 2 2" xfId="15322"/>
    <cellStyle name="Обычный 3 11 36 2 2 3 3" xfId="15323"/>
    <cellStyle name="Обычный 3 11 36 2 2 4" xfId="15324"/>
    <cellStyle name="Обычный 3 11 36 2 2 4 2" xfId="15325"/>
    <cellStyle name="Обычный 3 11 36 2 2 5" xfId="15326"/>
    <cellStyle name="Обычный 3 11 36 2 3" xfId="15327"/>
    <cellStyle name="Обычный 3 11 36 2 3 2" xfId="15328"/>
    <cellStyle name="Обычный 3 11 36 2 3 2 2" xfId="15329"/>
    <cellStyle name="Обычный 3 11 36 2 3 2 2 2" xfId="15330"/>
    <cellStyle name="Обычный 3 11 36 2 3 2 2 2 2" xfId="15331"/>
    <cellStyle name="Обычный 3 11 36 2 3 2 2 3" xfId="15332"/>
    <cellStyle name="Обычный 3 11 36 2 3 2 3" xfId="15333"/>
    <cellStyle name="Обычный 3 11 36 2 3 2 3 2" xfId="15334"/>
    <cellStyle name="Обычный 3 11 36 2 3 2 4" xfId="15335"/>
    <cellStyle name="Обычный 3 11 36 2 3 3" xfId="15336"/>
    <cellStyle name="Обычный 3 11 36 2 3 3 2" xfId="15337"/>
    <cellStyle name="Обычный 3 11 36 2 3 3 2 2" xfId="15338"/>
    <cellStyle name="Обычный 3 11 36 2 3 3 3" xfId="15339"/>
    <cellStyle name="Обычный 3 11 36 2 3 4" xfId="15340"/>
    <cellStyle name="Обычный 3 11 36 2 3 4 2" xfId="15341"/>
    <cellStyle name="Обычный 3 11 36 2 3 5" xfId="15342"/>
    <cellStyle name="Обычный 3 11 36 2 4" xfId="15343"/>
    <cellStyle name="Обычный 3 11 36 2 4 2" xfId="15344"/>
    <cellStyle name="Обычный 3 11 36 2 4 2 2" xfId="15345"/>
    <cellStyle name="Обычный 3 11 36 2 4 2 2 2" xfId="15346"/>
    <cellStyle name="Обычный 3 11 36 2 4 2 3" xfId="15347"/>
    <cellStyle name="Обычный 3 11 36 2 4 3" xfId="15348"/>
    <cellStyle name="Обычный 3 11 36 2 4 3 2" xfId="15349"/>
    <cellStyle name="Обычный 3 11 36 2 4 4" xfId="15350"/>
    <cellStyle name="Обычный 3 11 36 2 5" xfId="15351"/>
    <cellStyle name="Обычный 3 11 36 2 5 2" xfId="15352"/>
    <cellStyle name="Обычный 3 11 36 2 5 2 2" xfId="15353"/>
    <cellStyle name="Обычный 3 11 36 2 5 3" xfId="15354"/>
    <cellStyle name="Обычный 3 11 36 2 6" xfId="15355"/>
    <cellStyle name="Обычный 3 11 36 2 6 2" xfId="15356"/>
    <cellStyle name="Обычный 3 11 36 2 7" xfId="15357"/>
    <cellStyle name="Обычный 3 11 36 3" xfId="15358"/>
    <cellStyle name="Обычный 3 11 36 3 2" xfId="15359"/>
    <cellStyle name="Обычный 3 11 36 3 2 2" xfId="15360"/>
    <cellStyle name="Обычный 3 11 36 3 2 2 2" xfId="15361"/>
    <cellStyle name="Обычный 3 11 36 3 2 2 2 2" xfId="15362"/>
    <cellStyle name="Обычный 3 11 36 3 2 2 3" xfId="15363"/>
    <cellStyle name="Обычный 3 11 36 3 2 3" xfId="15364"/>
    <cellStyle name="Обычный 3 11 36 3 2 3 2" xfId="15365"/>
    <cellStyle name="Обычный 3 11 36 3 2 4" xfId="15366"/>
    <cellStyle name="Обычный 3 11 36 3 3" xfId="15367"/>
    <cellStyle name="Обычный 3 11 36 3 3 2" xfId="15368"/>
    <cellStyle name="Обычный 3 11 36 3 3 2 2" xfId="15369"/>
    <cellStyle name="Обычный 3 11 36 3 3 3" xfId="15370"/>
    <cellStyle name="Обычный 3 11 36 3 4" xfId="15371"/>
    <cellStyle name="Обычный 3 11 36 3 4 2" xfId="15372"/>
    <cellStyle name="Обычный 3 11 36 3 5" xfId="15373"/>
    <cellStyle name="Обычный 3 11 36 4" xfId="15374"/>
    <cellStyle name="Обычный 3 11 36 4 2" xfId="15375"/>
    <cellStyle name="Обычный 3 11 36 4 2 2" xfId="15376"/>
    <cellStyle name="Обычный 3 11 36 4 2 2 2" xfId="15377"/>
    <cellStyle name="Обычный 3 11 36 4 2 2 2 2" xfId="15378"/>
    <cellStyle name="Обычный 3 11 36 4 2 2 3" xfId="15379"/>
    <cellStyle name="Обычный 3 11 36 4 2 3" xfId="15380"/>
    <cellStyle name="Обычный 3 11 36 4 2 3 2" xfId="15381"/>
    <cellStyle name="Обычный 3 11 36 4 2 4" xfId="15382"/>
    <cellStyle name="Обычный 3 11 36 4 3" xfId="15383"/>
    <cellStyle name="Обычный 3 11 36 4 3 2" xfId="15384"/>
    <cellStyle name="Обычный 3 11 36 4 3 2 2" xfId="15385"/>
    <cellStyle name="Обычный 3 11 36 4 3 3" xfId="15386"/>
    <cellStyle name="Обычный 3 11 36 4 4" xfId="15387"/>
    <cellStyle name="Обычный 3 11 36 4 4 2" xfId="15388"/>
    <cellStyle name="Обычный 3 11 36 4 5" xfId="15389"/>
    <cellStyle name="Обычный 3 11 36 5" xfId="15390"/>
    <cellStyle name="Обычный 3 11 36 5 2" xfId="15391"/>
    <cellStyle name="Обычный 3 11 36 5 2 2" xfId="15392"/>
    <cellStyle name="Обычный 3 11 36 5 2 2 2" xfId="15393"/>
    <cellStyle name="Обычный 3 11 36 5 2 3" xfId="15394"/>
    <cellStyle name="Обычный 3 11 36 5 3" xfId="15395"/>
    <cellStyle name="Обычный 3 11 36 5 3 2" xfId="15396"/>
    <cellStyle name="Обычный 3 11 36 5 4" xfId="15397"/>
    <cellStyle name="Обычный 3 11 36 6" xfId="15398"/>
    <cellStyle name="Обычный 3 11 36 6 2" xfId="15399"/>
    <cellStyle name="Обычный 3 11 36 6 2 2" xfId="15400"/>
    <cellStyle name="Обычный 3 11 36 6 3" xfId="15401"/>
    <cellStyle name="Обычный 3 11 36 7" xfId="15402"/>
    <cellStyle name="Обычный 3 11 36 7 2" xfId="15403"/>
    <cellStyle name="Обычный 3 11 36 8" xfId="15404"/>
    <cellStyle name="Обычный 3 11 37" xfId="15405"/>
    <cellStyle name="Обычный 3 11 37 2" xfId="15406"/>
    <cellStyle name="Обычный 3 11 37 2 2" xfId="15407"/>
    <cellStyle name="Обычный 3 11 37 2 2 2" xfId="15408"/>
    <cellStyle name="Обычный 3 11 37 2 2 2 2" xfId="15409"/>
    <cellStyle name="Обычный 3 11 37 2 2 2 2 2" xfId="15410"/>
    <cellStyle name="Обычный 3 11 37 2 2 2 2 2 2" xfId="15411"/>
    <cellStyle name="Обычный 3 11 37 2 2 2 2 3" xfId="15412"/>
    <cellStyle name="Обычный 3 11 37 2 2 2 3" xfId="15413"/>
    <cellStyle name="Обычный 3 11 37 2 2 2 3 2" xfId="15414"/>
    <cellStyle name="Обычный 3 11 37 2 2 2 4" xfId="15415"/>
    <cellStyle name="Обычный 3 11 37 2 2 3" xfId="15416"/>
    <cellStyle name="Обычный 3 11 37 2 2 3 2" xfId="15417"/>
    <cellStyle name="Обычный 3 11 37 2 2 3 2 2" xfId="15418"/>
    <cellStyle name="Обычный 3 11 37 2 2 3 3" xfId="15419"/>
    <cellStyle name="Обычный 3 11 37 2 2 4" xfId="15420"/>
    <cellStyle name="Обычный 3 11 37 2 2 4 2" xfId="15421"/>
    <cellStyle name="Обычный 3 11 37 2 2 5" xfId="15422"/>
    <cellStyle name="Обычный 3 11 37 2 3" xfId="15423"/>
    <cellStyle name="Обычный 3 11 37 2 3 2" xfId="15424"/>
    <cellStyle name="Обычный 3 11 37 2 3 2 2" xfId="15425"/>
    <cellStyle name="Обычный 3 11 37 2 3 2 2 2" xfId="15426"/>
    <cellStyle name="Обычный 3 11 37 2 3 2 2 2 2" xfId="15427"/>
    <cellStyle name="Обычный 3 11 37 2 3 2 2 3" xfId="15428"/>
    <cellStyle name="Обычный 3 11 37 2 3 2 3" xfId="15429"/>
    <cellStyle name="Обычный 3 11 37 2 3 2 3 2" xfId="15430"/>
    <cellStyle name="Обычный 3 11 37 2 3 2 4" xfId="15431"/>
    <cellStyle name="Обычный 3 11 37 2 3 3" xfId="15432"/>
    <cellStyle name="Обычный 3 11 37 2 3 3 2" xfId="15433"/>
    <cellStyle name="Обычный 3 11 37 2 3 3 2 2" xfId="15434"/>
    <cellStyle name="Обычный 3 11 37 2 3 3 3" xfId="15435"/>
    <cellStyle name="Обычный 3 11 37 2 3 4" xfId="15436"/>
    <cellStyle name="Обычный 3 11 37 2 3 4 2" xfId="15437"/>
    <cellStyle name="Обычный 3 11 37 2 3 5" xfId="15438"/>
    <cellStyle name="Обычный 3 11 37 2 4" xfId="15439"/>
    <cellStyle name="Обычный 3 11 37 2 4 2" xfId="15440"/>
    <cellStyle name="Обычный 3 11 37 2 4 2 2" xfId="15441"/>
    <cellStyle name="Обычный 3 11 37 2 4 2 2 2" xfId="15442"/>
    <cellStyle name="Обычный 3 11 37 2 4 2 3" xfId="15443"/>
    <cellStyle name="Обычный 3 11 37 2 4 3" xfId="15444"/>
    <cellStyle name="Обычный 3 11 37 2 4 3 2" xfId="15445"/>
    <cellStyle name="Обычный 3 11 37 2 4 4" xfId="15446"/>
    <cellStyle name="Обычный 3 11 37 2 5" xfId="15447"/>
    <cellStyle name="Обычный 3 11 37 2 5 2" xfId="15448"/>
    <cellStyle name="Обычный 3 11 37 2 5 2 2" xfId="15449"/>
    <cellStyle name="Обычный 3 11 37 2 5 3" xfId="15450"/>
    <cellStyle name="Обычный 3 11 37 2 6" xfId="15451"/>
    <cellStyle name="Обычный 3 11 37 2 6 2" xfId="15452"/>
    <cellStyle name="Обычный 3 11 37 2 7" xfId="15453"/>
    <cellStyle name="Обычный 3 11 37 3" xfId="15454"/>
    <cellStyle name="Обычный 3 11 37 3 2" xfId="15455"/>
    <cellStyle name="Обычный 3 11 37 3 2 2" xfId="15456"/>
    <cellStyle name="Обычный 3 11 37 3 2 2 2" xfId="15457"/>
    <cellStyle name="Обычный 3 11 37 3 2 2 2 2" xfId="15458"/>
    <cellStyle name="Обычный 3 11 37 3 2 2 3" xfId="15459"/>
    <cellStyle name="Обычный 3 11 37 3 2 3" xfId="15460"/>
    <cellStyle name="Обычный 3 11 37 3 2 3 2" xfId="15461"/>
    <cellStyle name="Обычный 3 11 37 3 2 4" xfId="15462"/>
    <cellStyle name="Обычный 3 11 37 3 3" xfId="15463"/>
    <cellStyle name="Обычный 3 11 37 3 3 2" xfId="15464"/>
    <cellStyle name="Обычный 3 11 37 3 3 2 2" xfId="15465"/>
    <cellStyle name="Обычный 3 11 37 3 3 3" xfId="15466"/>
    <cellStyle name="Обычный 3 11 37 3 4" xfId="15467"/>
    <cellStyle name="Обычный 3 11 37 3 4 2" xfId="15468"/>
    <cellStyle name="Обычный 3 11 37 3 5" xfId="15469"/>
    <cellStyle name="Обычный 3 11 37 4" xfId="15470"/>
    <cellStyle name="Обычный 3 11 37 4 2" xfId="15471"/>
    <cellStyle name="Обычный 3 11 37 4 2 2" xfId="15472"/>
    <cellStyle name="Обычный 3 11 37 4 2 2 2" xfId="15473"/>
    <cellStyle name="Обычный 3 11 37 4 2 2 2 2" xfId="15474"/>
    <cellStyle name="Обычный 3 11 37 4 2 2 3" xfId="15475"/>
    <cellStyle name="Обычный 3 11 37 4 2 3" xfId="15476"/>
    <cellStyle name="Обычный 3 11 37 4 2 3 2" xfId="15477"/>
    <cellStyle name="Обычный 3 11 37 4 2 4" xfId="15478"/>
    <cellStyle name="Обычный 3 11 37 4 3" xfId="15479"/>
    <cellStyle name="Обычный 3 11 37 4 3 2" xfId="15480"/>
    <cellStyle name="Обычный 3 11 37 4 3 2 2" xfId="15481"/>
    <cellStyle name="Обычный 3 11 37 4 3 3" xfId="15482"/>
    <cellStyle name="Обычный 3 11 37 4 4" xfId="15483"/>
    <cellStyle name="Обычный 3 11 37 4 4 2" xfId="15484"/>
    <cellStyle name="Обычный 3 11 37 4 5" xfId="15485"/>
    <cellStyle name="Обычный 3 11 37 5" xfId="15486"/>
    <cellStyle name="Обычный 3 11 37 5 2" xfId="15487"/>
    <cellStyle name="Обычный 3 11 37 5 2 2" xfId="15488"/>
    <cellStyle name="Обычный 3 11 37 5 2 2 2" xfId="15489"/>
    <cellStyle name="Обычный 3 11 37 5 2 3" xfId="15490"/>
    <cellStyle name="Обычный 3 11 37 5 3" xfId="15491"/>
    <cellStyle name="Обычный 3 11 37 5 3 2" xfId="15492"/>
    <cellStyle name="Обычный 3 11 37 5 4" xfId="15493"/>
    <cellStyle name="Обычный 3 11 37 6" xfId="15494"/>
    <cellStyle name="Обычный 3 11 37 6 2" xfId="15495"/>
    <cellStyle name="Обычный 3 11 37 6 2 2" xfId="15496"/>
    <cellStyle name="Обычный 3 11 37 6 3" xfId="15497"/>
    <cellStyle name="Обычный 3 11 37 7" xfId="15498"/>
    <cellStyle name="Обычный 3 11 37 7 2" xfId="15499"/>
    <cellStyle name="Обычный 3 11 37 8" xfId="15500"/>
    <cellStyle name="Обычный 3 11 38" xfId="15501"/>
    <cellStyle name="Обычный 3 11 38 2" xfId="15502"/>
    <cellStyle name="Обычный 3 11 38 2 2" xfId="15503"/>
    <cellStyle name="Обычный 3 11 38 2 2 2" xfId="15504"/>
    <cellStyle name="Обычный 3 11 38 2 2 2 2" xfId="15505"/>
    <cellStyle name="Обычный 3 11 38 2 2 2 2 2" xfId="15506"/>
    <cellStyle name="Обычный 3 11 38 2 2 2 2 2 2" xfId="15507"/>
    <cellStyle name="Обычный 3 11 38 2 2 2 2 3" xfId="15508"/>
    <cellStyle name="Обычный 3 11 38 2 2 2 3" xfId="15509"/>
    <cellStyle name="Обычный 3 11 38 2 2 2 3 2" xfId="15510"/>
    <cellStyle name="Обычный 3 11 38 2 2 2 4" xfId="15511"/>
    <cellStyle name="Обычный 3 11 38 2 2 3" xfId="15512"/>
    <cellStyle name="Обычный 3 11 38 2 2 3 2" xfId="15513"/>
    <cellStyle name="Обычный 3 11 38 2 2 3 2 2" xfId="15514"/>
    <cellStyle name="Обычный 3 11 38 2 2 3 3" xfId="15515"/>
    <cellStyle name="Обычный 3 11 38 2 2 4" xfId="15516"/>
    <cellStyle name="Обычный 3 11 38 2 2 4 2" xfId="15517"/>
    <cellStyle name="Обычный 3 11 38 2 2 5" xfId="15518"/>
    <cellStyle name="Обычный 3 11 38 2 3" xfId="15519"/>
    <cellStyle name="Обычный 3 11 38 2 3 2" xfId="15520"/>
    <cellStyle name="Обычный 3 11 38 2 3 2 2" xfId="15521"/>
    <cellStyle name="Обычный 3 11 38 2 3 2 2 2" xfId="15522"/>
    <cellStyle name="Обычный 3 11 38 2 3 2 2 2 2" xfId="15523"/>
    <cellStyle name="Обычный 3 11 38 2 3 2 2 3" xfId="15524"/>
    <cellStyle name="Обычный 3 11 38 2 3 2 3" xfId="15525"/>
    <cellStyle name="Обычный 3 11 38 2 3 2 3 2" xfId="15526"/>
    <cellStyle name="Обычный 3 11 38 2 3 2 4" xfId="15527"/>
    <cellStyle name="Обычный 3 11 38 2 3 3" xfId="15528"/>
    <cellStyle name="Обычный 3 11 38 2 3 3 2" xfId="15529"/>
    <cellStyle name="Обычный 3 11 38 2 3 3 2 2" xfId="15530"/>
    <cellStyle name="Обычный 3 11 38 2 3 3 3" xfId="15531"/>
    <cellStyle name="Обычный 3 11 38 2 3 4" xfId="15532"/>
    <cellStyle name="Обычный 3 11 38 2 3 4 2" xfId="15533"/>
    <cellStyle name="Обычный 3 11 38 2 3 5" xfId="15534"/>
    <cellStyle name="Обычный 3 11 38 2 4" xfId="15535"/>
    <cellStyle name="Обычный 3 11 38 2 4 2" xfId="15536"/>
    <cellStyle name="Обычный 3 11 38 2 4 2 2" xfId="15537"/>
    <cellStyle name="Обычный 3 11 38 2 4 2 2 2" xfId="15538"/>
    <cellStyle name="Обычный 3 11 38 2 4 2 3" xfId="15539"/>
    <cellStyle name="Обычный 3 11 38 2 4 3" xfId="15540"/>
    <cellStyle name="Обычный 3 11 38 2 4 3 2" xfId="15541"/>
    <cellStyle name="Обычный 3 11 38 2 4 4" xfId="15542"/>
    <cellStyle name="Обычный 3 11 38 2 5" xfId="15543"/>
    <cellStyle name="Обычный 3 11 38 2 5 2" xfId="15544"/>
    <cellStyle name="Обычный 3 11 38 2 5 2 2" xfId="15545"/>
    <cellStyle name="Обычный 3 11 38 2 5 3" xfId="15546"/>
    <cellStyle name="Обычный 3 11 38 2 6" xfId="15547"/>
    <cellStyle name="Обычный 3 11 38 2 6 2" xfId="15548"/>
    <cellStyle name="Обычный 3 11 38 2 7" xfId="15549"/>
    <cellStyle name="Обычный 3 11 38 3" xfId="15550"/>
    <cellStyle name="Обычный 3 11 38 3 2" xfId="15551"/>
    <cellStyle name="Обычный 3 11 38 3 2 2" xfId="15552"/>
    <cellStyle name="Обычный 3 11 38 3 2 2 2" xfId="15553"/>
    <cellStyle name="Обычный 3 11 38 3 2 2 2 2" xfId="15554"/>
    <cellStyle name="Обычный 3 11 38 3 2 2 3" xfId="15555"/>
    <cellStyle name="Обычный 3 11 38 3 2 3" xfId="15556"/>
    <cellStyle name="Обычный 3 11 38 3 2 3 2" xfId="15557"/>
    <cellStyle name="Обычный 3 11 38 3 2 4" xfId="15558"/>
    <cellStyle name="Обычный 3 11 38 3 3" xfId="15559"/>
    <cellStyle name="Обычный 3 11 38 3 3 2" xfId="15560"/>
    <cellStyle name="Обычный 3 11 38 3 3 2 2" xfId="15561"/>
    <cellStyle name="Обычный 3 11 38 3 3 3" xfId="15562"/>
    <cellStyle name="Обычный 3 11 38 3 4" xfId="15563"/>
    <cellStyle name="Обычный 3 11 38 3 4 2" xfId="15564"/>
    <cellStyle name="Обычный 3 11 38 3 5" xfId="15565"/>
    <cellStyle name="Обычный 3 11 38 4" xfId="15566"/>
    <cellStyle name="Обычный 3 11 38 4 2" xfId="15567"/>
    <cellStyle name="Обычный 3 11 38 4 2 2" xfId="15568"/>
    <cellStyle name="Обычный 3 11 38 4 2 2 2" xfId="15569"/>
    <cellStyle name="Обычный 3 11 38 4 2 2 2 2" xfId="15570"/>
    <cellStyle name="Обычный 3 11 38 4 2 2 3" xfId="15571"/>
    <cellStyle name="Обычный 3 11 38 4 2 3" xfId="15572"/>
    <cellStyle name="Обычный 3 11 38 4 2 3 2" xfId="15573"/>
    <cellStyle name="Обычный 3 11 38 4 2 4" xfId="15574"/>
    <cellStyle name="Обычный 3 11 38 4 3" xfId="15575"/>
    <cellStyle name="Обычный 3 11 38 4 3 2" xfId="15576"/>
    <cellStyle name="Обычный 3 11 38 4 3 2 2" xfId="15577"/>
    <cellStyle name="Обычный 3 11 38 4 3 3" xfId="15578"/>
    <cellStyle name="Обычный 3 11 38 4 4" xfId="15579"/>
    <cellStyle name="Обычный 3 11 38 4 4 2" xfId="15580"/>
    <cellStyle name="Обычный 3 11 38 4 5" xfId="15581"/>
    <cellStyle name="Обычный 3 11 38 5" xfId="15582"/>
    <cellStyle name="Обычный 3 11 38 5 2" xfId="15583"/>
    <cellStyle name="Обычный 3 11 38 5 2 2" xfId="15584"/>
    <cellStyle name="Обычный 3 11 38 5 2 2 2" xfId="15585"/>
    <cellStyle name="Обычный 3 11 38 5 2 3" xfId="15586"/>
    <cellStyle name="Обычный 3 11 38 5 3" xfId="15587"/>
    <cellStyle name="Обычный 3 11 38 5 3 2" xfId="15588"/>
    <cellStyle name="Обычный 3 11 38 5 4" xfId="15589"/>
    <cellStyle name="Обычный 3 11 38 6" xfId="15590"/>
    <cellStyle name="Обычный 3 11 38 6 2" xfId="15591"/>
    <cellStyle name="Обычный 3 11 38 6 2 2" xfId="15592"/>
    <cellStyle name="Обычный 3 11 38 6 3" xfId="15593"/>
    <cellStyle name="Обычный 3 11 38 7" xfId="15594"/>
    <cellStyle name="Обычный 3 11 38 7 2" xfId="15595"/>
    <cellStyle name="Обычный 3 11 38 8" xfId="15596"/>
    <cellStyle name="Обычный 3 11 39" xfId="15597"/>
    <cellStyle name="Обычный 3 11 39 2" xfId="15598"/>
    <cellStyle name="Обычный 3 11 39 2 2" xfId="15599"/>
    <cellStyle name="Обычный 3 11 39 2 2 2" xfId="15600"/>
    <cellStyle name="Обычный 3 11 39 2 2 2 2" xfId="15601"/>
    <cellStyle name="Обычный 3 11 39 2 2 2 2 2" xfId="15602"/>
    <cellStyle name="Обычный 3 11 39 2 2 2 2 2 2" xfId="15603"/>
    <cellStyle name="Обычный 3 11 39 2 2 2 2 3" xfId="15604"/>
    <cellStyle name="Обычный 3 11 39 2 2 2 3" xfId="15605"/>
    <cellStyle name="Обычный 3 11 39 2 2 2 3 2" xfId="15606"/>
    <cellStyle name="Обычный 3 11 39 2 2 2 4" xfId="15607"/>
    <cellStyle name="Обычный 3 11 39 2 2 3" xfId="15608"/>
    <cellStyle name="Обычный 3 11 39 2 2 3 2" xfId="15609"/>
    <cellStyle name="Обычный 3 11 39 2 2 3 2 2" xfId="15610"/>
    <cellStyle name="Обычный 3 11 39 2 2 3 3" xfId="15611"/>
    <cellStyle name="Обычный 3 11 39 2 2 4" xfId="15612"/>
    <cellStyle name="Обычный 3 11 39 2 2 4 2" xfId="15613"/>
    <cellStyle name="Обычный 3 11 39 2 2 5" xfId="15614"/>
    <cellStyle name="Обычный 3 11 39 2 3" xfId="15615"/>
    <cellStyle name="Обычный 3 11 39 2 3 2" xfId="15616"/>
    <cellStyle name="Обычный 3 11 39 2 3 2 2" xfId="15617"/>
    <cellStyle name="Обычный 3 11 39 2 3 2 2 2" xfId="15618"/>
    <cellStyle name="Обычный 3 11 39 2 3 2 2 2 2" xfId="15619"/>
    <cellStyle name="Обычный 3 11 39 2 3 2 2 3" xfId="15620"/>
    <cellStyle name="Обычный 3 11 39 2 3 2 3" xfId="15621"/>
    <cellStyle name="Обычный 3 11 39 2 3 2 3 2" xfId="15622"/>
    <cellStyle name="Обычный 3 11 39 2 3 2 4" xfId="15623"/>
    <cellStyle name="Обычный 3 11 39 2 3 3" xfId="15624"/>
    <cellStyle name="Обычный 3 11 39 2 3 3 2" xfId="15625"/>
    <cellStyle name="Обычный 3 11 39 2 3 3 2 2" xfId="15626"/>
    <cellStyle name="Обычный 3 11 39 2 3 3 3" xfId="15627"/>
    <cellStyle name="Обычный 3 11 39 2 3 4" xfId="15628"/>
    <cellStyle name="Обычный 3 11 39 2 3 4 2" xfId="15629"/>
    <cellStyle name="Обычный 3 11 39 2 3 5" xfId="15630"/>
    <cellStyle name="Обычный 3 11 39 2 4" xfId="15631"/>
    <cellStyle name="Обычный 3 11 39 2 4 2" xfId="15632"/>
    <cellStyle name="Обычный 3 11 39 2 4 2 2" xfId="15633"/>
    <cellStyle name="Обычный 3 11 39 2 4 2 2 2" xfId="15634"/>
    <cellStyle name="Обычный 3 11 39 2 4 2 3" xfId="15635"/>
    <cellStyle name="Обычный 3 11 39 2 4 3" xfId="15636"/>
    <cellStyle name="Обычный 3 11 39 2 4 3 2" xfId="15637"/>
    <cellStyle name="Обычный 3 11 39 2 4 4" xfId="15638"/>
    <cellStyle name="Обычный 3 11 39 2 5" xfId="15639"/>
    <cellStyle name="Обычный 3 11 39 2 5 2" xfId="15640"/>
    <cellStyle name="Обычный 3 11 39 2 5 2 2" xfId="15641"/>
    <cellStyle name="Обычный 3 11 39 2 5 3" xfId="15642"/>
    <cellStyle name="Обычный 3 11 39 2 6" xfId="15643"/>
    <cellStyle name="Обычный 3 11 39 2 6 2" xfId="15644"/>
    <cellStyle name="Обычный 3 11 39 2 7" xfId="15645"/>
    <cellStyle name="Обычный 3 11 39 3" xfId="15646"/>
    <cellStyle name="Обычный 3 11 39 3 2" xfId="15647"/>
    <cellStyle name="Обычный 3 11 39 3 2 2" xfId="15648"/>
    <cellStyle name="Обычный 3 11 39 3 2 2 2" xfId="15649"/>
    <cellStyle name="Обычный 3 11 39 3 2 2 2 2" xfId="15650"/>
    <cellStyle name="Обычный 3 11 39 3 2 2 3" xfId="15651"/>
    <cellStyle name="Обычный 3 11 39 3 2 3" xfId="15652"/>
    <cellStyle name="Обычный 3 11 39 3 2 3 2" xfId="15653"/>
    <cellStyle name="Обычный 3 11 39 3 2 4" xfId="15654"/>
    <cellStyle name="Обычный 3 11 39 3 3" xfId="15655"/>
    <cellStyle name="Обычный 3 11 39 3 3 2" xfId="15656"/>
    <cellStyle name="Обычный 3 11 39 3 3 2 2" xfId="15657"/>
    <cellStyle name="Обычный 3 11 39 3 3 3" xfId="15658"/>
    <cellStyle name="Обычный 3 11 39 3 4" xfId="15659"/>
    <cellStyle name="Обычный 3 11 39 3 4 2" xfId="15660"/>
    <cellStyle name="Обычный 3 11 39 3 5" xfId="15661"/>
    <cellStyle name="Обычный 3 11 39 4" xfId="15662"/>
    <cellStyle name="Обычный 3 11 39 4 2" xfId="15663"/>
    <cellStyle name="Обычный 3 11 39 4 2 2" xfId="15664"/>
    <cellStyle name="Обычный 3 11 39 4 2 2 2" xfId="15665"/>
    <cellStyle name="Обычный 3 11 39 4 2 2 2 2" xfId="15666"/>
    <cellStyle name="Обычный 3 11 39 4 2 2 3" xfId="15667"/>
    <cellStyle name="Обычный 3 11 39 4 2 3" xfId="15668"/>
    <cellStyle name="Обычный 3 11 39 4 2 3 2" xfId="15669"/>
    <cellStyle name="Обычный 3 11 39 4 2 4" xfId="15670"/>
    <cellStyle name="Обычный 3 11 39 4 3" xfId="15671"/>
    <cellStyle name="Обычный 3 11 39 4 3 2" xfId="15672"/>
    <cellStyle name="Обычный 3 11 39 4 3 2 2" xfId="15673"/>
    <cellStyle name="Обычный 3 11 39 4 3 3" xfId="15674"/>
    <cellStyle name="Обычный 3 11 39 4 4" xfId="15675"/>
    <cellStyle name="Обычный 3 11 39 4 4 2" xfId="15676"/>
    <cellStyle name="Обычный 3 11 39 4 5" xfId="15677"/>
    <cellStyle name="Обычный 3 11 39 5" xfId="15678"/>
    <cellStyle name="Обычный 3 11 39 5 2" xfId="15679"/>
    <cellStyle name="Обычный 3 11 39 5 2 2" xfId="15680"/>
    <cellStyle name="Обычный 3 11 39 5 2 2 2" xfId="15681"/>
    <cellStyle name="Обычный 3 11 39 5 2 3" xfId="15682"/>
    <cellStyle name="Обычный 3 11 39 5 3" xfId="15683"/>
    <cellStyle name="Обычный 3 11 39 5 3 2" xfId="15684"/>
    <cellStyle name="Обычный 3 11 39 5 4" xfId="15685"/>
    <cellStyle name="Обычный 3 11 39 6" xfId="15686"/>
    <cellStyle name="Обычный 3 11 39 6 2" xfId="15687"/>
    <cellStyle name="Обычный 3 11 39 6 2 2" xfId="15688"/>
    <cellStyle name="Обычный 3 11 39 6 3" xfId="15689"/>
    <cellStyle name="Обычный 3 11 39 7" xfId="15690"/>
    <cellStyle name="Обычный 3 11 39 7 2" xfId="15691"/>
    <cellStyle name="Обычный 3 11 39 8" xfId="15692"/>
    <cellStyle name="Обычный 3 11 4" xfId="15693"/>
    <cellStyle name="Обычный 3 11 4 2" xfId="15694"/>
    <cellStyle name="Обычный 3 11 4 2 2" xfId="15695"/>
    <cellStyle name="Обычный 3 11 4 2 2 2" xfId="15696"/>
    <cellStyle name="Обычный 3 11 4 2 2 2 2" xfId="15697"/>
    <cellStyle name="Обычный 3 11 4 2 2 2 2 2" xfId="15698"/>
    <cellStyle name="Обычный 3 11 4 2 2 2 2 2 2" xfId="15699"/>
    <cellStyle name="Обычный 3 11 4 2 2 2 2 3" xfId="15700"/>
    <cellStyle name="Обычный 3 11 4 2 2 2 3" xfId="15701"/>
    <cellStyle name="Обычный 3 11 4 2 2 2 3 2" xfId="15702"/>
    <cellStyle name="Обычный 3 11 4 2 2 2 4" xfId="15703"/>
    <cellStyle name="Обычный 3 11 4 2 2 3" xfId="15704"/>
    <cellStyle name="Обычный 3 11 4 2 2 3 2" xfId="15705"/>
    <cellStyle name="Обычный 3 11 4 2 2 3 2 2" xfId="15706"/>
    <cellStyle name="Обычный 3 11 4 2 2 3 3" xfId="15707"/>
    <cellStyle name="Обычный 3 11 4 2 2 4" xfId="15708"/>
    <cellStyle name="Обычный 3 11 4 2 2 4 2" xfId="15709"/>
    <cellStyle name="Обычный 3 11 4 2 2 5" xfId="15710"/>
    <cellStyle name="Обычный 3 11 4 2 3" xfId="15711"/>
    <cellStyle name="Обычный 3 11 4 2 3 2" xfId="15712"/>
    <cellStyle name="Обычный 3 11 4 2 3 2 2" xfId="15713"/>
    <cellStyle name="Обычный 3 11 4 2 3 2 2 2" xfId="15714"/>
    <cellStyle name="Обычный 3 11 4 2 3 2 2 2 2" xfId="15715"/>
    <cellStyle name="Обычный 3 11 4 2 3 2 2 3" xfId="15716"/>
    <cellStyle name="Обычный 3 11 4 2 3 2 3" xfId="15717"/>
    <cellStyle name="Обычный 3 11 4 2 3 2 3 2" xfId="15718"/>
    <cellStyle name="Обычный 3 11 4 2 3 2 4" xfId="15719"/>
    <cellStyle name="Обычный 3 11 4 2 3 3" xfId="15720"/>
    <cellStyle name="Обычный 3 11 4 2 3 3 2" xfId="15721"/>
    <cellStyle name="Обычный 3 11 4 2 3 3 2 2" xfId="15722"/>
    <cellStyle name="Обычный 3 11 4 2 3 3 3" xfId="15723"/>
    <cellStyle name="Обычный 3 11 4 2 3 4" xfId="15724"/>
    <cellStyle name="Обычный 3 11 4 2 3 4 2" xfId="15725"/>
    <cellStyle name="Обычный 3 11 4 2 3 5" xfId="15726"/>
    <cellStyle name="Обычный 3 11 4 2 4" xfId="15727"/>
    <cellStyle name="Обычный 3 11 4 2 4 2" xfId="15728"/>
    <cellStyle name="Обычный 3 11 4 2 4 2 2" xfId="15729"/>
    <cellStyle name="Обычный 3 11 4 2 4 2 2 2" xfId="15730"/>
    <cellStyle name="Обычный 3 11 4 2 4 2 3" xfId="15731"/>
    <cellStyle name="Обычный 3 11 4 2 4 3" xfId="15732"/>
    <cellStyle name="Обычный 3 11 4 2 4 3 2" xfId="15733"/>
    <cellStyle name="Обычный 3 11 4 2 4 4" xfId="15734"/>
    <cellStyle name="Обычный 3 11 4 2 5" xfId="15735"/>
    <cellStyle name="Обычный 3 11 4 2 5 2" xfId="15736"/>
    <cellStyle name="Обычный 3 11 4 2 5 2 2" xfId="15737"/>
    <cellStyle name="Обычный 3 11 4 2 5 3" xfId="15738"/>
    <cellStyle name="Обычный 3 11 4 2 6" xfId="15739"/>
    <cellStyle name="Обычный 3 11 4 2 6 2" xfId="15740"/>
    <cellStyle name="Обычный 3 11 4 2 7" xfId="15741"/>
    <cellStyle name="Обычный 3 11 4 3" xfId="15742"/>
    <cellStyle name="Обычный 3 11 4 3 2" xfId="15743"/>
    <cellStyle name="Обычный 3 11 4 3 2 2" xfId="15744"/>
    <cellStyle name="Обычный 3 11 4 3 2 2 2" xfId="15745"/>
    <cellStyle name="Обычный 3 11 4 3 2 2 2 2" xfId="15746"/>
    <cellStyle name="Обычный 3 11 4 3 2 2 3" xfId="15747"/>
    <cellStyle name="Обычный 3 11 4 3 2 3" xfId="15748"/>
    <cellStyle name="Обычный 3 11 4 3 2 3 2" xfId="15749"/>
    <cellStyle name="Обычный 3 11 4 3 2 4" xfId="15750"/>
    <cellStyle name="Обычный 3 11 4 3 3" xfId="15751"/>
    <cellStyle name="Обычный 3 11 4 3 3 2" xfId="15752"/>
    <cellStyle name="Обычный 3 11 4 3 3 2 2" xfId="15753"/>
    <cellStyle name="Обычный 3 11 4 3 3 3" xfId="15754"/>
    <cellStyle name="Обычный 3 11 4 3 4" xfId="15755"/>
    <cellStyle name="Обычный 3 11 4 3 4 2" xfId="15756"/>
    <cellStyle name="Обычный 3 11 4 3 5" xfId="15757"/>
    <cellStyle name="Обычный 3 11 4 4" xfId="15758"/>
    <cellStyle name="Обычный 3 11 4 4 2" xfId="15759"/>
    <cellStyle name="Обычный 3 11 4 4 2 2" xfId="15760"/>
    <cellStyle name="Обычный 3 11 4 4 2 2 2" xfId="15761"/>
    <cellStyle name="Обычный 3 11 4 4 2 2 2 2" xfId="15762"/>
    <cellStyle name="Обычный 3 11 4 4 2 2 3" xfId="15763"/>
    <cellStyle name="Обычный 3 11 4 4 2 3" xfId="15764"/>
    <cellStyle name="Обычный 3 11 4 4 2 3 2" xfId="15765"/>
    <cellStyle name="Обычный 3 11 4 4 2 4" xfId="15766"/>
    <cellStyle name="Обычный 3 11 4 4 3" xfId="15767"/>
    <cellStyle name="Обычный 3 11 4 4 3 2" xfId="15768"/>
    <cellStyle name="Обычный 3 11 4 4 3 2 2" xfId="15769"/>
    <cellStyle name="Обычный 3 11 4 4 3 3" xfId="15770"/>
    <cellStyle name="Обычный 3 11 4 4 4" xfId="15771"/>
    <cellStyle name="Обычный 3 11 4 4 4 2" xfId="15772"/>
    <cellStyle name="Обычный 3 11 4 4 5" xfId="15773"/>
    <cellStyle name="Обычный 3 11 4 5" xfId="15774"/>
    <cellStyle name="Обычный 3 11 4 5 2" xfId="15775"/>
    <cellStyle name="Обычный 3 11 4 5 2 2" xfId="15776"/>
    <cellStyle name="Обычный 3 11 4 5 2 2 2" xfId="15777"/>
    <cellStyle name="Обычный 3 11 4 5 2 3" xfId="15778"/>
    <cellStyle name="Обычный 3 11 4 5 3" xfId="15779"/>
    <cellStyle name="Обычный 3 11 4 5 3 2" xfId="15780"/>
    <cellStyle name="Обычный 3 11 4 5 4" xfId="15781"/>
    <cellStyle name="Обычный 3 11 4 6" xfId="15782"/>
    <cellStyle name="Обычный 3 11 4 6 2" xfId="15783"/>
    <cellStyle name="Обычный 3 11 4 6 2 2" xfId="15784"/>
    <cellStyle name="Обычный 3 11 4 6 3" xfId="15785"/>
    <cellStyle name="Обычный 3 11 4 7" xfId="15786"/>
    <cellStyle name="Обычный 3 11 4 7 2" xfId="15787"/>
    <cellStyle name="Обычный 3 11 4 8" xfId="15788"/>
    <cellStyle name="Обычный 3 11 40" xfId="15789"/>
    <cellStyle name="Обычный 3 11 40 2" xfId="15790"/>
    <cellStyle name="Обычный 3 11 40 2 2" xfId="15791"/>
    <cellStyle name="Обычный 3 11 40 2 2 2" xfId="15792"/>
    <cellStyle name="Обычный 3 11 40 2 2 2 2" xfId="15793"/>
    <cellStyle name="Обычный 3 11 40 2 2 2 2 2" xfId="15794"/>
    <cellStyle name="Обычный 3 11 40 2 2 2 2 2 2" xfId="15795"/>
    <cellStyle name="Обычный 3 11 40 2 2 2 2 3" xfId="15796"/>
    <cellStyle name="Обычный 3 11 40 2 2 2 3" xfId="15797"/>
    <cellStyle name="Обычный 3 11 40 2 2 2 3 2" xfId="15798"/>
    <cellStyle name="Обычный 3 11 40 2 2 2 4" xfId="15799"/>
    <cellStyle name="Обычный 3 11 40 2 2 3" xfId="15800"/>
    <cellStyle name="Обычный 3 11 40 2 2 3 2" xfId="15801"/>
    <cellStyle name="Обычный 3 11 40 2 2 3 2 2" xfId="15802"/>
    <cellStyle name="Обычный 3 11 40 2 2 3 3" xfId="15803"/>
    <cellStyle name="Обычный 3 11 40 2 2 4" xfId="15804"/>
    <cellStyle name="Обычный 3 11 40 2 2 4 2" xfId="15805"/>
    <cellStyle name="Обычный 3 11 40 2 2 5" xfId="15806"/>
    <cellStyle name="Обычный 3 11 40 2 3" xfId="15807"/>
    <cellStyle name="Обычный 3 11 40 2 3 2" xfId="15808"/>
    <cellStyle name="Обычный 3 11 40 2 3 2 2" xfId="15809"/>
    <cellStyle name="Обычный 3 11 40 2 3 2 2 2" xfId="15810"/>
    <cellStyle name="Обычный 3 11 40 2 3 2 2 2 2" xfId="15811"/>
    <cellStyle name="Обычный 3 11 40 2 3 2 2 3" xfId="15812"/>
    <cellStyle name="Обычный 3 11 40 2 3 2 3" xfId="15813"/>
    <cellStyle name="Обычный 3 11 40 2 3 2 3 2" xfId="15814"/>
    <cellStyle name="Обычный 3 11 40 2 3 2 4" xfId="15815"/>
    <cellStyle name="Обычный 3 11 40 2 3 3" xfId="15816"/>
    <cellStyle name="Обычный 3 11 40 2 3 3 2" xfId="15817"/>
    <cellStyle name="Обычный 3 11 40 2 3 3 2 2" xfId="15818"/>
    <cellStyle name="Обычный 3 11 40 2 3 3 3" xfId="15819"/>
    <cellStyle name="Обычный 3 11 40 2 3 4" xfId="15820"/>
    <cellStyle name="Обычный 3 11 40 2 3 4 2" xfId="15821"/>
    <cellStyle name="Обычный 3 11 40 2 3 5" xfId="15822"/>
    <cellStyle name="Обычный 3 11 40 2 4" xfId="15823"/>
    <cellStyle name="Обычный 3 11 40 2 4 2" xfId="15824"/>
    <cellStyle name="Обычный 3 11 40 2 4 2 2" xfId="15825"/>
    <cellStyle name="Обычный 3 11 40 2 4 2 2 2" xfId="15826"/>
    <cellStyle name="Обычный 3 11 40 2 4 2 3" xfId="15827"/>
    <cellStyle name="Обычный 3 11 40 2 4 3" xfId="15828"/>
    <cellStyle name="Обычный 3 11 40 2 4 3 2" xfId="15829"/>
    <cellStyle name="Обычный 3 11 40 2 4 4" xfId="15830"/>
    <cellStyle name="Обычный 3 11 40 2 5" xfId="15831"/>
    <cellStyle name="Обычный 3 11 40 2 5 2" xfId="15832"/>
    <cellStyle name="Обычный 3 11 40 2 5 2 2" xfId="15833"/>
    <cellStyle name="Обычный 3 11 40 2 5 3" xfId="15834"/>
    <cellStyle name="Обычный 3 11 40 2 6" xfId="15835"/>
    <cellStyle name="Обычный 3 11 40 2 6 2" xfId="15836"/>
    <cellStyle name="Обычный 3 11 40 2 7" xfId="15837"/>
    <cellStyle name="Обычный 3 11 40 3" xfId="15838"/>
    <cellStyle name="Обычный 3 11 40 3 2" xfId="15839"/>
    <cellStyle name="Обычный 3 11 40 3 2 2" xfId="15840"/>
    <cellStyle name="Обычный 3 11 40 3 2 2 2" xfId="15841"/>
    <cellStyle name="Обычный 3 11 40 3 2 2 2 2" xfId="15842"/>
    <cellStyle name="Обычный 3 11 40 3 2 2 3" xfId="15843"/>
    <cellStyle name="Обычный 3 11 40 3 2 3" xfId="15844"/>
    <cellStyle name="Обычный 3 11 40 3 2 3 2" xfId="15845"/>
    <cellStyle name="Обычный 3 11 40 3 2 4" xfId="15846"/>
    <cellStyle name="Обычный 3 11 40 3 3" xfId="15847"/>
    <cellStyle name="Обычный 3 11 40 3 3 2" xfId="15848"/>
    <cellStyle name="Обычный 3 11 40 3 3 2 2" xfId="15849"/>
    <cellStyle name="Обычный 3 11 40 3 3 3" xfId="15850"/>
    <cellStyle name="Обычный 3 11 40 3 4" xfId="15851"/>
    <cellStyle name="Обычный 3 11 40 3 4 2" xfId="15852"/>
    <cellStyle name="Обычный 3 11 40 3 5" xfId="15853"/>
    <cellStyle name="Обычный 3 11 40 4" xfId="15854"/>
    <cellStyle name="Обычный 3 11 40 4 2" xfId="15855"/>
    <cellStyle name="Обычный 3 11 40 4 2 2" xfId="15856"/>
    <cellStyle name="Обычный 3 11 40 4 2 2 2" xfId="15857"/>
    <cellStyle name="Обычный 3 11 40 4 2 2 2 2" xfId="15858"/>
    <cellStyle name="Обычный 3 11 40 4 2 2 3" xfId="15859"/>
    <cellStyle name="Обычный 3 11 40 4 2 3" xfId="15860"/>
    <cellStyle name="Обычный 3 11 40 4 2 3 2" xfId="15861"/>
    <cellStyle name="Обычный 3 11 40 4 2 4" xfId="15862"/>
    <cellStyle name="Обычный 3 11 40 4 3" xfId="15863"/>
    <cellStyle name="Обычный 3 11 40 4 3 2" xfId="15864"/>
    <cellStyle name="Обычный 3 11 40 4 3 2 2" xfId="15865"/>
    <cellStyle name="Обычный 3 11 40 4 3 3" xfId="15866"/>
    <cellStyle name="Обычный 3 11 40 4 4" xfId="15867"/>
    <cellStyle name="Обычный 3 11 40 4 4 2" xfId="15868"/>
    <cellStyle name="Обычный 3 11 40 4 5" xfId="15869"/>
    <cellStyle name="Обычный 3 11 40 5" xfId="15870"/>
    <cellStyle name="Обычный 3 11 40 5 2" xfId="15871"/>
    <cellStyle name="Обычный 3 11 40 5 2 2" xfId="15872"/>
    <cellStyle name="Обычный 3 11 40 5 2 2 2" xfId="15873"/>
    <cellStyle name="Обычный 3 11 40 5 2 3" xfId="15874"/>
    <cellStyle name="Обычный 3 11 40 5 3" xfId="15875"/>
    <cellStyle name="Обычный 3 11 40 5 3 2" xfId="15876"/>
    <cellStyle name="Обычный 3 11 40 5 4" xfId="15877"/>
    <cellStyle name="Обычный 3 11 40 6" xfId="15878"/>
    <cellStyle name="Обычный 3 11 40 6 2" xfId="15879"/>
    <cellStyle name="Обычный 3 11 40 6 2 2" xfId="15880"/>
    <cellStyle name="Обычный 3 11 40 6 3" xfId="15881"/>
    <cellStyle name="Обычный 3 11 40 7" xfId="15882"/>
    <cellStyle name="Обычный 3 11 40 7 2" xfId="15883"/>
    <cellStyle name="Обычный 3 11 40 8" xfId="15884"/>
    <cellStyle name="Обычный 3 11 41" xfId="15885"/>
    <cellStyle name="Обычный 3 11 41 2" xfId="15886"/>
    <cellStyle name="Обычный 3 11 41 2 2" xfId="15887"/>
    <cellStyle name="Обычный 3 11 41 2 2 2" xfId="15888"/>
    <cellStyle name="Обычный 3 11 41 2 2 2 2" xfId="15889"/>
    <cellStyle name="Обычный 3 11 41 2 2 2 2 2" xfId="15890"/>
    <cellStyle name="Обычный 3 11 41 2 2 2 2 2 2" xfId="15891"/>
    <cellStyle name="Обычный 3 11 41 2 2 2 2 3" xfId="15892"/>
    <cellStyle name="Обычный 3 11 41 2 2 2 3" xfId="15893"/>
    <cellStyle name="Обычный 3 11 41 2 2 2 3 2" xfId="15894"/>
    <cellStyle name="Обычный 3 11 41 2 2 2 4" xfId="15895"/>
    <cellStyle name="Обычный 3 11 41 2 2 3" xfId="15896"/>
    <cellStyle name="Обычный 3 11 41 2 2 3 2" xfId="15897"/>
    <cellStyle name="Обычный 3 11 41 2 2 3 2 2" xfId="15898"/>
    <cellStyle name="Обычный 3 11 41 2 2 3 3" xfId="15899"/>
    <cellStyle name="Обычный 3 11 41 2 2 4" xfId="15900"/>
    <cellStyle name="Обычный 3 11 41 2 2 4 2" xfId="15901"/>
    <cellStyle name="Обычный 3 11 41 2 2 5" xfId="15902"/>
    <cellStyle name="Обычный 3 11 41 2 3" xfId="15903"/>
    <cellStyle name="Обычный 3 11 41 2 3 2" xfId="15904"/>
    <cellStyle name="Обычный 3 11 41 2 3 2 2" xfId="15905"/>
    <cellStyle name="Обычный 3 11 41 2 3 2 2 2" xfId="15906"/>
    <cellStyle name="Обычный 3 11 41 2 3 2 2 2 2" xfId="15907"/>
    <cellStyle name="Обычный 3 11 41 2 3 2 2 3" xfId="15908"/>
    <cellStyle name="Обычный 3 11 41 2 3 2 3" xfId="15909"/>
    <cellStyle name="Обычный 3 11 41 2 3 2 3 2" xfId="15910"/>
    <cellStyle name="Обычный 3 11 41 2 3 2 4" xfId="15911"/>
    <cellStyle name="Обычный 3 11 41 2 3 3" xfId="15912"/>
    <cellStyle name="Обычный 3 11 41 2 3 3 2" xfId="15913"/>
    <cellStyle name="Обычный 3 11 41 2 3 3 2 2" xfId="15914"/>
    <cellStyle name="Обычный 3 11 41 2 3 3 3" xfId="15915"/>
    <cellStyle name="Обычный 3 11 41 2 3 4" xfId="15916"/>
    <cellStyle name="Обычный 3 11 41 2 3 4 2" xfId="15917"/>
    <cellStyle name="Обычный 3 11 41 2 3 5" xfId="15918"/>
    <cellStyle name="Обычный 3 11 41 2 4" xfId="15919"/>
    <cellStyle name="Обычный 3 11 41 2 4 2" xfId="15920"/>
    <cellStyle name="Обычный 3 11 41 2 4 2 2" xfId="15921"/>
    <cellStyle name="Обычный 3 11 41 2 4 2 2 2" xfId="15922"/>
    <cellStyle name="Обычный 3 11 41 2 4 2 3" xfId="15923"/>
    <cellStyle name="Обычный 3 11 41 2 4 3" xfId="15924"/>
    <cellStyle name="Обычный 3 11 41 2 4 3 2" xfId="15925"/>
    <cellStyle name="Обычный 3 11 41 2 4 4" xfId="15926"/>
    <cellStyle name="Обычный 3 11 41 2 5" xfId="15927"/>
    <cellStyle name="Обычный 3 11 41 2 5 2" xfId="15928"/>
    <cellStyle name="Обычный 3 11 41 2 5 2 2" xfId="15929"/>
    <cellStyle name="Обычный 3 11 41 2 5 3" xfId="15930"/>
    <cellStyle name="Обычный 3 11 41 2 6" xfId="15931"/>
    <cellStyle name="Обычный 3 11 41 2 6 2" xfId="15932"/>
    <cellStyle name="Обычный 3 11 41 2 7" xfId="15933"/>
    <cellStyle name="Обычный 3 11 41 3" xfId="15934"/>
    <cellStyle name="Обычный 3 11 41 3 2" xfId="15935"/>
    <cellStyle name="Обычный 3 11 41 3 2 2" xfId="15936"/>
    <cellStyle name="Обычный 3 11 41 3 2 2 2" xfId="15937"/>
    <cellStyle name="Обычный 3 11 41 3 2 2 2 2" xfId="15938"/>
    <cellStyle name="Обычный 3 11 41 3 2 2 3" xfId="15939"/>
    <cellStyle name="Обычный 3 11 41 3 2 3" xfId="15940"/>
    <cellStyle name="Обычный 3 11 41 3 2 3 2" xfId="15941"/>
    <cellStyle name="Обычный 3 11 41 3 2 4" xfId="15942"/>
    <cellStyle name="Обычный 3 11 41 3 3" xfId="15943"/>
    <cellStyle name="Обычный 3 11 41 3 3 2" xfId="15944"/>
    <cellStyle name="Обычный 3 11 41 3 3 2 2" xfId="15945"/>
    <cellStyle name="Обычный 3 11 41 3 3 3" xfId="15946"/>
    <cellStyle name="Обычный 3 11 41 3 4" xfId="15947"/>
    <cellStyle name="Обычный 3 11 41 3 4 2" xfId="15948"/>
    <cellStyle name="Обычный 3 11 41 3 5" xfId="15949"/>
    <cellStyle name="Обычный 3 11 41 4" xfId="15950"/>
    <cellStyle name="Обычный 3 11 41 4 2" xfId="15951"/>
    <cellStyle name="Обычный 3 11 41 4 2 2" xfId="15952"/>
    <cellStyle name="Обычный 3 11 41 4 2 2 2" xfId="15953"/>
    <cellStyle name="Обычный 3 11 41 4 2 2 2 2" xfId="15954"/>
    <cellStyle name="Обычный 3 11 41 4 2 2 3" xfId="15955"/>
    <cellStyle name="Обычный 3 11 41 4 2 3" xfId="15956"/>
    <cellStyle name="Обычный 3 11 41 4 2 3 2" xfId="15957"/>
    <cellStyle name="Обычный 3 11 41 4 2 4" xfId="15958"/>
    <cellStyle name="Обычный 3 11 41 4 3" xfId="15959"/>
    <cellStyle name="Обычный 3 11 41 4 3 2" xfId="15960"/>
    <cellStyle name="Обычный 3 11 41 4 3 2 2" xfId="15961"/>
    <cellStyle name="Обычный 3 11 41 4 3 3" xfId="15962"/>
    <cellStyle name="Обычный 3 11 41 4 4" xfId="15963"/>
    <cellStyle name="Обычный 3 11 41 4 4 2" xfId="15964"/>
    <cellStyle name="Обычный 3 11 41 4 5" xfId="15965"/>
    <cellStyle name="Обычный 3 11 41 5" xfId="15966"/>
    <cellStyle name="Обычный 3 11 41 5 2" xfId="15967"/>
    <cellStyle name="Обычный 3 11 41 5 2 2" xfId="15968"/>
    <cellStyle name="Обычный 3 11 41 5 2 2 2" xfId="15969"/>
    <cellStyle name="Обычный 3 11 41 5 2 3" xfId="15970"/>
    <cellStyle name="Обычный 3 11 41 5 3" xfId="15971"/>
    <cellStyle name="Обычный 3 11 41 5 3 2" xfId="15972"/>
    <cellStyle name="Обычный 3 11 41 5 4" xfId="15973"/>
    <cellStyle name="Обычный 3 11 41 6" xfId="15974"/>
    <cellStyle name="Обычный 3 11 41 6 2" xfId="15975"/>
    <cellStyle name="Обычный 3 11 41 6 2 2" xfId="15976"/>
    <cellStyle name="Обычный 3 11 41 6 3" xfId="15977"/>
    <cellStyle name="Обычный 3 11 41 7" xfId="15978"/>
    <cellStyle name="Обычный 3 11 41 7 2" xfId="15979"/>
    <cellStyle name="Обычный 3 11 41 8" xfId="15980"/>
    <cellStyle name="Обычный 3 11 42" xfId="15981"/>
    <cellStyle name="Обычный 3 11 42 2" xfId="15982"/>
    <cellStyle name="Обычный 3 11 42 2 2" xfId="15983"/>
    <cellStyle name="Обычный 3 11 42 2 2 2" xfId="15984"/>
    <cellStyle name="Обычный 3 11 42 2 2 2 2" xfId="15985"/>
    <cellStyle name="Обычный 3 11 42 2 2 2 2 2" xfId="15986"/>
    <cellStyle name="Обычный 3 11 42 2 2 2 2 2 2" xfId="15987"/>
    <cellStyle name="Обычный 3 11 42 2 2 2 2 3" xfId="15988"/>
    <cellStyle name="Обычный 3 11 42 2 2 2 3" xfId="15989"/>
    <cellStyle name="Обычный 3 11 42 2 2 2 3 2" xfId="15990"/>
    <cellStyle name="Обычный 3 11 42 2 2 2 4" xfId="15991"/>
    <cellStyle name="Обычный 3 11 42 2 2 3" xfId="15992"/>
    <cellStyle name="Обычный 3 11 42 2 2 3 2" xfId="15993"/>
    <cellStyle name="Обычный 3 11 42 2 2 3 2 2" xfId="15994"/>
    <cellStyle name="Обычный 3 11 42 2 2 3 3" xfId="15995"/>
    <cellStyle name="Обычный 3 11 42 2 2 4" xfId="15996"/>
    <cellStyle name="Обычный 3 11 42 2 2 4 2" xfId="15997"/>
    <cellStyle name="Обычный 3 11 42 2 2 5" xfId="15998"/>
    <cellStyle name="Обычный 3 11 42 2 3" xfId="15999"/>
    <cellStyle name="Обычный 3 11 42 2 3 2" xfId="16000"/>
    <cellStyle name="Обычный 3 11 42 2 3 2 2" xfId="16001"/>
    <cellStyle name="Обычный 3 11 42 2 3 2 2 2" xfId="16002"/>
    <cellStyle name="Обычный 3 11 42 2 3 2 2 2 2" xfId="16003"/>
    <cellStyle name="Обычный 3 11 42 2 3 2 2 3" xfId="16004"/>
    <cellStyle name="Обычный 3 11 42 2 3 2 3" xfId="16005"/>
    <cellStyle name="Обычный 3 11 42 2 3 2 3 2" xfId="16006"/>
    <cellStyle name="Обычный 3 11 42 2 3 2 4" xfId="16007"/>
    <cellStyle name="Обычный 3 11 42 2 3 3" xfId="16008"/>
    <cellStyle name="Обычный 3 11 42 2 3 3 2" xfId="16009"/>
    <cellStyle name="Обычный 3 11 42 2 3 3 2 2" xfId="16010"/>
    <cellStyle name="Обычный 3 11 42 2 3 3 3" xfId="16011"/>
    <cellStyle name="Обычный 3 11 42 2 3 4" xfId="16012"/>
    <cellStyle name="Обычный 3 11 42 2 3 4 2" xfId="16013"/>
    <cellStyle name="Обычный 3 11 42 2 3 5" xfId="16014"/>
    <cellStyle name="Обычный 3 11 42 2 4" xfId="16015"/>
    <cellStyle name="Обычный 3 11 42 2 4 2" xfId="16016"/>
    <cellStyle name="Обычный 3 11 42 2 4 2 2" xfId="16017"/>
    <cellStyle name="Обычный 3 11 42 2 4 2 2 2" xfId="16018"/>
    <cellStyle name="Обычный 3 11 42 2 4 2 3" xfId="16019"/>
    <cellStyle name="Обычный 3 11 42 2 4 3" xfId="16020"/>
    <cellStyle name="Обычный 3 11 42 2 4 3 2" xfId="16021"/>
    <cellStyle name="Обычный 3 11 42 2 4 4" xfId="16022"/>
    <cellStyle name="Обычный 3 11 42 2 5" xfId="16023"/>
    <cellStyle name="Обычный 3 11 42 2 5 2" xfId="16024"/>
    <cellStyle name="Обычный 3 11 42 2 5 2 2" xfId="16025"/>
    <cellStyle name="Обычный 3 11 42 2 5 3" xfId="16026"/>
    <cellStyle name="Обычный 3 11 42 2 6" xfId="16027"/>
    <cellStyle name="Обычный 3 11 42 2 6 2" xfId="16028"/>
    <cellStyle name="Обычный 3 11 42 2 7" xfId="16029"/>
    <cellStyle name="Обычный 3 11 42 3" xfId="16030"/>
    <cellStyle name="Обычный 3 11 42 3 2" xfId="16031"/>
    <cellStyle name="Обычный 3 11 42 3 2 2" xfId="16032"/>
    <cellStyle name="Обычный 3 11 42 3 2 2 2" xfId="16033"/>
    <cellStyle name="Обычный 3 11 42 3 2 2 2 2" xfId="16034"/>
    <cellStyle name="Обычный 3 11 42 3 2 2 3" xfId="16035"/>
    <cellStyle name="Обычный 3 11 42 3 2 3" xfId="16036"/>
    <cellStyle name="Обычный 3 11 42 3 2 3 2" xfId="16037"/>
    <cellStyle name="Обычный 3 11 42 3 2 4" xfId="16038"/>
    <cellStyle name="Обычный 3 11 42 3 3" xfId="16039"/>
    <cellStyle name="Обычный 3 11 42 3 3 2" xfId="16040"/>
    <cellStyle name="Обычный 3 11 42 3 3 2 2" xfId="16041"/>
    <cellStyle name="Обычный 3 11 42 3 3 3" xfId="16042"/>
    <cellStyle name="Обычный 3 11 42 3 4" xfId="16043"/>
    <cellStyle name="Обычный 3 11 42 3 4 2" xfId="16044"/>
    <cellStyle name="Обычный 3 11 42 3 5" xfId="16045"/>
    <cellStyle name="Обычный 3 11 42 4" xfId="16046"/>
    <cellStyle name="Обычный 3 11 42 4 2" xfId="16047"/>
    <cellStyle name="Обычный 3 11 42 4 2 2" xfId="16048"/>
    <cellStyle name="Обычный 3 11 42 4 2 2 2" xfId="16049"/>
    <cellStyle name="Обычный 3 11 42 4 2 2 2 2" xfId="16050"/>
    <cellStyle name="Обычный 3 11 42 4 2 2 3" xfId="16051"/>
    <cellStyle name="Обычный 3 11 42 4 2 3" xfId="16052"/>
    <cellStyle name="Обычный 3 11 42 4 2 3 2" xfId="16053"/>
    <cellStyle name="Обычный 3 11 42 4 2 4" xfId="16054"/>
    <cellStyle name="Обычный 3 11 42 4 3" xfId="16055"/>
    <cellStyle name="Обычный 3 11 42 4 3 2" xfId="16056"/>
    <cellStyle name="Обычный 3 11 42 4 3 2 2" xfId="16057"/>
    <cellStyle name="Обычный 3 11 42 4 3 3" xfId="16058"/>
    <cellStyle name="Обычный 3 11 42 4 4" xfId="16059"/>
    <cellStyle name="Обычный 3 11 42 4 4 2" xfId="16060"/>
    <cellStyle name="Обычный 3 11 42 4 5" xfId="16061"/>
    <cellStyle name="Обычный 3 11 42 5" xfId="16062"/>
    <cellStyle name="Обычный 3 11 42 5 2" xfId="16063"/>
    <cellStyle name="Обычный 3 11 42 5 2 2" xfId="16064"/>
    <cellStyle name="Обычный 3 11 42 5 2 2 2" xfId="16065"/>
    <cellStyle name="Обычный 3 11 42 5 2 3" xfId="16066"/>
    <cellStyle name="Обычный 3 11 42 5 3" xfId="16067"/>
    <cellStyle name="Обычный 3 11 42 5 3 2" xfId="16068"/>
    <cellStyle name="Обычный 3 11 42 5 4" xfId="16069"/>
    <cellStyle name="Обычный 3 11 42 6" xfId="16070"/>
    <cellStyle name="Обычный 3 11 42 6 2" xfId="16071"/>
    <cellStyle name="Обычный 3 11 42 6 2 2" xfId="16072"/>
    <cellStyle name="Обычный 3 11 42 6 3" xfId="16073"/>
    <cellStyle name="Обычный 3 11 42 7" xfId="16074"/>
    <cellStyle name="Обычный 3 11 42 7 2" xfId="16075"/>
    <cellStyle name="Обычный 3 11 42 8" xfId="16076"/>
    <cellStyle name="Обычный 3 11 43" xfId="16077"/>
    <cellStyle name="Обычный 3 11 43 2" xfId="16078"/>
    <cellStyle name="Обычный 3 11 43 2 2" xfId="16079"/>
    <cellStyle name="Обычный 3 11 43 2 2 2" xfId="16080"/>
    <cellStyle name="Обычный 3 11 43 2 2 2 2" xfId="16081"/>
    <cellStyle name="Обычный 3 11 43 2 2 2 2 2" xfId="16082"/>
    <cellStyle name="Обычный 3 11 43 2 2 2 2 2 2" xfId="16083"/>
    <cellStyle name="Обычный 3 11 43 2 2 2 2 3" xfId="16084"/>
    <cellStyle name="Обычный 3 11 43 2 2 2 3" xfId="16085"/>
    <cellStyle name="Обычный 3 11 43 2 2 2 3 2" xfId="16086"/>
    <cellStyle name="Обычный 3 11 43 2 2 2 4" xfId="16087"/>
    <cellStyle name="Обычный 3 11 43 2 2 3" xfId="16088"/>
    <cellStyle name="Обычный 3 11 43 2 2 3 2" xfId="16089"/>
    <cellStyle name="Обычный 3 11 43 2 2 3 2 2" xfId="16090"/>
    <cellStyle name="Обычный 3 11 43 2 2 3 3" xfId="16091"/>
    <cellStyle name="Обычный 3 11 43 2 2 4" xfId="16092"/>
    <cellStyle name="Обычный 3 11 43 2 2 4 2" xfId="16093"/>
    <cellStyle name="Обычный 3 11 43 2 2 5" xfId="16094"/>
    <cellStyle name="Обычный 3 11 43 2 3" xfId="16095"/>
    <cellStyle name="Обычный 3 11 43 2 3 2" xfId="16096"/>
    <cellStyle name="Обычный 3 11 43 2 3 2 2" xfId="16097"/>
    <cellStyle name="Обычный 3 11 43 2 3 2 2 2" xfId="16098"/>
    <cellStyle name="Обычный 3 11 43 2 3 2 2 2 2" xfId="16099"/>
    <cellStyle name="Обычный 3 11 43 2 3 2 2 3" xfId="16100"/>
    <cellStyle name="Обычный 3 11 43 2 3 2 3" xfId="16101"/>
    <cellStyle name="Обычный 3 11 43 2 3 2 3 2" xfId="16102"/>
    <cellStyle name="Обычный 3 11 43 2 3 2 4" xfId="16103"/>
    <cellStyle name="Обычный 3 11 43 2 3 3" xfId="16104"/>
    <cellStyle name="Обычный 3 11 43 2 3 3 2" xfId="16105"/>
    <cellStyle name="Обычный 3 11 43 2 3 3 2 2" xfId="16106"/>
    <cellStyle name="Обычный 3 11 43 2 3 3 3" xfId="16107"/>
    <cellStyle name="Обычный 3 11 43 2 3 4" xfId="16108"/>
    <cellStyle name="Обычный 3 11 43 2 3 4 2" xfId="16109"/>
    <cellStyle name="Обычный 3 11 43 2 3 5" xfId="16110"/>
    <cellStyle name="Обычный 3 11 43 2 4" xfId="16111"/>
    <cellStyle name="Обычный 3 11 43 2 4 2" xfId="16112"/>
    <cellStyle name="Обычный 3 11 43 2 4 2 2" xfId="16113"/>
    <cellStyle name="Обычный 3 11 43 2 4 2 2 2" xfId="16114"/>
    <cellStyle name="Обычный 3 11 43 2 4 2 3" xfId="16115"/>
    <cellStyle name="Обычный 3 11 43 2 4 3" xfId="16116"/>
    <cellStyle name="Обычный 3 11 43 2 4 3 2" xfId="16117"/>
    <cellStyle name="Обычный 3 11 43 2 4 4" xfId="16118"/>
    <cellStyle name="Обычный 3 11 43 2 5" xfId="16119"/>
    <cellStyle name="Обычный 3 11 43 2 5 2" xfId="16120"/>
    <cellStyle name="Обычный 3 11 43 2 5 2 2" xfId="16121"/>
    <cellStyle name="Обычный 3 11 43 2 5 3" xfId="16122"/>
    <cellStyle name="Обычный 3 11 43 2 6" xfId="16123"/>
    <cellStyle name="Обычный 3 11 43 2 6 2" xfId="16124"/>
    <cellStyle name="Обычный 3 11 43 2 7" xfId="16125"/>
    <cellStyle name="Обычный 3 11 43 3" xfId="16126"/>
    <cellStyle name="Обычный 3 11 43 3 2" xfId="16127"/>
    <cellStyle name="Обычный 3 11 43 3 2 2" xfId="16128"/>
    <cellStyle name="Обычный 3 11 43 3 2 2 2" xfId="16129"/>
    <cellStyle name="Обычный 3 11 43 3 2 2 2 2" xfId="16130"/>
    <cellStyle name="Обычный 3 11 43 3 2 2 3" xfId="16131"/>
    <cellStyle name="Обычный 3 11 43 3 2 3" xfId="16132"/>
    <cellStyle name="Обычный 3 11 43 3 2 3 2" xfId="16133"/>
    <cellStyle name="Обычный 3 11 43 3 2 4" xfId="16134"/>
    <cellStyle name="Обычный 3 11 43 3 3" xfId="16135"/>
    <cellStyle name="Обычный 3 11 43 3 3 2" xfId="16136"/>
    <cellStyle name="Обычный 3 11 43 3 3 2 2" xfId="16137"/>
    <cellStyle name="Обычный 3 11 43 3 3 3" xfId="16138"/>
    <cellStyle name="Обычный 3 11 43 3 4" xfId="16139"/>
    <cellStyle name="Обычный 3 11 43 3 4 2" xfId="16140"/>
    <cellStyle name="Обычный 3 11 43 3 5" xfId="16141"/>
    <cellStyle name="Обычный 3 11 43 4" xfId="16142"/>
    <cellStyle name="Обычный 3 11 43 4 2" xfId="16143"/>
    <cellStyle name="Обычный 3 11 43 4 2 2" xfId="16144"/>
    <cellStyle name="Обычный 3 11 43 4 2 2 2" xfId="16145"/>
    <cellStyle name="Обычный 3 11 43 4 2 2 2 2" xfId="16146"/>
    <cellStyle name="Обычный 3 11 43 4 2 2 3" xfId="16147"/>
    <cellStyle name="Обычный 3 11 43 4 2 3" xfId="16148"/>
    <cellStyle name="Обычный 3 11 43 4 2 3 2" xfId="16149"/>
    <cellStyle name="Обычный 3 11 43 4 2 4" xfId="16150"/>
    <cellStyle name="Обычный 3 11 43 4 3" xfId="16151"/>
    <cellStyle name="Обычный 3 11 43 4 3 2" xfId="16152"/>
    <cellStyle name="Обычный 3 11 43 4 3 2 2" xfId="16153"/>
    <cellStyle name="Обычный 3 11 43 4 3 3" xfId="16154"/>
    <cellStyle name="Обычный 3 11 43 4 4" xfId="16155"/>
    <cellStyle name="Обычный 3 11 43 4 4 2" xfId="16156"/>
    <cellStyle name="Обычный 3 11 43 4 5" xfId="16157"/>
    <cellStyle name="Обычный 3 11 43 5" xfId="16158"/>
    <cellStyle name="Обычный 3 11 43 5 2" xfId="16159"/>
    <cellStyle name="Обычный 3 11 43 5 2 2" xfId="16160"/>
    <cellStyle name="Обычный 3 11 43 5 2 2 2" xfId="16161"/>
    <cellStyle name="Обычный 3 11 43 5 2 3" xfId="16162"/>
    <cellStyle name="Обычный 3 11 43 5 3" xfId="16163"/>
    <cellStyle name="Обычный 3 11 43 5 3 2" xfId="16164"/>
    <cellStyle name="Обычный 3 11 43 5 4" xfId="16165"/>
    <cellStyle name="Обычный 3 11 43 6" xfId="16166"/>
    <cellStyle name="Обычный 3 11 43 6 2" xfId="16167"/>
    <cellStyle name="Обычный 3 11 43 6 2 2" xfId="16168"/>
    <cellStyle name="Обычный 3 11 43 6 3" xfId="16169"/>
    <cellStyle name="Обычный 3 11 43 7" xfId="16170"/>
    <cellStyle name="Обычный 3 11 43 7 2" xfId="16171"/>
    <cellStyle name="Обычный 3 11 43 8" xfId="16172"/>
    <cellStyle name="Обычный 3 11 44" xfId="16173"/>
    <cellStyle name="Обычный 3 11 44 2" xfId="16174"/>
    <cellStyle name="Обычный 3 11 44 2 2" xfId="16175"/>
    <cellStyle name="Обычный 3 11 44 2 2 2" xfId="16176"/>
    <cellStyle name="Обычный 3 11 44 2 2 2 2" xfId="16177"/>
    <cellStyle name="Обычный 3 11 44 2 2 2 2 2" xfId="16178"/>
    <cellStyle name="Обычный 3 11 44 2 2 2 2 2 2" xfId="16179"/>
    <cellStyle name="Обычный 3 11 44 2 2 2 2 3" xfId="16180"/>
    <cellStyle name="Обычный 3 11 44 2 2 2 3" xfId="16181"/>
    <cellStyle name="Обычный 3 11 44 2 2 2 3 2" xfId="16182"/>
    <cellStyle name="Обычный 3 11 44 2 2 2 4" xfId="16183"/>
    <cellStyle name="Обычный 3 11 44 2 2 3" xfId="16184"/>
    <cellStyle name="Обычный 3 11 44 2 2 3 2" xfId="16185"/>
    <cellStyle name="Обычный 3 11 44 2 2 3 2 2" xfId="16186"/>
    <cellStyle name="Обычный 3 11 44 2 2 3 3" xfId="16187"/>
    <cellStyle name="Обычный 3 11 44 2 2 4" xfId="16188"/>
    <cellStyle name="Обычный 3 11 44 2 2 4 2" xfId="16189"/>
    <cellStyle name="Обычный 3 11 44 2 2 5" xfId="16190"/>
    <cellStyle name="Обычный 3 11 44 2 3" xfId="16191"/>
    <cellStyle name="Обычный 3 11 44 2 3 2" xfId="16192"/>
    <cellStyle name="Обычный 3 11 44 2 3 2 2" xfId="16193"/>
    <cellStyle name="Обычный 3 11 44 2 3 2 2 2" xfId="16194"/>
    <cellStyle name="Обычный 3 11 44 2 3 2 2 2 2" xfId="16195"/>
    <cellStyle name="Обычный 3 11 44 2 3 2 2 3" xfId="16196"/>
    <cellStyle name="Обычный 3 11 44 2 3 2 3" xfId="16197"/>
    <cellStyle name="Обычный 3 11 44 2 3 2 3 2" xfId="16198"/>
    <cellStyle name="Обычный 3 11 44 2 3 2 4" xfId="16199"/>
    <cellStyle name="Обычный 3 11 44 2 3 3" xfId="16200"/>
    <cellStyle name="Обычный 3 11 44 2 3 3 2" xfId="16201"/>
    <cellStyle name="Обычный 3 11 44 2 3 3 2 2" xfId="16202"/>
    <cellStyle name="Обычный 3 11 44 2 3 3 3" xfId="16203"/>
    <cellStyle name="Обычный 3 11 44 2 3 4" xfId="16204"/>
    <cellStyle name="Обычный 3 11 44 2 3 4 2" xfId="16205"/>
    <cellStyle name="Обычный 3 11 44 2 3 5" xfId="16206"/>
    <cellStyle name="Обычный 3 11 44 2 4" xfId="16207"/>
    <cellStyle name="Обычный 3 11 44 2 4 2" xfId="16208"/>
    <cellStyle name="Обычный 3 11 44 2 4 2 2" xfId="16209"/>
    <cellStyle name="Обычный 3 11 44 2 4 2 2 2" xfId="16210"/>
    <cellStyle name="Обычный 3 11 44 2 4 2 3" xfId="16211"/>
    <cellStyle name="Обычный 3 11 44 2 4 3" xfId="16212"/>
    <cellStyle name="Обычный 3 11 44 2 4 3 2" xfId="16213"/>
    <cellStyle name="Обычный 3 11 44 2 4 4" xfId="16214"/>
    <cellStyle name="Обычный 3 11 44 2 5" xfId="16215"/>
    <cellStyle name="Обычный 3 11 44 2 5 2" xfId="16216"/>
    <cellStyle name="Обычный 3 11 44 2 5 2 2" xfId="16217"/>
    <cellStyle name="Обычный 3 11 44 2 5 3" xfId="16218"/>
    <cellStyle name="Обычный 3 11 44 2 6" xfId="16219"/>
    <cellStyle name="Обычный 3 11 44 2 6 2" xfId="16220"/>
    <cellStyle name="Обычный 3 11 44 2 7" xfId="16221"/>
    <cellStyle name="Обычный 3 11 44 3" xfId="16222"/>
    <cellStyle name="Обычный 3 11 44 3 2" xfId="16223"/>
    <cellStyle name="Обычный 3 11 44 3 2 2" xfId="16224"/>
    <cellStyle name="Обычный 3 11 44 3 2 2 2" xfId="16225"/>
    <cellStyle name="Обычный 3 11 44 3 2 2 2 2" xfId="16226"/>
    <cellStyle name="Обычный 3 11 44 3 2 2 3" xfId="16227"/>
    <cellStyle name="Обычный 3 11 44 3 2 3" xfId="16228"/>
    <cellStyle name="Обычный 3 11 44 3 2 3 2" xfId="16229"/>
    <cellStyle name="Обычный 3 11 44 3 2 4" xfId="16230"/>
    <cellStyle name="Обычный 3 11 44 3 3" xfId="16231"/>
    <cellStyle name="Обычный 3 11 44 3 3 2" xfId="16232"/>
    <cellStyle name="Обычный 3 11 44 3 3 2 2" xfId="16233"/>
    <cellStyle name="Обычный 3 11 44 3 3 3" xfId="16234"/>
    <cellStyle name="Обычный 3 11 44 3 4" xfId="16235"/>
    <cellStyle name="Обычный 3 11 44 3 4 2" xfId="16236"/>
    <cellStyle name="Обычный 3 11 44 3 5" xfId="16237"/>
    <cellStyle name="Обычный 3 11 44 4" xfId="16238"/>
    <cellStyle name="Обычный 3 11 44 4 2" xfId="16239"/>
    <cellStyle name="Обычный 3 11 44 4 2 2" xfId="16240"/>
    <cellStyle name="Обычный 3 11 44 4 2 2 2" xfId="16241"/>
    <cellStyle name="Обычный 3 11 44 4 2 2 2 2" xfId="16242"/>
    <cellStyle name="Обычный 3 11 44 4 2 2 3" xfId="16243"/>
    <cellStyle name="Обычный 3 11 44 4 2 3" xfId="16244"/>
    <cellStyle name="Обычный 3 11 44 4 2 3 2" xfId="16245"/>
    <cellStyle name="Обычный 3 11 44 4 2 4" xfId="16246"/>
    <cellStyle name="Обычный 3 11 44 4 3" xfId="16247"/>
    <cellStyle name="Обычный 3 11 44 4 3 2" xfId="16248"/>
    <cellStyle name="Обычный 3 11 44 4 3 2 2" xfId="16249"/>
    <cellStyle name="Обычный 3 11 44 4 3 3" xfId="16250"/>
    <cellStyle name="Обычный 3 11 44 4 4" xfId="16251"/>
    <cellStyle name="Обычный 3 11 44 4 4 2" xfId="16252"/>
    <cellStyle name="Обычный 3 11 44 4 5" xfId="16253"/>
    <cellStyle name="Обычный 3 11 44 5" xfId="16254"/>
    <cellStyle name="Обычный 3 11 44 5 2" xfId="16255"/>
    <cellStyle name="Обычный 3 11 44 5 2 2" xfId="16256"/>
    <cellStyle name="Обычный 3 11 44 5 2 2 2" xfId="16257"/>
    <cellStyle name="Обычный 3 11 44 5 2 3" xfId="16258"/>
    <cellStyle name="Обычный 3 11 44 5 3" xfId="16259"/>
    <cellStyle name="Обычный 3 11 44 5 3 2" xfId="16260"/>
    <cellStyle name="Обычный 3 11 44 5 4" xfId="16261"/>
    <cellStyle name="Обычный 3 11 44 6" xfId="16262"/>
    <cellStyle name="Обычный 3 11 44 6 2" xfId="16263"/>
    <cellStyle name="Обычный 3 11 44 6 2 2" xfId="16264"/>
    <cellStyle name="Обычный 3 11 44 6 3" xfId="16265"/>
    <cellStyle name="Обычный 3 11 44 7" xfId="16266"/>
    <cellStyle name="Обычный 3 11 44 7 2" xfId="16267"/>
    <cellStyle name="Обычный 3 11 44 8" xfId="16268"/>
    <cellStyle name="Обычный 3 11 45" xfId="16269"/>
    <cellStyle name="Обычный 3 11 45 2" xfId="16270"/>
    <cellStyle name="Обычный 3 11 45 2 2" xfId="16271"/>
    <cellStyle name="Обычный 3 11 45 2 2 2" xfId="16272"/>
    <cellStyle name="Обычный 3 11 45 2 2 2 2" xfId="16273"/>
    <cellStyle name="Обычный 3 11 45 2 2 2 2 2" xfId="16274"/>
    <cellStyle name="Обычный 3 11 45 2 2 2 2 2 2" xfId="16275"/>
    <cellStyle name="Обычный 3 11 45 2 2 2 2 3" xfId="16276"/>
    <cellStyle name="Обычный 3 11 45 2 2 2 3" xfId="16277"/>
    <cellStyle name="Обычный 3 11 45 2 2 2 3 2" xfId="16278"/>
    <cellStyle name="Обычный 3 11 45 2 2 2 4" xfId="16279"/>
    <cellStyle name="Обычный 3 11 45 2 2 3" xfId="16280"/>
    <cellStyle name="Обычный 3 11 45 2 2 3 2" xfId="16281"/>
    <cellStyle name="Обычный 3 11 45 2 2 3 2 2" xfId="16282"/>
    <cellStyle name="Обычный 3 11 45 2 2 3 3" xfId="16283"/>
    <cellStyle name="Обычный 3 11 45 2 2 4" xfId="16284"/>
    <cellStyle name="Обычный 3 11 45 2 2 4 2" xfId="16285"/>
    <cellStyle name="Обычный 3 11 45 2 2 5" xfId="16286"/>
    <cellStyle name="Обычный 3 11 45 2 3" xfId="16287"/>
    <cellStyle name="Обычный 3 11 45 2 3 2" xfId="16288"/>
    <cellStyle name="Обычный 3 11 45 2 3 2 2" xfId="16289"/>
    <cellStyle name="Обычный 3 11 45 2 3 2 2 2" xfId="16290"/>
    <cellStyle name="Обычный 3 11 45 2 3 2 2 2 2" xfId="16291"/>
    <cellStyle name="Обычный 3 11 45 2 3 2 2 3" xfId="16292"/>
    <cellStyle name="Обычный 3 11 45 2 3 2 3" xfId="16293"/>
    <cellStyle name="Обычный 3 11 45 2 3 2 3 2" xfId="16294"/>
    <cellStyle name="Обычный 3 11 45 2 3 2 4" xfId="16295"/>
    <cellStyle name="Обычный 3 11 45 2 3 3" xfId="16296"/>
    <cellStyle name="Обычный 3 11 45 2 3 3 2" xfId="16297"/>
    <cellStyle name="Обычный 3 11 45 2 3 3 2 2" xfId="16298"/>
    <cellStyle name="Обычный 3 11 45 2 3 3 3" xfId="16299"/>
    <cellStyle name="Обычный 3 11 45 2 3 4" xfId="16300"/>
    <cellStyle name="Обычный 3 11 45 2 3 4 2" xfId="16301"/>
    <cellStyle name="Обычный 3 11 45 2 3 5" xfId="16302"/>
    <cellStyle name="Обычный 3 11 45 2 4" xfId="16303"/>
    <cellStyle name="Обычный 3 11 45 2 4 2" xfId="16304"/>
    <cellStyle name="Обычный 3 11 45 2 4 2 2" xfId="16305"/>
    <cellStyle name="Обычный 3 11 45 2 4 2 2 2" xfId="16306"/>
    <cellStyle name="Обычный 3 11 45 2 4 2 3" xfId="16307"/>
    <cellStyle name="Обычный 3 11 45 2 4 3" xfId="16308"/>
    <cellStyle name="Обычный 3 11 45 2 4 3 2" xfId="16309"/>
    <cellStyle name="Обычный 3 11 45 2 4 4" xfId="16310"/>
    <cellStyle name="Обычный 3 11 45 2 5" xfId="16311"/>
    <cellStyle name="Обычный 3 11 45 2 5 2" xfId="16312"/>
    <cellStyle name="Обычный 3 11 45 2 5 2 2" xfId="16313"/>
    <cellStyle name="Обычный 3 11 45 2 5 3" xfId="16314"/>
    <cellStyle name="Обычный 3 11 45 2 6" xfId="16315"/>
    <cellStyle name="Обычный 3 11 45 2 6 2" xfId="16316"/>
    <cellStyle name="Обычный 3 11 45 2 7" xfId="16317"/>
    <cellStyle name="Обычный 3 11 45 3" xfId="16318"/>
    <cellStyle name="Обычный 3 11 45 3 2" xfId="16319"/>
    <cellStyle name="Обычный 3 11 45 3 2 2" xfId="16320"/>
    <cellStyle name="Обычный 3 11 45 3 2 2 2" xfId="16321"/>
    <cellStyle name="Обычный 3 11 45 3 2 2 2 2" xfId="16322"/>
    <cellStyle name="Обычный 3 11 45 3 2 2 3" xfId="16323"/>
    <cellStyle name="Обычный 3 11 45 3 2 3" xfId="16324"/>
    <cellStyle name="Обычный 3 11 45 3 2 3 2" xfId="16325"/>
    <cellStyle name="Обычный 3 11 45 3 2 4" xfId="16326"/>
    <cellStyle name="Обычный 3 11 45 3 3" xfId="16327"/>
    <cellStyle name="Обычный 3 11 45 3 3 2" xfId="16328"/>
    <cellStyle name="Обычный 3 11 45 3 3 2 2" xfId="16329"/>
    <cellStyle name="Обычный 3 11 45 3 3 3" xfId="16330"/>
    <cellStyle name="Обычный 3 11 45 3 4" xfId="16331"/>
    <cellStyle name="Обычный 3 11 45 3 4 2" xfId="16332"/>
    <cellStyle name="Обычный 3 11 45 3 5" xfId="16333"/>
    <cellStyle name="Обычный 3 11 45 4" xfId="16334"/>
    <cellStyle name="Обычный 3 11 45 4 2" xfId="16335"/>
    <cellStyle name="Обычный 3 11 45 4 2 2" xfId="16336"/>
    <cellStyle name="Обычный 3 11 45 4 2 2 2" xfId="16337"/>
    <cellStyle name="Обычный 3 11 45 4 2 2 2 2" xfId="16338"/>
    <cellStyle name="Обычный 3 11 45 4 2 2 3" xfId="16339"/>
    <cellStyle name="Обычный 3 11 45 4 2 3" xfId="16340"/>
    <cellStyle name="Обычный 3 11 45 4 2 3 2" xfId="16341"/>
    <cellStyle name="Обычный 3 11 45 4 2 4" xfId="16342"/>
    <cellStyle name="Обычный 3 11 45 4 3" xfId="16343"/>
    <cellStyle name="Обычный 3 11 45 4 3 2" xfId="16344"/>
    <cellStyle name="Обычный 3 11 45 4 3 2 2" xfId="16345"/>
    <cellStyle name="Обычный 3 11 45 4 3 3" xfId="16346"/>
    <cellStyle name="Обычный 3 11 45 4 4" xfId="16347"/>
    <cellStyle name="Обычный 3 11 45 4 4 2" xfId="16348"/>
    <cellStyle name="Обычный 3 11 45 4 5" xfId="16349"/>
    <cellStyle name="Обычный 3 11 45 5" xfId="16350"/>
    <cellStyle name="Обычный 3 11 45 5 2" xfId="16351"/>
    <cellStyle name="Обычный 3 11 45 5 2 2" xfId="16352"/>
    <cellStyle name="Обычный 3 11 45 5 2 2 2" xfId="16353"/>
    <cellStyle name="Обычный 3 11 45 5 2 3" xfId="16354"/>
    <cellStyle name="Обычный 3 11 45 5 3" xfId="16355"/>
    <cellStyle name="Обычный 3 11 45 5 3 2" xfId="16356"/>
    <cellStyle name="Обычный 3 11 45 5 4" xfId="16357"/>
    <cellStyle name="Обычный 3 11 45 6" xfId="16358"/>
    <cellStyle name="Обычный 3 11 45 6 2" xfId="16359"/>
    <cellStyle name="Обычный 3 11 45 6 2 2" xfId="16360"/>
    <cellStyle name="Обычный 3 11 45 6 3" xfId="16361"/>
    <cellStyle name="Обычный 3 11 45 7" xfId="16362"/>
    <cellStyle name="Обычный 3 11 45 7 2" xfId="16363"/>
    <cellStyle name="Обычный 3 11 45 8" xfId="16364"/>
    <cellStyle name="Обычный 3 11 46" xfId="16365"/>
    <cellStyle name="Обычный 3 11 46 2" xfId="16366"/>
    <cellStyle name="Обычный 3 11 46 2 2" xfId="16367"/>
    <cellStyle name="Обычный 3 11 46 2 2 2" xfId="16368"/>
    <cellStyle name="Обычный 3 11 46 2 2 2 2" xfId="16369"/>
    <cellStyle name="Обычный 3 11 46 2 2 2 2 2" xfId="16370"/>
    <cellStyle name="Обычный 3 11 46 2 2 2 2 2 2" xfId="16371"/>
    <cellStyle name="Обычный 3 11 46 2 2 2 2 3" xfId="16372"/>
    <cellStyle name="Обычный 3 11 46 2 2 2 3" xfId="16373"/>
    <cellStyle name="Обычный 3 11 46 2 2 2 3 2" xfId="16374"/>
    <cellStyle name="Обычный 3 11 46 2 2 2 4" xfId="16375"/>
    <cellStyle name="Обычный 3 11 46 2 2 3" xfId="16376"/>
    <cellStyle name="Обычный 3 11 46 2 2 3 2" xfId="16377"/>
    <cellStyle name="Обычный 3 11 46 2 2 3 2 2" xfId="16378"/>
    <cellStyle name="Обычный 3 11 46 2 2 3 3" xfId="16379"/>
    <cellStyle name="Обычный 3 11 46 2 2 4" xfId="16380"/>
    <cellStyle name="Обычный 3 11 46 2 2 4 2" xfId="16381"/>
    <cellStyle name="Обычный 3 11 46 2 2 5" xfId="16382"/>
    <cellStyle name="Обычный 3 11 46 2 3" xfId="16383"/>
    <cellStyle name="Обычный 3 11 46 2 3 2" xfId="16384"/>
    <cellStyle name="Обычный 3 11 46 2 3 2 2" xfId="16385"/>
    <cellStyle name="Обычный 3 11 46 2 3 2 2 2" xfId="16386"/>
    <cellStyle name="Обычный 3 11 46 2 3 2 2 2 2" xfId="16387"/>
    <cellStyle name="Обычный 3 11 46 2 3 2 2 3" xfId="16388"/>
    <cellStyle name="Обычный 3 11 46 2 3 2 3" xfId="16389"/>
    <cellStyle name="Обычный 3 11 46 2 3 2 3 2" xfId="16390"/>
    <cellStyle name="Обычный 3 11 46 2 3 2 4" xfId="16391"/>
    <cellStyle name="Обычный 3 11 46 2 3 3" xfId="16392"/>
    <cellStyle name="Обычный 3 11 46 2 3 3 2" xfId="16393"/>
    <cellStyle name="Обычный 3 11 46 2 3 3 2 2" xfId="16394"/>
    <cellStyle name="Обычный 3 11 46 2 3 3 3" xfId="16395"/>
    <cellStyle name="Обычный 3 11 46 2 3 4" xfId="16396"/>
    <cellStyle name="Обычный 3 11 46 2 3 4 2" xfId="16397"/>
    <cellStyle name="Обычный 3 11 46 2 3 5" xfId="16398"/>
    <cellStyle name="Обычный 3 11 46 2 4" xfId="16399"/>
    <cellStyle name="Обычный 3 11 46 2 4 2" xfId="16400"/>
    <cellStyle name="Обычный 3 11 46 2 4 2 2" xfId="16401"/>
    <cellStyle name="Обычный 3 11 46 2 4 2 2 2" xfId="16402"/>
    <cellStyle name="Обычный 3 11 46 2 4 2 3" xfId="16403"/>
    <cellStyle name="Обычный 3 11 46 2 4 3" xfId="16404"/>
    <cellStyle name="Обычный 3 11 46 2 4 3 2" xfId="16405"/>
    <cellStyle name="Обычный 3 11 46 2 4 4" xfId="16406"/>
    <cellStyle name="Обычный 3 11 46 2 5" xfId="16407"/>
    <cellStyle name="Обычный 3 11 46 2 5 2" xfId="16408"/>
    <cellStyle name="Обычный 3 11 46 2 5 2 2" xfId="16409"/>
    <cellStyle name="Обычный 3 11 46 2 5 3" xfId="16410"/>
    <cellStyle name="Обычный 3 11 46 2 6" xfId="16411"/>
    <cellStyle name="Обычный 3 11 46 2 6 2" xfId="16412"/>
    <cellStyle name="Обычный 3 11 46 2 7" xfId="16413"/>
    <cellStyle name="Обычный 3 11 46 3" xfId="16414"/>
    <cellStyle name="Обычный 3 11 46 3 2" xfId="16415"/>
    <cellStyle name="Обычный 3 11 46 3 2 2" xfId="16416"/>
    <cellStyle name="Обычный 3 11 46 3 2 2 2" xfId="16417"/>
    <cellStyle name="Обычный 3 11 46 3 2 2 2 2" xfId="16418"/>
    <cellStyle name="Обычный 3 11 46 3 2 2 3" xfId="16419"/>
    <cellStyle name="Обычный 3 11 46 3 2 3" xfId="16420"/>
    <cellStyle name="Обычный 3 11 46 3 2 3 2" xfId="16421"/>
    <cellStyle name="Обычный 3 11 46 3 2 4" xfId="16422"/>
    <cellStyle name="Обычный 3 11 46 3 3" xfId="16423"/>
    <cellStyle name="Обычный 3 11 46 3 3 2" xfId="16424"/>
    <cellStyle name="Обычный 3 11 46 3 3 2 2" xfId="16425"/>
    <cellStyle name="Обычный 3 11 46 3 3 3" xfId="16426"/>
    <cellStyle name="Обычный 3 11 46 3 4" xfId="16427"/>
    <cellStyle name="Обычный 3 11 46 3 4 2" xfId="16428"/>
    <cellStyle name="Обычный 3 11 46 3 5" xfId="16429"/>
    <cellStyle name="Обычный 3 11 46 4" xfId="16430"/>
    <cellStyle name="Обычный 3 11 46 4 2" xfId="16431"/>
    <cellStyle name="Обычный 3 11 46 4 2 2" xfId="16432"/>
    <cellStyle name="Обычный 3 11 46 4 2 2 2" xfId="16433"/>
    <cellStyle name="Обычный 3 11 46 4 2 2 2 2" xfId="16434"/>
    <cellStyle name="Обычный 3 11 46 4 2 2 3" xfId="16435"/>
    <cellStyle name="Обычный 3 11 46 4 2 3" xfId="16436"/>
    <cellStyle name="Обычный 3 11 46 4 2 3 2" xfId="16437"/>
    <cellStyle name="Обычный 3 11 46 4 2 4" xfId="16438"/>
    <cellStyle name="Обычный 3 11 46 4 3" xfId="16439"/>
    <cellStyle name="Обычный 3 11 46 4 3 2" xfId="16440"/>
    <cellStyle name="Обычный 3 11 46 4 3 2 2" xfId="16441"/>
    <cellStyle name="Обычный 3 11 46 4 3 3" xfId="16442"/>
    <cellStyle name="Обычный 3 11 46 4 4" xfId="16443"/>
    <cellStyle name="Обычный 3 11 46 4 4 2" xfId="16444"/>
    <cellStyle name="Обычный 3 11 46 4 5" xfId="16445"/>
    <cellStyle name="Обычный 3 11 46 5" xfId="16446"/>
    <cellStyle name="Обычный 3 11 46 5 2" xfId="16447"/>
    <cellStyle name="Обычный 3 11 46 5 2 2" xfId="16448"/>
    <cellStyle name="Обычный 3 11 46 5 2 2 2" xfId="16449"/>
    <cellStyle name="Обычный 3 11 46 5 2 3" xfId="16450"/>
    <cellStyle name="Обычный 3 11 46 5 3" xfId="16451"/>
    <cellStyle name="Обычный 3 11 46 5 3 2" xfId="16452"/>
    <cellStyle name="Обычный 3 11 46 5 4" xfId="16453"/>
    <cellStyle name="Обычный 3 11 46 6" xfId="16454"/>
    <cellStyle name="Обычный 3 11 46 6 2" xfId="16455"/>
    <cellStyle name="Обычный 3 11 46 6 2 2" xfId="16456"/>
    <cellStyle name="Обычный 3 11 46 6 3" xfId="16457"/>
    <cellStyle name="Обычный 3 11 46 7" xfId="16458"/>
    <cellStyle name="Обычный 3 11 46 7 2" xfId="16459"/>
    <cellStyle name="Обычный 3 11 46 8" xfId="16460"/>
    <cellStyle name="Обычный 3 11 47" xfId="16461"/>
    <cellStyle name="Обычный 3 11 47 2" xfId="16462"/>
    <cellStyle name="Обычный 3 11 47 2 2" xfId="16463"/>
    <cellStyle name="Обычный 3 11 47 2 2 2" xfId="16464"/>
    <cellStyle name="Обычный 3 11 47 2 2 2 2" xfId="16465"/>
    <cellStyle name="Обычный 3 11 47 2 2 2 2 2" xfId="16466"/>
    <cellStyle name="Обычный 3 11 47 2 2 2 2 2 2" xfId="16467"/>
    <cellStyle name="Обычный 3 11 47 2 2 2 2 3" xfId="16468"/>
    <cellStyle name="Обычный 3 11 47 2 2 2 3" xfId="16469"/>
    <cellStyle name="Обычный 3 11 47 2 2 2 3 2" xfId="16470"/>
    <cellStyle name="Обычный 3 11 47 2 2 2 4" xfId="16471"/>
    <cellStyle name="Обычный 3 11 47 2 2 3" xfId="16472"/>
    <cellStyle name="Обычный 3 11 47 2 2 3 2" xfId="16473"/>
    <cellStyle name="Обычный 3 11 47 2 2 3 2 2" xfId="16474"/>
    <cellStyle name="Обычный 3 11 47 2 2 3 3" xfId="16475"/>
    <cellStyle name="Обычный 3 11 47 2 2 4" xfId="16476"/>
    <cellStyle name="Обычный 3 11 47 2 2 4 2" xfId="16477"/>
    <cellStyle name="Обычный 3 11 47 2 2 5" xfId="16478"/>
    <cellStyle name="Обычный 3 11 47 2 3" xfId="16479"/>
    <cellStyle name="Обычный 3 11 47 2 3 2" xfId="16480"/>
    <cellStyle name="Обычный 3 11 47 2 3 2 2" xfId="16481"/>
    <cellStyle name="Обычный 3 11 47 2 3 2 2 2" xfId="16482"/>
    <cellStyle name="Обычный 3 11 47 2 3 2 2 2 2" xfId="16483"/>
    <cellStyle name="Обычный 3 11 47 2 3 2 2 3" xfId="16484"/>
    <cellStyle name="Обычный 3 11 47 2 3 2 3" xfId="16485"/>
    <cellStyle name="Обычный 3 11 47 2 3 2 3 2" xfId="16486"/>
    <cellStyle name="Обычный 3 11 47 2 3 2 4" xfId="16487"/>
    <cellStyle name="Обычный 3 11 47 2 3 3" xfId="16488"/>
    <cellStyle name="Обычный 3 11 47 2 3 3 2" xfId="16489"/>
    <cellStyle name="Обычный 3 11 47 2 3 3 2 2" xfId="16490"/>
    <cellStyle name="Обычный 3 11 47 2 3 3 3" xfId="16491"/>
    <cellStyle name="Обычный 3 11 47 2 3 4" xfId="16492"/>
    <cellStyle name="Обычный 3 11 47 2 3 4 2" xfId="16493"/>
    <cellStyle name="Обычный 3 11 47 2 3 5" xfId="16494"/>
    <cellStyle name="Обычный 3 11 47 2 4" xfId="16495"/>
    <cellStyle name="Обычный 3 11 47 2 4 2" xfId="16496"/>
    <cellStyle name="Обычный 3 11 47 2 4 2 2" xfId="16497"/>
    <cellStyle name="Обычный 3 11 47 2 4 2 2 2" xfId="16498"/>
    <cellStyle name="Обычный 3 11 47 2 4 2 3" xfId="16499"/>
    <cellStyle name="Обычный 3 11 47 2 4 3" xfId="16500"/>
    <cellStyle name="Обычный 3 11 47 2 4 3 2" xfId="16501"/>
    <cellStyle name="Обычный 3 11 47 2 4 4" xfId="16502"/>
    <cellStyle name="Обычный 3 11 47 2 5" xfId="16503"/>
    <cellStyle name="Обычный 3 11 47 2 5 2" xfId="16504"/>
    <cellStyle name="Обычный 3 11 47 2 5 2 2" xfId="16505"/>
    <cellStyle name="Обычный 3 11 47 2 5 3" xfId="16506"/>
    <cellStyle name="Обычный 3 11 47 2 6" xfId="16507"/>
    <cellStyle name="Обычный 3 11 47 2 6 2" xfId="16508"/>
    <cellStyle name="Обычный 3 11 47 2 7" xfId="16509"/>
    <cellStyle name="Обычный 3 11 47 3" xfId="16510"/>
    <cellStyle name="Обычный 3 11 47 3 2" xfId="16511"/>
    <cellStyle name="Обычный 3 11 47 3 2 2" xfId="16512"/>
    <cellStyle name="Обычный 3 11 47 3 2 2 2" xfId="16513"/>
    <cellStyle name="Обычный 3 11 47 3 2 2 2 2" xfId="16514"/>
    <cellStyle name="Обычный 3 11 47 3 2 2 3" xfId="16515"/>
    <cellStyle name="Обычный 3 11 47 3 2 3" xfId="16516"/>
    <cellStyle name="Обычный 3 11 47 3 2 3 2" xfId="16517"/>
    <cellStyle name="Обычный 3 11 47 3 2 4" xfId="16518"/>
    <cellStyle name="Обычный 3 11 47 3 3" xfId="16519"/>
    <cellStyle name="Обычный 3 11 47 3 3 2" xfId="16520"/>
    <cellStyle name="Обычный 3 11 47 3 3 2 2" xfId="16521"/>
    <cellStyle name="Обычный 3 11 47 3 3 3" xfId="16522"/>
    <cellStyle name="Обычный 3 11 47 3 4" xfId="16523"/>
    <cellStyle name="Обычный 3 11 47 3 4 2" xfId="16524"/>
    <cellStyle name="Обычный 3 11 47 3 5" xfId="16525"/>
    <cellStyle name="Обычный 3 11 47 4" xfId="16526"/>
    <cellStyle name="Обычный 3 11 47 4 2" xfId="16527"/>
    <cellStyle name="Обычный 3 11 47 4 2 2" xfId="16528"/>
    <cellStyle name="Обычный 3 11 47 4 2 2 2" xfId="16529"/>
    <cellStyle name="Обычный 3 11 47 4 2 2 2 2" xfId="16530"/>
    <cellStyle name="Обычный 3 11 47 4 2 2 3" xfId="16531"/>
    <cellStyle name="Обычный 3 11 47 4 2 3" xfId="16532"/>
    <cellStyle name="Обычный 3 11 47 4 2 3 2" xfId="16533"/>
    <cellStyle name="Обычный 3 11 47 4 2 4" xfId="16534"/>
    <cellStyle name="Обычный 3 11 47 4 3" xfId="16535"/>
    <cellStyle name="Обычный 3 11 47 4 3 2" xfId="16536"/>
    <cellStyle name="Обычный 3 11 47 4 3 2 2" xfId="16537"/>
    <cellStyle name="Обычный 3 11 47 4 3 3" xfId="16538"/>
    <cellStyle name="Обычный 3 11 47 4 4" xfId="16539"/>
    <cellStyle name="Обычный 3 11 47 4 4 2" xfId="16540"/>
    <cellStyle name="Обычный 3 11 47 4 5" xfId="16541"/>
    <cellStyle name="Обычный 3 11 47 5" xfId="16542"/>
    <cellStyle name="Обычный 3 11 47 5 2" xfId="16543"/>
    <cellStyle name="Обычный 3 11 47 5 2 2" xfId="16544"/>
    <cellStyle name="Обычный 3 11 47 5 2 2 2" xfId="16545"/>
    <cellStyle name="Обычный 3 11 47 5 2 3" xfId="16546"/>
    <cellStyle name="Обычный 3 11 47 5 3" xfId="16547"/>
    <cellStyle name="Обычный 3 11 47 5 3 2" xfId="16548"/>
    <cellStyle name="Обычный 3 11 47 5 4" xfId="16549"/>
    <cellStyle name="Обычный 3 11 47 6" xfId="16550"/>
    <cellStyle name="Обычный 3 11 47 6 2" xfId="16551"/>
    <cellStyle name="Обычный 3 11 47 6 2 2" xfId="16552"/>
    <cellStyle name="Обычный 3 11 47 6 3" xfId="16553"/>
    <cellStyle name="Обычный 3 11 47 7" xfId="16554"/>
    <cellStyle name="Обычный 3 11 47 7 2" xfId="16555"/>
    <cellStyle name="Обычный 3 11 47 8" xfId="16556"/>
    <cellStyle name="Обычный 3 11 48" xfId="16557"/>
    <cellStyle name="Обычный 3 11 48 2" xfId="16558"/>
    <cellStyle name="Обычный 3 11 48 2 2" xfId="16559"/>
    <cellStyle name="Обычный 3 11 48 2 2 2" xfId="16560"/>
    <cellStyle name="Обычный 3 11 48 2 2 2 2" xfId="16561"/>
    <cellStyle name="Обычный 3 11 48 2 2 2 2 2" xfId="16562"/>
    <cellStyle name="Обычный 3 11 48 2 2 2 3" xfId="16563"/>
    <cellStyle name="Обычный 3 11 48 2 2 3" xfId="16564"/>
    <cellStyle name="Обычный 3 11 48 2 2 3 2" xfId="16565"/>
    <cellStyle name="Обычный 3 11 48 2 2 4" xfId="16566"/>
    <cellStyle name="Обычный 3 11 48 2 3" xfId="16567"/>
    <cellStyle name="Обычный 3 11 48 2 3 2" xfId="16568"/>
    <cellStyle name="Обычный 3 11 48 2 3 2 2" xfId="16569"/>
    <cellStyle name="Обычный 3 11 48 2 3 3" xfId="16570"/>
    <cellStyle name="Обычный 3 11 48 2 4" xfId="16571"/>
    <cellStyle name="Обычный 3 11 48 2 4 2" xfId="16572"/>
    <cellStyle name="Обычный 3 11 48 2 5" xfId="16573"/>
    <cellStyle name="Обычный 3 11 48 3" xfId="16574"/>
    <cellStyle name="Обычный 3 11 48 3 2" xfId="16575"/>
    <cellStyle name="Обычный 3 11 48 3 2 2" xfId="16576"/>
    <cellStyle name="Обычный 3 11 48 3 2 2 2" xfId="16577"/>
    <cellStyle name="Обычный 3 11 48 3 2 2 2 2" xfId="16578"/>
    <cellStyle name="Обычный 3 11 48 3 2 2 3" xfId="16579"/>
    <cellStyle name="Обычный 3 11 48 3 2 3" xfId="16580"/>
    <cellStyle name="Обычный 3 11 48 3 2 3 2" xfId="16581"/>
    <cellStyle name="Обычный 3 11 48 3 2 4" xfId="16582"/>
    <cellStyle name="Обычный 3 11 48 3 3" xfId="16583"/>
    <cellStyle name="Обычный 3 11 48 3 3 2" xfId="16584"/>
    <cellStyle name="Обычный 3 11 48 3 3 2 2" xfId="16585"/>
    <cellStyle name="Обычный 3 11 48 3 3 3" xfId="16586"/>
    <cellStyle name="Обычный 3 11 48 3 4" xfId="16587"/>
    <cellStyle name="Обычный 3 11 48 3 4 2" xfId="16588"/>
    <cellStyle name="Обычный 3 11 48 3 5" xfId="16589"/>
    <cellStyle name="Обычный 3 11 48 4" xfId="16590"/>
    <cellStyle name="Обычный 3 11 48 4 2" xfId="16591"/>
    <cellStyle name="Обычный 3 11 48 4 2 2" xfId="16592"/>
    <cellStyle name="Обычный 3 11 48 4 2 2 2" xfId="16593"/>
    <cellStyle name="Обычный 3 11 48 4 2 3" xfId="16594"/>
    <cellStyle name="Обычный 3 11 48 4 3" xfId="16595"/>
    <cellStyle name="Обычный 3 11 48 4 3 2" xfId="16596"/>
    <cellStyle name="Обычный 3 11 48 4 4" xfId="16597"/>
    <cellStyle name="Обычный 3 11 48 5" xfId="16598"/>
    <cellStyle name="Обычный 3 11 48 5 2" xfId="16599"/>
    <cellStyle name="Обычный 3 11 48 5 2 2" xfId="16600"/>
    <cellStyle name="Обычный 3 11 48 5 3" xfId="16601"/>
    <cellStyle name="Обычный 3 11 48 6" xfId="16602"/>
    <cellStyle name="Обычный 3 11 48 6 2" xfId="16603"/>
    <cellStyle name="Обычный 3 11 48 7" xfId="16604"/>
    <cellStyle name="Обычный 3 11 49" xfId="16605"/>
    <cellStyle name="Обычный 3 11 49 2" xfId="16606"/>
    <cellStyle name="Обычный 3 11 49 2 2" xfId="16607"/>
    <cellStyle name="Обычный 3 11 49 2 2 2" xfId="16608"/>
    <cellStyle name="Обычный 3 11 49 2 2 2 2" xfId="16609"/>
    <cellStyle name="Обычный 3 11 49 2 2 3" xfId="16610"/>
    <cellStyle name="Обычный 3 11 49 2 3" xfId="16611"/>
    <cellStyle name="Обычный 3 11 49 2 3 2" xfId="16612"/>
    <cellStyle name="Обычный 3 11 49 2 4" xfId="16613"/>
    <cellStyle name="Обычный 3 11 49 3" xfId="16614"/>
    <cellStyle name="Обычный 3 11 49 3 2" xfId="16615"/>
    <cellStyle name="Обычный 3 11 49 3 2 2" xfId="16616"/>
    <cellStyle name="Обычный 3 11 49 3 3" xfId="16617"/>
    <cellStyle name="Обычный 3 11 49 4" xfId="16618"/>
    <cellStyle name="Обычный 3 11 49 4 2" xfId="16619"/>
    <cellStyle name="Обычный 3 11 49 5" xfId="16620"/>
    <cellStyle name="Обычный 3 11 5" xfId="16621"/>
    <cellStyle name="Обычный 3 11 5 2" xfId="16622"/>
    <cellStyle name="Обычный 3 11 5 2 2" xfId="16623"/>
    <cellStyle name="Обычный 3 11 5 2 2 2" xfId="16624"/>
    <cellStyle name="Обычный 3 11 5 2 2 2 2" xfId="16625"/>
    <cellStyle name="Обычный 3 11 5 2 2 2 2 2" xfId="16626"/>
    <cellStyle name="Обычный 3 11 5 2 2 2 2 2 2" xfId="16627"/>
    <cellStyle name="Обычный 3 11 5 2 2 2 2 3" xfId="16628"/>
    <cellStyle name="Обычный 3 11 5 2 2 2 3" xfId="16629"/>
    <cellStyle name="Обычный 3 11 5 2 2 2 3 2" xfId="16630"/>
    <cellStyle name="Обычный 3 11 5 2 2 2 4" xfId="16631"/>
    <cellStyle name="Обычный 3 11 5 2 2 3" xfId="16632"/>
    <cellStyle name="Обычный 3 11 5 2 2 3 2" xfId="16633"/>
    <cellStyle name="Обычный 3 11 5 2 2 3 2 2" xfId="16634"/>
    <cellStyle name="Обычный 3 11 5 2 2 3 3" xfId="16635"/>
    <cellStyle name="Обычный 3 11 5 2 2 4" xfId="16636"/>
    <cellStyle name="Обычный 3 11 5 2 2 4 2" xfId="16637"/>
    <cellStyle name="Обычный 3 11 5 2 2 5" xfId="16638"/>
    <cellStyle name="Обычный 3 11 5 2 3" xfId="16639"/>
    <cellStyle name="Обычный 3 11 5 2 3 2" xfId="16640"/>
    <cellStyle name="Обычный 3 11 5 2 3 2 2" xfId="16641"/>
    <cellStyle name="Обычный 3 11 5 2 3 2 2 2" xfId="16642"/>
    <cellStyle name="Обычный 3 11 5 2 3 2 2 2 2" xfId="16643"/>
    <cellStyle name="Обычный 3 11 5 2 3 2 2 3" xfId="16644"/>
    <cellStyle name="Обычный 3 11 5 2 3 2 3" xfId="16645"/>
    <cellStyle name="Обычный 3 11 5 2 3 2 3 2" xfId="16646"/>
    <cellStyle name="Обычный 3 11 5 2 3 2 4" xfId="16647"/>
    <cellStyle name="Обычный 3 11 5 2 3 3" xfId="16648"/>
    <cellStyle name="Обычный 3 11 5 2 3 3 2" xfId="16649"/>
    <cellStyle name="Обычный 3 11 5 2 3 3 2 2" xfId="16650"/>
    <cellStyle name="Обычный 3 11 5 2 3 3 3" xfId="16651"/>
    <cellStyle name="Обычный 3 11 5 2 3 4" xfId="16652"/>
    <cellStyle name="Обычный 3 11 5 2 3 4 2" xfId="16653"/>
    <cellStyle name="Обычный 3 11 5 2 3 5" xfId="16654"/>
    <cellStyle name="Обычный 3 11 5 2 4" xfId="16655"/>
    <cellStyle name="Обычный 3 11 5 2 4 2" xfId="16656"/>
    <cellStyle name="Обычный 3 11 5 2 4 2 2" xfId="16657"/>
    <cellStyle name="Обычный 3 11 5 2 4 2 2 2" xfId="16658"/>
    <cellStyle name="Обычный 3 11 5 2 4 2 3" xfId="16659"/>
    <cellStyle name="Обычный 3 11 5 2 4 3" xfId="16660"/>
    <cellStyle name="Обычный 3 11 5 2 4 3 2" xfId="16661"/>
    <cellStyle name="Обычный 3 11 5 2 4 4" xfId="16662"/>
    <cellStyle name="Обычный 3 11 5 2 5" xfId="16663"/>
    <cellStyle name="Обычный 3 11 5 2 5 2" xfId="16664"/>
    <cellStyle name="Обычный 3 11 5 2 5 2 2" xfId="16665"/>
    <cellStyle name="Обычный 3 11 5 2 5 3" xfId="16666"/>
    <cellStyle name="Обычный 3 11 5 2 6" xfId="16667"/>
    <cellStyle name="Обычный 3 11 5 2 6 2" xfId="16668"/>
    <cellStyle name="Обычный 3 11 5 2 7" xfId="16669"/>
    <cellStyle name="Обычный 3 11 5 3" xfId="16670"/>
    <cellStyle name="Обычный 3 11 5 3 2" xfId="16671"/>
    <cellStyle name="Обычный 3 11 5 3 2 2" xfId="16672"/>
    <cellStyle name="Обычный 3 11 5 3 2 2 2" xfId="16673"/>
    <cellStyle name="Обычный 3 11 5 3 2 2 2 2" xfId="16674"/>
    <cellStyle name="Обычный 3 11 5 3 2 2 3" xfId="16675"/>
    <cellStyle name="Обычный 3 11 5 3 2 3" xfId="16676"/>
    <cellStyle name="Обычный 3 11 5 3 2 3 2" xfId="16677"/>
    <cellStyle name="Обычный 3 11 5 3 2 4" xfId="16678"/>
    <cellStyle name="Обычный 3 11 5 3 3" xfId="16679"/>
    <cellStyle name="Обычный 3 11 5 3 3 2" xfId="16680"/>
    <cellStyle name="Обычный 3 11 5 3 3 2 2" xfId="16681"/>
    <cellStyle name="Обычный 3 11 5 3 3 3" xfId="16682"/>
    <cellStyle name="Обычный 3 11 5 3 4" xfId="16683"/>
    <cellStyle name="Обычный 3 11 5 3 4 2" xfId="16684"/>
    <cellStyle name="Обычный 3 11 5 3 5" xfId="16685"/>
    <cellStyle name="Обычный 3 11 5 4" xfId="16686"/>
    <cellStyle name="Обычный 3 11 5 4 2" xfId="16687"/>
    <cellStyle name="Обычный 3 11 5 4 2 2" xfId="16688"/>
    <cellStyle name="Обычный 3 11 5 4 2 2 2" xfId="16689"/>
    <cellStyle name="Обычный 3 11 5 4 2 2 2 2" xfId="16690"/>
    <cellStyle name="Обычный 3 11 5 4 2 2 3" xfId="16691"/>
    <cellStyle name="Обычный 3 11 5 4 2 3" xfId="16692"/>
    <cellStyle name="Обычный 3 11 5 4 2 3 2" xfId="16693"/>
    <cellStyle name="Обычный 3 11 5 4 2 4" xfId="16694"/>
    <cellStyle name="Обычный 3 11 5 4 3" xfId="16695"/>
    <cellStyle name="Обычный 3 11 5 4 3 2" xfId="16696"/>
    <cellStyle name="Обычный 3 11 5 4 3 2 2" xfId="16697"/>
    <cellStyle name="Обычный 3 11 5 4 3 3" xfId="16698"/>
    <cellStyle name="Обычный 3 11 5 4 4" xfId="16699"/>
    <cellStyle name="Обычный 3 11 5 4 4 2" xfId="16700"/>
    <cellStyle name="Обычный 3 11 5 4 5" xfId="16701"/>
    <cellStyle name="Обычный 3 11 5 5" xfId="16702"/>
    <cellStyle name="Обычный 3 11 5 5 2" xfId="16703"/>
    <cellStyle name="Обычный 3 11 5 5 2 2" xfId="16704"/>
    <cellStyle name="Обычный 3 11 5 5 2 2 2" xfId="16705"/>
    <cellStyle name="Обычный 3 11 5 5 2 3" xfId="16706"/>
    <cellStyle name="Обычный 3 11 5 5 3" xfId="16707"/>
    <cellStyle name="Обычный 3 11 5 5 3 2" xfId="16708"/>
    <cellStyle name="Обычный 3 11 5 5 4" xfId="16709"/>
    <cellStyle name="Обычный 3 11 5 6" xfId="16710"/>
    <cellStyle name="Обычный 3 11 5 6 2" xfId="16711"/>
    <cellStyle name="Обычный 3 11 5 6 2 2" xfId="16712"/>
    <cellStyle name="Обычный 3 11 5 6 3" xfId="16713"/>
    <cellStyle name="Обычный 3 11 5 7" xfId="16714"/>
    <cellStyle name="Обычный 3 11 5 7 2" xfId="16715"/>
    <cellStyle name="Обычный 3 11 5 8" xfId="16716"/>
    <cellStyle name="Обычный 3 11 50" xfId="16717"/>
    <cellStyle name="Обычный 3 11 50 2" xfId="16718"/>
    <cellStyle name="Обычный 3 11 50 2 2" xfId="16719"/>
    <cellStyle name="Обычный 3 11 50 2 2 2" xfId="16720"/>
    <cellStyle name="Обычный 3 11 50 2 2 2 2" xfId="16721"/>
    <cellStyle name="Обычный 3 11 50 2 2 3" xfId="16722"/>
    <cellStyle name="Обычный 3 11 50 2 3" xfId="16723"/>
    <cellStyle name="Обычный 3 11 50 2 3 2" xfId="16724"/>
    <cellStyle name="Обычный 3 11 50 2 4" xfId="16725"/>
    <cellStyle name="Обычный 3 11 50 3" xfId="16726"/>
    <cellStyle name="Обычный 3 11 50 3 2" xfId="16727"/>
    <cellStyle name="Обычный 3 11 50 3 2 2" xfId="16728"/>
    <cellStyle name="Обычный 3 11 50 3 3" xfId="16729"/>
    <cellStyle name="Обычный 3 11 50 4" xfId="16730"/>
    <cellStyle name="Обычный 3 11 50 4 2" xfId="16731"/>
    <cellStyle name="Обычный 3 11 50 5" xfId="16732"/>
    <cellStyle name="Обычный 3 11 51" xfId="16733"/>
    <cellStyle name="Обычный 3 11 51 2" xfId="16734"/>
    <cellStyle name="Обычный 3 11 51 2 2" xfId="16735"/>
    <cellStyle name="Обычный 3 11 51 2 2 2" xfId="16736"/>
    <cellStyle name="Обычный 3 11 51 2 3" xfId="16737"/>
    <cellStyle name="Обычный 3 11 51 3" xfId="16738"/>
    <cellStyle name="Обычный 3 11 51 3 2" xfId="16739"/>
    <cellStyle name="Обычный 3 11 51 4" xfId="16740"/>
    <cellStyle name="Обычный 3 11 52" xfId="16741"/>
    <cellStyle name="Обычный 3 11 52 2" xfId="16742"/>
    <cellStyle name="Обычный 3 11 52 2 2" xfId="16743"/>
    <cellStyle name="Обычный 3 11 52 3" xfId="16744"/>
    <cellStyle name="Обычный 3 11 53" xfId="16745"/>
    <cellStyle name="Обычный 3 11 53 2" xfId="16746"/>
    <cellStyle name="Обычный 3 11 54" xfId="16747"/>
    <cellStyle name="Обычный 3 11 6" xfId="16748"/>
    <cellStyle name="Обычный 3 11 6 2" xfId="16749"/>
    <cellStyle name="Обычный 3 11 6 2 2" xfId="16750"/>
    <cellStyle name="Обычный 3 11 6 2 2 2" xfId="16751"/>
    <cellStyle name="Обычный 3 11 6 2 2 2 2" xfId="16752"/>
    <cellStyle name="Обычный 3 11 6 2 2 2 2 2" xfId="16753"/>
    <cellStyle name="Обычный 3 11 6 2 2 2 2 2 2" xfId="16754"/>
    <cellStyle name="Обычный 3 11 6 2 2 2 2 3" xfId="16755"/>
    <cellStyle name="Обычный 3 11 6 2 2 2 3" xfId="16756"/>
    <cellStyle name="Обычный 3 11 6 2 2 2 3 2" xfId="16757"/>
    <cellStyle name="Обычный 3 11 6 2 2 2 4" xfId="16758"/>
    <cellStyle name="Обычный 3 11 6 2 2 3" xfId="16759"/>
    <cellStyle name="Обычный 3 11 6 2 2 3 2" xfId="16760"/>
    <cellStyle name="Обычный 3 11 6 2 2 3 2 2" xfId="16761"/>
    <cellStyle name="Обычный 3 11 6 2 2 3 3" xfId="16762"/>
    <cellStyle name="Обычный 3 11 6 2 2 4" xfId="16763"/>
    <cellStyle name="Обычный 3 11 6 2 2 4 2" xfId="16764"/>
    <cellStyle name="Обычный 3 11 6 2 2 5" xfId="16765"/>
    <cellStyle name="Обычный 3 11 6 2 3" xfId="16766"/>
    <cellStyle name="Обычный 3 11 6 2 3 2" xfId="16767"/>
    <cellStyle name="Обычный 3 11 6 2 3 2 2" xfId="16768"/>
    <cellStyle name="Обычный 3 11 6 2 3 2 2 2" xfId="16769"/>
    <cellStyle name="Обычный 3 11 6 2 3 2 2 2 2" xfId="16770"/>
    <cellStyle name="Обычный 3 11 6 2 3 2 2 3" xfId="16771"/>
    <cellStyle name="Обычный 3 11 6 2 3 2 3" xfId="16772"/>
    <cellStyle name="Обычный 3 11 6 2 3 2 3 2" xfId="16773"/>
    <cellStyle name="Обычный 3 11 6 2 3 2 4" xfId="16774"/>
    <cellStyle name="Обычный 3 11 6 2 3 3" xfId="16775"/>
    <cellStyle name="Обычный 3 11 6 2 3 3 2" xfId="16776"/>
    <cellStyle name="Обычный 3 11 6 2 3 3 2 2" xfId="16777"/>
    <cellStyle name="Обычный 3 11 6 2 3 3 3" xfId="16778"/>
    <cellStyle name="Обычный 3 11 6 2 3 4" xfId="16779"/>
    <cellStyle name="Обычный 3 11 6 2 3 4 2" xfId="16780"/>
    <cellStyle name="Обычный 3 11 6 2 3 5" xfId="16781"/>
    <cellStyle name="Обычный 3 11 6 2 4" xfId="16782"/>
    <cellStyle name="Обычный 3 11 6 2 4 2" xfId="16783"/>
    <cellStyle name="Обычный 3 11 6 2 4 2 2" xfId="16784"/>
    <cellStyle name="Обычный 3 11 6 2 4 2 2 2" xfId="16785"/>
    <cellStyle name="Обычный 3 11 6 2 4 2 3" xfId="16786"/>
    <cellStyle name="Обычный 3 11 6 2 4 3" xfId="16787"/>
    <cellStyle name="Обычный 3 11 6 2 4 3 2" xfId="16788"/>
    <cellStyle name="Обычный 3 11 6 2 4 4" xfId="16789"/>
    <cellStyle name="Обычный 3 11 6 2 5" xfId="16790"/>
    <cellStyle name="Обычный 3 11 6 2 5 2" xfId="16791"/>
    <cellStyle name="Обычный 3 11 6 2 5 2 2" xfId="16792"/>
    <cellStyle name="Обычный 3 11 6 2 5 3" xfId="16793"/>
    <cellStyle name="Обычный 3 11 6 2 6" xfId="16794"/>
    <cellStyle name="Обычный 3 11 6 2 6 2" xfId="16795"/>
    <cellStyle name="Обычный 3 11 6 2 7" xfId="16796"/>
    <cellStyle name="Обычный 3 11 6 3" xfId="16797"/>
    <cellStyle name="Обычный 3 11 6 3 2" xfId="16798"/>
    <cellStyle name="Обычный 3 11 6 3 2 2" xfId="16799"/>
    <cellStyle name="Обычный 3 11 6 3 2 2 2" xfId="16800"/>
    <cellStyle name="Обычный 3 11 6 3 2 2 2 2" xfId="16801"/>
    <cellStyle name="Обычный 3 11 6 3 2 2 3" xfId="16802"/>
    <cellStyle name="Обычный 3 11 6 3 2 3" xfId="16803"/>
    <cellStyle name="Обычный 3 11 6 3 2 3 2" xfId="16804"/>
    <cellStyle name="Обычный 3 11 6 3 2 4" xfId="16805"/>
    <cellStyle name="Обычный 3 11 6 3 3" xfId="16806"/>
    <cellStyle name="Обычный 3 11 6 3 3 2" xfId="16807"/>
    <cellStyle name="Обычный 3 11 6 3 3 2 2" xfId="16808"/>
    <cellStyle name="Обычный 3 11 6 3 3 3" xfId="16809"/>
    <cellStyle name="Обычный 3 11 6 3 4" xfId="16810"/>
    <cellStyle name="Обычный 3 11 6 3 4 2" xfId="16811"/>
    <cellStyle name="Обычный 3 11 6 3 5" xfId="16812"/>
    <cellStyle name="Обычный 3 11 6 4" xfId="16813"/>
    <cellStyle name="Обычный 3 11 6 4 2" xfId="16814"/>
    <cellStyle name="Обычный 3 11 6 4 2 2" xfId="16815"/>
    <cellStyle name="Обычный 3 11 6 4 2 2 2" xfId="16816"/>
    <cellStyle name="Обычный 3 11 6 4 2 2 2 2" xfId="16817"/>
    <cellStyle name="Обычный 3 11 6 4 2 2 3" xfId="16818"/>
    <cellStyle name="Обычный 3 11 6 4 2 3" xfId="16819"/>
    <cellStyle name="Обычный 3 11 6 4 2 3 2" xfId="16820"/>
    <cellStyle name="Обычный 3 11 6 4 2 4" xfId="16821"/>
    <cellStyle name="Обычный 3 11 6 4 3" xfId="16822"/>
    <cellStyle name="Обычный 3 11 6 4 3 2" xfId="16823"/>
    <cellStyle name="Обычный 3 11 6 4 3 2 2" xfId="16824"/>
    <cellStyle name="Обычный 3 11 6 4 3 3" xfId="16825"/>
    <cellStyle name="Обычный 3 11 6 4 4" xfId="16826"/>
    <cellStyle name="Обычный 3 11 6 4 4 2" xfId="16827"/>
    <cellStyle name="Обычный 3 11 6 4 5" xfId="16828"/>
    <cellStyle name="Обычный 3 11 6 5" xfId="16829"/>
    <cellStyle name="Обычный 3 11 6 5 2" xfId="16830"/>
    <cellStyle name="Обычный 3 11 6 5 2 2" xfId="16831"/>
    <cellStyle name="Обычный 3 11 6 5 2 2 2" xfId="16832"/>
    <cellStyle name="Обычный 3 11 6 5 2 3" xfId="16833"/>
    <cellStyle name="Обычный 3 11 6 5 3" xfId="16834"/>
    <cellStyle name="Обычный 3 11 6 5 3 2" xfId="16835"/>
    <cellStyle name="Обычный 3 11 6 5 4" xfId="16836"/>
    <cellStyle name="Обычный 3 11 6 6" xfId="16837"/>
    <cellStyle name="Обычный 3 11 6 6 2" xfId="16838"/>
    <cellStyle name="Обычный 3 11 6 6 2 2" xfId="16839"/>
    <cellStyle name="Обычный 3 11 6 6 3" xfId="16840"/>
    <cellStyle name="Обычный 3 11 6 7" xfId="16841"/>
    <cellStyle name="Обычный 3 11 6 7 2" xfId="16842"/>
    <cellStyle name="Обычный 3 11 6 8" xfId="16843"/>
    <cellStyle name="Обычный 3 11 7" xfId="16844"/>
    <cellStyle name="Обычный 3 11 7 2" xfId="16845"/>
    <cellStyle name="Обычный 3 11 7 2 2" xfId="16846"/>
    <cellStyle name="Обычный 3 11 7 2 2 2" xfId="16847"/>
    <cellStyle name="Обычный 3 11 7 2 2 2 2" xfId="16848"/>
    <cellStyle name="Обычный 3 11 7 2 2 2 2 2" xfId="16849"/>
    <cellStyle name="Обычный 3 11 7 2 2 2 2 2 2" xfId="16850"/>
    <cellStyle name="Обычный 3 11 7 2 2 2 2 3" xfId="16851"/>
    <cellStyle name="Обычный 3 11 7 2 2 2 3" xfId="16852"/>
    <cellStyle name="Обычный 3 11 7 2 2 2 3 2" xfId="16853"/>
    <cellStyle name="Обычный 3 11 7 2 2 2 4" xfId="16854"/>
    <cellStyle name="Обычный 3 11 7 2 2 3" xfId="16855"/>
    <cellStyle name="Обычный 3 11 7 2 2 3 2" xfId="16856"/>
    <cellStyle name="Обычный 3 11 7 2 2 3 2 2" xfId="16857"/>
    <cellStyle name="Обычный 3 11 7 2 2 3 3" xfId="16858"/>
    <cellStyle name="Обычный 3 11 7 2 2 4" xfId="16859"/>
    <cellStyle name="Обычный 3 11 7 2 2 4 2" xfId="16860"/>
    <cellStyle name="Обычный 3 11 7 2 2 5" xfId="16861"/>
    <cellStyle name="Обычный 3 11 7 2 3" xfId="16862"/>
    <cellStyle name="Обычный 3 11 7 2 3 2" xfId="16863"/>
    <cellStyle name="Обычный 3 11 7 2 3 2 2" xfId="16864"/>
    <cellStyle name="Обычный 3 11 7 2 3 2 2 2" xfId="16865"/>
    <cellStyle name="Обычный 3 11 7 2 3 2 2 2 2" xfId="16866"/>
    <cellStyle name="Обычный 3 11 7 2 3 2 2 3" xfId="16867"/>
    <cellStyle name="Обычный 3 11 7 2 3 2 3" xfId="16868"/>
    <cellStyle name="Обычный 3 11 7 2 3 2 3 2" xfId="16869"/>
    <cellStyle name="Обычный 3 11 7 2 3 2 4" xfId="16870"/>
    <cellStyle name="Обычный 3 11 7 2 3 3" xfId="16871"/>
    <cellStyle name="Обычный 3 11 7 2 3 3 2" xfId="16872"/>
    <cellStyle name="Обычный 3 11 7 2 3 3 2 2" xfId="16873"/>
    <cellStyle name="Обычный 3 11 7 2 3 3 3" xfId="16874"/>
    <cellStyle name="Обычный 3 11 7 2 3 4" xfId="16875"/>
    <cellStyle name="Обычный 3 11 7 2 3 4 2" xfId="16876"/>
    <cellStyle name="Обычный 3 11 7 2 3 5" xfId="16877"/>
    <cellStyle name="Обычный 3 11 7 2 4" xfId="16878"/>
    <cellStyle name="Обычный 3 11 7 2 4 2" xfId="16879"/>
    <cellStyle name="Обычный 3 11 7 2 4 2 2" xfId="16880"/>
    <cellStyle name="Обычный 3 11 7 2 4 2 2 2" xfId="16881"/>
    <cellStyle name="Обычный 3 11 7 2 4 2 3" xfId="16882"/>
    <cellStyle name="Обычный 3 11 7 2 4 3" xfId="16883"/>
    <cellStyle name="Обычный 3 11 7 2 4 3 2" xfId="16884"/>
    <cellStyle name="Обычный 3 11 7 2 4 4" xfId="16885"/>
    <cellStyle name="Обычный 3 11 7 2 5" xfId="16886"/>
    <cellStyle name="Обычный 3 11 7 2 5 2" xfId="16887"/>
    <cellStyle name="Обычный 3 11 7 2 5 2 2" xfId="16888"/>
    <cellStyle name="Обычный 3 11 7 2 5 3" xfId="16889"/>
    <cellStyle name="Обычный 3 11 7 2 6" xfId="16890"/>
    <cellStyle name="Обычный 3 11 7 2 6 2" xfId="16891"/>
    <cellStyle name="Обычный 3 11 7 2 7" xfId="16892"/>
    <cellStyle name="Обычный 3 11 7 3" xfId="16893"/>
    <cellStyle name="Обычный 3 11 7 3 2" xfId="16894"/>
    <cellStyle name="Обычный 3 11 7 3 2 2" xfId="16895"/>
    <cellStyle name="Обычный 3 11 7 3 2 2 2" xfId="16896"/>
    <cellStyle name="Обычный 3 11 7 3 2 2 2 2" xfId="16897"/>
    <cellStyle name="Обычный 3 11 7 3 2 2 3" xfId="16898"/>
    <cellStyle name="Обычный 3 11 7 3 2 3" xfId="16899"/>
    <cellStyle name="Обычный 3 11 7 3 2 3 2" xfId="16900"/>
    <cellStyle name="Обычный 3 11 7 3 2 4" xfId="16901"/>
    <cellStyle name="Обычный 3 11 7 3 3" xfId="16902"/>
    <cellStyle name="Обычный 3 11 7 3 3 2" xfId="16903"/>
    <cellStyle name="Обычный 3 11 7 3 3 2 2" xfId="16904"/>
    <cellStyle name="Обычный 3 11 7 3 3 3" xfId="16905"/>
    <cellStyle name="Обычный 3 11 7 3 4" xfId="16906"/>
    <cellStyle name="Обычный 3 11 7 3 4 2" xfId="16907"/>
    <cellStyle name="Обычный 3 11 7 3 5" xfId="16908"/>
    <cellStyle name="Обычный 3 11 7 4" xfId="16909"/>
    <cellStyle name="Обычный 3 11 7 4 2" xfId="16910"/>
    <cellStyle name="Обычный 3 11 7 4 2 2" xfId="16911"/>
    <cellStyle name="Обычный 3 11 7 4 2 2 2" xfId="16912"/>
    <cellStyle name="Обычный 3 11 7 4 2 2 2 2" xfId="16913"/>
    <cellStyle name="Обычный 3 11 7 4 2 2 3" xfId="16914"/>
    <cellStyle name="Обычный 3 11 7 4 2 3" xfId="16915"/>
    <cellStyle name="Обычный 3 11 7 4 2 3 2" xfId="16916"/>
    <cellStyle name="Обычный 3 11 7 4 2 4" xfId="16917"/>
    <cellStyle name="Обычный 3 11 7 4 3" xfId="16918"/>
    <cellStyle name="Обычный 3 11 7 4 3 2" xfId="16919"/>
    <cellStyle name="Обычный 3 11 7 4 3 2 2" xfId="16920"/>
    <cellStyle name="Обычный 3 11 7 4 3 3" xfId="16921"/>
    <cellStyle name="Обычный 3 11 7 4 4" xfId="16922"/>
    <cellStyle name="Обычный 3 11 7 4 4 2" xfId="16923"/>
    <cellStyle name="Обычный 3 11 7 4 5" xfId="16924"/>
    <cellStyle name="Обычный 3 11 7 5" xfId="16925"/>
    <cellStyle name="Обычный 3 11 7 5 2" xfId="16926"/>
    <cellStyle name="Обычный 3 11 7 5 2 2" xfId="16927"/>
    <cellStyle name="Обычный 3 11 7 5 2 2 2" xfId="16928"/>
    <cellStyle name="Обычный 3 11 7 5 2 3" xfId="16929"/>
    <cellStyle name="Обычный 3 11 7 5 3" xfId="16930"/>
    <cellStyle name="Обычный 3 11 7 5 3 2" xfId="16931"/>
    <cellStyle name="Обычный 3 11 7 5 4" xfId="16932"/>
    <cellStyle name="Обычный 3 11 7 6" xfId="16933"/>
    <cellStyle name="Обычный 3 11 7 6 2" xfId="16934"/>
    <cellStyle name="Обычный 3 11 7 6 2 2" xfId="16935"/>
    <cellStyle name="Обычный 3 11 7 6 3" xfId="16936"/>
    <cellStyle name="Обычный 3 11 7 7" xfId="16937"/>
    <cellStyle name="Обычный 3 11 7 7 2" xfId="16938"/>
    <cellStyle name="Обычный 3 11 7 8" xfId="16939"/>
    <cellStyle name="Обычный 3 11 8" xfId="16940"/>
    <cellStyle name="Обычный 3 11 8 2" xfId="16941"/>
    <cellStyle name="Обычный 3 11 8 2 2" xfId="16942"/>
    <cellStyle name="Обычный 3 11 8 2 2 2" xfId="16943"/>
    <cellStyle name="Обычный 3 11 8 2 2 2 2" xfId="16944"/>
    <cellStyle name="Обычный 3 11 8 2 2 2 2 2" xfId="16945"/>
    <cellStyle name="Обычный 3 11 8 2 2 2 2 2 2" xfId="16946"/>
    <cellStyle name="Обычный 3 11 8 2 2 2 2 3" xfId="16947"/>
    <cellStyle name="Обычный 3 11 8 2 2 2 3" xfId="16948"/>
    <cellStyle name="Обычный 3 11 8 2 2 2 3 2" xfId="16949"/>
    <cellStyle name="Обычный 3 11 8 2 2 2 4" xfId="16950"/>
    <cellStyle name="Обычный 3 11 8 2 2 3" xfId="16951"/>
    <cellStyle name="Обычный 3 11 8 2 2 3 2" xfId="16952"/>
    <cellStyle name="Обычный 3 11 8 2 2 3 2 2" xfId="16953"/>
    <cellStyle name="Обычный 3 11 8 2 2 3 3" xfId="16954"/>
    <cellStyle name="Обычный 3 11 8 2 2 4" xfId="16955"/>
    <cellStyle name="Обычный 3 11 8 2 2 4 2" xfId="16956"/>
    <cellStyle name="Обычный 3 11 8 2 2 5" xfId="16957"/>
    <cellStyle name="Обычный 3 11 8 2 3" xfId="16958"/>
    <cellStyle name="Обычный 3 11 8 2 3 2" xfId="16959"/>
    <cellStyle name="Обычный 3 11 8 2 3 2 2" xfId="16960"/>
    <cellStyle name="Обычный 3 11 8 2 3 2 2 2" xfId="16961"/>
    <cellStyle name="Обычный 3 11 8 2 3 2 2 2 2" xfId="16962"/>
    <cellStyle name="Обычный 3 11 8 2 3 2 2 3" xfId="16963"/>
    <cellStyle name="Обычный 3 11 8 2 3 2 3" xfId="16964"/>
    <cellStyle name="Обычный 3 11 8 2 3 2 3 2" xfId="16965"/>
    <cellStyle name="Обычный 3 11 8 2 3 2 4" xfId="16966"/>
    <cellStyle name="Обычный 3 11 8 2 3 3" xfId="16967"/>
    <cellStyle name="Обычный 3 11 8 2 3 3 2" xfId="16968"/>
    <cellStyle name="Обычный 3 11 8 2 3 3 2 2" xfId="16969"/>
    <cellStyle name="Обычный 3 11 8 2 3 3 3" xfId="16970"/>
    <cellStyle name="Обычный 3 11 8 2 3 4" xfId="16971"/>
    <cellStyle name="Обычный 3 11 8 2 3 4 2" xfId="16972"/>
    <cellStyle name="Обычный 3 11 8 2 3 5" xfId="16973"/>
    <cellStyle name="Обычный 3 11 8 2 4" xfId="16974"/>
    <cellStyle name="Обычный 3 11 8 2 4 2" xfId="16975"/>
    <cellStyle name="Обычный 3 11 8 2 4 2 2" xfId="16976"/>
    <cellStyle name="Обычный 3 11 8 2 4 2 2 2" xfId="16977"/>
    <cellStyle name="Обычный 3 11 8 2 4 2 3" xfId="16978"/>
    <cellStyle name="Обычный 3 11 8 2 4 3" xfId="16979"/>
    <cellStyle name="Обычный 3 11 8 2 4 3 2" xfId="16980"/>
    <cellStyle name="Обычный 3 11 8 2 4 4" xfId="16981"/>
    <cellStyle name="Обычный 3 11 8 2 5" xfId="16982"/>
    <cellStyle name="Обычный 3 11 8 2 5 2" xfId="16983"/>
    <cellStyle name="Обычный 3 11 8 2 5 2 2" xfId="16984"/>
    <cellStyle name="Обычный 3 11 8 2 5 3" xfId="16985"/>
    <cellStyle name="Обычный 3 11 8 2 6" xfId="16986"/>
    <cellStyle name="Обычный 3 11 8 2 6 2" xfId="16987"/>
    <cellStyle name="Обычный 3 11 8 2 7" xfId="16988"/>
    <cellStyle name="Обычный 3 11 8 3" xfId="16989"/>
    <cellStyle name="Обычный 3 11 8 3 2" xfId="16990"/>
    <cellStyle name="Обычный 3 11 8 3 2 2" xfId="16991"/>
    <cellStyle name="Обычный 3 11 8 3 2 2 2" xfId="16992"/>
    <cellStyle name="Обычный 3 11 8 3 2 2 2 2" xfId="16993"/>
    <cellStyle name="Обычный 3 11 8 3 2 2 3" xfId="16994"/>
    <cellStyle name="Обычный 3 11 8 3 2 3" xfId="16995"/>
    <cellStyle name="Обычный 3 11 8 3 2 3 2" xfId="16996"/>
    <cellStyle name="Обычный 3 11 8 3 2 4" xfId="16997"/>
    <cellStyle name="Обычный 3 11 8 3 3" xfId="16998"/>
    <cellStyle name="Обычный 3 11 8 3 3 2" xfId="16999"/>
    <cellStyle name="Обычный 3 11 8 3 3 2 2" xfId="17000"/>
    <cellStyle name="Обычный 3 11 8 3 3 3" xfId="17001"/>
    <cellStyle name="Обычный 3 11 8 3 4" xfId="17002"/>
    <cellStyle name="Обычный 3 11 8 3 4 2" xfId="17003"/>
    <cellStyle name="Обычный 3 11 8 3 5" xfId="17004"/>
    <cellStyle name="Обычный 3 11 8 4" xfId="17005"/>
    <cellStyle name="Обычный 3 11 8 4 2" xfId="17006"/>
    <cellStyle name="Обычный 3 11 8 4 2 2" xfId="17007"/>
    <cellStyle name="Обычный 3 11 8 4 2 2 2" xfId="17008"/>
    <cellStyle name="Обычный 3 11 8 4 2 2 2 2" xfId="17009"/>
    <cellStyle name="Обычный 3 11 8 4 2 2 3" xfId="17010"/>
    <cellStyle name="Обычный 3 11 8 4 2 3" xfId="17011"/>
    <cellStyle name="Обычный 3 11 8 4 2 3 2" xfId="17012"/>
    <cellStyle name="Обычный 3 11 8 4 2 4" xfId="17013"/>
    <cellStyle name="Обычный 3 11 8 4 3" xfId="17014"/>
    <cellStyle name="Обычный 3 11 8 4 3 2" xfId="17015"/>
    <cellStyle name="Обычный 3 11 8 4 3 2 2" xfId="17016"/>
    <cellStyle name="Обычный 3 11 8 4 3 3" xfId="17017"/>
    <cellStyle name="Обычный 3 11 8 4 4" xfId="17018"/>
    <cellStyle name="Обычный 3 11 8 4 4 2" xfId="17019"/>
    <cellStyle name="Обычный 3 11 8 4 5" xfId="17020"/>
    <cellStyle name="Обычный 3 11 8 5" xfId="17021"/>
    <cellStyle name="Обычный 3 11 8 5 2" xfId="17022"/>
    <cellStyle name="Обычный 3 11 8 5 2 2" xfId="17023"/>
    <cellStyle name="Обычный 3 11 8 5 2 2 2" xfId="17024"/>
    <cellStyle name="Обычный 3 11 8 5 2 3" xfId="17025"/>
    <cellStyle name="Обычный 3 11 8 5 3" xfId="17026"/>
    <cellStyle name="Обычный 3 11 8 5 3 2" xfId="17027"/>
    <cellStyle name="Обычный 3 11 8 5 4" xfId="17028"/>
    <cellStyle name="Обычный 3 11 8 6" xfId="17029"/>
    <cellStyle name="Обычный 3 11 8 6 2" xfId="17030"/>
    <cellStyle name="Обычный 3 11 8 6 2 2" xfId="17031"/>
    <cellStyle name="Обычный 3 11 8 6 3" xfId="17032"/>
    <cellStyle name="Обычный 3 11 8 7" xfId="17033"/>
    <cellStyle name="Обычный 3 11 8 7 2" xfId="17034"/>
    <cellStyle name="Обычный 3 11 8 8" xfId="17035"/>
    <cellStyle name="Обычный 3 11 9" xfId="17036"/>
    <cellStyle name="Обычный 3 11 9 2" xfId="17037"/>
    <cellStyle name="Обычный 3 11 9 2 2" xfId="17038"/>
    <cellStyle name="Обычный 3 11 9 2 2 2" xfId="17039"/>
    <cellStyle name="Обычный 3 11 9 2 2 2 2" xfId="17040"/>
    <cellStyle name="Обычный 3 11 9 2 2 2 2 2" xfId="17041"/>
    <cellStyle name="Обычный 3 11 9 2 2 2 2 2 2" xfId="17042"/>
    <cellStyle name="Обычный 3 11 9 2 2 2 2 3" xfId="17043"/>
    <cellStyle name="Обычный 3 11 9 2 2 2 3" xfId="17044"/>
    <cellStyle name="Обычный 3 11 9 2 2 2 3 2" xfId="17045"/>
    <cellStyle name="Обычный 3 11 9 2 2 2 4" xfId="17046"/>
    <cellStyle name="Обычный 3 11 9 2 2 3" xfId="17047"/>
    <cellStyle name="Обычный 3 11 9 2 2 3 2" xfId="17048"/>
    <cellStyle name="Обычный 3 11 9 2 2 3 2 2" xfId="17049"/>
    <cellStyle name="Обычный 3 11 9 2 2 3 3" xfId="17050"/>
    <cellStyle name="Обычный 3 11 9 2 2 4" xfId="17051"/>
    <cellStyle name="Обычный 3 11 9 2 2 4 2" xfId="17052"/>
    <cellStyle name="Обычный 3 11 9 2 2 5" xfId="17053"/>
    <cellStyle name="Обычный 3 11 9 2 3" xfId="17054"/>
    <cellStyle name="Обычный 3 11 9 2 3 2" xfId="17055"/>
    <cellStyle name="Обычный 3 11 9 2 3 2 2" xfId="17056"/>
    <cellStyle name="Обычный 3 11 9 2 3 2 2 2" xfId="17057"/>
    <cellStyle name="Обычный 3 11 9 2 3 2 2 2 2" xfId="17058"/>
    <cellStyle name="Обычный 3 11 9 2 3 2 2 3" xfId="17059"/>
    <cellStyle name="Обычный 3 11 9 2 3 2 3" xfId="17060"/>
    <cellStyle name="Обычный 3 11 9 2 3 2 3 2" xfId="17061"/>
    <cellStyle name="Обычный 3 11 9 2 3 2 4" xfId="17062"/>
    <cellStyle name="Обычный 3 11 9 2 3 3" xfId="17063"/>
    <cellStyle name="Обычный 3 11 9 2 3 3 2" xfId="17064"/>
    <cellStyle name="Обычный 3 11 9 2 3 3 2 2" xfId="17065"/>
    <cellStyle name="Обычный 3 11 9 2 3 3 3" xfId="17066"/>
    <cellStyle name="Обычный 3 11 9 2 3 4" xfId="17067"/>
    <cellStyle name="Обычный 3 11 9 2 3 4 2" xfId="17068"/>
    <cellStyle name="Обычный 3 11 9 2 3 5" xfId="17069"/>
    <cellStyle name="Обычный 3 11 9 2 4" xfId="17070"/>
    <cellStyle name="Обычный 3 11 9 2 4 2" xfId="17071"/>
    <cellStyle name="Обычный 3 11 9 2 4 2 2" xfId="17072"/>
    <cellStyle name="Обычный 3 11 9 2 4 2 2 2" xfId="17073"/>
    <cellStyle name="Обычный 3 11 9 2 4 2 3" xfId="17074"/>
    <cellStyle name="Обычный 3 11 9 2 4 3" xfId="17075"/>
    <cellStyle name="Обычный 3 11 9 2 4 3 2" xfId="17076"/>
    <cellStyle name="Обычный 3 11 9 2 4 4" xfId="17077"/>
    <cellStyle name="Обычный 3 11 9 2 5" xfId="17078"/>
    <cellStyle name="Обычный 3 11 9 2 5 2" xfId="17079"/>
    <cellStyle name="Обычный 3 11 9 2 5 2 2" xfId="17080"/>
    <cellStyle name="Обычный 3 11 9 2 5 3" xfId="17081"/>
    <cellStyle name="Обычный 3 11 9 2 6" xfId="17082"/>
    <cellStyle name="Обычный 3 11 9 2 6 2" xfId="17083"/>
    <cellStyle name="Обычный 3 11 9 2 7" xfId="17084"/>
    <cellStyle name="Обычный 3 11 9 3" xfId="17085"/>
    <cellStyle name="Обычный 3 11 9 3 2" xfId="17086"/>
    <cellStyle name="Обычный 3 11 9 3 2 2" xfId="17087"/>
    <cellStyle name="Обычный 3 11 9 3 2 2 2" xfId="17088"/>
    <cellStyle name="Обычный 3 11 9 3 2 2 2 2" xfId="17089"/>
    <cellStyle name="Обычный 3 11 9 3 2 2 3" xfId="17090"/>
    <cellStyle name="Обычный 3 11 9 3 2 3" xfId="17091"/>
    <cellStyle name="Обычный 3 11 9 3 2 3 2" xfId="17092"/>
    <cellStyle name="Обычный 3 11 9 3 2 4" xfId="17093"/>
    <cellStyle name="Обычный 3 11 9 3 3" xfId="17094"/>
    <cellStyle name="Обычный 3 11 9 3 3 2" xfId="17095"/>
    <cellStyle name="Обычный 3 11 9 3 3 2 2" xfId="17096"/>
    <cellStyle name="Обычный 3 11 9 3 3 3" xfId="17097"/>
    <cellStyle name="Обычный 3 11 9 3 4" xfId="17098"/>
    <cellStyle name="Обычный 3 11 9 3 4 2" xfId="17099"/>
    <cellStyle name="Обычный 3 11 9 3 5" xfId="17100"/>
    <cellStyle name="Обычный 3 11 9 4" xfId="17101"/>
    <cellStyle name="Обычный 3 11 9 4 2" xfId="17102"/>
    <cellStyle name="Обычный 3 11 9 4 2 2" xfId="17103"/>
    <cellStyle name="Обычный 3 11 9 4 2 2 2" xfId="17104"/>
    <cellStyle name="Обычный 3 11 9 4 2 2 2 2" xfId="17105"/>
    <cellStyle name="Обычный 3 11 9 4 2 2 3" xfId="17106"/>
    <cellStyle name="Обычный 3 11 9 4 2 3" xfId="17107"/>
    <cellStyle name="Обычный 3 11 9 4 2 3 2" xfId="17108"/>
    <cellStyle name="Обычный 3 11 9 4 2 4" xfId="17109"/>
    <cellStyle name="Обычный 3 11 9 4 3" xfId="17110"/>
    <cellStyle name="Обычный 3 11 9 4 3 2" xfId="17111"/>
    <cellStyle name="Обычный 3 11 9 4 3 2 2" xfId="17112"/>
    <cellStyle name="Обычный 3 11 9 4 3 3" xfId="17113"/>
    <cellStyle name="Обычный 3 11 9 4 4" xfId="17114"/>
    <cellStyle name="Обычный 3 11 9 4 4 2" xfId="17115"/>
    <cellStyle name="Обычный 3 11 9 4 5" xfId="17116"/>
    <cellStyle name="Обычный 3 11 9 5" xfId="17117"/>
    <cellStyle name="Обычный 3 11 9 5 2" xfId="17118"/>
    <cellStyle name="Обычный 3 11 9 5 2 2" xfId="17119"/>
    <cellStyle name="Обычный 3 11 9 5 2 2 2" xfId="17120"/>
    <cellStyle name="Обычный 3 11 9 5 2 3" xfId="17121"/>
    <cellStyle name="Обычный 3 11 9 5 3" xfId="17122"/>
    <cellStyle name="Обычный 3 11 9 5 3 2" xfId="17123"/>
    <cellStyle name="Обычный 3 11 9 5 4" xfId="17124"/>
    <cellStyle name="Обычный 3 11 9 6" xfId="17125"/>
    <cellStyle name="Обычный 3 11 9 6 2" xfId="17126"/>
    <cellStyle name="Обычный 3 11 9 6 2 2" xfId="17127"/>
    <cellStyle name="Обычный 3 11 9 6 3" xfId="17128"/>
    <cellStyle name="Обычный 3 11 9 7" xfId="17129"/>
    <cellStyle name="Обычный 3 11 9 7 2" xfId="17130"/>
    <cellStyle name="Обычный 3 11 9 8" xfId="17131"/>
    <cellStyle name="Обычный 3 12" xfId="17132"/>
    <cellStyle name="Обычный 3 12 10" xfId="17133"/>
    <cellStyle name="Обычный 3 12 10 2" xfId="17134"/>
    <cellStyle name="Обычный 3 12 10 2 2" xfId="17135"/>
    <cellStyle name="Обычный 3 12 10 2 2 2" xfId="17136"/>
    <cellStyle name="Обычный 3 12 10 2 2 2 2" xfId="17137"/>
    <cellStyle name="Обычный 3 12 10 2 2 2 2 2" xfId="17138"/>
    <cellStyle name="Обычный 3 12 10 2 2 2 2 2 2" xfId="17139"/>
    <cellStyle name="Обычный 3 12 10 2 2 2 2 3" xfId="17140"/>
    <cellStyle name="Обычный 3 12 10 2 2 2 3" xfId="17141"/>
    <cellStyle name="Обычный 3 12 10 2 2 2 3 2" xfId="17142"/>
    <cellStyle name="Обычный 3 12 10 2 2 2 4" xfId="17143"/>
    <cellStyle name="Обычный 3 12 10 2 2 3" xfId="17144"/>
    <cellStyle name="Обычный 3 12 10 2 2 3 2" xfId="17145"/>
    <cellStyle name="Обычный 3 12 10 2 2 3 2 2" xfId="17146"/>
    <cellStyle name="Обычный 3 12 10 2 2 3 3" xfId="17147"/>
    <cellStyle name="Обычный 3 12 10 2 2 4" xfId="17148"/>
    <cellStyle name="Обычный 3 12 10 2 2 4 2" xfId="17149"/>
    <cellStyle name="Обычный 3 12 10 2 2 5" xfId="17150"/>
    <cellStyle name="Обычный 3 12 10 2 3" xfId="17151"/>
    <cellStyle name="Обычный 3 12 10 2 3 2" xfId="17152"/>
    <cellStyle name="Обычный 3 12 10 2 3 2 2" xfId="17153"/>
    <cellStyle name="Обычный 3 12 10 2 3 2 2 2" xfId="17154"/>
    <cellStyle name="Обычный 3 12 10 2 3 2 2 2 2" xfId="17155"/>
    <cellStyle name="Обычный 3 12 10 2 3 2 2 3" xfId="17156"/>
    <cellStyle name="Обычный 3 12 10 2 3 2 3" xfId="17157"/>
    <cellStyle name="Обычный 3 12 10 2 3 2 3 2" xfId="17158"/>
    <cellStyle name="Обычный 3 12 10 2 3 2 4" xfId="17159"/>
    <cellStyle name="Обычный 3 12 10 2 3 3" xfId="17160"/>
    <cellStyle name="Обычный 3 12 10 2 3 3 2" xfId="17161"/>
    <cellStyle name="Обычный 3 12 10 2 3 3 2 2" xfId="17162"/>
    <cellStyle name="Обычный 3 12 10 2 3 3 3" xfId="17163"/>
    <cellStyle name="Обычный 3 12 10 2 3 4" xfId="17164"/>
    <cellStyle name="Обычный 3 12 10 2 3 4 2" xfId="17165"/>
    <cellStyle name="Обычный 3 12 10 2 3 5" xfId="17166"/>
    <cellStyle name="Обычный 3 12 10 2 4" xfId="17167"/>
    <cellStyle name="Обычный 3 12 10 2 4 2" xfId="17168"/>
    <cellStyle name="Обычный 3 12 10 2 4 2 2" xfId="17169"/>
    <cellStyle name="Обычный 3 12 10 2 4 2 2 2" xfId="17170"/>
    <cellStyle name="Обычный 3 12 10 2 4 2 3" xfId="17171"/>
    <cellStyle name="Обычный 3 12 10 2 4 3" xfId="17172"/>
    <cellStyle name="Обычный 3 12 10 2 4 3 2" xfId="17173"/>
    <cellStyle name="Обычный 3 12 10 2 4 4" xfId="17174"/>
    <cellStyle name="Обычный 3 12 10 2 5" xfId="17175"/>
    <cellStyle name="Обычный 3 12 10 2 5 2" xfId="17176"/>
    <cellStyle name="Обычный 3 12 10 2 5 2 2" xfId="17177"/>
    <cellStyle name="Обычный 3 12 10 2 5 3" xfId="17178"/>
    <cellStyle name="Обычный 3 12 10 2 6" xfId="17179"/>
    <cellStyle name="Обычный 3 12 10 2 6 2" xfId="17180"/>
    <cellStyle name="Обычный 3 12 10 2 7" xfId="17181"/>
    <cellStyle name="Обычный 3 12 10 3" xfId="17182"/>
    <cellStyle name="Обычный 3 12 10 3 2" xfId="17183"/>
    <cellStyle name="Обычный 3 12 10 3 2 2" xfId="17184"/>
    <cellStyle name="Обычный 3 12 10 3 2 2 2" xfId="17185"/>
    <cellStyle name="Обычный 3 12 10 3 2 2 2 2" xfId="17186"/>
    <cellStyle name="Обычный 3 12 10 3 2 2 3" xfId="17187"/>
    <cellStyle name="Обычный 3 12 10 3 2 3" xfId="17188"/>
    <cellStyle name="Обычный 3 12 10 3 2 3 2" xfId="17189"/>
    <cellStyle name="Обычный 3 12 10 3 2 4" xfId="17190"/>
    <cellStyle name="Обычный 3 12 10 3 3" xfId="17191"/>
    <cellStyle name="Обычный 3 12 10 3 3 2" xfId="17192"/>
    <cellStyle name="Обычный 3 12 10 3 3 2 2" xfId="17193"/>
    <cellStyle name="Обычный 3 12 10 3 3 3" xfId="17194"/>
    <cellStyle name="Обычный 3 12 10 3 4" xfId="17195"/>
    <cellStyle name="Обычный 3 12 10 3 4 2" xfId="17196"/>
    <cellStyle name="Обычный 3 12 10 3 5" xfId="17197"/>
    <cellStyle name="Обычный 3 12 10 4" xfId="17198"/>
    <cellStyle name="Обычный 3 12 10 4 2" xfId="17199"/>
    <cellStyle name="Обычный 3 12 10 4 2 2" xfId="17200"/>
    <cellStyle name="Обычный 3 12 10 4 2 2 2" xfId="17201"/>
    <cellStyle name="Обычный 3 12 10 4 2 2 2 2" xfId="17202"/>
    <cellStyle name="Обычный 3 12 10 4 2 2 3" xfId="17203"/>
    <cellStyle name="Обычный 3 12 10 4 2 3" xfId="17204"/>
    <cellStyle name="Обычный 3 12 10 4 2 3 2" xfId="17205"/>
    <cellStyle name="Обычный 3 12 10 4 2 4" xfId="17206"/>
    <cellStyle name="Обычный 3 12 10 4 3" xfId="17207"/>
    <cellStyle name="Обычный 3 12 10 4 3 2" xfId="17208"/>
    <cellStyle name="Обычный 3 12 10 4 3 2 2" xfId="17209"/>
    <cellStyle name="Обычный 3 12 10 4 3 3" xfId="17210"/>
    <cellStyle name="Обычный 3 12 10 4 4" xfId="17211"/>
    <cellStyle name="Обычный 3 12 10 4 4 2" xfId="17212"/>
    <cellStyle name="Обычный 3 12 10 4 5" xfId="17213"/>
    <cellStyle name="Обычный 3 12 10 5" xfId="17214"/>
    <cellStyle name="Обычный 3 12 10 5 2" xfId="17215"/>
    <cellStyle name="Обычный 3 12 10 5 2 2" xfId="17216"/>
    <cellStyle name="Обычный 3 12 10 5 2 2 2" xfId="17217"/>
    <cellStyle name="Обычный 3 12 10 5 2 3" xfId="17218"/>
    <cellStyle name="Обычный 3 12 10 5 3" xfId="17219"/>
    <cellStyle name="Обычный 3 12 10 5 3 2" xfId="17220"/>
    <cellStyle name="Обычный 3 12 10 5 4" xfId="17221"/>
    <cellStyle name="Обычный 3 12 10 6" xfId="17222"/>
    <cellStyle name="Обычный 3 12 10 6 2" xfId="17223"/>
    <cellStyle name="Обычный 3 12 10 6 2 2" xfId="17224"/>
    <cellStyle name="Обычный 3 12 10 6 3" xfId="17225"/>
    <cellStyle name="Обычный 3 12 10 7" xfId="17226"/>
    <cellStyle name="Обычный 3 12 10 7 2" xfId="17227"/>
    <cellStyle name="Обычный 3 12 10 8" xfId="17228"/>
    <cellStyle name="Обычный 3 12 11" xfId="17229"/>
    <cellStyle name="Обычный 3 12 11 2" xfId="17230"/>
    <cellStyle name="Обычный 3 12 11 2 2" xfId="17231"/>
    <cellStyle name="Обычный 3 12 11 2 2 2" xfId="17232"/>
    <cellStyle name="Обычный 3 12 11 2 2 2 2" xfId="17233"/>
    <cellStyle name="Обычный 3 12 11 2 2 2 2 2" xfId="17234"/>
    <cellStyle name="Обычный 3 12 11 2 2 2 2 2 2" xfId="17235"/>
    <cellStyle name="Обычный 3 12 11 2 2 2 2 3" xfId="17236"/>
    <cellStyle name="Обычный 3 12 11 2 2 2 3" xfId="17237"/>
    <cellStyle name="Обычный 3 12 11 2 2 2 3 2" xfId="17238"/>
    <cellStyle name="Обычный 3 12 11 2 2 2 4" xfId="17239"/>
    <cellStyle name="Обычный 3 12 11 2 2 3" xfId="17240"/>
    <cellStyle name="Обычный 3 12 11 2 2 3 2" xfId="17241"/>
    <cellStyle name="Обычный 3 12 11 2 2 3 2 2" xfId="17242"/>
    <cellStyle name="Обычный 3 12 11 2 2 3 3" xfId="17243"/>
    <cellStyle name="Обычный 3 12 11 2 2 4" xfId="17244"/>
    <cellStyle name="Обычный 3 12 11 2 2 4 2" xfId="17245"/>
    <cellStyle name="Обычный 3 12 11 2 2 5" xfId="17246"/>
    <cellStyle name="Обычный 3 12 11 2 3" xfId="17247"/>
    <cellStyle name="Обычный 3 12 11 2 3 2" xfId="17248"/>
    <cellStyle name="Обычный 3 12 11 2 3 2 2" xfId="17249"/>
    <cellStyle name="Обычный 3 12 11 2 3 2 2 2" xfId="17250"/>
    <cellStyle name="Обычный 3 12 11 2 3 2 2 2 2" xfId="17251"/>
    <cellStyle name="Обычный 3 12 11 2 3 2 2 3" xfId="17252"/>
    <cellStyle name="Обычный 3 12 11 2 3 2 3" xfId="17253"/>
    <cellStyle name="Обычный 3 12 11 2 3 2 3 2" xfId="17254"/>
    <cellStyle name="Обычный 3 12 11 2 3 2 4" xfId="17255"/>
    <cellStyle name="Обычный 3 12 11 2 3 3" xfId="17256"/>
    <cellStyle name="Обычный 3 12 11 2 3 3 2" xfId="17257"/>
    <cellStyle name="Обычный 3 12 11 2 3 3 2 2" xfId="17258"/>
    <cellStyle name="Обычный 3 12 11 2 3 3 3" xfId="17259"/>
    <cellStyle name="Обычный 3 12 11 2 3 4" xfId="17260"/>
    <cellStyle name="Обычный 3 12 11 2 3 4 2" xfId="17261"/>
    <cellStyle name="Обычный 3 12 11 2 3 5" xfId="17262"/>
    <cellStyle name="Обычный 3 12 11 2 4" xfId="17263"/>
    <cellStyle name="Обычный 3 12 11 2 4 2" xfId="17264"/>
    <cellStyle name="Обычный 3 12 11 2 4 2 2" xfId="17265"/>
    <cellStyle name="Обычный 3 12 11 2 4 2 2 2" xfId="17266"/>
    <cellStyle name="Обычный 3 12 11 2 4 2 3" xfId="17267"/>
    <cellStyle name="Обычный 3 12 11 2 4 3" xfId="17268"/>
    <cellStyle name="Обычный 3 12 11 2 4 3 2" xfId="17269"/>
    <cellStyle name="Обычный 3 12 11 2 4 4" xfId="17270"/>
    <cellStyle name="Обычный 3 12 11 2 5" xfId="17271"/>
    <cellStyle name="Обычный 3 12 11 2 5 2" xfId="17272"/>
    <cellStyle name="Обычный 3 12 11 2 5 2 2" xfId="17273"/>
    <cellStyle name="Обычный 3 12 11 2 5 3" xfId="17274"/>
    <cellStyle name="Обычный 3 12 11 2 6" xfId="17275"/>
    <cellStyle name="Обычный 3 12 11 2 6 2" xfId="17276"/>
    <cellStyle name="Обычный 3 12 11 2 7" xfId="17277"/>
    <cellStyle name="Обычный 3 12 11 3" xfId="17278"/>
    <cellStyle name="Обычный 3 12 11 3 2" xfId="17279"/>
    <cellStyle name="Обычный 3 12 11 3 2 2" xfId="17280"/>
    <cellStyle name="Обычный 3 12 11 3 2 2 2" xfId="17281"/>
    <cellStyle name="Обычный 3 12 11 3 2 2 2 2" xfId="17282"/>
    <cellStyle name="Обычный 3 12 11 3 2 2 3" xfId="17283"/>
    <cellStyle name="Обычный 3 12 11 3 2 3" xfId="17284"/>
    <cellStyle name="Обычный 3 12 11 3 2 3 2" xfId="17285"/>
    <cellStyle name="Обычный 3 12 11 3 2 4" xfId="17286"/>
    <cellStyle name="Обычный 3 12 11 3 3" xfId="17287"/>
    <cellStyle name="Обычный 3 12 11 3 3 2" xfId="17288"/>
    <cellStyle name="Обычный 3 12 11 3 3 2 2" xfId="17289"/>
    <cellStyle name="Обычный 3 12 11 3 3 3" xfId="17290"/>
    <cellStyle name="Обычный 3 12 11 3 4" xfId="17291"/>
    <cellStyle name="Обычный 3 12 11 3 4 2" xfId="17292"/>
    <cellStyle name="Обычный 3 12 11 3 5" xfId="17293"/>
    <cellStyle name="Обычный 3 12 11 4" xfId="17294"/>
    <cellStyle name="Обычный 3 12 11 4 2" xfId="17295"/>
    <cellStyle name="Обычный 3 12 11 4 2 2" xfId="17296"/>
    <cellStyle name="Обычный 3 12 11 4 2 2 2" xfId="17297"/>
    <cellStyle name="Обычный 3 12 11 4 2 2 2 2" xfId="17298"/>
    <cellStyle name="Обычный 3 12 11 4 2 2 3" xfId="17299"/>
    <cellStyle name="Обычный 3 12 11 4 2 3" xfId="17300"/>
    <cellStyle name="Обычный 3 12 11 4 2 3 2" xfId="17301"/>
    <cellStyle name="Обычный 3 12 11 4 2 4" xfId="17302"/>
    <cellStyle name="Обычный 3 12 11 4 3" xfId="17303"/>
    <cellStyle name="Обычный 3 12 11 4 3 2" xfId="17304"/>
    <cellStyle name="Обычный 3 12 11 4 3 2 2" xfId="17305"/>
    <cellStyle name="Обычный 3 12 11 4 3 3" xfId="17306"/>
    <cellStyle name="Обычный 3 12 11 4 4" xfId="17307"/>
    <cellStyle name="Обычный 3 12 11 4 4 2" xfId="17308"/>
    <cellStyle name="Обычный 3 12 11 4 5" xfId="17309"/>
    <cellStyle name="Обычный 3 12 11 5" xfId="17310"/>
    <cellStyle name="Обычный 3 12 11 5 2" xfId="17311"/>
    <cellStyle name="Обычный 3 12 11 5 2 2" xfId="17312"/>
    <cellStyle name="Обычный 3 12 11 5 2 2 2" xfId="17313"/>
    <cellStyle name="Обычный 3 12 11 5 2 3" xfId="17314"/>
    <cellStyle name="Обычный 3 12 11 5 3" xfId="17315"/>
    <cellStyle name="Обычный 3 12 11 5 3 2" xfId="17316"/>
    <cellStyle name="Обычный 3 12 11 5 4" xfId="17317"/>
    <cellStyle name="Обычный 3 12 11 6" xfId="17318"/>
    <cellStyle name="Обычный 3 12 11 6 2" xfId="17319"/>
    <cellStyle name="Обычный 3 12 11 6 2 2" xfId="17320"/>
    <cellStyle name="Обычный 3 12 11 6 3" xfId="17321"/>
    <cellStyle name="Обычный 3 12 11 7" xfId="17322"/>
    <cellStyle name="Обычный 3 12 11 7 2" xfId="17323"/>
    <cellStyle name="Обычный 3 12 11 8" xfId="17324"/>
    <cellStyle name="Обычный 3 12 12" xfId="17325"/>
    <cellStyle name="Обычный 3 12 12 2" xfId="17326"/>
    <cellStyle name="Обычный 3 12 12 2 2" xfId="17327"/>
    <cellStyle name="Обычный 3 12 12 2 2 2" xfId="17328"/>
    <cellStyle name="Обычный 3 12 12 2 2 2 2" xfId="17329"/>
    <cellStyle name="Обычный 3 12 12 2 2 2 2 2" xfId="17330"/>
    <cellStyle name="Обычный 3 12 12 2 2 2 2 2 2" xfId="17331"/>
    <cellStyle name="Обычный 3 12 12 2 2 2 2 3" xfId="17332"/>
    <cellStyle name="Обычный 3 12 12 2 2 2 3" xfId="17333"/>
    <cellStyle name="Обычный 3 12 12 2 2 2 3 2" xfId="17334"/>
    <cellStyle name="Обычный 3 12 12 2 2 2 4" xfId="17335"/>
    <cellStyle name="Обычный 3 12 12 2 2 3" xfId="17336"/>
    <cellStyle name="Обычный 3 12 12 2 2 3 2" xfId="17337"/>
    <cellStyle name="Обычный 3 12 12 2 2 3 2 2" xfId="17338"/>
    <cellStyle name="Обычный 3 12 12 2 2 3 3" xfId="17339"/>
    <cellStyle name="Обычный 3 12 12 2 2 4" xfId="17340"/>
    <cellStyle name="Обычный 3 12 12 2 2 4 2" xfId="17341"/>
    <cellStyle name="Обычный 3 12 12 2 2 5" xfId="17342"/>
    <cellStyle name="Обычный 3 12 12 2 3" xfId="17343"/>
    <cellStyle name="Обычный 3 12 12 2 3 2" xfId="17344"/>
    <cellStyle name="Обычный 3 12 12 2 3 2 2" xfId="17345"/>
    <cellStyle name="Обычный 3 12 12 2 3 2 2 2" xfId="17346"/>
    <cellStyle name="Обычный 3 12 12 2 3 2 2 2 2" xfId="17347"/>
    <cellStyle name="Обычный 3 12 12 2 3 2 2 3" xfId="17348"/>
    <cellStyle name="Обычный 3 12 12 2 3 2 3" xfId="17349"/>
    <cellStyle name="Обычный 3 12 12 2 3 2 3 2" xfId="17350"/>
    <cellStyle name="Обычный 3 12 12 2 3 2 4" xfId="17351"/>
    <cellStyle name="Обычный 3 12 12 2 3 3" xfId="17352"/>
    <cellStyle name="Обычный 3 12 12 2 3 3 2" xfId="17353"/>
    <cellStyle name="Обычный 3 12 12 2 3 3 2 2" xfId="17354"/>
    <cellStyle name="Обычный 3 12 12 2 3 3 3" xfId="17355"/>
    <cellStyle name="Обычный 3 12 12 2 3 4" xfId="17356"/>
    <cellStyle name="Обычный 3 12 12 2 3 4 2" xfId="17357"/>
    <cellStyle name="Обычный 3 12 12 2 3 5" xfId="17358"/>
    <cellStyle name="Обычный 3 12 12 2 4" xfId="17359"/>
    <cellStyle name="Обычный 3 12 12 2 4 2" xfId="17360"/>
    <cellStyle name="Обычный 3 12 12 2 4 2 2" xfId="17361"/>
    <cellStyle name="Обычный 3 12 12 2 4 2 2 2" xfId="17362"/>
    <cellStyle name="Обычный 3 12 12 2 4 2 3" xfId="17363"/>
    <cellStyle name="Обычный 3 12 12 2 4 3" xfId="17364"/>
    <cellStyle name="Обычный 3 12 12 2 4 3 2" xfId="17365"/>
    <cellStyle name="Обычный 3 12 12 2 4 4" xfId="17366"/>
    <cellStyle name="Обычный 3 12 12 2 5" xfId="17367"/>
    <cellStyle name="Обычный 3 12 12 2 5 2" xfId="17368"/>
    <cellStyle name="Обычный 3 12 12 2 5 2 2" xfId="17369"/>
    <cellStyle name="Обычный 3 12 12 2 5 3" xfId="17370"/>
    <cellStyle name="Обычный 3 12 12 2 6" xfId="17371"/>
    <cellStyle name="Обычный 3 12 12 2 6 2" xfId="17372"/>
    <cellStyle name="Обычный 3 12 12 2 7" xfId="17373"/>
    <cellStyle name="Обычный 3 12 12 3" xfId="17374"/>
    <cellStyle name="Обычный 3 12 12 3 2" xfId="17375"/>
    <cellStyle name="Обычный 3 12 12 3 2 2" xfId="17376"/>
    <cellStyle name="Обычный 3 12 12 3 2 2 2" xfId="17377"/>
    <cellStyle name="Обычный 3 12 12 3 2 2 2 2" xfId="17378"/>
    <cellStyle name="Обычный 3 12 12 3 2 2 3" xfId="17379"/>
    <cellStyle name="Обычный 3 12 12 3 2 3" xfId="17380"/>
    <cellStyle name="Обычный 3 12 12 3 2 3 2" xfId="17381"/>
    <cellStyle name="Обычный 3 12 12 3 2 4" xfId="17382"/>
    <cellStyle name="Обычный 3 12 12 3 3" xfId="17383"/>
    <cellStyle name="Обычный 3 12 12 3 3 2" xfId="17384"/>
    <cellStyle name="Обычный 3 12 12 3 3 2 2" xfId="17385"/>
    <cellStyle name="Обычный 3 12 12 3 3 3" xfId="17386"/>
    <cellStyle name="Обычный 3 12 12 3 4" xfId="17387"/>
    <cellStyle name="Обычный 3 12 12 3 4 2" xfId="17388"/>
    <cellStyle name="Обычный 3 12 12 3 5" xfId="17389"/>
    <cellStyle name="Обычный 3 12 12 4" xfId="17390"/>
    <cellStyle name="Обычный 3 12 12 4 2" xfId="17391"/>
    <cellStyle name="Обычный 3 12 12 4 2 2" xfId="17392"/>
    <cellStyle name="Обычный 3 12 12 4 2 2 2" xfId="17393"/>
    <cellStyle name="Обычный 3 12 12 4 2 2 2 2" xfId="17394"/>
    <cellStyle name="Обычный 3 12 12 4 2 2 3" xfId="17395"/>
    <cellStyle name="Обычный 3 12 12 4 2 3" xfId="17396"/>
    <cellStyle name="Обычный 3 12 12 4 2 3 2" xfId="17397"/>
    <cellStyle name="Обычный 3 12 12 4 2 4" xfId="17398"/>
    <cellStyle name="Обычный 3 12 12 4 3" xfId="17399"/>
    <cellStyle name="Обычный 3 12 12 4 3 2" xfId="17400"/>
    <cellStyle name="Обычный 3 12 12 4 3 2 2" xfId="17401"/>
    <cellStyle name="Обычный 3 12 12 4 3 3" xfId="17402"/>
    <cellStyle name="Обычный 3 12 12 4 4" xfId="17403"/>
    <cellStyle name="Обычный 3 12 12 4 4 2" xfId="17404"/>
    <cellStyle name="Обычный 3 12 12 4 5" xfId="17405"/>
    <cellStyle name="Обычный 3 12 12 5" xfId="17406"/>
    <cellStyle name="Обычный 3 12 12 5 2" xfId="17407"/>
    <cellStyle name="Обычный 3 12 12 5 2 2" xfId="17408"/>
    <cellStyle name="Обычный 3 12 12 5 2 2 2" xfId="17409"/>
    <cellStyle name="Обычный 3 12 12 5 2 3" xfId="17410"/>
    <cellStyle name="Обычный 3 12 12 5 3" xfId="17411"/>
    <cellStyle name="Обычный 3 12 12 5 3 2" xfId="17412"/>
    <cellStyle name="Обычный 3 12 12 5 4" xfId="17413"/>
    <cellStyle name="Обычный 3 12 12 6" xfId="17414"/>
    <cellStyle name="Обычный 3 12 12 6 2" xfId="17415"/>
    <cellStyle name="Обычный 3 12 12 6 2 2" xfId="17416"/>
    <cellStyle name="Обычный 3 12 12 6 3" xfId="17417"/>
    <cellStyle name="Обычный 3 12 12 7" xfId="17418"/>
    <cellStyle name="Обычный 3 12 12 7 2" xfId="17419"/>
    <cellStyle name="Обычный 3 12 12 8" xfId="17420"/>
    <cellStyle name="Обычный 3 12 13" xfId="17421"/>
    <cellStyle name="Обычный 3 12 13 2" xfId="17422"/>
    <cellStyle name="Обычный 3 12 13 2 2" xfId="17423"/>
    <cellStyle name="Обычный 3 12 13 2 2 2" xfId="17424"/>
    <cellStyle name="Обычный 3 12 13 2 2 2 2" xfId="17425"/>
    <cellStyle name="Обычный 3 12 13 2 2 2 2 2" xfId="17426"/>
    <cellStyle name="Обычный 3 12 13 2 2 2 2 2 2" xfId="17427"/>
    <cellStyle name="Обычный 3 12 13 2 2 2 2 3" xfId="17428"/>
    <cellStyle name="Обычный 3 12 13 2 2 2 3" xfId="17429"/>
    <cellStyle name="Обычный 3 12 13 2 2 2 3 2" xfId="17430"/>
    <cellStyle name="Обычный 3 12 13 2 2 2 4" xfId="17431"/>
    <cellStyle name="Обычный 3 12 13 2 2 3" xfId="17432"/>
    <cellStyle name="Обычный 3 12 13 2 2 3 2" xfId="17433"/>
    <cellStyle name="Обычный 3 12 13 2 2 3 2 2" xfId="17434"/>
    <cellStyle name="Обычный 3 12 13 2 2 3 3" xfId="17435"/>
    <cellStyle name="Обычный 3 12 13 2 2 4" xfId="17436"/>
    <cellStyle name="Обычный 3 12 13 2 2 4 2" xfId="17437"/>
    <cellStyle name="Обычный 3 12 13 2 2 5" xfId="17438"/>
    <cellStyle name="Обычный 3 12 13 2 3" xfId="17439"/>
    <cellStyle name="Обычный 3 12 13 2 3 2" xfId="17440"/>
    <cellStyle name="Обычный 3 12 13 2 3 2 2" xfId="17441"/>
    <cellStyle name="Обычный 3 12 13 2 3 2 2 2" xfId="17442"/>
    <cellStyle name="Обычный 3 12 13 2 3 2 2 2 2" xfId="17443"/>
    <cellStyle name="Обычный 3 12 13 2 3 2 2 3" xfId="17444"/>
    <cellStyle name="Обычный 3 12 13 2 3 2 3" xfId="17445"/>
    <cellStyle name="Обычный 3 12 13 2 3 2 3 2" xfId="17446"/>
    <cellStyle name="Обычный 3 12 13 2 3 2 4" xfId="17447"/>
    <cellStyle name="Обычный 3 12 13 2 3 3" xfId="17448"/>
    <cellStyle name="Обычный 3 12 13 2 3 3 2" xfId="17449"/>
    <cellStyle name="Обычный 3 12 13 2 3 3 2 2" xfId="17450"/>
    <cellStyle name="Обычный 3 12 13 2 3 3 3" xfId="17451"/>
    <cellStyle name="Обычный 3 12 13 2 3 4" xfId="17452"/>
    <cellStyle name="Обычный 3 12 13 2 3 4 2" xfId="17453"/>
    <cellStyle name="Обычный 3 12 13 2 3 5" xfId="17454"/>
    <cellStyle name="Обычный 3 12 13 2 4" xfId="17455"/>
    <cellStyle name="Обычный 3 12 13 2 4 2" xfId="17456"/>
    <cellStyle name="Обычный 3 12 13 2 4 2 2" xfId="17457"/>
    <cellStyle name="Обычный 3 12 13 2 4 2 2 2" xfId="17458"/>
    <cellStyle name="Обычный 3 12 13 2 4 2 3" xfId="17459"/>
    <cellStyle name="Обычный 3 12 13 2 4 3" xfId="17460"/>
    <cellStyle name="Обычный 3 12 13 2 4 3 2" xfId="17461"/>
    <cellStyle name="Обычный 3 12 13 2 4 4" xfId="17462"/>
    <cellStyle name="Обычный 3 12 13 2 5" xfId="17463"/>
    <cellStyle name="Обычный 3 12 13 2 5 2" xfId="17464"/>
    <cellStyle name="Обычный 3 12 13 2 5 2 2" xfId="17465"/>
    <cellStyle name="Обычный 3 12 13 2 5 3" xfId="17466"/>
    <cellStyle name="Обычный 3 12 13 2 6" xfId="17467"/>
    <cellStyle name="Обычный 3 12 13 2 6 2" xfId="17468"/>
    <cellStyle name="Обычный 3 12 13 2 7" xfId="17469"/>
    <cellStyle name="Обычный 3 12 13 3" xfId="17470"/>
    <cellStyle name="Обычный 3 12 13 3 2" xfId="17471"/>
    <cellStyle name="Обычный 3 12 13 3 2 2" xfId="17472"/>
    <cellStyle name="Обычный 3 12 13 3 2 2 2" xfId="17473"/>
    <cellStyle name="Обычный 3 12 13 3 2 2 2 2" xfId="17474"/>
    <cellStyle name="Обычный 3 12 13 3 2 2 3" xfId="17475"/>
    <cellStyle name="Обычный 3 12 13 3 2 3" xfId="17476"/>
    <cellStyle name="Обычный 3 12 13 3 2 3 2" xfId="17477"/>
    <cellStyle name="Обычный 3 12 13 3 2 4" xfId="17478"/>
    <cellStyle name="Обычный 3 12 13 3 3" xfId="17479"/>
    <cellStyle name="Обычный 3 12 13 3 3 2" xfId="17480"/>
    <cellStyle name="Обычный 3 12 13 3 3 2 2" xfId="17481"/>
    <cellStyle name="Обычный 3 12 13 3 3 3" xfId="17482"/>
    <cellStyle name="Обычный 3 12 13 3 4" xfId="17483"/>
    <cellStyle name="Обычный 3 12 13 3 4 2" xfId="17484"/>
    <cellStyle name="Обычный 3 12 13 3 5" xfId="17485"/>
    <cellStyle name="Обычный 3 12 13 4" xfId="17486"/>
    <cellStyle name="Обычный 3 12 13 4 2" xfId="17487"/>
    <cellStyle name="Обычный 3 12 13 4 2 2" xfId="17488"/>
    <cellStyle name="Обычный 3 12 13 4 2 2 2" xfId="17489"/>
    <cellStyle name="Обычный 3 12 13 4 2 2 2 2" xfId="17490"/>
    <cellStyle name="Обычный 3 12 13 4 2 2 3" xfId="17491"/>
    <cellStyle name="Обычный 3 12 13 4 2 3" xfId="17492"/>
    <cellStyle name="Обычный 3 12 13 4 2 3 2" xfId="17493"/>
    <cellStyle name="Обычный 3 12 13 4 2 4" xfId="17494"/>
    <cellStyle name="Обычный 3 12 13 4 3" xfId="17495"/>
    <cellStyle name="Обычный 3 12 13 4 3 2" xfId="17496"/>
    <cellStyle name="Обычный 3 12 13 4 3 2 2" xfId="17497"/>
    <cellStyle name="Обычный 3 12 13 4 3 3" xfId="17498"/>
    <cellStyle name="Обычный 3 12 13 4 4" xfId="17499"/>
    <cellStyle name="Обычный 3 12 13 4 4 2" xfId="17500"/>
    <cellStyle name="Обычный 3 12 13 4 5" xfId="17501"/>
    <cellStyle name="Обычный 3 12 13 5" xfId="17502"/>
    <cellStyle name="Обычный 3 12 13 5 2" xfId="17503"/>
    <cellStyle name="Обычный 3 12 13 5 2 2" xfId="17504"/>
    <cellStyle name="Обычный 3 12 13 5 2 2 2" xfId="17505"/>
    <cellStyle name="Обычный 3 12 13 5 2 3" xfId="17506"/>
    <cellStyle name="Обычный 3 12 13 5 3" xfId="17507"/>
    <cellStyle name="Обычный 3 12 13 5 3 2" xfId="17508"/>
    <cellStyle name="Обычный 3 12 13 5 4" xfId="17509"/>
    <cellStyle name="Обычный 3 12 13 6" xfId="17510"/>
    <cellStyle name="Обычный 3 12 13 6 2" xfId="17511"/>
    <cellStyle name="Обычный 3 12 13 6 2 2" xfId="17512"/>
    <cellStyle name="Обычный 3 12 13 6 3" xfId="17513"/>
    <cellStyle name="Обычный 3 12 13 7" xfId="17514"/>
    <cellStyle name="Обычный 3 12 13 7 2" xfId="17515"/>
    <cellStyle name="Обычный 3 12 13 8" xfId="17516"/>
    <cellStyle name="Обычный 3 12 14" xfId="17517"/>
    <cellStyle name="Обычный 3 12 14 2" xfId="17518"/>
    <cellStyle name="Обычный 3 12 14 2 2" xfId="17519"/>
    <cellStyle name="Обычный 3 12 14 2 2 2" xfId="17520"/>
    <cellStyle name="Обычный 3 12 14 2 2 2 2" xfId="17521"/>
    <cellStyle name="Обычный 3 12 14 2 2 2 2 2" xfId="17522"/>
    <cellStyle name="Обычный 3 12 14 2 2 2 2 2 2" xfId="17523"/>
    <cellStyle name="Обычный 3 12 14 2 2 2 2 3" xfId="17524"/>
    <cellStyle name="Обычный 3 12 14 2 2 2 3" xfId="17525"/>
    <cellStyle name="Обычный 3 12 14 2 2 2 3 2" xfId="17526"/>
    <cellStyle name="Обычный 3 12 14 2 2 2 4" xfId="17527"/>
    <cellStyle name="Обычный 3 12 14 2 2 3" xfId="17528"/>
    <cellStyle name="Обычный 3 12 14 2 2 3 2" xfId="17529"/>
    <cellStyle name="Обычный 3 12 14 2 2 3 2 2" xfId="17530"/>
    <cellStyle name="Обычный 3 12 14 2 2 3 3" xfId="17531"/>
    <cellStyle name="Обычный 3 12 14 2 2 4" xfId="17532"/>
    <cellStyle name="Обычный 3 12 14 2 2 4 2" xfId="17533"/>
    <cellStyle name="Обычный 3 12 14 2 2 5" xfId="17534"/>
    <cellStyle name="Обычный 3 12 14 2 3" xfId="17535"/>
    <cellStyle name="Обычный 3 12 14 2 3 2" xfId="17536"/>
    <cellStyle name="Обычный 3 12 14 2 3 2 2" xfId="17537"/>
    <cellStyle name="Обычный 3 12 14 2 3 2 2 2" xfId="17538"/>
    <cellStyle name="Обычный 3 12 14 2 3 2 2 2 2" xfId="17539"/>
    <cellStyle name="Обычный 3 12 14 2 3 2 2 3" xfId="17540"/>
    <cellStyle name="Обычный 3 12 14 2 3 2 3" xfId="17541"/>
    <cellStyle name="Обычный 3 12 14 2 3 2 3 2" xfId="17542"/>
    <cellStyle name="Обычный 3 12 14 2 3 2 4" xfId="17543"/>
    <cellStyle name="Обычный 3 12 14 2 3 3" xfId="17544"/>
    <cellStyle name="Обычный 3 12 14 2 3 3 2" xfId="17545"/>
    <cellStyle name="Обычный 3 12 14 2 3 3 2 2" xfId="17546"/>
    <cellStyle name="Обычный 3 12 14 2 3 3 3" xfId="17547"/>
    <cellStyle name="Обычный 3 12 14 2 3 4" xfId="17548"/>
    <cellStyle name="Обычный 3 12 14 2 3 4 2" xfId="17549"/>
    <cellStyle name="Обычный 3 12 14 2 3 5" xfId="17550"/>
    <cellStyle name="Обычный 3 12 14 2 4" xfId="17551"/>
    <cellStyle name="Обычный 3 12 14 2 4 2" xfId="17552"/>
    <cellStyle name="Обычный 3 12 14 2 4 2 2" xfId="17553"/>
    <cellStyle name="Обычный 3 12 14 2 4 2 2 2" xfId="17554"/>
    <cellStyle name="Обычный 3 12 14 2 4 2 3" xfId="17555"/>
    <cellStyle name="Обычный 3 12 14 2 4 3" xfId="17556"/>
    <cellStyle name="Обычный 3 12 14 2 4 3 2" xfId="17557"/>
    <cellStyle name="Обычный 3 12 14 2 4 4" xfId="17558"/>
    <cellStyle name="Обычный 3 12 14 2 5" xfId="17559"/>
    <cellStyle name="Обычный 3 12 14 2 5 2" xfId="17560"/>
    <cellStyle name="Обычный 3 12 14 2 5 2 2" xfId="17561"/>
    <cellStyle name="Обычный 3 12 14 2 5 3" xfId="17562"/>
    <cellStyle name="Обычный 3 12 14 2 6" xfId="17563"/>
    <cellStyle name="Обычный 3 12 14 2 6 2" xfId="17564"/>
    <cellStyle name="Обычный 3 12 14 2 7" xfId="17565"/>
    <cellStyle name="Обычный 3 12 14 3" xfId="17566"/>
    <cellStyle name="Обычный 3 12 14 3 2" xfId="17567"/>
    <cellStyle name="Обычный 3 12 14 3 2 2" xfId="17568"/>
    <cellStyle name="Обычный 3 12 14 3 2 2 2" xfId="17569"/>
    <cellStyle name="Обычный 3 12 14 3 2 2 2 2" xfId="17570"/>
    <cellStyle name="Обычный 3 12 14 3 2 2 3" xfId="17571"/>
    <cellStyle name="Обычный 3 12 14 3 2 3" xfId="17572"/>
    <cellStyle name="Обычный 3 12 14 3 2 3 2" xfId="17573"/>
    <cellStyle name="Обычный 3 12 14 3 2 4" xfId="17574"/>
    <cellStyle name="Обычный 3 12 14 3 3" xfId="17575"/>
    <cellStyle name="Обычный 3 12 14 3 3 2" xfId="17576"/>
    <cellStyle name="Обычный 3 12 14 3 3 2 2" xfId="17577"/>
    <cellStyle name="Обычный 3 12 14 3 3 3" xfId="17578"/>
    <cellStyle name="Обычный 3 12 14 3 4" xfId="17579"/>
    <cellStyle name="Обычный 3 12 14 3 4 2" xfId="17580"/>
    <cellStyle name="Обычный 3 12 14 3 5" xfId="17581"/>
    <cellStyle name="Обычный 3 12 14 4" xfId="17582"/>
    <cellStyle name="Обычный 3 12 14 4 2" xfId="17583"/>
    <cellStyle name="Обычный 3 12 14 4 2 2" xfId="17584"/>
    <cellStyle name="Обычный 3 12 14 4 2 2 2" xfId="17585"/>
    <cellStyle name="Обычный 3 12 14 4 2 2 2 2" xfId="17586"/>
    <cellStyle name="Обычный 3 12 14 4 2 2 3" xfId="17587"/>
    <cellStyle name="Обычный 3 12 14 4 2 3" xfId="17588"/>
    <cellStyle name="Обычный 3 12 14 4 2 3 2" xfId="17589"/>
    <cellStyle name="Обычный 3 12 14 4 2 4" xfId="17590"/>
    <cellStyle name="Обычный 3 12 14 4 3" xfId="17591"/>
    <cellStyle name="Обычный 3 12 14 4 3 2" xfId="17592"/>
    <cellStyle name="Обычный 3 12 14 4 3 2 2" xfId="17593"/>
    <cellStyle name="Обычный 3 12 14 4 3 3" xfId="17594"/>
    <cellStyle name="Обычный 3 12 14 4 4" xfId="17595"/>
    <cellStyle name="Обычный 3 12 14 4 4 2" xfId="17596"/>
    <cellStyle name="Обычный 3 12 14 4 5" xfId="17597"/>
    <cellStyle name="Обычный 3 12 14 5" xfId="17598"/>
    <cellStyle name="Обычный 3 12 14 5 2" xfId="17599"/>
    <cellStyle name="Обычный 3 12 14 5 2 2" xfId="17600"/>
    <cellStyle name="Обычный 3 12 14 5 2 2 2" xfId="17601"/>
    <cellStyle name="Обычный 3 12 14 5 2 3" xfId="17602"/>
    <cellStyle name="Обычный 3 12 14 5 3" xfId="17603"/>
    <cellStyle name="Обычный 3 12 14 5 3 2" xfId="17604"/>
    <cellStyle name="Обычный 3 12 14 5 4" xfId="17605"/>
    <cellStyle name="Обычный 3 12 14 6" xfId="17606"/>
    <cellStyle name="Обычный 3 12 14 6 2" xfId="17607"/>
    <cellStyle name="Обычный 3 12 14 6 2 2" xfId="17608"/>
    <cellStyle name="Обычный 3 12 14 6 3" xfId="17609"/>
    <cellStyle name="Обычный 3 12 14 7" xfId="17610"/>
    <cellStyle name="Обычный 3 12 14 7 2" xfId="17611"/>
    <cellStyle name="Обычный 3 12 14 8" xfId="17612"/>
    <cellStyle name="Обычный 3 12 15" xfId="17613"/>
    <cellStyle name="Обычный 3 12 15 2" xfId="17614"/>
    <cellStyle name="Обычный 3 12 15 2 2" xfId="17615"/>
    <cellStyle name="Обычный 3 12 15 2 2 2" xfId="17616"/>
    <cellStyle name="Обычный 3 12 15 2 2 2 2" xfId="17617"/>
    <cellStyle name="Обычный 3 12 15 2 2 2 2 2" xfId="17618"/>
    <cellStyle name="Обычный 3 12 15 2 2 2 2 2 2" xfId="17619"/>
    <cellStyle name="Обычный 3 12 15 2 2 2 2 3" xfId="17620"/>
    <cellStyle name="Обычный 3 12 15 2 2 2 3" xfId="17621"/>
    <cellStyle name="Обычный 3 12 15 2 2 2 3 2" xfId="17622"/>
    <cellStyle name="Обычный 3 12 15 2 2 2 4" xfId="17623"/>
    <cellStyle name="Обычный 3 12 15 2 2 3" xfId="17624"/>
    <cellStyle name="Обычный 3 12 15 2 2 3 2" xfId="17625"/>
    <cellStyle name="Обычный 3 12 15 2 2 3 2 2" xfId="17626"/>
    <cellStyle name="Обычный 3 12 15 2 2 3 3" xfId="17627"/>
    <cellStyle name="Обычный 3 12 15 2 2 4" xfId="17628"/>
    <cellStyle name="Обычный 3 12 15 2 2 4 2" xfId="17629"/>
    <cellStyle name="Обычный 3 12 15 2 2 5" xfId="17630"/>
    <cellStyle name="Обычный 3 12 15 2 3" xfId="17631"/>
    <cellStyle name="Обычный 3 12 15 2 3 2" xfId="17632"/>
    <cellStyle name="Обычный 3 12 15 2 3 2 2" xfId="17633"/>
    <cellStyle name="Обычный 3 12 15 2 3 2 2 2" xfId="17634"/>
    <cellStyle name="Обычный 3 12 15 2 3 2 2 2 2" xfId="17635"/>
    <cellStyle name="Обычный 3 12 15 2 3 2 2 3" xfId="17636"/>
    <cellStyle name="Обычный 3 12 15 2 3 2 3" xfId="17637"/>
    <cellStyle name="Обычный 3 12 15 2 3 2 3 2" xfId="17638"/>
    <cellStyle name="Обычный 3 12 15 2 3 2 4" xfId="17639"/>
    <cellStyle name="Обычный 3 12 15 2 3 3" xfId="17640"/>
    <cellStyle name="Обычный 3 12 15 2 3 3 2" xfId="17641"/>
    <cellStyle name="Обычный 3 12 15 2 3 3 2 2" xfId="17642"/>
    <cellStyle name="Обычный 3 12 15 2 3 3 3" xfId="17643"/>
    <cellStyle name="Обычный 3 12 15 2 3 4" xfId="17644"/>
    <cellStyle name="Обычный 3 12 15 2 3 4 2" xfId="17645"/>
    <cellStyle name="Обычный 3 12 15 2 3 5" xfId="17646"/>
    <cellStyle name="Обычный 3 12 15 2 4" xfId="17647"/>
    <cellStyle name="Обычный 3 12 15 2 4 2" xfId="17648"/>
    <cellStyle name="Обычный 3 12 15 2 4 2 2" xfId="17649"/>
    <cellStyle name="Обычный 3 12 15 2 4 2 2 2" xfId="17650"/>
    <cellStyle name="Обычный 3 12 15 2 4 2 3" xfId="17651"/>
    <cellStyle name="Обычный 3 12 15 2 4 3" xfId="17652"/>
    <cellStyle name="Обычный 3 12 15 2 4 3 2" xfId="17653"/>
    <cellStyle name="Обычный 3 12 15 2 4 4" xfId="17654"/>
    <cellStyle name="Обычный 3 12 15 2 5" xfId="17655"/>
    <cellStyle name="Обычный 3 12 15 2 5 2" xfId="17656"/>
    <cellStyle name="Обычный 3 12 15 2 5 2 2" xfId="17657"/>
    <cellStyle name="Обычный 3 12 15 2 5 3" xfId="17658"/>
    <cellStyle name="Обычный 3 12 15 2 6" xfId="17659"/>
    <cellStyle name="Обычный 3 12 15 2 6 2" xfId="17660"/>
    <cellStyle name="Обычный 3 12 15 2 7" xfId="17661"/>
    <cellStyle name="Обычный 3 12 15 3" xfId="17662"/>
    <cellStyle name="Обычный 3 12 15 3 2" xfId="17663"/>
    <cellStyle name="Обычный 3 12 15 3 2 2" xfId="17664"/>
    <cellStyle name="Обычный 3 12 15 3 2 2 2" xfId="17665"/>
    <cellStyle name="Обычный 3 12 15 3 2 2 2 2" xfId="17666"/>
    <cellStyle name="Обычный 3 12 15 3 2 2 3" xfId="17667"/>
    <cellStyle name="Обычный 3 12 15 3 2 3" xfId="17668"/>
    <cellStyle name="Обычный 3 12 15 3 2 3 2" xfId="17669"/>
    <cellStyle name="Обычный 3 12 15 3 2 4" xfId="17670"/>
    <cellStyle name="Обычный 3 12 15 3 3" xfId="17671"/>
    <cellStyle name="Обычный 3 12 15 3 3 2" xfId="17672"/>
    <cellStyle name="Обычный 3 12 15 3 3 2 2" xfId="17673"/>
    <cellStyle name="Обычный 3 12 15 3 3 3" xfId="17674"/>
    <cellStyle name="Обычный 3 12 15 3 4" xfId="17675"/>
    <cellStyle name="Обычный 3 12 15 3 4 2" xfId="17676"/>
    <cellStyle name="Обычный 3 12 15 3 5" xfId="17677"/>
    <cellStyle name="Обычный 3 12 15 4" xfId="17678"/>
    <cellStyle name="Обычный 3 12 15 4 2" xfId="17679"/>
    <cellStyle name="Обычный 3 12 15 4 2 2" xfId="17680"/>
    <cellStyle name="Обычный 3 12 15 4 2 2 2" xfId="17681"/>
    <cellStyle name="Обычный 3 12 15 4 2 2 2 2" xfId="17682"/>
    <cellStyle name="Обычный 3 12 15 4 2 2 3" xfId="17683"/>
    <cellStyle name="Обычный 3 12 15 4 2 3" xfId="17684"/>
    <cellStyle name="Обычный 3 12 15 4 2 3 2" xfId="17685"/>
    <cellStyle name="Обычный 3 12 15 4 2 4" xfId="17686"/>
    <cellStyle name="Обычный 3 12 15 4 3" xfId="17687"/>
    <cellStyle name="Обычный 3 12 15 4 3 2" xfId="17688"/>
    <cellStyle name="Обычный 3 12 15 4 3 2 2" xfId="17689"/>
    <cellStyle name="Обычный 3 12 15 4 3 3" xfId="17690"/>
    <cellStyle name="Обычный 3 12 15 4 4" xfId="17691"/>
    <cellStyle name="Обычный 3 12 15 4 4 2" xfId="17692"/>
    <cellStyle name="Обычный 3 12 15 4 5" xfId="17693"/>
    <cellStyle name="Обычный 3 12 15 5" xfId="17694"/>
    <cellStyle name="Обычный 3 12 15 5 2" xfId="17695"/>
    <cellStyle name="Обычный 3 12 15 5 2 2" xfId="17696"/>
    <cellStyle name="Обычный 3 12 15 5 2 2 2" xfId="17697"/>
    <cellStyle name="Обычный 3 12 15 5 2 3" xfId="17698"/>
    <cellStyle name="Обычный 3 12 15 5 3" xfId="17699"/>
    <cellStyle name="Обычный 3 12 15 5 3 2" xfId="17700"/>
    <cellStyle name="Обычный 3 12 15 5 4" xfId="17701"/>
    <cellStyle name="Обычный 3 12 15 6" xfId="17702"/>
    <cellStyle name="Обычный 3 12 15 6 2" xfId="17703"/>
    <cellStyle name="Обычный 3 12 15 6 2 2" xfId="17704"/>
    <cellStyle name="Обычный 3 12 15 6 3" xfId="17705"/>
    <cellStyle name="Обычный 3 12 15 7" xfId="17706"/>
    <cellStyle name="Обычный 3 12 15 7 2" xfId="17707"/>
    <cellStyle name="Обычный 3 12 15 8" xfId="17708"/>
    <cellStyle name="Обычный 3 12 16" xfId="17709"/>
    <cellStyle name="Обычный 3 12 16 2" xfId="17710"/>
    <cellStyle name="Обычный 3 12 16 2 2" xfId="17711"/>
    <cellStyle name="Обычный 3 12 16 2 2 2" xfId="17712"/>
    <cellStyle name="Обычный 3 12 16 2 2 2 2" xfId="17713"/>
    <cellStyle name="Обычный 3 12 16 2 2 2 2 2" xfId="17714"/>
    <cellStyle name="Обычный 3 12 16 2 2 2 2 2 2" xfId="17715"/>
    <cellStyle name="Обычный 3 12 16 2 2 2 2 3" xfId="17716"/>
    <cellStyle name="Обычный 3 12 16 2 2 2 3" xfId="17717"/>
    <cellStyle name="Обычный 3 12 16 2 2 2 3 2" xfId="17718"/>
    <cellStyle name="Обычный 3 12 16 2 2 2 4" xfId="17719"/>
    <cellStyle name="Обычный 3 12 16 2 2 3" xfId="17720"/>
    <cellStyle name="Обычный 3 12 16 2 2 3 2" xfId="17721"/>
    <cellStyle name="Обычный 3 12 16 2 2 3 2 2" xfId="17722"/>
    <cellStyle name="Обычный 3 12 16 2 2 3 3" xfId="17723"/>
    <cellStyle name="Обычный 3 12 16 2 2 4" xfId="17724"/>
    <cellStyle name="Обычный 3 12 16 2 2 4 2" xfId="17725"/>
    <cellStyle name="Обычный 3 12 16 2 2 5" xfId="17726"/>
    <cellStyle name="Обычный 3 12 16 2 3" xfId="17727"/>
    <cellStyle name="Обычный 3 12 16 2 3 2" xfId="17728"/>
    <cellStyle name="Обычный 3 12 16 2 3 2 2" xfId="17729"/>
    <cellStyle name="Обычный 3 12 16 2 3 2 2 2" xfId="17730"/>
    <cellStyle name="Обычный 3 12 16 2 3 2 2 2 2" xfId="17731"/>
    <cellStyle name="Обычный 3 12 16 2 3 2 2 3" xfId="17732"/>
    <cellStyle name="Обычный 3 12 16 2 3 2 3" xfId="17733"/>
    <cellStyle name="Обычный 3 12 16 2 3 2 3 2" xfId="17734"/>
    <cellStyle name="Обычный 3 12 16 2 3 2 4" xfId="17735"/>
    <cellStyle name="Обычный 3 12 16 2 3 3" xfId="17736"/>
    <cellStyle name="Обычный 3 12 16 2 3 3 2" xfId="17737"/>
    <cellStyle name="Обычный 3 12 16 2 3 3 2 2" xfId="17738"/>
    <cellStyle name="Обычный 3 12 16 2 3 3 3" xfId="17739"/>
    <cellStyle name="Обычный 3 12 16 2 3 4" xfId="17740"/>
    <cellStyle name="Обычный 3 12 16 2 3 4 2" xfId="17741"/>
    <cellStyle name="Обычный 3 12 16 2 3 5" xfId="17742"/>
    <cellStyle name="Обычный 3 12 16 2 4" xfId="17743"/>
    <cellStyle name="Обычный 3 12 16 2 4 2" xfId="17744"/>
    <cellStyle name="Обычный 3 12 16 2 4 2 2" xfId="17745"/>
    <cellStyle name="Обычный 3 12 16 2 4 2 2 2" xfId="17746"/>
    <cellStyle name="Обычный 3 12 16 2 4 2 3" xfId="17747"/>
    <cellStyle name="Обычный 3 12 16 2 4 3" xfId="17748"/>
    <cellStyle name="Обычный 3 12 16 2 4 3 2" xfId="17749"/>
    <cellStyle name="Обычный 3 12 16 2 4 4" xfId="17750"/>
    <cellStyle name="Обычный 3 12 16 2 5" xfId="17751"/>
    <cellStyle name="Обычный 3 12 16 2 5 2" xfId="17752"/>
    <cellStyle name="Обычный 3 12 16 2 5 2 2" xfId="17753"/>
    <cellStyle name="Обычный 3 12 16 2 5 3" xfId="17754"/>
    <cellStyle name="Обычный 3 12 16 2 6" xfId="17755"/>
    <cellStyle name="Обычный 3 12 16 2 6 2" xfId="17756"/>
    <cellStyle name="Обычный 3 12 16 2 7" xfId="17757"/>
    <cellStyle name="Обычный 3 12 16 3" xfId="17758"/>
    <cellStyle name="Обычный 3 12 16 3 2" xfId="17759"/>
    <cellStyle name="Обычный 3 12 16 3 2 2" xfId="17760"/>
    <cellStyle name="Обычный 3 12 16 3 2 2 2" xfId="17761"/>
    <cellStyle name="Обычный 3 12 16 3 2 2 2 2" xfId="17762"/>
    <cellStyle name="Обычный 3 12 16 3 2 2 3" xfId="17763"/>
    <cellStyle name="Обычный 3 12 16 3 2 3" xfId="17764"/>
    <cellStyle name="Обычный 3 12 16 3 2 3 2" xfId="17765"/>
    <cellStyle name="Обычный 3 12 16 3 2 4" xfId="17766"/>
    <cellStyle name="Обычный 3 12 16 3 3" xfId="17767"/>
    <cellStyle name="Обычный 3 12 16 3 3 2" xfId="17768"/>
    <cellStyle name="Обычный 3 12 16 3 3 2 2" xfId="17769"/>
    <cellStyle name="Обычный 3 12 16 3 3 3" xfId="17770"/>
    <cellStyle name="Обычный 3 12 16 3 4" xfId="17771"/>
    <cellStyle name="Обычный 3 12 16 3 4 2" xfId="17772"/>
    <cellStyle name="Обычный 3 12 16 3 5" xfId="17773"/>
    <cellStyle name="Обычный 3 12 16 4" xfId="17774"/>
    <cellStyle name="Обычный 3 12 16 4 2" xfId="17775"/>
    <cellStyle name="Обычный 3 12 16 4 2 2" xfId="17776"/>
    <cellStyle name="Обычный 3 12 16 4 2 2 2" xfId="17777"/>
    <cellStyle name="Обычный 3 12 16 4 2 2 2 2" xfId="17778"/>
    <cellStyle name="Обычный 3 12 16 4 2 2 3" xfId="17779"/>
    <cellStyle name="Обычный 3 12 16 4 2 3" xfId="17780"/>
    <cellStyle name="Обычный 3 12 16 4 2 3 2" xfId="17781"/>
    <cellStyle name="Обычный 3 12 16 4 2 4" xfId="17782"/>
    <cellStyle name="Обычный 3 12 16 4 3" xfId="17783"/>
    <cellStyle name="Обычный 3 12 16 4 3 2" xfId="17784"/>
    <cellStyle name="Обычный 3 12 16 4 3 2 2" xfId="17785"/>
    <cellStyle name="Обычный 3 12 16 4 3 3" xfId="17786"/>
    <cellStyle name="Обычный 3 12 16 4 4" xfId="17787"/>
    <cellStyle name="Обычный 3 12 16 4 4 2" xfId="17788"/>
    <cellStyle name="Обычный 3 12 16 4 5" xfId="17789"/>
    <cellStyle name="Обычный 3 12 16 5" xfId="17790"/>
    <cellStyle name="Обычный 3 12 16 5 2" xfId="17791"/>
    <cellStyle name="Обычный 3 12 16 5 2 2" xfId="17792"/>
    <cellStyle name="Обычный 3 12 16 5 2 2 2" xfId="17793"/>
    <cellStyle name="Обычный 3 12 16 5 2 3" xfId="17794"/>
    <cellStyle name="Обычный 3 12 16 5 3" xfId="17795"/>
    <cellStyle name="Обычный 3 12 16 5 3 2" xfId="17796"/>
    <cellStyle name="Обычный 3 12 16 5 4" xfId="17797"/>
    <cellStyle name="Обычный 3 12 16 6" xfId="17798"/>
    <cellStyle name="Обычный 3 12 16 6 2" xfId="17799"/>
    <cellStyle name="Обычный 3 12 16 6 2 2" xfId="17800"/>
    <cellStyle name="Обычный 3 12 16 6 3" xfId="17801"/>
    <cellStyle name="Обычный 3 12 16 7" xfId="17802"/>
    <cellStyle name="Обычный 3 12 16 7 2" xfId="17803"/>
    <cellStyle name="Обычный 3 12 16 8" xfId="17804"/>
    <cellStyle name="Обычный 3 12 17" xfId="17805"/>
    <cellStyle name="Обычный 3 12 17 2" xfId="17806"/>
    <cellStyle name="Обычный 3 12 17 2 2" xfId="17807"/>
    <cellStyle name="Обычный 3 12 17 2 2 2" xfId="17808"/>
    <cellStyle name="Обычный 3 12 17 2 2 2 2" xfId="17809"/>
    <cellStyle name="Обычный 3 12 17 2 2 2 2 2" xfId="17810"/>
    <cellStyle name="Обычный 3 12 17 2 2 2 2 2 2" xfId="17811"/>
    <cellStyle name="Обычный 3 12 17 2 2 2 2 3" xfId="17812"/>
    <cellStyle name="Обычный 3 12 17 2 2 2 3" xfId="17813"/>
    <cellStyle name="Обычный 3 12 17 2 2 2 3 2" xfId="17814"/>
    <cellStyle name="Обычный 3 12 17 2 2 2 4" xfId="17815"/>
    <cellStyle name="Обычный 3 12 17 2 2 3" xfId="17816"/>
    <cellStyle name="Обычный 3 12 17 2 2 3 2" xfId="17817"/>
    <cellStyle name="Обычный 3 12 17 2 2 3 2 2" xfId="17818"/>
    <cellStyle name="Обычный 3 12 17 2 2 3 3" xfId="17819"/>
    <cellStyle name="Обычный 3 12 17 2 2 4" xfId="17820"/>
    <cellStyle name="Обычный 3 12 17 2 2 4 2" xfId="17821"/>
    <cellStyle name="Обычный 3 12 17 2 2 5" xfId="17822"/>
    <cellStyle name="Обычный 3 12 17 2 3" xfId="17823"/>
    <cellStyle name="Обычный 3 12 17 2 3 2" xfId="17824"/>
    <cellStyle name="Обычный 3 12 17 2 3 2 2" xfId="17825"/>
    <cellStyle name="Обычный 3 12 17 2 3 2 2 2" xfId="17826"/>
    <cellStyle name="Обычный 3 12 17 2 3 2 2 2 2" xfId="17827"/>
    <cellStyle name="Обычный 3 12 17 2 3 2 2 3" xfId="17828"/>
    <cellStyle name="Обычный 3 12 17 2 3 2 3" xfId="17829"/>
    <cellStyle name="Обычный 3 12 17 2 3 2 3 2" xfId="17830"/>
    <cellStyle name="Обычный 3 12 17 2 3 2 4" xfId="17831"/>
    <cellStyle name="Обычный 3 12 17 2 3 3" xfId="17832"/>
    <cellStyle name="Обычный 3 12 17 2 3 3 2" xfId="17833"/>
    <cellStyle name="Обычный 3 12 17 2 3 3 2 2" xfId="17834"/>
    <cellStyle name="Обычный 3 12 17 2 3 3 3" xfId="17835"/>
    <cellStyle name="Обычный 3 12 17 2 3 4" xfId="17836"/>
    <cellStyle name="Обычный 3 12 17 2 3 4 2" xfId="17837"/>
    <cellStyle name="Обычный 3 12 17 2 3 5" xfId="17838"/>
    <cellStyle name="Обычный 3 12 17 2 4" xfId="17839"/>
    <cellStyle name="Обычный 3 12 17 2 4 2" xfId="17840"/>
    <cellStyle name="Обычный 3 12 17 2 4 2 2" xfId="17841"/>
    <cellStyle name="Обычный 3 12 17 2 4 2 2 2" xfId="17842"/>
    <cellStyle name="Обычный 3 12 17 2 4 2 3" xfId="17843"/>
    <cellStyle name="Обычный 3 12 17 2 4 3" xfId="17844"/>
    <cellStyle name="Обычный 3 12 17 2 4 3 2" xfId="17845"/>
    <cellStyle name="Обычный 3 12 17 2 4 4" xfId="17846"/>
    <cellStyle name="Обычный 3 12 17 2 5" xfId="17847"/>
    <cellStyle name="Обычный 3 12 17 2 5 2" xfId="17848"/>
    <cellStyle name="Обычный 3 12 17 2 5 2 2" xfId="17849"/>
    <cellStyle name="Обычный 3 12 17 2 5 3" xfId="17850"/>
    <cellStyle name="Обычный 3 12 17 2 6" xfId="17851"/>
    <cellStyle name="Обычный 3 12 17 2 6 2" xfId="17852"/>
    <cellStyle name="Обычный 3 12 17 2 7" xfId="17853"/>
    <cellStyle name="Обычный 3 12 17 3" xfId="17854"/>
    <cellStyle name="Обычный 3 12 17 3 2" xfId="17855"/>
    <cellStyle name="Обычный 3 12 17 3 2 2" xfId="17856"/>
    <cellStyle name="Обычный 3 12 17 3 2 2 2" xfId="17857"/>
    <cellStyle name="Обычный 3 12 17 3 2 2 2 2" xfId="17858"/>
    <cellStyle name="Обычный 3 12 17 3 2 2 3" xfId="17859"/>
    <cellStyle name="Обычный 3 12 17 3 2 3" xfId="17860"/>
    <cellStyle name="Обычный 3 12 17 3 2 3 2" xfId="17861"/>
    <cellStyle name="Обычный 3 12 17 3 2 4" xfId="17862"/>
    <cellStyle name="Обычный 3 12 17 3 3" xfId="17863"/>
    <cellStyle name="Обычный 3 12 17 3 3 2" xfId="17864"/>
    <cellStyle name="Обычный 3 12 17 3 3 2 2" xfId="17865"/>
    <cellStyle name="Обычный 3 12 17 3 3 3" xfId="17866"/>
    <cellStyle name="Обычный 3 12 17 3 4" xfId="17867"/>
    <cellStyle name="Обычный 3 12 17 3 4 2" xfId="17868"/>
    <cellStyle name="Обычный 3 12 17 3 5" xfId="17869"/>
    <cellStyle name="Обычный 3 12 17 4" xfId="17870"/>
    <cellStyle name="Обычный 3 12 17 4 2" xfId="17871"/>
    <cellStyle name="Обычный 3 12 17 4 2 2" xfId="17872"/>
    <cellStyle name="Обычный 3 12 17 4 2 2 2" xfId="17873"/>
    <cellStyle name="Обычный 3 12 17 4 2 2 2 2" xfId="17874"/>
    <cellStyle name="Обычный 3 12 17 4 2 2 3" xfId="17875"/>
    <cellStyle name="Обычный 3 12 17 4 2 3" xfId="17876"/>
    <cellStyle name="Обычный 3 12 17 4 2 3 2" xfId="17877"/>
    <cellStyle name="Обычный 3 12 17 4 2 4" xfId="17878"/>
    <cellStyle name="Обычный 3 12 17 4 3" xfId="17879"/>
    <cellStyle name="Обычный 3 12 17 4 3 2" xfId="17880"/>
    <cellStyle name="Обычный 3 12 17 4 3 2 2" xfId="17881"/>
    <cellStyle name="Обычный 3 12 17 4 3 3" xfId="17882"/>
    <cellStyle name="Обычный 3 12 17 4 4" xfId="17883"/>
    <cellStyle name="Обычный 3 12 17 4 4 2" xfId="17884"/>
    <cellStyle name="Обычный 3 12 17 4 5" xfId="17885"/>
    <cellStyle name="Обычный 3 12 17 5" xfId="17886"/>
    <cellStyle name="Обычный 3 12 17 5 2" xfId="17887"/>
    <cellStyle name="Обычный 3 12 17 5 2 2" xfId="17888"/>
    <cellStyle name="Обычный 3 12 17 5 2 2 2" xfId="17889"/>
    <cellStyle name="Обычный 3 12 17 5 2 3" xfId="17890"/>
    <cellStyle name="Обычный 3 12 17 5 3" xfId="17891"/>
    <cellStyle name="Обычный 3 12 17 5 3 2" xfId="17892"/>
    <cellStyle name="Обычный 3 12 17 5 4" xfId="17893"/>
    <cellStyle name="Обычный 3 12 17 6" xfId="17894"/>
    <cellStyle name="Обычный 3 12 17 6 2" xfId="17895"/>
    <cellStyle name="Обычный 3 12 17 6 2 2" xfId="17896"/>
    <cellStyle name="Обычный 3 12 17 6 3" xfId="17897"/>
    <cellStyle name="Обычный 3 12 17 7" xfId="17898"/>
    <cellStyle name="Обычный 3 12 17 7 2" xfId="17899"/>
    <cellStyle name="Обычный 3 12 17 8" xfId="17900"/>
    <cellStyle name="Обычный 3 12 18" xfId="17901"/>
    <cellStyle name="Обычный 3 12 18 2" xfId="17902"/>
    <cellStyle name="Обычный 3 12 18 2 2" xfId="17903"/>
    <cellStyle name="Обычный 3 12 18 2 2 2" xfId="17904"/>
    <cellStyle name="Обычный 3 12 18 2 2 2 2" xfId="17905"/>
    <cellStyle name="Обычный 3 12 18 2 2 2 2 2" xfId="17906"/>
    <cellStyle name="Обычный 3 12 18 2 2 2 2 2 2" xfId="17907"/>
    <cellStyle name="Обычный 3 12 18 2 2 2 2 3" xfId="17908"/>
    <cellStyle name="Обычный 3 12 18 2 2 2 3" xfId="17909"/>
    <cellStyle name="Обычный 3 12 18 2 2 2 3 2" xfId="17910"/>
    <cellStyle name="Обычный 3 12 18 2 2 2 4" xfId="17911"/>
    <cellStyle name="Обычный 3 12 18 2 2 3" xfId="17912"/>
    <cellStyle name="Обычный 3 12 18 2 2 3 2" xfId="17913"/>
    <cellStyle name="Обычный 3 12 18 2 2 3 2 2" xfId="17914"/>
    <cellStyle name="Обычный 3 12 18 2 2 3 3" xfId="17915"/>
    <cellStyle name="Обычный 3 12 18 2 2 4" xfId="17916"/>
    <cellStyle name="Обычный 3 12 18 2 2 4 2" xfId="17917"/>
    <cellStyle name="Обычный 3 12 18 2 2 5" xfId="17918"/>
    <cellStyle name="Обычный 3 12 18 2 3" xfId="17919"/>
    <cellStyle name="Обычный 3 12 18 2 3 2" xfId="17920"/>
    <cellStyle name="Обычный 3 12 18 2 3 2 2" xfId="17921"/>
    <cellStyle name="Обычный 3 12 18 2 3 2 2 2" xfId="17922"/>
    <cellStyle name="Обычный 3 12 18 2 3 2 2 2 2" xfId="17923"/>
    <cellStyle name="Обычный 3 12 18 2 3 2 2 3" xfId="17924"/>
    <cellStyle name="Обычный 3 12 18 2 3 2 3" xfId="17925"/>
    <cellStyle name="Обычный 3 12 18 2 3 2 3 2" xfId="17926"/>
    <cellStyle name="Обычный 3 12 18 2 3 2 4" xfId="17927"/>
    <cellStyle name="Обычный 3 12 18 2 3 3" xfId="17928"/>
    <cellStyle name="Обычный 3 12 18 2 3 3 2" xfId="17929"/>
    <cellStyle name="Обычный 3 12 18 2 3 3 2 2" xfId="17930"/>
    <cellStyle name="Обычный 3 12 18 2 3 3 3" xfId="17931"/>
    <cellStyle name="Обычный 3 12 18 2 3 4" xfId="17932"/>
    <cellStyle name="Обычный 3 12 18 2 3 4 2" xfId="17933"/>
    <cellStyle name="Обычный 3 12 18 2 3 5" xfId="17934"/>
    <cellStyle name="Обычный 3 12 18 2 4" xfId="17935"/>
    <cellStyle name="Обычный 3 12 18 2 4 2" xfId="17936"/>
    <cellStyle name="Обычный 3 12 18 2 4 2 2" xfId="17937"/>
    <cellStyle name="Обычный 3 12 18 2 4 2 2 2" xfId="17938"/>
    <cellStyle name="Обычный 3 12 18 2 4 2 3" xfId="17939"/>
    <cellStyle name="Обычный 3 12 18 2 4 3" xfId="17940"/>
    <cellStyle name="Обычный 3 12 18 2 4 3 2" xfId="17941"/>
    <cellStyle name="Обычный 3 12 18 2 4 4" xfId="17942"/>
    <cellStyle name="Обычный 3 12 18 2 5" xfId="17943"/>
    <cellStyle name="Обычный 3 12 18 2 5 2" xfId="17944"/>
    <cellStyle name="Обычный 3 12 18 2 5 2 2" xfId="17945"/>
    <cellStyle name="Обычный 3 12 18 2 5 3" xfId="17946"/>
    <cellStyle name="Обычный 3 12 18 2 6" xfId="17947"/>
    <cellStyle name="Обычный 3 12 18 2 6 2" xfId="17948"/>
    <cellStyle name="Обычный 3 12 18 2 7" xfId="17949"/>
    <cellStyle name="Обычный 3 12 18 3" xfId="17950"/>
    <cellStyle name="Обычный 3 12 18 3 2" xfId="17951"/>
    <cellStyle name="Обычный 3 12 18 3 2 2" xfId="17952"/>
    <cellStyle name="Обычный 3 12 18 3 2 2 2" xfId="17953"/>
    <cellStyle name="Обычный 3 12 18 3 2 2 2 2" xfId="17954"/>
    <cellStyle name="Обычный 3 12 18 3 2 2 3" xfId="17955"/>
    <cellStyle name="Обычный 3 12 18 3 2 3" xfId="17956"/>
    <cellStyle name="Обычный 3 12 18 3 2 3 2" xfId="17957"/>
    <cellStyle name="Обычный 3 12 18 3 2 4" xfId="17958"/>
    <cellStyle name="Обычный 3 12 18 3 3" xfId="17959"/>
    <cellStyle name="Обычный 3 12 18 3 3 2" xfId="17960"/>
    <cellStyle name="Обычный 3 12 18 3 3 2 2" xfId="17961"/>
    <cellStyle name="Обычный 3 12 18 3 3 3" xfId="17962"/>
    <cellStyle name="Обычный 3 12 18 3 4" xfId="17963"/>
    <cellStyle name="Обычный 3 12 18 3 4 2" xfId="17964"/>
    <cellStyle name="Обычный 3 12 18 3 5" xfId="17965"/>
    <cellStyle name="Обычный 3 12 18 4" xfId="17966"/>
    <cellStyle name="Обычный 3 12 18 4 2" xfId="17967"/>
    <cellStyle name="Обычный 3 12 18 4 2 2" xfId="17968"/>
    <cellStyle name="Обычный 3 12 18 4 2 2 2" xfId="17969"/>
    <cellStyle name="Обычный 3 12 18 4 2 2 2 2" xfId="17970"/>
    <cellStyle name="Обычный 3 12 18 4 2 2 3" xfId="17971"/>
    <cellStyle name="Обычный 3 12 18 4 2 3" xfId="17972"/>
    <cellStyle name="Обычный 3 12 18 4 2 3 2" xfId="17973"/>
    <cellStyle name="Обычный 3 12 18 4 2 4" xfId="17974"/>
    <cellStyle name="Обычный 3 12 18 4 3" xfId="17975"/>
    <cellStyle name="Обычный 3 12 18 4 3 2" xfId="17976"/>
    <cellStyle name="Обычный 3 12 18 4 3 2 2" xfId="17977"/>
    <cellStyle name="Обычный 3 12 18 4 3 3" xfId="17978"/>
    <cellStyle name="Обычный 3 12 18 4 4" xfId="17979"/>
    <cellStyle name="Обычный 3 12 18 4 4 2" xfId="17980"/>
    <cellStyle name="Обычный 3 12 18 4 5" xfId="17981"/>
    <cellStyle name="Обычный 3 12 18 5" xfId="17982"/>
    <cellStyle name="Обычный 3 12 18 5 2" xfId="17983"/>
    <cellStyle name="Обычный 3 12 18 5 2 2" xfId="17984"/>
    <cellStyle name="Обычный 3 12 18 5 2 2 2" xfId="17985"/>
    <cellStyle name="Обычный 3 12 18 5 2 3" xfId="17986"/>
    <cellStyle name="Обычный 3 12 18 5 3" xfId="17987"/>
    <cellStyle name="Обычный 3 12 18 5 3 2" xfId="17988"/>
    <cellStyle name="Обычный 3 12 18 5 4" xfId="17989"/>
    <cellStyle name="Обычный 3 12 18 6" xfId="17990"/>
    <cellStyle name="Обычный 3 12 18 6 2" xfId="17991"/>
    <cellStyle name="Обычный 3 12 18 6 2 2" xfId="17992"/>
    <cellStyle name="Обычный 3 12 18 6 3" xfId="17993"/>
    <cellStyle name="Обычный 3 12 18 7" xfId="17994"/>
    <cellStyle name="Обычный 3 12 18 7 2" xfId="17995"/>
    <cellStyle name="Обычный 3 12 18 8" xfId="17996"/>
    <cellStyle name="Обычный 3 12 19" xfId="17997"/>
    <cellStyle name="Обычный 3 12 19 2" xfId="17998"/>
    <cellStyle name="Обычный 3 12 19 2 2" xfId="17999"/>
    <cellStyle name="Обычный 3 12 19 2 2 2" xfId="18000"/>
    <cellStyle name="Обычный 3 12 19 2 2 2 2" xfId="18001"/>
    <cellStyle name="Обычный 3 12 19 2 2 2 2 2" xfId="18002"/>
    <cellStyle name="Обычный 3 12 19 2 2 2 2 2 2" xfId="18003"/>
    <cellStyle name="Обычный 3 12 19 2 2 2 2 3" xfId="18004"/>
    <cellStyle name="Обычный 3 12 19 2 2 2 3" xfId="18005"/>
    <cellStyle name="Обычный 3 12 19 2 2 2 3 2" xfId="18006"/>
    <cellStyle name="Обычный 3 12 19 2 2 2 4" xfId="18007"/>
    <cellStyle name="Обычный 3 12 19 2 2 3" xfId="18008"/>
    <cellStyle name="Обычный 3 12 19 2 2 3 2" xfId="18009"/>
    <cellStyle name="Обычный 3 12 19 2 2 3 2 2" xfId="18010"/>
    <cellStyle name="Обычный 3 12 19 2 2 3 3" xfId="18011"/>
    <cellStyle name="Обычный 3 12 19 2 2 4" xfId="18012"/>
    <cellStyle name="Обычный 3 12 19 2 2 4 2" xfId="18013"/>
    <cellStyle name="Обычный 3 12 19 2 2 5" xfId="18014"/>
    <cellStyle name="Обычный 3 12 19 2 3" xfId="18015"/>
    <cellStyle name="Обычный 3 12 19 2 3 2" xfId="18016"/>
    <cellStyle name="Обычный 3 12 19 2 3 2 2" xfId="18017"/>
    <cellStyle name="Обычный 3 12 19 2 3 2 2 2" xfId="18018"/>
    <cellStyle name="Обычный 3 12 19 2 3 2 2 2 2" xfId="18019"/>
    <cellStyle name="Обычный 3 12 19 2 3 2 2 3" xfId="18020"/>
    <cellStyle name="Обычный 3 12 19 2 3 2 3" xfId="18021"/>
    <cellStyle name="Обычный 3 12 19 2 3 2 3 2" xfId="18022"/>
    <cellStyle name="Обычный 3 12 19 2 3 2 4" xfId="18023"/>
    <cellStyle name="Обычный 3 12 19 2 3 3" xfId="18024"/>
    <cellStyle name="Обычный 3 12 19 2 3 3 2" xfId="18025"/>
    <cellStyle name="Обычный 3 12 19 2 3 3 2 2" xfId="18026"/>
    <cellStyle name="Обычный 3 12 19 2 3 3 3" xfId="18027"/>
    <cellStyle name="Обычный 3 12 19 2 3 4" xfId="18028"/>
    <cellStyle name="Обычный 3 12 19 2 3 4 2" xfId="18029"/>
    <cellStyle name="Обычный 3 12 19 2 3 5" xfId="18030"/>
    <cellStyle name="Обычный 3 12 19 2 4" xfId="18031"/>
    <cellStyle name="Обычный 3 12 19 2 4 2" xfId="18032"/>
    <cellStyle name="Обычный 3 12 19 2 4 2 2" xfId="18033"/>
    <cellStyle name="Обычный 3 12 19 2 4 2 2 2" xfId="18034"/>
    <cellStyle name="Обычный 3 12 19 2 4 2 3" xfId="18035"/>
    <cellStyle name="Обычный 3 12 19 2 4 3" xfId="18036"/>
    <cellStyle name="Обычный 3 12 19 2 4 3 2" xfId="18037"/>
    <cellStyle name="Обычный 3 12 19 2 4 4" xfId="18038"/>
    <cellStyle name="Обычный 3 12 19 2 5" xfId="18039"/>
    <cellStyle name="Обычный 3 12 19 2 5 2" xfId="18040"/>
    <cellStyle name="Обычный 3 12 19 2 5 2 2" xfId="18041"/>
    <cellStyle name="Обычный 3 12 19 2 5 3" xfId="18042"/>
    <cellStyle name="Обычный 3 12 19 2 6" xfId="18043"/>
    <cellStyle name="Обычный 3 12 19 2 6 2" xfId="18044"/>
    <cellStyle name="Обычный 3 12 19 2 7" xfId="18045"/>
    <cellStyle name="Обычный 3 12 19 3" xfId="18046"/>
    <cellStyle name="Обычный 3 12 19 3 2" xfId="18047"/>
    <cellStyle name="Обычный 3 12 19 3 2 2" xfId="18048"/>
    <cellStyle name="Обычный 3 12 19 3 2 2 2" xfId="18049"/>
    <cellStyle name="Обычный 3 12 19 3 2 2 2 2" xfId="18050"/>
    <cellStyle name="Обычный 3 12 19 3 2 2 3" xfId="18051"/>
    <cellStyle name="Обычный 3 12 19 3 2 3" xfId="18052"/>
    <cellStyle name="Обычный 3 12 19 3 2 3 2" xfId="18053"/>
    <cellStyle name="Обычный 3 12 19 3 2 4" xfId="18054"/>
    <cellStyle name="Обычный 3 12 19 3 3" xfId="18055"/>
    <cellStyle name="Обычный 3 12 19 3 3 2" xfId="18056"/>
    <cellStyle name="Обычный 3 12 19 3 3 2 2" xfId="18057"/>
    <cellStyle name="Обычный 3 12 19 3 3 3" xfId="18058"/>
    <cellStyle name="Обычный 3 12 19 3 4" xfId="18059"/>
    <cellStyle name="Обычный 3 12 19 3 4 2" xfId="18060"/>
    <cellStyle name="Обычный 3 12 19 3 5" xfId="18061"/>
    <cellStyle name="Обычный 3 12 19 4" xfId="18062"/>
    <cellStyle name="Обычный 3 12 19 4 2" xfId="18063"/>
    <cellStyle name="Обычный 3 12 19 4 2 2" xfId="18064"/>
    <cellStyle name="Обычный 3 12 19 4 2 2 2" xfId="18065"/>
    <cellStyle name="Обычный 3 12 19 4 2 2 2 2" xfId="18066"/>
    <cellStyle name="Обычный 3 12 19 4 2 2 3" xfId="18067"/>
    <cellStyle name="Обычный 3 12 19 4 2 3" xfId="18068"/>
    <cellStyle name="Обычный 3 12 19 4 2 3 2" xfId="18069"/>
    <cellStyle name="Обычный 3 12 19 4 2 4" xfId="18070"/>
    <cellStyle name="Обычный 3 12 19 4 3" xfId="18071"/>
    <cellStyle name="Обычный 3 12 19 4 3 2" xfId="18072"/>
    <cellStyle name="Обычный 3 12 19 4 3 2 2" xfId="18073"/>
    <cellStyle name="Обычный 3 12 19 4 3 3" xfId="18074"/>
    <cellStyle name="Обычный 3 12 19 4 4" xfId="18075"/>
    <cellStyle name="Обычный 3 12 19 4 4 2" xfId="18076"/>
    <cellStyle name="Обычный 3 12 19 4 5" xfId="18077"/>
    <cellStyle name="Обычный 3 12 19 5" xfId="18078"/>
    <cellStyle name="Обычный 3 12 19 5 2" xfId="18079"/>
    <cellStyle name="Обычный 3 12 19 5 2 2" xfId="18080"/>
    <cellStyle name="Обычный 3 12 19 5 2 2 2" xfId="18081"/>
    <cellStyle name="Обычный 3 12 19 5 2 3" xfId="18082"/>
    <cellStyle name="Обычный 3 12 19 5 3" xfId="18083"/>
    <cellStyle name="Обычный 3 12 19 5 3 2" xfId="18084"/>
    <cellStyle name="Обычный 3 12 19 5 4" xfId="18085"/>
    <cellStyle name="Обычный 3 12 19 6" xfId="18086"/>
    <cellStyle name="Обычный 3 12 19 6 2" xfId="18087"/>
    <cellStyle name="Обычный 3 12 19 6 2 2" xfId="18088"/>
    <cellStyle name="Обычный 3 12 19 6 3" xfId="18089"/>
    <cellStyle name="Обычный 3 12 19 7" xfId="18090"/>
    <cellStyle name="Обычный 3 12 19 7 2" xfId="18091"/>
    <cellStyle name="Обычный 3 12 19 8" xfId="18092"/>
    <cellStyle name="Обычный 3 12 2" xfId="18093"/>
    <cellStyle name="Обычный 3 12 2 2" xfId="18094"/>
    <cellStyle name="Обычный 3 12 2 2 2" xfId="18095"/>
    <cellStyle name="Обычный 3 12 2 2 2 2" xfId="18096"/>
    <cellStyle name="Обычный 3 12 2 2 2 2 2" xfId="18097"/>
    <cellStyle name="Обычный 3 12 2 2 2 2 2 2" xfId="18098"/>
    <cellStyle name="Обычный 3 12 2 2 2 2 2 2 2" xfId="18099"/>
    <cellStyle name="Обычный 3 12 2 2 2 2 2 3" xfId="18100"/>
    <cellStyle name="Обычный 3 12 2 2 2 2 3" xfId="18101"/>
    <cellStyle name="Обычный 3 12 2 2 2 2 3 2" xfId="18102"/>
    <cellStyle name="Обычный 3 12 2 2 2 2 4" xfId="18103"/>
    <cellStyle name="Обычный 3 12 2 2 2 3" xfId="18104"/>
    <cellStyle name="Обычный 3 12 2 2 2 3 2" xfId="18105"/>
    <cellStyle name="Обычный 3 12 2 2 2 3 2 2" xfId="18106"/>
    <cellStyle name="Обычный 3 12 2 2 2 3 3" xfId="18107"/>
    <cellStyle name="Обычный 3 12 2 2 2 4" xfId="18108"/>
    <cellStyle name="Обычный 3 12 2 2 2 4 2" xfId="18109"/>
    <cellStyle name="Обычный 3 12 2 2 2 5" xfId="18110"/>
    <cellStyle name="Обычный 3 12 2 2 3" xfId="18111"/>
    <cellStyle name="Обычный 3 12 2 2 3 2" xfId="18112"/>
    <cellStyle name="Обычный 3 12 2 2 3 2 2" xfId="18113"/>
    <cellStyle name="Обычный 3 12 2 2 3 2 2 2" xfId="18114"/>
    <cellStyle name="Обычный 3 12 2 2 3 2 2 2 2" xfId="18115"/>
    <cellStyle name="Обычный 3 12 2 2 3 2 2 3" xfId="18116"/>
    <cellStyle name="Обычный 3 12 2 2 3 2 3" xfId="18117"/>
    <cellStyle name="Обычный 3 12 2 2 3 2 3 2" xfId="18118"/>
    <cellStyle name="Обычный 3 12 2 2 3 2 4" xfId="18119"/>
    <cellStyle name="Обычный 3 12 2 2 3 3" xfId="18120"/>
    <cellStyle name="Обычный 3 12 2 2 3 3 2" xfId="18121"/>
    <cellStyle name="Обычный 3 12 2 2 3 3 2 2" xfId="18122"/>
    <cellStyle name="Обычный 3 12 2 2 3 3 3" xfId="18123"/>
    <cellStyle name="Обычный 3 12 2 2 3 4" xfId="18124"/>
    <cellStyle name="Обычный 3 12 2 2 3 4 2" xfId="18125"/>
    <cellStyle name="Обычный 3 12 2 2 3 5" xfId="18126"/>
    <cellStyle name="Обычный 3 12 2 2 4" xfId="18127"/>
    <cellStyle name="Обычный 3 12 2 2 4 2" xfId="18128"/>
    <cellStyle name="Обычный 3 12 2 2 4 2 2" xfId="18129"/>
    <cellStyle name="Обычный 3 12 2 2 4 2 2 2" xfId="18130"/>
    <cellStyle name="Обычный 3 12 2 2 4 2 3" xfId="18131"/>
    <cellStyle name="Обычный 3 12 2 2 4 3" xfId="18132"/>
    <cellStyle name="Обычный 3 12 2 2 4 3 2" xfId="18133"/>
    <cellStyle name="Обычный 3 12 2 2 4 4" xfId="18134"/>
    <cellStyle name="Обычный 3 12 2 2 5" xfId="18135"/>
    <cellStyle name="Обычный 3 12 2 2 5 2" xfId="18136"/>
    <cellStyle name="Обычный 3 12 2 2 5 2 2" xfId="18137"/>
    <cellStyle name="Обычный 3 12 2 2 5 3" xfId="18138"/>
    <cellStyle name="Обычный 3 12 2 2 6" xfId="18139"/>
    <cellStyle name="Обычный 3 12 2 2 6 2" xfId="18140"/>
    <cellStyle name="Обычный 3 12 2 2 7" xfId="18141"/>
    <cellStyle name="Обычный 3 12 2 3" xfId="18142"/>
    <cellStyle name="Обычный 3 12 2 3 2" xfId="18143"/>
    <cellStyle name="Обычный 3 12 2 3 2 2" xfId="18144"/>
    <cellStyle name="Обычный 3 12 2 3 2 2 2" xfId="18145"/>
    <cellStyle name="Обычный 3 12 2 3 2 2 2 2" xfId="18146"/>
    <cellStyle name="Обычный 3 12 2 3 2 2 3" xfId="18147"/>
    <cellStyle name="Обычный 3 12 2 3 2 3" xfId="18148"/>
    <cellStyle name="Обычный 3 12 2 3 2 3 2" xfId="18149"/>
    <cellStyle name="Обычный 3 12 2 3 2 4" xfId="18150"/>
    <cellStyle name="Обычный 3 12 2 3 3" xfId="18151"/>
    <cellStyle name="Обычный 3 12 2 3 3 2" xfId="18152"/>
    <cellStyle name="Обычный 3 12 2 3 3 2 2" xfId="18153"/>
    <cellStyle name="Обычный 3 12 2 3 3 3" xfId="18154"/>
    <cellStyle name="Обычный 3 12 2 3 4" xfId="18155"/>
    <cellStyle name="Обычный 3 12 2 3 4 2" xfId="18156"/>
    <cellStyle name="Обычный 3 12 2 3 5" xfId="18157"/>
    <cellStyle name="Обычный 3 12 2 4" xfId="18158"/>
    <cellStyle name="Обычный 3 12 2 4 2" xfId="18159"/>
    <cellStyle name="Обычный 3 12 2 4 2 2" xfId="18160"/>
    <cellStyle name="Обычный 3 12 2 4 2 2 2" xfId="18161"/>
    <cellStyle name="Обычный 3 12 2 4 2 2 2 2" xfId="18162"/>
    <cellStyle name="Обычный 3 12 2 4 2 2 3" xfId="18163"/>
    <cellStyle name="Обычный 3 12 2 4 2 3" xfId="18164"/>
    <cellStyle name="Обычный 3 12 2 4 2 3 2" xfId="18165"/>
    <cellStyle name="Обычный 3 12 2 4 2 4" xfId="18166"/>
    <cellStyle name="Обычный 3 12 2 4 3" xfId="18167"/>
    <cellStyle name="Обычный 3 12 2 4 3 2" xfId="18168"/>
    <cellStyle name="Обычный 3 12 2 4 3 2 2" xfId="18169"/>
    <cellStyle name="Обычный 3 12 2 4 3 3" xfId="18170"/>
    <cellStyle name="Обычный 3 12 2 4 4" xfId="18171"/>
    <cellStyle name="Обычный 3 12 2 4 4 2" xfId="18172"/>
    <cellStyle name="Обычный 3 12 2 4 5" xfId="18173"/>
    <cellStyle name="Обычный 3 12 2 5" xfId="18174"/>
    <cellStyle name="Обычный 3 12 2 5 2" xfId="18175"/>
    <cellStyle name="Обычный 3 12 2 5 2 2" xfId="18176"/>
    <cellStyle name="Обычный 3 12 2 5 2 2 2" xfId="18177"/>
    <cellStyle name="Обычный 3 12 2 5 2 3" xfId="18178"/>
    <cellStyle name="Обычный 3 12 2 5 3" xfId="18179"/>
    <cellStyle name="Обычный 3 12 2 5 3 2" xfId="18180"/>
    <cellStyle name="Обычный 3 12 2 5 4" xfId="18181"/>
    <cellStyle name="Обычный 3 12 2 6" xfId="18182"/>
    <cellStyle name="Обычный 3 12 2 6 2" xfId="18183"/>
    <cellStyle name="Обычный 3 12 2 6 2 2" xfId="18184"/>
    <cellStyle name="Обычный 3 12 2 6 3" xfId="18185"/>
    <cellStyle name="Обычный 3 12 2 7" xfId="18186"/>
    <cellStyle name="Обычный 3 12 2 7 2" xfId="18187"/>
    <cellStyle name="Обычный 3 12 2 8" xfId="18188"/>
    <cellStyle name="Обычный 3 12 20" xfId="18189"/>
    <cellStyle name="Обычный 3 12 20 2" xfId="18190"/>
    <cellStyle name="Обычный 3 12 20 2 2" xfId="18191"/>
    <cellStyle name="Обычный 3 12 20 2 2 2" xfId="18192"/>
    <cellStyle name="Обычный 3 12 20 2 2 2 2" xfId="18193"/>
    <cellStyle name="Обычный 3 12 20 2 2 2 2 2" xfId="18194"/>
    <cellStyle name="Обычный 3 12 20 2 2 2 2 2 2" xfId="18195"/>
    <cellStyle name="Обычный 3 12 20 2 2 2 2 3" xfId="18196"/>
    <cellStyle name="Обычный 3 12 20 2 2 2 3" xfId="18197"/>
    <cellStyle name="Обычный 3 12 20 2 2 2 3 2" xfId="18198"/>
    <cellStyle name="Обычный 3 12 20 2 2 2 4" xfId="18199"/>
    <cellStyle name="Обычный 3 12 20 2 2 3" xfId="18200"/>
    <cellStyle name="Обычный 3 12 20 2 2 3 2" xfId="18201"/>
    <cellStyle name="Обычный 3 12 20 2 2 3 2 2" xfId="18202"/>
    <cellStyle name="Обычный 3 12 20 2 2 3 3" xfId="18203"/>
    <cellStyle name="Обычный 3 12 20 2 2 4" xfId="18204"/>
    <cellStyle name="Обычный 3 12 20 2 2 4 2" xfId="18205"/>
    <cellStyle name="Обычный 3 12 20 2 2 5" xfId="18206"/>
    <cellStyle name="Обычный 3 12 20 2 3" xfId="18207"/>
    <cellStyle name="Обычный 3 12 20 2 3 2" xfId="18208"/>
    <cellStyle name="Обычный 3 12 20 2 3 2 2" xfId="18209"/>
    <cellStyle name="Обычный 3 12 20 2 3 2 2 2" xfId="18210"/>
    <cellStyle name="Обычный 3 12 20 2 3 2 2 2 2" xfId="18211"/>
    <cellStyle name="Обычный 3 12 20 2 3 2 2 3" xfId="18212"/>
    <cellStyle name="Обычный 3 12 20 2 3 2 3" xfId="18213"/>
    <cellStyle name="Обычный 3 12 20 2 3 2 3 2" xfId="18214"/>
    <cellStyle name="Обычный 3 12 20 2 3 2 4" xfId="18215"/>
    <cellStyle name="Обычный 3 12 20 2 3 3" xfId="18216"/>
    <cellStyle name="Обычный 3 12 20 2 3 3 2" xfId="18217"/>
    <cellStyle name="Обычный 3 12 20 2 3 3 2 2" xfId="18218"/>
    <cellStyle name="Обычный 3 12 20 2 3 3 3" xfId="18219"/>
    <cellStyle name="Обычный 3 12 20 2 3 4" xfId="18220"/>
    <cellStyle name="Обычный 3 12 20 2 3 4 2" xfId="18221"/>
    <cellStyle name="Обычный 3 12 20 2 3 5" xfId="18222"/>
    <cellStyle name="Обычный 3 12 20 2 4" xfId="18223"/>
    <cellStyle name="Обычный 3 12 20 2 4 2" xfId="18224"/>
    <cellStyle name="Обычный 3 12 20 2 4 2 2" xfId="18225"/>
    <cellStyle name="Обычный 3 12 20 2 4 2 2 2" xfId="18226"/>
    <cellStyle name="Обычный 3 12 20 2 4 2 3" xfId="18227"/>
    <cellStyle name="Обычный 3 12 20 2 4 3" xfId="18228"/>
    <cellStyle name="Обычный 3 12 20 2 4 3 2" xfId="18229"/>
    <cellStyle name="Обычный 3 12 20 2 4 4" xfId="18230"/>
    <cellStyle name="Обычный 3 12 20 2 5" xfId="18231"/>
    <cellStyle name="Обычный 3 12 20 2 5 2" xfId="18232"/>
    <cellStyle name="Обычный 3 12 20 2 5 2 2" xfId="18233"/>
    <cellStyle name="Обычный 3 12 20 2 5 3" xfId="18234"/>
    <cellStyle name="Обычный 3 12 20 2 6" xfId="18235"/>
    <cellStyle name="Обычный 3 12 20 2 6 2" xfId="18236"/>
    <cellStyle name="Обычный 3 12 20 2 7" xfId="18237"/>
    <cellStyle name="Обычный 3 12 20 3" xfId="18238"/>
    <cellStyle name="Обычный 3 12 20 3 2" xfId="18239"/>
    <cellStyle name="Обычный 3 12 20 3 2 2" xfId="18240"/>
    <cellStyle name="Обычный 3 12 20 3 2 2 2" xfId="18241"/>
    <cellStyle name="Обычный 3 12 20 3 2 2 2 2" xfId="18242"/>
    <cellStyle name="Обычный 3 12 20 3 2 2 3" xfId="18243"/>
    <cellStyle name="Обычный 3 12 20 3 2 3" xfId="18244"/>
    <cellStyle name="Обычный 3 12 20 3 2 3 2" xfId="18245"/>
    <cellStyle name="Обычный 3 12 20 3 2 4" xfId="18246"/>
    <cellStyle name="Обычный 3 12 20 3 3" xfId="18247"/>
    <cellStyle name="Обычный 3 12 20 3 3 2" xfId="18248"/>
    <cellStyle name="Обычный 3 12 20 3 3 2 2" xfId="18249"/>
    <cellStyle name="Обычный 3 12 20 3 3 3" xfId="18250"/>
    <cellStyle name="Обычный 3 12 20 3 4" xfId="18251"/>
    <cellStyle name="Обычный 3 12 20 3 4 2" xfId="18252"/>
    <cellStyle name="Обычный 3 12 20 3 5" xfId="18253"/>
    <cellStyle name="Обычный 3 12 20 4" xfId="18254"/>
    <cellStyle name="Обычный 3 12 20 4 2" xfId="18255"/>
    <cellStyle name="Обычный 3 12 20 4 2 2" xfId="18256"/>
    <cellStyle name="Обычный 3 12 20 4 2 2 2" xfId="18257"/>
    <cellStyle name="Обычный 3 12 20 4 2 2 2 2" xfId="18258"/>
    <cellStyle name="Обычный 3 12 20 4 2 2 3" xfId="18259"/>
    <cellStyle name="Обычный 3 12 20 4 2 3" xfId="18260"/>
    <cellStyle name="Обычный 3 12 20 4 2 3 2" xfId="18261"/>
    <cellStyle name="Обычный 3 12 20 4 2 4" xfId="18262"/>
    <cellStyle name="Обычный 3 12 20 4 3" xfId="18263"/>
    <cellStyle name="Обычный 3 12 20 4 3 2" xfId="18264"/>
    <cellStyle name="Обычный 3 12 20 4 3 2 2" xfId="18265"/>
    <cellStyle name="Обычный 3 12 20 4 3 3" xfId="18266"/>
    <cellStyle name="Обычный 3 12 20 4 4" xfId="18267"/>
    <cellStyle name="Обычный 3 12 20 4 4 2" xfId="18268"/>
    <cellStyle name="Обычный 3 12 20 4 5" xfId="18269"/>
    <cellStyle name="Обычный 3 12 20 5" xfId="18270"/>
    <cellStyle name="Обычный 3 12 20 5 2" xfId="18271"/>
    <cellStyle name="Обычный 3 12 20 5 2 2" xfId="18272"/>
    <cellStyle name="Обычный 3 12 20 5 2 2 2" xfId="18273"/>
    <cellStyle name="Обычный 3 12 20 5 2 3" xfId="18274"/>
    <cellStyle name="Обычный 3 12 20 5 3" xfId="18275"/>
    <cellStyle name="Обычный 3 12 20 5 3 2" xfId="18276"/>
    <cellStyle name="Обычный 3 12 20 5 4" xfId="18277"/>
    <cellStyle name="Обычный 3 12 20 6" xfId="18278"/>
    <cellStyle name="Обычный 3 12 20 6 2" xfId="18279"/>
    <cellStyle name="Обычный 3 12 20 6 2 2" xfId="18280"/>
    <cellStyle name="Обычный 3 12 20 6 3" xfId="18281"/>
    <cellStyle name="Обычный 3 12 20 7" xfId="18282"/>
    <cellStyle name="Обычный 3 12 20 7 2" xfId="18283"/>
    <cellStyle name="Обычный 3 12 20 8" xfId="18284"/>
    <cellStyle name="Обычный 3 12 21" xfId="18285"/>
    <cellStyle name="Обычный 3 12 21 2" xfId="18286"/>
    <cellStyle name="Обычный 3 12 21 2 2" xfId="18287"/>
    <cellStyle name="Обычный 3 12 21 2 2 2" xfId="18288"/>
    <cellStyle name="Обычный 3 12 21 2 2 2 2" xfId="18289"/>
    <cellStyle name="Обычный 3 12 21 2 2 2 2 2" xfId="18290"/>
    <cellStyle name="Обычный 3 12 21 2 2 2 2 2 2" xfId="18291"/>
    <cellStyle name="Обычный 3 12 21 2 2 2 2 3" xfId="18292"/>
    <cellStyle name="Обычный 3 12 21 2 2 2 3" xfId="18293"/>
    <cellStyle name="Обычный 3 12 21 2 2 2 3 2" xfId="18294"/>
    <cellStyle name="Обычный 3 12 21 2 2 2 4" xfId="18295"/>
    <cellStyle name="Обычный 3 12 21 2 2 3" xfId="18296"/>
    <cellStyle name="Обычный 3 12 21 2 2 3 2" xfId="18297"/>
    <cellStyle name="Обычный 3 12 21 2 2 3 2 2" xfId="18298"/>
    <cellStyle name="Обычный 3 12 21 2 2 3 3" xfId="18299"/>
    <cellStyle name="Обычный 3 12 21 2 2 4" xfId="18300"/>
    <cellStyle name="Обычный 3 12 21 2 2 4 2" xfId="18301"/>
    <cellStyle name="Обычный 3 12 21 2 2 5" xfId="18302"/>
    <cellStyle name="Обычный 3 12 21 2 3" xfId="18303"/>
    <cellStyle name="Обычный 3 12 21 2 3 2" xfId="18304"/>
    <cellStyle name="Обычный 3 12 21 2 3 2 2" xfId="18305"/>
    <cellStyle name="Обычный 3 12 21 2 3 2 2 2" xfId="18306"/>
    <cellStyle name="Обычный 3 12 21 2 3 2 2 2 2" xfId="18307"/>
    <cellStyle name="Обычный 3 12 21 2 3 2 2 3" xfId="18308"/>
    <cellStyle name="Обычный 3 12 21 2 3 2 3" xfId="18309"/>
    <cellStyle name="Обычный 3 12 21 2 3 2 3 2" xfId="18310"/>
    <cellStyle name="Обычный 3 12 21 2 3 2 4" xfId="18311"/>
    <cellStyle name="Обычный 3 12 21 2 3 3" xfId="18312"/>
    <cellStyle name="Обычный 3 12 21 2 3 3 2" xfId="18313"/>
    <cellStyle name="Обычный 3 12 21 2 3 3 2 2" xfId="18314"/>
    <cellStyle name="Обычный 3 12 21 2 3 3 3" xfId="18315"/>
    <cellStyle name="Обычный 3 12 21 2 3 4" xfId="18316"/>
    <cellStyle name="Обычный 3 12 21 2 3 4 2" xfId="18317"/>
    <cellStyle name="Обычный 3 12 21 2 3 5" xfId="18318"/>
    <cellStyle name="Обычный 3 12 21 2 4" xfId="18319"/>
    <cellStyle name="Обычный 3 12 21 2 4 2" xfId="18320"/>
    <cellStyle name="Обычный 3 12 21 2 4 2 2" xfId="18321"/>
    <cellStyle name="Обычный 3 12 21 2 4 2 2 2" xfId="18322"/>
    <cellStyle name="Обычный 3 12 21 2 4 2 3" xfId="18323"/>
    <cellStyle name="Обычный 3 12 21 2 4 3" xfId="18324"/>
    <cellStyle name="Обычный 3 12 21 2 4 3 2" xfId="18325"/>
    <cellStyle name="Обычный 3 12 21 2 4 4" xfId="18326"/>
    <cellStyle name="Обычный 3 12 21 2 5" xfId="18327"/>
    <cellStyle name="Обычный 3 12 21 2 5 2" xfId="18328"/>
    <cellStyle name="Обычный 3 12 21 2 5 2 2" xfId="18329"/>
    <cellStyle name="Обычный 3 12 21 2 5 3" xfId="18330"/>
    <cellStyle name="Обычный 3 12 21 2 6" xfId="18331"/>
    <cellStyle name="Обычный 3 12 21 2 6 2" xfId="18332"/>
    <cellStyle name="Обычный 3 12 21 2 7" xfId="18333"/>
    <cellStyle name="Обычный 3 12 21 3" xfId="18334"/>
    <cellStyle name="Обычный 3 12 21 3 2" xfId="18335"/>
    <cellStyle name="Обычный 3 12 21 3 2 2" xfId="18336"/>
    <cellStyle name="Обычный 3 12 21 3 2 2 2" xfId="18337"/>
    <cellStyle name="Обычный 3 12 21 3 2 2 2 2" xfId="18338"/>
    <cellStyle name="Обычный 3 12 21 3 2 2 3" xfId="18339"/>
    <cellStyle name="Обычный 3 12 21 3 2 3" xfId="18340"/>
    <cellStyle name="Обычный 3 12 21 3 2 3 2" xfId="18341"/>
    <cellStyle name="Обычный 3 12 21 3 2 4" xfId="18342"/>
    <cellStyle name="Обычный 3 12 21 3 3" xfId="18343"/>
    <cellStyle name="Обычный 3 12 21 3 3 2" xfId="18344"/>
    <cellStyle name="Обычный 3 12 21 3 3 2 2" xfId="18345"/>
    <cellStyle name="Обычный 3 12 21 3 3 3" xfId="18346"/>
    <cellStyle name="Обычный 3 12 21 3 4" xfId="18347"/>
    <cellStyle name="Обычный 3 12 21 3 4 2" xfId="18348"/>
    <cellStyle name="Обычный 3 12 21 3 5" xfId="18349"/>
    <cellStyle name="Обычный 3 12 21 4" xfId="18350"/>
    <cellStyle name="Обычный 3 12 21 4 2" xfId="18351"/>
    <cellStyle name="Обычный 3 12 21 4 2 2" xfId="18352"/>
    <cellStyle name="Обычный 3 12 21 4 2 2 2" xfId="18353"/>
    <cellStyle name="Обычный 3 12 21 4 2 2 2 2" xfId="18354"/>
    <cellStyle name="Обычный 3 12 21 4 2 2 3" xfId="18355"/>
    <cellStyle name="Обычный 3 12 21 4 2 3" xfId="18356"/>
    <cellStyle name="Обычный 3 12 21 4 2 3 2" xfId="18357"/>
    <cellStyle name="Обычный 3 12 21 4 2 4" xfId="18358"/>
    <cellStyle name="Обычный 3 12 21 4 3" xfId="18359"/>
    <cellStyle name="Обычный 3 12 21 4 3 2" xfId="18360"/>
    <cellStyle name="Обычный 3 12 21 4 3 2 2" xfId="18361"/>
    <cellStyle name="Обычный 3 12 21 4 3 3" xfId="18362"/>
    <cellStyle name="Обычный 3 12 21 4 4" xfId="18363"/>
    <cellStyle name="Обычный 3 12 21 4 4 2" xfId="18364"/>
    <cellStyle name="Обычный 3 12 21 4 5" xfId="18365"/>
    <cellStyle name="Обычный 3 12 21 5" xfId="18366"/>
    <cellStyle name="Обычный 3 12 21 5 2" xfId="18367"/>
    <cellStyle name="Обычный 3 12 21 5 2 2" xfId="18368"/>
    <cellStyle name="Обычный 3 12 21 5 2 2 2" xfId="18369"/>
    <cellStyle name="Обычный 3 12 21 5 2 3" xfId="18370"/>
    <cellStyle name="Обычный 3 12 21 5 3" xfId="18371"/>
    <cellStyle name="Обычный 3 12 21 5 3 2" xfId="18372"/>
    <cellStyle name="Обычный 3 12 21 5 4" xfId="18373"/>
    <cellStyle name="Обычный 3 12 21 6" xfId="18374"/>
    <cellStyle name="Обычный 3 12 21 6 2" xfId="18375"/>
    <cellStyle name="Обычный 3 12 21 6 2 2" xfId="18376"/>
    <cellStyle name="Обычный 3 12 21 6 3" xfId="18377"/>
    <cellStyle name="Обычный 3 12 21 7" xfId="18378"/>
    <cellStyle name="Обычный 3 12 21 7 2" xfId="18379"/>
    <cellStyle name="Обычный 3 12 21 8" xfId="18380"/>
    <cellStyle name="Обычный 3 12 22" xfId="18381"/>
    <cellStyle name="Обычный 3 12 22 2" xfId="18382"/>
    <cellStyle name="Обычный 3 12 22 2 2" xfId="18383"/>
    <cellStyle name="Обычный 3 12 22 2 2 2" xfId="18384"/>
    <cellStyle name="Обычный 3 12 22 2 2 2 2" xfId="18385"/>
    <cellStyle name="Обычный 3 12 22 2 2 2 2 2" xfId="18386"/>
    <cellStyle name="Обычный 3 12 22 2 2 2 2 2 2" xfId="18387"/>
    <cellStyle name="Обычный 3 12 22 2 2 2 2 3" xfId="18388"/>
    <cellStyle name="Обычный 3 12 22 2 2 2 3" xfId="18389"/>
    <cellStyle name="Обычный 3 12 22 2 2 2 3 2" xfId="18390"/>
    <cellStyle name="Обычный 3 12 22 2 2 2 4" xfId="18391"/>
    <cellStyle name="Обычный 3 12 22 2 2 3" xfId="18392"/>
    <cellStyle name="Обычный 3 12 22 2 2 3 2" xfId="18393"/>
    <cellStyle name="Обычный 3 12 22 2 2 3 2 2" xfId="18394"/>
    <cellStyle name="Обычный 3 12 22 2 2 3 3" xfId="18395"/>
    <cellStyle name="Обычный 3 12 22 2 2 4" xfId="18396"/>
    <cellStyle name="Обычный 3 12 22 2 2 4 2" xfId="18397"/>
    <cellStyle name="Обычный 3 12 22 2 2 5" xfId="18398"/>
    <cellStyle name="Обычный 3 12 22 2 3" xfId="18399"/>
    <cellStyle name="Обычный 3 12 22 2 3 2" xfId="18400"/>
    <cellStyle name="Обычный 3 12 22 2 3 2 2" xfId="18401"/>
    <cellStyle name="Обычный 3 12 22 2 3 2 2 2" xfId="18402"/>
    <cellStyle name="Обычный 3 12 22 2 3 2 2 2 2" xfId="18403"/>
    <cellStyle name="Обычный 3 12 22 2 3 2 2 3" xfId="18404"/>
    <cellStyle name="Обычный 3 12 22 2 3 2 3" xfId="18405"/>
    <cellStyle name="Обычный 3 12 22 2 3 2 3 2" xfId="18406"/>
    <cellStyle name="Обычный 3 12 22 2 3 2 4" xfId="18407"/>
    <cellStyle name="Обычный 3 12 22 2 3 3" xfId="18408"/>
    <cellStyle name="Обычный 3 12 22 2 3 3 2" xfId="18409"/>
    <cellStyle name="Обычный 3 12 22 2 3 3 2 2" xfId="18410"/>
    <cellStyle name="Обычный 3 12 22 2 3 3 3" xfId="18411"/>
    <cellStyle name="Обычный 3 12 22 2 3 4" xfId="18412"/>
    <cellStyle name="Обычный 3 12 22 2 3 4 2" xfId="18413"/>
    <cellStyle name="Обычный 3 12 22 2 3 5" xfId="18414"/>
    <cellStyle name="Обычный 3 12 22 2 4" xfId="18415"/>
    <cellStyle name="Обычный 3 12 22 2 4 2" xfId="18416"/>
    <cellStyle name="Обычный 3 12 22 2 4 2 2" xfId="18417"/>
    <cellStyle name="Обычный 3 12 22 2 4 2 2 2" xfId="18418"/>
    <cellStyle name="Обычный 3 12 22 2 4 2 3" xfId="18419"/>
    <cellStyle name="Обычный 3 12 22 2 4 3" xfId="18420"/>
    <cellStyle name="Обычный 3 12 22 2 4 3 2" xfId="18421"/>
    <cellStyle name="Обычный 3 12 22 2 4 4" xfId="18422"/>
    <cellStyle name="Обычный 3 12 22 2 5" xfId="18423"/>
    <cellStyle name="Обычный 3 12 22 2 5 2" xfId="18424"/>
    <cellStyle name="Обычный 3 12 22 2 5 2 2" xfId="18425"/>
    <cellStyle name="Обычный 3 12 22 2 5 3" xfId="18426"/>
    <cellStyle name="Обычный 3 12 22 2 6" xfId="18427"/>
    <cellStyle name="Обычный 3 12 22 2 6 2" xfId="18428"/>
    <cellStyle name="Обычный 3 12 22 2 7" xfId="18429"/>
    <cellStyle name="Обычный 3 12 22 3" xfId="18430"/>
    <cellStyle name="Обычный 3 12 22 3 2" xfId="18431"/>
    <cellStyle name="Обычный 3 12 22 3 2 2" xfId="18432"/>
    <cellStyle name="Обычный 3 12 22 3 2 2 2" xfId="18433"/>
    <cellStyle name="Обычный 3 12 22 3 2 2 2 2" xfId="18434"/>
    <cellStyle name="Обычный 3 12 22 3 2 2 3" xfId="18435"/>
    <cellStyle name="Обычный 3 12 22 3 2 3" xfId="18436"/>
    <cellStyle name="Обычный 3 12 22 3 2 3 2" xfId="18437"/>
    <cellStyle name="Обычный 3 12 22 3 2 4" xfId="18438"/>
    <cellStyle name="Обычный 3 12 22 3 3" xfId="18439"/>
    <cellStyle name="Обычный 3 12 22 3 3 2" xfId="18440"/>
    <cellStyle name="Обычный 3 12 22 3 3 2 2" xfId="18441"/>
    <cellStyle name="Обычный 3 12 22 3 3 3" xfId="18442"/>
    <cellStyle name="Обычный 3 12 22 3 4" xfId="18443"/>
    <cellStyle name="Обычный 3 12 22 3 4 2" xfId="18444"/>
    <cellStyle name="Обычный 3 12 22 3 5" xfId="18445"/>
    <cellStyle name="Обычный 3 12 22 4" xfId="18446"/>
    <cellStyle name="Обычный 3 12 22 4 2" xfId="18447"/>
    <cellStyle name="Обычный 3 12 22 4 2 2" xfId="18448"/>
    <cellStyle name="Обычный 3 12 22 4 2 2 2" xfId="18449"/>
    <cellStyle name="Обычный 3 12 22 4 2 2 2 2" xfId="18450"/>
    <cellStyle name="Обычный 3 12 22 4 2 2 3" xfId="18451"/>
    <cellStyle name="Обычный 3 12 22 4 2 3" xfId="18452"/>
    <cellStyle name="Обычный 3 12 22 4 2 3 2" xfId="18453"/>
    <cellStyle name="Обычный 3 12 22 4 2 4" xfId="18454"/>
    <cellStyle name="Обычный 3 12 22 4 3" xfId="18455"/>
    <cellStyle name="Обычный 3 12 22 4 3 2" xfId="18456"/>
    <cellStyle name="Обычный 3 12 22 4 3 2 2" xfId="18457"/>
    <cellStyle name="Обычный 3 12 22 4 3 3" xfId="18458"/>
    <cellStyle name="Обычный 3 12 22 4 4" xfId="18459"/>
    <cellStyle name="Обычный 3 12 22 4 4 2" xfId="18460"/>
    <cellStyle name="Обычный 3 12 22 4 5" xfId="18461"/>
    <cellStyle name="Обычный 3 12 22 5" xfId="18462"/>
    <cellStyle name="Обычный 3 12 22 5 2" xfId="18463"/>
    <cellStyle name="Обычный 3 12 22 5 2 2" xfId="18464"/>
    <cellStyle name="Обычный 3 12 22 5 2 2 2" xfId="18465"/>
    <cellStyle name="Обычный 3 12 22 5 2 3" xfId="18466"/>
    <cellStyle name="Обычный 3 12 22 5 3" xfId="18467"/>
    <cellStyle name="Обычный 3 12 22 5 3 2" xfId="18468"/>
    <cellStyle name="Обычный 3 12 22 5 4" xfId="18469"/>
    <cellStyle name="Обычный 3 12 22 6" xfId="18470"/>
    <cellStyle name="Обычный 3 12 22 6 2" xfId="18471"/>
    <cellStyle name="Обычный 3 12 22 6 2 2" xfId="18472"/>
    <cellStyle name="Обычный 3 12 22 6 3" xfId="18473"/>
    <cellStyle name="Обычный 3 12 22 7" xfId="18474"/>
    <cellStyle name="Обычный 3 12 22 7 2" xfId="18475"/>
    <cellStyle name="Обычный 3 12 22 8" xfId="18476"/>
    <cellStyle name="Обычный 3 12 23" xfId="18477"/>
    <cellStyle name="Обычный 3 12 23 2" xfId="18478"/>
    <cellStyle name="Обычный 3 12 23 2 2" xfId="18479"/>
    <cellStyle name="Обычный 3 12 23 2 2 2" xfId="18480"/>
    <cellStyle name="Обычный 3 12 23 2 2 2 2" xfId="18481"/>
    <cellStyle name="Обычный 3 12 23 2 2 2 2 2" xfId="18482"/>
    <cellStyle name="Обычный 3 12 23 2 2 2 2 2 2" xfId="18483"/>
    <cellStyle name="Обычный 3 12 23 2 2 2 2 3" xfId="18484"/>
    <cellStyle name="Обычный 3 12 23 2 2 2 3" xfId="18485"/>
    <cellStyle name="Обычный 3 12 23 2 2 2 3 2" xfId="18486"/>
    <cellStyle name="Обычный 3 12 23 2 2 2 4" xfId="18487"/>
    <cellStyle name="Обычный 3 12 23 2 2 3" xfId="18488"/>
    <cellStyle name="Обычный 3 12 23 2 2 3 2" xfId="18489"/>
    <cellStyle name="Обычный 3 12 23 2 2 3 2 2" xfId="18490"/>
    <cellStyle name="Обычный 3 12 23 2 2 3 3" xfId="18491"/>
    <cellStyle name="Обычный 3 12 23 2 2 4" xfId="18492"/>
    <cellStyle name="Обычный 3 12 23 2 2 4 2" xfId="18493"/>
    <cellStyle name="Обычный 3 12 23 2 2 5" xfId="18494"/>
    <cellStyle name="Обычный 3 12 23 2 3" xfId="18495"/>
    <cellStyle name="Обычный 3 12 23 2 3 2" xfId="18496"/>
    <cellStyle name="Обычный 3 12 23 2 3 2 2" xfId="18497"/>
    <cellStyle name="Обычный 3 12 23 2 3 2 2 2" xfId="18498"/>
    <cellStyle name="Обычный 3 12 23 2 3 2 2 2 2" xfId="18499"/>
    <cellStyle name="Обычный 3 12 23 2 3 2 2 3" xfId="18500"/>
    <cellStyle name="Обычный 3 12 23 2 3 2 3" xfId="18501"/>
    <cellStyle name="Обычный 3 12 23 2 3 2 3 2" xfId="18502"/>
    <cellStyle name="Обычный 3 12 23 2 3 2 4" xfId="18503"/>
    <cellStyle name="Обычный 3 12 23 2 3 3" xfId="18504"/>
    <cellStyle name="Обычный 3 12 23 2 3 3 2" xfId="18505"/>
    <cellStyle name="Обычный 3 12 23 2 3 3 2 2" xfId="18506"/>
    <cellStyle name="Обычный 3 12 23 2 3 3 3" xfId="18507"/>
    <cellStyle name="Обычный 3 12 23 2 3 4" xfId="18508"/>
    <cellStyle name="Обычный 3 12 23 2 3 4 2" xfId="18509"/>
    <cellStyle name="Обычный 3 12 23 2 3 5" xfId="18510"/>
    <cellStyle name="Обычный 3 12 23 2 4" xfId="18511"/>
    <cellStyle name="Обычный 3 12 23 2 4 2" xfId="18512"/>
    <cellStyle name="Обычный 3 12 23 2 4 2 2" xfId="18513"/>
    <cellStyle name="Обычный 3 12 23 2 4 2 2 2" xfId="18514"/>
    <cellStyle name="Обычный 3 12 23 2 4 2 3" xfId="18515"/>
    <cellStyle name="Обычный 3 12 23 2 4 3" xfId="18516"/>
    <cellStyle name="Обычный 3 12 23 2 4 3 2" xfId="18517"/>
    <cellStyle name="Обычный 3 12 23 2 4 4" xfId="18518"/>
    <cellStyle name="Обычный 3 12 23 2 5" xfId="18519"/>
    <cellStyle name="Обычный 3 12 23 2 5 2" xfId="18520"/>
    <cellStyle name="Обычный 3 12 23 2 5 2 2" xfId="18521"/>
    <cellStyle name="Обычный 3 12 23 2 5 3" xfId="18522"/>
    <cellStyle name="Обычный 3 12 23 2 6" xfId="18523"/>
    <cellStyle name="Обычный 3 12 23 2 6 2" xfId="18524"/>
    <cellStyle name="Обычный 3 12 23 2 7" xfId="18525"/>
    <cellStyle name="Обычный 3 12 23 3" xfId="18526"/>
    <cellStyle name="Обычный 3 12 23 3 2" xfId="18527"/>
    <cellStyle name="Обычный 3 12 23 3 2 2" xfId="18528"/>
    <cellStyle name="Обычный 3 12 23 3 2 2 2" xfId="18529"/>
    <cellStyle name="Обычный 3 12 23 3 2 2 2 2" xfId="18530"/>
    <cellStyle name="Обычный 3 12 23 3 2 2 3" xfId="18531"/>
    <cellStyle name="Обычный 3 12 23 3 2 3" xfId="18532"/>
    <cellStyle name="Обычный 3 12 23 3 2 3 2" xfId="18533"/>
    <cellStyle name="Обычный 3 12 23 3 2 4" xfId="18534"/>
    <cellStyle name="Обычный 3 12 23 3 3" xfId="18535"/>
    <cellStyle name="Обычный 3 12 23 3 3 2" xfId="18536"/>
    <cellStyle name="Обычный 3 12 23 3 3 2 2" xfId="18537"/>
    <cellStyle name="Обычный 3 12 23 3 3 3" xfId="18538"/>
    <cellStyle name="Обычный 3 12 23 3 4" xfId="18539"/>
    <cellStyle name="Обычный 3 12 23 3 4 2" xfId="18540"/>
    <cellStyle name="Обычный 3 12 23 3 5" xfId="18541"/>
    <cellStyle name="Обычный 3 12 23 4" xfId="18542"/>
    <cellStyle name="Обычный 3 12 23 4 2" xfId="18543"/>
    <cellStyle name="Обычный 3 12 23 4 2 2" xfId="18544"/>
    <cellStyle name="Обычный 3 12 23 4 2 2 2" xfId="18545"/>
    <cellStyle name="Обычный 3 12 23 4 2 2 2 2" xfId="18546"/>
    <cellStyle name="Обычный 3 12 23 4 2 2 3" xfId="18547"/>
    <cellStyle name="Обычный 3 12 23 4 2 3" xfId="18548"/>
    <cellStyle name="Обычный 3 12 23 4 2 3 2" xfId="18549"/>
    <cellStyle name="Обычный 3 12 23 4 2 4" xfId="18550"/>
    <cellStyle name="Обычный 3 12 23 4 3" xfId="18551"/>
    <cellStyle name="Обычный 3 12 23 4 3 2" xfId="18552"/>
    <cellStyle name="Обычный 3 12 23 4 3 2 2" xfId="18553"/>
    <cellStyle name="Обычный 3 12 23 4 3 3" xfId="18554"/>
    <cellStyle name="Обычный 3 12 23 4 4" xfId="18555"/>
    <cellStyle name="Обычный 3 12 23 4 4 2" xfId="18556"/>
    <cellStyle name="Обычный 3 12 23 4 5" xfId="18557"/>
    <cellStyle name="Обычный 3 12 23 5" xfId="18558"/>
    <cellStyle name="Обычный 3 12 23 5 2" xfId="18559"/>
    <cellStyle name="Обычный 3 12 23 5 2 2" xfId="18560"/>
    <cellStyle name="Обычный 3 12 23 5 2 2 2" xfId="18561"/>
    <cellStyle name="Обычный 3 12 23 5 2 3" xfId="18562"/>
    <cellStyle name="Обычный 3 12 23 5 3" xfId="18563"/>
    <cellStyle name="Обычный 3 12 23 5 3 2" xfId="18564"/>
    <cellStyle name="Обычный 3 12 23 5 4" xfId="18565"/>
    <cellStyle name="Обычный 3 12 23 6" xfId="18566"/>
    <cellStyle name="Обычный 3 12 23 6 2" xfId="18567"/>
    <cellStyle name="Обычный 3 12 23 6 2 2" xfId="18568"/>
    <cellStyle name="Обычный 3 12 23 6 3" xfId="18569"/>
    <cellStyle name="Обычный 3 12 23 7" xfId="18570"/>
    <cellStyle name="Обычный 3 12 23 7 2" xfId="18571"/>
    <cellStyle name="Обычный 3 12 23 8" xfId="18572"/>
    <cellStyle name="Обычный 3 12 24" xfId="18573"/>
    <cellStyle name="Обычный 3 12 24 2" xfId="18574"/>
    <cellStyle name="Обычный 3 12 24 2 2" xfId="18575"/>
    <cellStyle name="Обычный 3 12 24 2 2 2" xfId="18576"/>
    <cellStyle name="Обычный 3 12 24 2 2 2 2" xfId="18577"/>
    <cellStyle name="Обычный 3 12 24 2 2 2 2 2" xfId="18578"/>
    <cellStyle name="Обычный 3 12 24 2 2 2 2 2 2" xfId="18579"/>
    <cellStyle name="Обычный 3 12 24 2 2 2 2 3" xfId="18580"/>
    <cellStyle name="Обычный 3 12 24 2 2 2 3" xfId="18581"/>
    <cellStyle name="Обычный 3 12 24 2 2 2 3 2" xfId="18582"/>
    <cellStyle name="Обычный 3 12 24 2 2 2 4" xfId="18583"/>
    <cellStyle name="Обычный 3 12 24 2 2 3" xfId="18584"/>
    <cellStyle name="Обычный 3 12 24 2 2 3 2" xfId="18585"/>
    <cellStyle name="Обычный 3 12 24 2 2 3 2 2" xfId="18586"/>
    <cellStyle name="Обычный 3 12 24 2 2 3 3" xfId="18587"/>
    <cellStyle name="Обычный 3 12 24 2 2 4" xfId="18588"/>
    <cellStyle name="Обычный 3 12 24 2 2 4 2" xfId="18589"/>
    <cellStyle name="Обычный 3 12 24 2 2 5" xfId="18590"/>
    <cellStyle name="Обычный 3 12 24 2 3" xfId="18591"/>
    <cellStyle name="Обычный 3 12 24 2 3 2" xfId="18592"/>
    <cellStyle name="Обычный 3 12 24 2 3 2 2" xfId="18593"/>
    <cellStyle name="Обычный 3 12 24 2 3 2 2 2" xfId="18594"/>
    <cellStyle name="Обычный 3 12 24 2 3 2 2 2 2" xfId="18595"/>
    <cellStyle name="Обычный 3 12 24 2 3 2 2 3" xfId="18596"/>
    <cellStyle name="Обычный 3 12 24 2 3 2 3" xfId="18597"/>
    <cellStyle name="Обычный 3 12 24 2 3 2 3 2" xfId="18598"/>
    <cellStyle name="Обычный 3 12 24 2 3 2 4" xfId="18599"/>
    <cellStyle name="Обычный 3 12 24 2 3 3" xfId="18600"/>
    <cellStyle name="Обычный 3 12 24 2 3 3 2" xfId="18601"/>
    <cellStyle name="Обычный 3 12 24 2 3 3 2 2" xfId="18602"/>
    <cellStyle name="Обычный 3 12 24 2 3 3 3" xfId="18603"/>
    <cellStyle name="Обычный 3 12 24 2 3 4" xfId="18604"/>
    <cellStyle name="Обычный 3 12 24 2 3 4 2" xfId="18605"/>
    <cellStyle name="Обычный 3 12 24 2 3 5" xfId="18606"/>
    <cellStyle name="Обычный 3 12 24 2 4" xfId="18607"/>
    <cellStyle name="Обычный 3 12 24 2 4 2" xfId="18608"/>
    <cellStyle name="Обычный 3 12 24 2 4 2 2" xfId="18609"/>
    <cellStyle name="Обычный 3 12 24 2 4 2 2 2" xfId="18610"/>
    <cellStyle name="Обычный 3 12 24 2 4 2 3" xfId="18611"/>
    <cellStyle name="Обычный 3 12 24 2 4 3" xfId="18612"/>
    <cellStyle name="Обычный 3 12 24 2 4 3 2" xfId="18613"/>
    <cellStyle name="Обычный 3 12 24 2 4 4" xfId="18614"/>
    <cellStyle name="Обычный 3 12 24 2 5" xfId="18615"/>
    <cellStyle name="Обычный 3 12 24 2 5 2" xfId="18616"/>
    <cellStyle name="Обычный 3 12 24 2 5 2 2" xfId="18617"/>
    <cellStyle name="Обычный 3 12 24 2 5 3" xfId="18618"/>
    <cellStyle name="Обычный 3 12 24 2 6" xfId="18619"/>
    <cellStyle name="Обычный 3 12 24 2 6 2" xfId="18620"/>
    <cellStyle name="Обычный 3 12 24 2 7" xfId="18621"/>
    <cellStyle name="Обычный 3 12 24 3" xfId="18622"/>
    <cellStyle name="Обычный 3 12 24 3 2" xfId="18623"/>
    <cellStyle name="Обычный 3 12 24 3 2 2" xfId="18624"/>
    <cellStyle name="Обычный 3 12 24 3 2 2 2" xfId="18625"/>
    <cellStyle name="Обычный 3 12 24 3 2 2 2 2" xfId="18626"/>
    <cellStyle name="Обычный 3 12 24 3 2 2 3" xfId="18627"/>
    <cellStyle name="Обычный 3 12 24 3 2 3" xfId="18628"/>
    <cellStyle name="Обычный 3 12 24 3 2 3 2" xfId="18629"/>
    <cellStyle name="Обычный 3 12 24 3 2 4" xfId="18630"/>
    <cellStyle name="Обычный 3 12 24 3 3" xfId="18631"/>
    <cellStyle name="Обычный 3 12 24 3 3 2" xfId="18632"/>
    <cellStyle name="Обычный 3 12 24 3 3 2 2" xfId="18633"/>
    <cellStyle name="Обычный 3 12 24 3 3 3" xfId="18634"/>
    <cellStyle name="Обычный 3 12 24 3 4" xfId="18635"/>
    <cellStyle name="Обычный 3 12 24 3 4 2" xfId="18636"/>
    <cellStyle name="Обычный 3 12 24 3 5" xfId="18637"/>
    <cellStyle name="Обычный 3 12 24 4" xfId="18638"/>
    <cellStyle name="Обычный 3 12 24 4 2" xfId="18639"/>
    <cellStyle name="Обычный 3 12 24 4 2 2" xfId="18640"/>
    <cellStyle name="Обычный 3 12 24 4 2 2 2" xfId="18641"/>
    <cellStyle name="Обычный 3 12 24 4 2 2 2 2" xfId="18642"/>
    <cellStyle name="Обычный 3 12 24 4 2 2 3" xfId="18643"/>
    <cellStyle name="Обычный 3 12 24 4 2 3" xfId="18644"/>
    <cellStyle name="Обычный 3 12 24 4 2 3 2" xfId="18645"/>
    <cellStyle name="Обычный 3 12 24 4 2 4" xfId="18646"/>
    <cellStyle name="Обычный 3 12 24 4 3" xfId="18647"/>
    <cellStyle name="Обычный 3 12 24 4 3 2" xfId="18648"/>
    <cellStyle name="Обычный 3 12 24 4 3 2 2" xfId="18649"/>
    <cellStyle name="Обычный 3 12 24 4 3 3" xfId="18650"/>
    <cellStyle name="Обычный 3 12 24 4 4" xfId="18651"/>
    <cellStyle name="Обычный 3 12 24 4 4 2" xfId="18652"/>
    <cellStyle name="Обычный 3 12 24 4 5" xfId="18653"/>
    <cellStyle name="Обычный 3 12 24 5" xfId="18654"/>
    <cellStyle name="Обычный 3 12 24 5 2" xfId="18655"/>
    <cellStyle name="Обычный 3 12 24 5 2 2" xfId="18656"/>
    <cellStyle name="Обычный 3 12 24 5 2 2 2" xfId="18657"/>
    <cellStyle name="Обычный 3 12 24 5 2 3" xfId="18658"/>
    <cellStyle name="Обычный 3 12 24 5 3" xfId="18659"/>
    <cellStyle name="Обычный 3 12 24 5 3 2" xfId="18660"/>
    <cellStyle name="Обычный 3 12 24 5 4" xfId="18661"/>
    <cellStyle name="Обычный 3 12 24 6" xfId="18662"/>
    <cellStyle name="Обычный 3 12 24 6 2" xfId="18663"/>
    <cellStyle name="Обычный 3 12 24 6 2 2" xfId="18664"/>
    <cellStyle name="Обычный 3 12 24 6 3" xfId="18665"/>
    <cellStyle name="Обычный 3 12 24 7" xfId="18666"/>
    <cellStyle name="Обычный 3 12 24 7 2" xfId="18667"/>
    <cellStyle name="Обычный 3 12 24 8" xfId="18668"/>
    <cellStyle name="Обычный 3 12 25" xfId="18669"/>
    <cellStyle name="Обычный 3 12 25 2" xfId="18670"/>
    <cellStyle name="Обычный 3 12 25 2 2" xfId="18671"/>
    <cellStyle name="Обычный 3 12 25 2 2 2" xfId="18672"/>
    <cellStyle name="Обычный 3 12 25 2 2 2 2" xfId="18673"/>
    <cellStyle name="Обычный 3 12 25 2 2 2 2 2" xfId="18674"/>
    <cellStyle name="Обычный 3 12 25 2 2 2 2 2 2" xfId="18675"/>
    <cellStyle name="Обычный 3 12 25 2 2 2 2 3" xfId="18676"/>
    <cellStyle name="Обычный 3 12 25 2 2 2 3" xfId="18677"/>
    <cellStyle name="Обычный 3 12 25 2 2 2 3 2" xfId="18678"/>
    <cellStyle name="Обычный 3 12 25 2 2 2 4" xfId="18679"/>
    <cellStyle name="Обычный 3 12 25 2 2 3" xfId="18680"/>
    <cellStyle name="Обычный 3 12 25 2 2 3 2" xfId="18681"/>
    <cellStyle name="Обычный 3 12 25 2 2 3 2 2" xfId="18682"/>
    <cellStyle name="Обычный 3 12 25 2 2 3 3" xfId="18683"/>
    <cellStyle name="Обычный 3 12 25 2 2 4" xfId="18684"/>
    <cellStyle name="Обычный 3 12 25 2 2 4 2" xfId="18685"/>
    <cellStyle name="Обычный 3 12 25 2 2 5" xfId="18686"/>
    <cellStyle name="Обычный 3 12 25 2 3" xfId="18687"/>
    <cellStyle name="Обычный 3 12 25 2 3 2" xfId="18688"/>
    <cellStyle name="Обычный 3 12 25 2 3 2 2" xfId="18689"/>
    <cellStyle name="Обычный 3 12 25 2 3 2 2 2" xfId="18690"/>
    <cellStyle name="Обычный 3 12 25 2 3 2 2 2 2" xfId="18691"/>
    <cellStyle name="Обычный 3 12 25 2 3 2 2 3" xfId="18692"/>
    <cellStyle name="Обычный 3 12 25 2 3 2 3" xfId="18693"/>
    <cellStyle name="Обычный 3 12 25 2 3 2 3 2" xfId="18694"/>
    <cellStyle name="Обычный 3 12 25 2 3 2 4" xfId="18695"/>
    <cellStyle name="Обычный 3 12 25 2 3 3" xfId="18696"/>
    <cellStyle name="Обычный 3 12 25 2 3 3 2" xfId="18697"/>
    <cellStyle name="Обычный 3 12 25 2 3 3 2 2" xfId="18698"/>
    <cellStyle name="Обычный 3 12 25 2 3 3 3" xfId="18699"/>
    <cellStyle name="Обычный 3 12 25 2 3 4" xfId="18700"/>
    <cellStyle name="Обычный 3 12 25 2 3 4 2" xfId="18701"/>
    <cellStyle name="Обычный 3 12 25 2 3 5" xfId="18702"/>
    <cellStyle name="Обычный 3 12 25 2 4" xfId="18703"/>
    <cellStyle name="Обычный 3 12 25 2 4 2" xfId="18704"/>
    <cellStyle name="Обычный 3 12 25 2 4 2 2" xfId="18705"/>
    <cellStyle name="Обычный 3 12 25 2 4 2 2 2" xfId="18706"/>
    <cellStyle name="Обычный 3 12 25 2 4 2 3" xfId="18707"/>
    <cellStyle name="Обычный 3 12 25 2 4 3" xfId="18708"/>
    <cellStyle name="Обычный 3 12 25 2 4 3 2" xfId="18709"/>
    <cellStyle name="Обычный 3 12 25 2 4 4" xfId="18710"/>
    <cellStyle name="Обычный 3 12 25 2 5" xfId="18711"/>
    <cellStyle name="Обычный 3 12 25 2 5 2" xfId="18712"/>
    <cellStyle name="Обычный 3 12 25 2 5 2 2" xfId="18713"/>
    <cellStyle name="Обычный 3 12 25 2 5 3" xfId="18714"/>
    <cellStyle name="Обычный 3 12 25 2 6" xfId="18715"/>
    <cellStyle name="Обычный 3 12 25 2 6 2" xfId="18716"/>
    <cellStyle name="Обычный 3 12 25 2 7" xfId="18717"/>
    <cellStyle name="Обычный 3 12 25 3" xfId="18718"/>
    <cellStyle name="Обычный 3 12 25 3 2" xfId="18719"/>
    <cellStyle name="Обычный 3 12 25 3 2 2" xfId="18720"/>
    <cellStyle name="Обычный 3 12 25 3 2 2 2" xfId="18721"/>
    <cellStyle name="Обычный 3 12 25 3 2 2 2 2" xfId="18722"/>
    <cellStyle name="Обычный 3 12 25 3 2 2 3" xfId="18723"/>
    <cellStyle name="Обычный 3 12 25 3 2 3" xfId="18724"/>
    <cellStyle name="Обычный 3 12 25 3 2 3 2" xfId="18725"/>
    <cellStyle name="Обычный 3 12 25 3 2 4" xfId="18726"/>
    <cellStyle name="Обычный 3 12 25 3 3" xfId="18727"/>
    <cellStyle name="Обычный 3 12 25 3 3 2" xfId="18728"/>
    <cellStyle name="Обычный 3 12 25 3 3 2 2" xfId="18729"/>
    <cellStyle name="Обычный 3 12 25 3 3 3" xfId="18730"/>
    <cellStyle name="Обычный 3 12 25 3 4" xfId="18731"/>
    <cellStyle name="Обычный 3 12 25 3 4 2" xfId="18732"/>
    <cellStyle name="Обычный 3 12 25 3 5" xfId="18733"/>
    <cellStyle name="Обычный 3 12 25 4" xfId="18734"/>
    <cellStyle name="Обычный 3 12 25 4 2" xfId="18735"/>
    <cellStyle name="Обычный 3 12 25 4 2 2" xfId="18736"/>
    <cellStyle name="Обычный 3 12 25 4 2 2 2" xfId="18737"/>
    <cellStyle name="Обычный 3 12 25 4 2 2 2 2" xfId="18738"/>
    <cellStyle name="Обычный 3 12 25 4 2 2 3" xfId="18739"/>
    <cellStyle name="Обычный 3 12 25 4 2 3" xfId="18740"/>
    <cellStyle name="Обычный 3 12 25 4 2 3 2" xfId="18741"/>
    <cellStyle name="Обычный 3 12 25 4 2 4" xfId="18742"/>
    <cellStyle name="Обычный 3 12 25 4 3" xfId="18743"/>
    <cellStyle name="Обычный 3 12 25 4 3 2" xfId="18744"/>
    <cellStyle name="Обычный 3 12 25 4 3 2 2" xfId="18745"/>
    <cellStyle name="Обычный 3 12 25 4 3 3" xfId="18746"/>
    <cellStyle name="Обычный 3 12 25 4 4" xfId="18747"/>
    <cellStyle name="Обычный 3 12 25 4 4 2" xfId="18748"/>
    <cellStyle name="Обычный 3 12 25 4 5" xfId="18749"/>
    <cellStyle name="Обычный 3 12 25 5" xfId="18750"/>
    <cellStyle name="Обычный 3 12 25 5 2" xfId="18751"/>
    <cellStyle name="Обычный 3 12 25 5 2 2" xfId="18752"/>
    <cellStyle name="Обычный 3 12 25 5 2 2 2" xfId="18753"/>
    <cellStyle name="Обычный 3 12 25 5 2 3" xfId="18754"/>
    <cellStyle name="Обычный 3 12 25 5 3" xfId="18755"/>
    <cellStyle name="Обычный 3 12 25 5 3 2" xfId="18756"/>
    <cellStyle name="Обычный 3 12 25 5 4" xfId="18757"/>
    <cellStyle name="Обычный 3 12 25 6" xfId="18758"/>
    <cellStyle name="Обычный 3 12 25 6 2" xfId="18759"/>
    <cellStyle name="Обычный 3 12 25 6 2 2" xfId="18760"/>
    <cellStyle name="Обычный 3 12 25 6 3" xfId="18761"/>
    <cellStyle name="Обычный 3 12 25 7" xfId="18762"/>
    <cellStyle name="Обычный 3 12 25 7 2" xfId="18763"/>
    <cellStyle name="Обычный 3 12 25 8" xfId="18764"/>
    <cellStyle name="Обычный 3 12 26" xfId="18765"/>
    <cellStyle name="Обычный 3 12 26 2" xfId="18766"/>
    <cellStyle name="Обычный 3 12 26 2 2" xfId="18767"/>
    <cellStyle name="Обычный 3 12 26 2 2 2" xfId="18768"/>
    <cellStyle name="Обычный 3 12 26 2 2 2 2" xfId="18769"/>
    <cellStyle name="Обычный 3 12 26 2 2 2 2 2" xfId="18770"/>
    <cellStyle name="Обычный 3 12 26 2 2 2 2 2 2" xfId="18771"/>
    <cellStyle name="Обычный 3 12 26 2 2 2 2 3" xfId="18772"/>
    <cellStyle name="Обычный 3 12 26 2 2 2 3" xfId="18773"/>
    <cellStyle name="Обычный 3 12 26 2 2 2 3 2" xfId="18774"/>
    <cellStyle name="Обычный 3 12 26 2 2 2 4" xfId="18775"/>
    <cellStyle name="Обычный 3 12 26 2 2 3" xfId="18776"/>
    <cellStyle name="Обычный 3 12 26 2 2 3 2" xfId="18777"/>
    <cellStyle name="Обычный 3 12 26 2 2 3 2 2" xfId="18778"/>
    <cellStyle name="Обычный 3 12 26 2 2 3 3" xfId="18779"/>
    <cellStyle name="Обычный 3 12 26 2 2 4" xfId="18780"/>
    <cellStyle name="Обычный 3 12 26 2 2 4 2" xfId="18781"/>
    <cellStyle name="Обычный 3 12 26 2 2 5" xfId="18782"/>
    <cellStyle name="Обычный 3 12 26 2 3" xfId="18783"/>
    <cellStyle name="Обычный 3 12 26 2 3 2" xfId="18784"/>
    <cellStyle name="Обычный 3 12 26 2 3 2 2" xfId="18785"/>
    <cellStyle name="Обычный 3 12 26 2 3 2 2 2" xfId="18786"/>
    <cellStyle name="Обычный 3 12 26 2 3 2 2 2 2" xfId="18787"/>
    <cellStyle name="Обычный 3 12 26 2 3 2 2 3" xfId="18788"/>
    <cellStyle name="Обычный 3 12 26 2 3 2 3" xfId="18789"/>
    <cellStyle name="Обычный 3 12 26 2 3 2 3 2" xfId="18790"/>
    <cellStyle name="Обычный 3 12 26 2 3 2 4" xfId="18791"/>
    <cellStyle name="Обычный 3 12 26 2 3 3" xfId="18792"/>
    <cellStyle name="Обычный 3 12 26 2 3 3 2" xfId="18793"/>
    <cellStyle name="Обычный 3 12 26 2 3 3 2 2" xfId="18794"/>
    <cellStyle name="Обычный 3 12 26 2 3 3 3" xfId="18795"/>
    <cellStyle name="Обычный 3 12 26 2 3 4" xfId="18796"/>
    <cellStyle name="Обычный 3 12 26 2 3 4 2" xfId="18797"/>
    <cellStyle name="Обычный 3 12 26 2 3 5" xfId="18798"/>
    <cellStyle name="Обычный 3 12 26 2 4" xfId="18799"/>
    <cellStyle name="Обычный 3 12 26 2 4 2" xfId="18800"/>
    <cellStyle name="Обычный 3 12 26 2 4 2 2" xfId="18801"/>
    <cellStyle name="Обычный 3 12 26 2 4 2 2 2" xfId="18802"/>
    <cellStyle name="Обычный 3 12 26 2 4 2 3" xfId="18803"/>
    <cellStyle name="Обычный 3 12 26 2 4 3" xfId="18804"/>
    <cellStyle name="Обычный 3 12 26 2 4 3 2" xfId="18805"/>
    <cellStyle name="Обычный 3 12 26 2 4 4" xfId="18806"/>
    <cellStyle name="Обычный 3 12 26 2 5" xfId="18807"/>
    <cellStyle name="Обычный 3 12 26 2 5 2" xfId="18808"/>
    <cellStyle name="Обычный 3 12 26 2 5 2 2" xfId="18809"/>
    <cellStyle name="Обычный 3 12 26 2 5 3" xfId="18810"/>
    <cellStyle name="Обычный 3 12 26 2 6" xfId="18811"/>
    <cellStyle name="Обычный 3 12 26 2 6 2" xfId="18812"/>
    <cellStyle name="Обычный 3 12 26 2 7" xfId="18813"/>
    <cellStyle name="Обычный 3 12 26 3" xfId="18814"/>
    <cellStyle name="Обычный 3 12 26 3 2" xfId="18815"/>
    <cellStyle name="Обычный 3 12 26 3 2 2" xfId="18816"/>
    <cellStyle name="Обычный 3 12 26 3 2 2 2" xfId="18817"/>
    <cellStyle name="Обычный 3 12 26 3 2 2 2 2" xfId="18818"/>
    <cellStyle name="Обычный 3 12 26 3 2 2 3" xfId="18819"/>
    <cellStyle name="Обычный 3 12 26 3 2 3" xfId="18820"/>
    <cellStyle name="Обычный 3 12 26 3 2 3 2" xfId="18821"/>
    <cellStyle name="Обычный 3 12 26 3 2 4" xfId="18822"/>
    <cellStyle name="Обычный 3 12 26 3 3" xfId="18823"/>
    <cellStyle name="Обычный 3 12 26 3 3 2" xfId="18824"/>
    <cellStyle name="Обычный 3 12 26 3 3 2 2" xfId="18825"/>
    <cellStyle name="Обычный 3 12 26 3 3 3" xfId="18826"/>
    <cellStyle name="Обычный 3 12 26 3 4" xfId="18827"/>
    <cellStyle name="Обычный 3 12 26 3 4 2" xfId="18828"/>
    <cellStyle name="Обычный 3 12 26 3 5" xfId="18829"/>
    <cellStyle name="Обычный 3 12 26 4" xfId="18830"/>
    <cellStyle name="Обычный 3 12 26 4 2" xfId="18831"/>
    <cellStyle name="Обычный 3 12 26 4 2 2" xfId="18832"/>
    <cellStyle name="Обычный 3 12 26 4 2 2 2" xfId="18833"/>
    <cellStyle name="Обычный 3 12 26 4 2 2 2 2" xfId="18834"/>
    <cellStyle name="Обычный 3 12 26 4 2 2 3" xfId="18835"/>
    <cellStyle name="Обычный 3 12 26 4 2 3" xfId="18836"/>
    <cellStyle name="Обычный 3 12 26 4 2 3 2" xfId="18837"/>
    <cellStyle name="Обычный 3 12 26 4 2 4" xfId="18838"/>
    <cellStyle name="Обычный 3 12 26 4 3" xfId="18839"/>
    <cellStyle name="Обычный 3 12 26 4 3 2" xfId="18840"/>
    <cellStyle name="Обычный 3 12 26 4 3 2 2" xfId="18841"/>
    <cellStyle name="Обычный 3 12 26 4 3 3" xfId="18842"/>
    <cellStyle name="Обычный 3 12 26 4 4" xfId="18843"/>
    <cellStyle name="Обычный 3 12 26 4 4 2" xfId="18844"/>
    <cellStyle name="Обычный 3 12 26 4 5" xfId="18845"/>
    <cellStyle name="Обычный 3 12 26 5" xfId="18846"/>
    <cellStyle name="Обычный 3 12 26 5 2" xfId="18847"/>
    <cellStyle name="Обычный 3 12 26 5 2 2" xfId="18848"/>
    <cellStyle name="Обычный 3 12 26 5 2 2 2" xfId="18849"/>
    <cellStyle name="Обычный 3 12 26 5 2 3" xfId="18850"/>
    <cellStyle name="Обычный 3 12 26 5 3" xfId="18851"/>
    <cellStyle name="Обычный 3 12 26 5 3 2" xfId="18852"/>
    <cellStyle name="Обычный 3 12 26 5 4" xfId="18853"/>
    <cellStyle name="Обычный 3 12 26 6" xfId="18854"/>
    <cellStyle name="Обычный 3 12 26 6 2" xfId="18855"/>
    <cellStyle name="Обычный 3 12 26 6 2 2" xfId="18856"/>
    <cellStyle name="Обычный 3 12 26 6 3" xfId="18857"/>
    <cellStyle name="Обычный 3 12 26 7" xfId="18858"/>
    <cellStyle name="Обычный 3 12 26 7 2" xfId="18859"/>
    <cellStyle name="Обычный 3 12 26 8" xfId="18860"/>
    <cellStyle name="Обычный 3 12 27" xfId="18861"/>
    <cellStyle name="Обычный 3 12 27 2" xfId="18862"/>
    <cellStyle name="Обычный 3 12 27 2 2" xfId="18863"/>
    <cellStyle name="Обычный 3 12 27 2 2 2" xfId="18864"/>
    <cellStyle name="Обычный 3 12 27 2 2 2 2" xfId="18865"/>
    <cellStyle name="Обычный 3 12 27 2 2 2 2 2" xfId="18866"/>
    <cellStyle name="Обычный 3 12 27 2 2 2 2 2 2" xfId="18867"/>
    <cellStyle name="Обычный 3 12 27 2 2 2 2 3" xfId="18868"/>
    <cellStyle name="Обычный 3 12 27 2 2 2 3" xfId="18869"/>
    <cellStyle name="Обычный 3 12 27 2 2 2 3 2" xfId="18870"/>
    <cellStyle name="Обычный 3 12 27 2 2 2 4" xfId="18871"/>
    <cellStyle name="Обычный 3 12 27 2 2 3" xfId="18872"/>
    <cellStyle name="Обычный 3 12 27 2 2 3 2" xfId="18873"/>
    <cellStyle name="Обычный 3 12 27 2 2 3 2 2" xfId="18874"/>
    <cellStyle name="Обычный 3 12 27 2 2 3 3" xfId="18875"/>
    <cellStyle name="Обычный 3 12 27 2 2 4" xfId="18876"/>
    <cellStyle name="Обычный 3 12 27 2 2 4 2" xfId="18877"/>
    <cellStyle name="Обычный 3 12 27 2 2 5" xfId="18878"/>
    <cellStyle name="Обычный 3 12 27 2 3" xfId="18879"/>
    <cellStyle name="Обычный 3 12 27 2 3 2" xfId="18880"/>
    <cellStyle name="Обычный 3 12 27 2 3 2 2" xfId="18881"/>
    <cellStyle name="Обычный 3 12 27 2 3 2 2 2" xfId="18882"/>
    <cellStyle name="Обычный 3 12 27 2 3 2 2 2 2" xfId="18883"/>
    <cellStyle name="Обычный 3 12 27 2 3 2 2 3" xfId="18884"/>
    <cellStyle name="Обычный 3 12 27 2 3 2 3" xfId="18885"/>
    <cellStyle name="Обычный 3 12 27 2 3 2 3 2" xfId="18886"/>
    <cellStyle name="Обычный 3 12 27 2 3 2 4" xfId="18887"/>
    <cellStyle name="Обычный 3 12 27 2 3 3" xfId="18888"/>
    <cellStyle name="Обычный 3 12 27 2 3 3 2" xfId="18889"/>
    <cellStyle name="Обычный 3 12 27 2 3 3 2 2" xfId="18890"/>
    <cellStyle name="Обычный 3 12 27 2 3 3 3" xfId="18891"/>
    <cellStyle name="Обычный 3 12 27 2 3 4" xfId="18892"/>
    <cellStyle name="Обычный 3 12 27 2 3 4 2" xfId="18893"/>
    <cellStyle name="Обычный 3 12 27 2 3 5" xfId="18894"/>
    <cellStyle name="Обычный 3 12 27 2 4" xfId="18895"/>
    <cellStyle name="Обычный 3 12 27 2 4 2" xfId="18896"/>
    <cellStyle name="Обычный 3 12 27 2 4 2 2" xfId="18897"/>
    <cellStyle name="Обычный 3 12 27 2 4 2 2 2" xfId="18898"/>
    <cellStyle name="Обычный 3 12 27 2 4 2 3" xfId="18899"/>
    <cellStyle name="Обычный 3 12 27 2 4 3" xfId="18900"/>
    <cellStyle name="Обычный 3 12 27 2 4 3 2" xfId="18901"/>
    <cellStyle name="Обычный 3 12 27 2 4 4" xfId="18902"/>
    <cellStyle name="Обычный 3 12 27 2 5" xfId="18903"/>
    <cellStyle name="Обычный 3 12 27 2 5 2" xfId="18904"/>
    <cellStyle name="Обычный 3 12 27 2 5 2 2" xfId="18905"/>
    <cellStyle name="Обычный 3 12 27 2 5 3" xfId="18906"/>
    <cellStyle name="Обычный 3 12 27 2 6" xfId="18907"/>
    <cellStyle name="Обычный 3 12 27 2 6 2" xfId="18908"/>
    <cellStyle name="Обычный 3 12 27 2 7" xfId="18909"/>
    <cellStyle name="Обычный 3 12 27 3" xfId="18910"/>
    <cellStyle name="Обычный 3 12 27 3 2" xfId="18911"/>
    <cellStyle name="Обычный 3 12 27 3 2 2" xfId="18912"/>
    <cellStyle name="Обычный 3 12 27 3 2 2 2" xfId="18913"/>
    <cellStyle name="Обычный 3 12 27 3 2 2 2 2" xfId="18914"/>
    <cellStyle name="Обычный 3 12 27 3 2 2 3" xfId="18915"/>
    <cellStyle name="Обычный 3 12 27 3 2 3" xfId="18916"/>
    <cellStyle name="Обычный 3 12 27 3 2 3 2" xfId="18917"/>
    <cellStyle name="Обычный 3 12 27 3 2 4" xfId="18918"/>
    <cellStyle name="Обычный 3 12 27 3 3" xfId="18919"/>
    <cellStyle name="Обычный 3 12 27 3 3 2" xfId="18920"/>
    <cellStyle name="Обычный 3 12 27 3 3 2 2" xfId="18921"/>
    <cellStyle name="Обычный 3 12 27 3 3 3" xfId="18922"/>
    <cellStyle name="Обычный 3 12 27 3 4" xfId="18923"/>
    <cellStyle name="Обычный 3 12 27 3 4 2" xfId="18924"/>
    <cellStyle name="Обычный 3 12 27 3 5" xfId="18925"/>
    <cellStyle name="Обычный 3 12 27 4" xfId="18926"/>
    <cellStyle name="Обычный 3 12 27 4 2" xfId="18927"/>
    <cellStyle name="Обычный 3 12 27 4 2 2" xfId="18928"/>
    <cellStyle name="Обычный 3 12 27 4 2 2 2" xfId="18929"/>
    <cellStyle name="Обычный 3 12 27 4 2 2 2 2" xfId="18930"/>
    <cellStyle name="Обычный 3 12 27 4 2 2 3" xfId="18931"/>
    <cellStyle name="Обычный 3 12 27 4 2 3" xfId="18932"/>
    <cellStyle name="Обычный 3 12 27 4 2 3 2" xfId="18933"/>
    <cellStyle name="Обычный 3 12 27 4 2 4" xfId="18934"/>
    <cellStyle name="Обычный 3 12 27 4 3" xfId="18935"/>
    <cellStyle name="Обычный 3 12 27 4 3 2" xfId="18936"/>
    <cellStyle name="Обычный 3 12 27 4 3 2 2" xfId="18937"/>
    <cellStyle name="Обычный 3 12 27 4 3 3" xfId="18938"/>
    <cellStyle name="Обычный 3 12 27 4 4" xfId="18939"/>
    <cellStyle name="Обычный 3 12 27 4 4 2" xfId="18940"/>
    <cellStyle name="Обычный 3 12 27 4 5" xfId="18941"/>
    <cellStyle name="Обычный 3 12 27 5" xfId="18942"/>
    <cellStyle name="Обычный 3 12 27 5 2" xfId="18943"/>
    <cellStyle name="Обычный 3 12 27 5 2 2" xfId="18944"/>
    <cellStyle name="Обычный 3 12 27 5 2 2 2" xfId="18945"/>
    <cellStyle name="Обычный 3 12 27 5 2 3" xfId="18946"/>
    <cellStyle name="Обычный 3 12 27 5 3" xfId="18947"/>
    <cellStyle name="Обычный 3 12 27 5 3 2" xfId="18948"/>
    <cellStyle name="Обычный 3 12 27 5 4" xfId="18949"/>
    <cellStyle name="Обычный 3 12 27 6" xfId="18950"/>
    <cellStyle name="Обычный 3 12 27 6 2" xfId="18951"/>
    <cellStyle name="Обычный 3 12 27 6 2 2" xfId="18952"/>
    <cellStyle name="Обычный 3 12 27 6 3" xfId="18953"/>
    <cellStyle name="Обычный 3 12 27 7" xfId="18954"/>
    <cellStyle name="Обычный 3 12 27 7 2" xfId="18955"/>
    <cellStyle name="Обычный 3 12 27 8" xfId="18956"/>
    <cellStyle name="Обычный 3 12 28" xfId="18957"/>
    <cellStyle name="Обычный 3 12 28 2" xfId="18958"/>
    <cellStyle name="Обычный 3 12 28 2 2" xfId="18959"/>
    <cellStyle name="Обычный 3 12 28 2 2 2" xfId="18960"/>
    <cellStyle name="Обычный 3 12 28 2 2 2 2" xfId="18961"/>
    <cellStyle name="Обычный 3 12 28 2 2 2 2 2" xfId="18962"/>
    <cellStyle name="Обычный 3 12 28 2 2 2 2 2 2" xfId="18963"/>
    <cellStyle name="Обычный 3 12 28 2 2 2 2 3" xfId="18964"/>
    <cellStyle name="Обычный 3 12 28 2 2 2 3" xfId="18965"/>
    <cellStyle name="Обычный 3 12 28 2 2 2 3 2" xfId="18966"/>
    <cellStyle name="Обычный 3 12 28 2 2 2 4" xfId="18967"/>
    <cellStyle name="Обычный 3 12 28 2 2 3" xfId="18968"/>
    <cellStyle name="Обычный 3 12 28 2 2 3 2" xfId="18969"/>
    <cellStyle name="Обычный 3 12 28 2 2 3 2 2" xfId="18970"/>
    <cellStyle name="Обычный 3 12 28 2 2 3 3" xfId="18971"/>
    <cellStyle name="Обычный 3 12 28 2 2 4" xfId="18972"/>
    <cellStyle name="Обычный 3 12 28 2 2 4 2" xfId="18973"/>
    <cellStyle name="Обычный 3 12 28 2 2 5" xfId="18974"/>
    <cellStyle name="Обычный 3 12 28 2 3" xfId="18975"/>
    <cellStyle name="Обычный 3 12 28 2 3 2" xfId="18976"/>
    <cellStyle name="Обычный 3 12 28 2 3 2 2" xfId="18977"/>
    <cellStyle name="Обычный 3 12 28 2 3 2 2 2" xfId="18978"/>
    <cellStyle name="Обычный 3 12 28 2 3 2 2 2 2" xfId="18979"/>
    <cellStyle name="Обычный 3 12 28 2 3 2 2 3" xfId="18980"/>
    <cellStyle name="Обычный 3 12 28 2 3 2 3" xfId="18981"/>
    <cellStyle name="Обычный 3 12 28 2 3 2 3 2" xfId="18982"/>
    <cellStyle name="Обычный 3 12 28 2 3 2 4" xfId="18983"/>
    <cellStyle name="Обычный 3 12 28 2 3 3" xfId="18984"/>
    <cellStyle name="Обычный 3 12 28 2 3 3 2" xfId="18985"/>
    <cellStyle name="Обычный 3 12 28 2 3 3 2 2" xfId="18986"/>
    <cellStyle name="Обычный 3 12 28 2 3 3 3" xfId="18987"/>
    <cellStyle name="Обычный 3 12 28 2 3 4" xfId="18988"/>
    <cellStyle name="Обычный 3 12 28 2 3 4 2" xfId="18989"/>
    <cellStyle name="Обычный 3 12 28 2 3 5" xfId="18990"/>
    <cellStyle name="Обычный 3 12 28 2 4" xfId="18991"/>
    <cellStyle name="Обычный 3 12 28 2 4 2" xfId="18992"/>
    <cellStyle name="Обычный 3 12 28 2 4 2 2" xfId="18993"/>
    <cellStyle name="Обычный 3 12 28 2 4 2 2 2" xfId="18994"/>
    <cellStyle name="Обычный 3 12 28 2 4 2 3" xfId="18995"/>
    <cellStyle name="Обычный 3 12 28 2 4 3" xfId="18996"/>
    <cellStyle name="Обычный 3 12 28 2 4 3 2" xfId="18997"/>
    <cellStyle name="Обычный 3 12 28 2 4 4" xfId="18998"/>
    <cellStyle name="Обычный 3 12 28 2 5" xfId="18999"/>
    <cellStyle name="Обычный 3 12 28 2 5 2" xfId="19000"/>
    <cellStyle name="Обычный 3 12 28 2 5 2 2" xfId="19001"/>
    <cellStyle name="Обычный 3 12 28 2 5 3" xfId="19002"/>
    <cellStyle name="Обычный 3 12 28 2 6" xfId="19003"/>
    <cellStyle name="Обычный 3 12 28 2 6 2" xfId="19004"/>
    <cellStyle name="Обычный 3 12 28 2 7" xfId="19005"/>
    <cellStyle name="Обычный 3 12 28 3" xfId="19006"/>
    <cellStyle name="Обычный 3 12 28 3 2" xfId="19007"/>
    <cellStyle name="Обычный 3 12 28 3 2 2" xfId="19008"/>
    <cellStyle name="Обычный 3 12 28 3 2 2 2" xfId="19009"/>
    <cellStyle name="Обычный 3 12 28 3 2 2 2 2" xfId="19010"/>
    <cellStyle name="Обычный 3 12 28 3 2 2 3" xfId="19011"/>
    <cellStyle name="Обычный 3 12 28 3 2 3" xfId="19012"/>
    <cellStyle name="Обычный 3 12 28 3 2 3 2" xfId="19013"/>
    <cellStyle name="Обычный 3 12 28 3 2 4" xfId="19014"/>
    <cellStyle name="Обычный 3 12 28 3 3" xfId="19015"/>
    <cellStyle name="Обычный 3 12 28 3 3 2" xfId="19016"/>
    <cellStyle name="Обычный 3 12 28 3 3 2 2" xfId="19017"/>
    <cellStyle name="Обычный 3 12 28 3 3 3" xfId="19018"/>
    <cellStyle name="Обычный 3 12 28 3 4" xfId="19019"/>
    <cellStyle name="Обычный 3 12 28 3 4 2" xfId="19020"/>
    <cellStyle name="Обычный 3 12 28 3 5" xfId="19021"/>
    <cellStyle name="Обычный 3 12 28 4" xfId="19022"/>
    <cellStyle name="Обычный 3 12 28 4 2" xfId="19023"/>
    <cellStyle name="Обычный 3 12 28 4 2 2" xfId="19024"/>
    <cellStyle name="Обычный 3 12 28 4 2 2 2" xfId="19025"/>
    <cellStyle name="Обычный 3 12 28 4 2 2 2 2" xfId="19026"/>
    <cellStyle name="Обычный 3 12 28 4 2 2 3" xfId="19027"/>
    <cellStyle name="Обычный 3 12 28 4 2 3" xfId="19028"/>
    <cellStyle name="Обычный 3 12 28 4 2 3 2" xfId="19029"/>
    <cellStyle name="Обычный 3 12 28 4 2 4" xfId="19030"/>
    <cellStyle name="Обычный 3 12 28 4 3" xfId="19031"/>
    <cellStyle name="Обычный 3 12 28 4 3 2" xfId="19032"/>
    <cellStyle name="Обычный 3 12 28 4 3 2 2" xfId="19033"/>
    <cellStyle name="Обычный 3 12 28 4 3 3" xfId="19034"/>
    <cellStyle name="Обычный 3 12 28 4 4" xfId="19035"/>
    <cellStyle name="Обычный 3 12 28 4 4 2" xfId="19036"/>
    <cellStyle name="Обычный 3 12 28 4 5" xfId="19037"/>
    <cellStyle name="Обычный 3 12 28 5" xfId="19038"/>
    <cellStyle name="Обычный 3 12 28 5 2" xfId="19039"/>
    <cellStyle name="Обычный 3 12 28 5 2 2" xfId="19040"/>
    <cellStyle name="Обычный 3 12 28 5 2 2 2" xfId="19041"/>
    <cellStyle name="Обычный 3 12 28 5 2 3" xfId="19042"/>
    <cellStyle name="Обычный 3 12 28 5 3" xfId="19043"/>
    <cellStyle name="Обычный 3 12 28 5 3 2" xfId="19044"/>
    <cellStyle name="Обычный 3 12 28 5 4" xfId="19045"/>
    <cellStyle name="Обычный 3 12 28 6" xfId="19046"/>
    <cellStyle name="Обычный 3 12 28 6 2" xfId="19047"/>
    <cellStyle name="Обычный 3 12 28 6 2 2" xfId="19048"/>
    <cellStyle name="Обычный 3 12 28 6 3" xfId="19049"/>
    <cellStyle name="Обычный 3 12 28 7" xfId="19050"/>
    <cellStyle name="Обычный 3 12 28 7 2" xfId="19051"/>
    <cellStyle name="Обычный 3 12 28 8" xfId="19052"/>
    <cellStyle name="Обычный 3 12 29" xfId="19053"/>
    <cellStyle name="Обычный 3 12 29 2" xfId="19054"/>
    <cellStyle name="Обычный 3 12 29 2 2" xfId="19055"/>
    <cellStyle name="Обычный 3 12 29 2 2 2" xfId="19056"/>
    <cellStyle name="Обычный 3 12 29 2 2 2 2" xfId="19057"/>
    <cellStyle name="Обычный 3 12 29 2 2 2 2 2" xfId="19058"/>
    <cellStyle name="Обычный 3 12 29 2 2 2 2 2 2" xfId="19059"/>
    <cellStyle name="Обычный 3 12 29 2 2 2 2 3" xfId="19060"/>
    <cellStyle name="Обычный 3 12 29 2 2 2 3" xfId="19061"/>
    <cellStyle name="Обычный 3 12 29 2 2 2 3 2" xfId="19062"/>
    <cellStyle name="Обычный 3 12 29 2 2 2 4" xfId="19063"/>
    <cellStyle name="Обычный 3 12 29 2 2 3" xfId="19064"/>
    <cellStyle name="Обычный 3 12 29 2 2 3 2" xfId="19065"/>
    <cellStyle name="Обычный 3 12 29 2 2 3 2 2" xfId="19066"/>
    <cellStyle name="Обычный 3 12 29 2 2 3 3" xfId="19067"/>
    <cellStyle name="Обычный 3 12 29 2 2 4" xfId="19068"/>
    <cellStyle name="Обычный 3 12 29 2 2 4 2" xfId="19069"/>
    <cellStyle name="Обычный 3 12 29 2 2 5" xfId="19070"/>
    <cellStyle name="Обычный 3 12 29 2 3" xfId="19071"/>
    <cellStyle name="Обычный 3 12 29 2 3 2" xfId="19072"/>
    <cellStyle name="Обычный 3 12 29 2 3 2 2" xfId="19073"/>
    <cellStyle name="Обычный 3 12 29 2 3 2 2 2" xfId="19074"/>
    <cellStyle name="Обычный 3 12 29 2 3 2 2 2 2" xfId="19075"/>
    <cellStyle name="Обычный 3 12 29 2 3 2 2 3" xfId="19076"/>
    <cellStyle name="Обычный 3 12 29 2 3 2 3" xfId="19077"/>
    <cellStyle name="Обычный 3 12 29 2 3 2 3 2" xfId="19078"/>
    <cellStyle name="Обычный 3 12 29 2 3 2 4" xfId="19079"/>
    <cellStyle name="Обычный 3 12 29 2 3 3" xfId="19080"/>
    <cellStyle name="Обычный 3 12 29 2 3 3 2" xfId="19081"/>
    <cellStyle name="Обычный 3 12 29 2 3 3 2 2" xfId="19082"/>
    <cellStyle name="Обычный 3 12 29 2 3 3 3" xfId="19083"/>
    <cellStyle name="Обычный 3 12 29 2 3 4" xfId="19084"/>
    <cellStyle name="Обычный 3 12 29 2 3 4 2" xfId="19085"/>
    <cellStyle name="Обычный 3 12 29 2 3 5" xfId="19086"/>
    <cellStyle name="Обычный 3 12 29 2 4" xfId="19087"/>
    <cellStyle name="Обычный 3 12 29 2 4 2" xfId="19088"/>
    <cellStyle name="Обычный 3 12 29 2 4 2 2" xfId="19089"/>
    <cellStyle name="Обычный 3 12 29 2 4 2 2 2" xfId="19090"/>
    <cellStyle name="Обычный 3 12 29 2 4 2 3" xfId="19091"/>
    <cellStyle name="Обычный 3 12 29 2 4 3" xfId="19092"/>
    <cellStyle name="Обычный 3 12 29 2 4 3 2" xfId="19093"/>
    <cellStyle name="Обычный 3 12 29 2 4 4" xfId="19094"/>
    <cellStyle name="Обычный 3 12 29 2 5" xfId="19095"/>
    <cellStyle name="Обычный 3 12 29 2 5 2" xfId="19096"/>
    <cellStyle name="Обычный 3 12 29 2 5 2 2" xfId="19097"/>
    <cellStyle name="Обычный 3 12 29 2 5 3" xfId="19098"/>
    <cellStyle name="Обычный 3 12 29 2 6" xfId="19099"/>
    <cellStyle name="Обычный 3 12 29 2 6 2" xfId="19100"/>
    <cellStyle name="Обычный 3 12 29 2 7" xfId="19101"/>
    <cellStyle name="Обычный 3 12 29 3" xfId="19102"/>
    <cellStyle name="Обычный 3 12 29 3 2" xfId="19103"/>
    <cellStyle name="Обычный 3 12 29 3 2 2" xfId="19104"/>
    <cellStyle name="Обычный 3 12 29 3 2 2 2" xfId="19105"/>
    <cellStyle name="Обычный 3 12 29 3 2 2 2 2" xfId="19106"/>
    <cellStyle name="Обычный 3 12 29 3 2 2 3" xfId="19107"/>
    <cellStyle name="Обычный 3 12 29 3 2 3" xfId="19108"/>
    <cellStyle name="Обычный 3 12 29 3 2 3 2" xfId="19109"/>
    <cellStyle name="Обычный 3 12 29 3 2 4" xfId="19110"/>
    <cellStyle name="Обычный 3 12 29 3 3" xfId="19111"/>
    <cellStyle name="Обычный 3 12 29 3 3 2" xfId="19112"/>
    <cellStyle name="Обычный 3 12 29 3 3 2 2" xfId="19113"/>
    <cellStyle name="Обычный 3 12 29 3 3 3" xfId="19114"/>
    <cellStyle name="Обычный 3 12 29 3 4" xfId="19115"/>
    <cellStyle name="Обычный 3 12 29 3 4 2" xfId="19116"/>
    <cellStyle name="Обычный 3 12 29 3 5" xfId="19117"/>
    <cellStyle name="Обычный 3 12 29 4" xfId="19118"/>
    <cellStyle name="Обычный 3 12 29 4 2" xfId="19119"/>
    <cellStyle name="Обычный 3 12 29 4 2 2" xfId="19120"/>
    <cellStyle name="Обычный 3 12 29 4 2 2 2" xfId="19121"/>
    <cellStyle name="Обычный 3 12 29 4 2 2 2 2" xfId="19122"/>
    <cellStyle name="Обычный 3 12 29 4 2 2 3" xfId="19123"/>
    <cellStyle name="Обычный 3 12 29 4 2 3" xfId="19124"/>
    <cellStyle name="Обычный 3 12 29 4 2 3 2" xfId="19125"/>
    <cellStyle name="Обычный 3 12 29 4 2 4" xfId="19126"/>
    <cellStyle name="Обычный 3 12 29 4 3" xfId="19127"/>
    <cellStyle name="Обычный 3 12 29 4 3 2" xfId="19128"/>
    <cellStyle name="Обычный 3 12 29 4 3 2 2" xfId="19129"/>
    <cellStyle name="Обычный 3 12 29 4 3 3" xfId="19130"/>
    <cellStyle name="Обычный 3 12 29 4 4" xfId="19131"/>
    <cellStyle name="Обычный 3 12 29 4 4 2" xfId="19132"/>
    <cellStyle name="Обычный 3 12 29 4 5" xfId="19133"/>
    <cellStyle name="Обычный 3 12 29 5" xfId="19134"/>
    <cellStyle name="Обычный 3 12 29 5 2" xfId="19135"/>
    <cellStyle name="Обычный 3 12 29 5 2 2" xfId="19136"/>
    <cellStyle name="Обычный 3 12 29 5 2 2 2" xfId="19137"/>
    <cellStyle name="Обычный 3 12 29 5 2 3" xfId="19138"/>
    <cellStyle name="Обычный 3 12 29 5 3" xfId="19139"/>
    <cellStyle name="Обычный 3 12 29 5 3 2" xfId="19140"/>
    <cellStyle name="Обычный 3 12 29 5 4" xfId="19141"/>
    <cellStyle name="Обычный 3 12 29 6" xfId="19142"/>
    <cellStyle name="Обычный 3 12 29 6 2" xfId="19143"/>
    <cellStyle name="Обычный 3 12 29 6 2 2" xfId="19144"/>
    <cellStyle name="Обычный 3 12 29 6 3" xfId="19145"/>
    <cellStyle name="Обычный 3 12 29 7" xfId="19146"/>
    <cellStyle name="Обычный 3 12 29 7 2" xfId="19147"/>
    <cellStyle name="Обычный 3 12 29 8" xfId="19148"/>
    <cellStyle name="Обычный 3 12 3" xfId="19149"/>
    <cellStyle name="Обычный 3 12 3 2" xfId="19150"/>
    <cellStyle name="Обычный 3 12 3 2 2" xfId="19151"/>
    <cellStyle name="Обычный 3 12 3 2 2 2" xfId="19152"/>
    <cellStyle name="Обычный 3 12 3 2 2 2 2" xfId="19153"/>
    <cellStyle name="Обычный 3 12 3 2 2 2 2 2" xfId="19154"/>
    <cellStyle name="Обычный 3 12 3 2 2 2 2 2 2" xfId="19155"/>
    <cellStyle name="Обычный 3 12 3 2 2 2 2 3" xfId="19156"/>
    <cellStyle name="Обычный 3 12 3 2 2 2 3" xfId="19157"/>
    <cellStyle name="Обычный 3 12 3 2 2 2 3 2" xfId="19158"/>
    <cellStyle name="Обычный 3 12 3 2 2 2 4" xfId="19159"/>
    <cellStyle name="Обычный 3 12 3 2 2 3" xfId="19160"/>
    <cellStyle name="Обычный 3 12 3 2 2 3 2" xfId="19161"/>
    <cellStyle name="Обычный 3 12 3 2 2 3 2 2" xfId="19162"/>
    <cellStyle name="Обычный 3 12 3 2 2 3 3" xfId="19163"/>
    <cellStyle name="Обычный 3 12 3 2 2 4" xfId="19164"/>
    <cellStyle name="Обычный 3 12 3 2 2 4 2" xfId="19165"/>
    <cellStyle name="Обычный 3 12 3 2 2 5" xfId="19166"/>
    <cellStyle name="Обычный 3 12 3 2 3" xfId="19167"/>
    <cellStyle name="Обычный 3 12 3 2 3 2" xfId="19168"/>
    <cellStyle name="Обычный 3 12 3 2 3 2 2" xfId="19169"/>
    <cellStyle name="Обычный 3 12 3 2 3 2 2 2" xfId="19170"/>
    <cellStyle name="Обычный 3 12 3 2 3 2 2 2 2" xfId="19171"/>
    <cellStyle name="Обычный 3 12 3 2 3 2 2 3" xfId="19172"/>
    <cellStyle name="Обычный 3 12 3 2 3 2 3" xfId="19173"/>
    <cellStyle name="Обычный 3 12 3 2 3 2 3 2" xfId="19174"/>
    <cellStyle name="Обычный 3 12 3 2 3 2 4" xfId="19175"/>
    <cellStyle name="Обычный 3 12 3 2 3 3" xfId="19176"/>
    <cellStyle name="Обычный 3 12 3 2 3 3 2" xfId="19177"/>
    <cellStyle name="Обычный 3 12 3 2 3 3 2 2" xfId="19178"/>
    <cellStyle name="Обычный 3 12 3 2 3 3 3" xfId="19179"/>
    <cellStyle name="Обычный 3 12 3 2 3 4" xfId="19180"/>
    <cellStyle name="Обычный 3 12 3 2 3 4 2" xfId="19181"/>
    <cellStyle name="Обычный 3 12 3 2 3 5" xfId="19182"/>
    <cellStyle name="Обычный 3 12 3 2 4" xfId="19183"/>
    <cellStyle name="Обычный 3 12 3 2 4 2" xfId="19184"/>
    <cellStyle name="Обычный 3 12 3 2 4 2 2" xfId="19185"/>
    <cellStyle name="Обычный 3 12 3 2 4 2 2 2" xfId="19186"/>
    <cellStyle name="Обычный 3 12 3 2 4 2 3" xfId="19187"/>
    <cellStyle name="Обычный 3 12 3 2 4 3" xfId="19188"/>
    <cellStyle name="Обычный 3 12 3 2 4 3 2" xfId="19189"/>
    <cellStyle name="Обычный 3 12 3 2 4 4" xfId="19190"/>
    <cellStyle name="Обычный 3 12 3 2 5" xfId="19191"/>
    <cellStyle name="Обычный 3 12 3 2 5 2" xfId="19192"/>
    <cellStyle name="Обычный 3 12 3 2 5 2 2" xfId="19193"/>
    <cellStyle name="Обычный 3 12 3 2 5 3" xfId="19194"/>
    <cellStyle name="Обычный 3 12 3 2 6" xfId="19195"/>
    <cellStyle name="Обычный 3 12 3 2 6 2" xfId="19196"/>
    <cellStyle name="Обычный 3 12 3 2 7" xfId="19197"/>
    <cellStyle name="Обычный 3 12 3 3" xfId="19198"/>
    <cellStyle name="Обычный 3 12 3 3 2" xfId="19199"/>
    <cellStyle name="Обычный 3 12 3 3 2 2" xfId="19200"/>
    <cellStyle name="Обычный 3 12 3 3 2 2 2" xfId="19201"/>
    <cellStyle name="Обычный 3 12 3 3 2 2 2 2" xfId="19202"/>
    <cellStyle name="Обычный 3 12 3 3 2 2 3" xfId="19203"/>
    <cellStyle name="Обычный 3 12 3 3 2 3" xfId="19204"/>
    <cellStyle name="Обычный 3 12 3 3 2 3 2" xfId="19205"/>
    <cellStyle name="Обычный 3 12 3 3 2 4" xfId="19206"/>
    <cellStyle name="Обычный 3 12 3 3 3" xfId="19207"/>
    <cellStyle name="Обычный 3 12 3 3 3 2" xfId="19208"/>
    <cellStyle name="Обычный 3 12 3 3 3 2 2" xfId="19209"/>
    <cellStyle name="Обычный 3 12 3 3 3 3" xfId="19210"/>
    <cellStyle name="Обычный 3 12 3 3 4" xfId="19211"/>
    <cellStyle name="Обычный 3 12 3 3 4 2" xfId="19212"/>
    <cellStyle name="Обычный 3 12 3 3 5" xfId="19213"/>
    <cellStyle name="Обычный 3 12 3 4" xfId="19214"/>
    <cellStyle name="Обычный 3 12 3 4 2" xfId="19215"/>
    <cellStyle name="Обычный 3 12 3 4 2 2" xfId="19216"/>
    <cellStyle name="Обычный 3 12 3 4 2 2 2" xfId="19217"/>
    <cellStyle name="Обычный 3 12 3 4 2 2 2 2" xfId="19218"/>
    <cellStyle name="Обычный 3 12 3 4 2 2 3" xfId="19219"/>
    <cellStyle name="Обычный 3 12 3 4 2 3" xfId="19220"/>
    <cellStyle name="Обычный 3 12 3 4 2 3 2" xfId="19221"/>
    <cellStyle name="Обычный 3 12 3 4 2 4" xfId="19222"/>
    <cellStyle name="Обычный 3 12 3 4 3" xfId="19223"/>
    <cellStyle name="Обычный 3 12 3 4 3 2" xfId="19224"/>
    <cellStyle name="Обычный 3 12 3 4 3 2 2" xfId="19225"/>
    <cellStyle name="Обычный 3 12 3 4 3 3" xfId="19226"/>
    <cellStyle name="Обычный 3 12 3 4 4" xfId="19227"/>
    <cellStyle name="Обычный 3 12 3 4 4 2" xfId="19228"/>
    <cellStyle name="Обычный 3 12 3 4 5" xfId="19229"/>
    <cellStyle name="Обычный 3 12 3 5" xfId="19230"/>
    <cellStyle name="Обычный 3 12 3 5 2" xfId="19231"/>
    <cellStyle name="Обычный 3 12 3 5 2 2" xfId="19232"/>
    <cellStyle name="Обычный 3 12 3 5 2 2 2" xfId="19233"/>
    <cellStyle name="Обычный 3 12 3 5 2 3" xfId="19234"/>
    <cellStyle name="Обычный 3 12 3 5 3" xfId="19235"/>
    <cellStyle name="Обычный 3 12 3 5 3 2" xfId="19236"/>
    <cellStyle name="Обычный 3 12 3 5 4" xfId="19237"/>
    <cellStyle name="Обычный 3 12 3 6" xfId="19238"/>
    <cellStyle name="Обычный 3 12 3 6 2" xfId="19239"/>
    <cellStyle name="Обычный 3 12 3 6 2 2" xfId="19240"/>
    <cellStyle name="Обычный 3 12 3 6 3" xfId="19241"/>
    <cellStyle name="Обычный 3 12 3 7" xfId="19242"/>
    <cellStyle name="Обычный 3 12 3 7 2" xfId="19243"/>
    <cellStyle name="Обычный 3 12 3 8" xfId="19244"/>
    <cellStyle name="Обычный 3 12 30" xfId="19245"/>
    <cellStyle name="Обычный 3 12 30 2" xfId="19246"/>
    <cellStyle name="Обычный 3 12 30 2 2" xfId="19247"/>
    <cellStyle name="Обычный 3 12 30 2 2 2" xfId="19248"/>
    <cellStyle name="Обычный 3 12 30 2 2 2 2" xfId="19249"/>
    <cellStyle name="Обычный 3 12 30 2 2 2 2 2" xfId="19250"/>
    <cellStyle name="Обычный 3 12 30 2 2 2 2 2 2" xfId="19251"/>
    <cellStyle name="Обычный 3 12 30 2 2 2 2 3" xfId="19252"/>
    <cellStyle name="Обычный 3 12 30 2 2 2 3" xfId="19253"/>
    <cellStyle name="Обычный 3 12 30 2 2 2 3 2" xfId="19254"/>
    <cellStyle name="Обычный 3 12 30 2 2 2 4" xfId="19255"/>
    <cellStyle name="Обычный 3 12 30 2 2 3" xfId="19256"/>
    <cellStyle name="Обычный 3 12 30 2 2 3 2" xfId="19257"/>
    <cellStyle name="Обычный 3 12 30 2 2 3 2 2" xfId="19258"/>
    <cellStyle name="Обычный 3 12 30 2 2 3 3" xfId="19259"/>
    <cellStyle name="Обычный 3 12 30 2 2 4" xfId="19260"/>
    <cellStyle name="Обычный 3 12 30 2 2 4 2" xfId="19261"/>
    <cellStyle name="Обычный 3 12 30 2 2 5" xfId="19262"/>
    <cellStyle name="Обычный 3 12 30 2 3" xfId="19263"/>
    <cellStyle name="Обычный 3 12 30 2 3 2" xfId="19264"/>
    <cellStyle name="Обычный 3 12 30 2 3 2 2" xfId="19265"/>
    <cellStyle name="Обычный 3 12 30 2 3 2 2 2" xfId="19266"/>
    <cellStyle name="Обычный 3 12 30 2 3 2 2 2 2" xfId="19267"/>
    <cellStyle name="Обычный 3 12 30 2 3 2 2 3" xfId="19268"/>
    <cellStyle name="Обычный 3 12 30 2 3 2 3" xfId="19269"/>
    <cellStyle name="Обычный 3 12 30 2 3 2 3 2" xfId="19270"/>
    <cellStyle name="Обычный 3 12 30 2 3 2 4" xfId="19271"/>
    <cellStyle name="Обычный 3 12 30 2 3 3" xfId="19272"/>
    <cellStyle name="Обычный 3 12 30 2 3 3 2" xfId="19273"/>
    <cellStyle name="Обычный 3 12 30 2 3 3 2 2" xfId="19274"/>
    <cellStyle name="Обычный 3 12 30 2 3 3 3" xfId="19275"/>
    <cellStyle name="Обычный 3 12 30 2 3 4" xfId="19276"/>
    <cellStyle name="Обычный 3 12 30 2 3 4 2" xfId="19277"/>
    <cellStyle name="Обычный 3 12 30 2 3 5" xfId="19278"/>
    <cellStyle name="Обычный 3 12 30 2 4" xfId="19279"/>
    <cellStyle name="Обычный 3 12 30 2 4 2" xfId="19280"/>
    <cellStyle name="Обычный 3 12 30 2 4 2 2" xfId="19281"/>
    <cellStyle name="Обычный 3 12 30 2 4 2 2 2" xfId="19282"/>
    <cellStyle name="Обычный 3 12 30 2 4 2 3" xfId="19283"/>
    <cellStyle name="Обычный 3 12 30 2 4 3" xfId="19284"/>
    <cellStyle name="Обычный 3 12 30 2 4 3 2" xfId="19285"/>
    <cellStyle name="Обычный 3 12 30 2 4 4" xfId="19286"/>
    <cellStyle name="Обычный 3 12 30 2 5" xfId="19287"/>
    <cellStyle name="Обычный 3 12 30 2 5 2" xfId="19288"/>
    <cellStyle name="Обычный 3 12 30 2 5 2 2" xfId="19289"/>
    <cellStyle name="Обычный 3 12 30 2 5 3" xfId="19290"/>
    <cellStyle name="Обычный 3 12 30 2 6" xfId="19291"/>
    <cellStyle name="Обычный 3 12 30 2 6 2" xfId="19292"/>
    <cellStyle name="Обычный 3 12 30 2 7" xfId="19293"/>
    <cellStyle name="Обычный 3 12 30 3" xfId="19294"/>
    <cellStyle name="Обычный 3 12 30 3 2" xfId="19295"/>
    <cellStyle name="Обычный 3 12 30 3 2 2" xfId="19296"/>
    <cellStyle name="Обычный 3 12 30 3 2 2 2" xfId="19297"/>
    <cellStyle name="Обычный 3 12 30 3 2 2 2 2" xfId="19298"/>
    <cellStyle name="Обычный 3 12 30 3 2 2 3" xfId="19299"/>
    <cellStyle name="Обычный 3 12 30 3 2 3" xfId="19300"/>
    <cellStyle name="Обычный 3 12 30 3 2 3 2" xfId="19301"/>
    <cellStyle name="Обычный 3 12 30 3 2 4" xfId="19302"/>
    <cellStyle name="Обычный 3 12 30 3 3" xfId="19303"/>
    <cellStyle name="Обычный 3 12 30 3 3 2" xfId="19304"/>
    <cellStyle name="Обычный 3 12 30 3 3 2 2" xfId="19305"/>
    <cellStyle name="Обычный 3 12 30 3 3 3" xfId="19306"/>
    <cellStyle name="Обычный 3 12 30 3 4" xfId="19307"/>
    <cellStyle name="Обычный 3 12 30 3 4 2" xfId="19308"/>
    <cellStyle name="Обычный 3 12 30 3 5" xfId="19309"/>
    <cellStyle name="Обычный 3 12 30 4" xfId="19310"/>
    <cellStyle name="Обычный 3 12 30 4 2" xfId="19311"/>
    <cellStyle name="Обычный 3 12 30 4 2 2" xfId="19312"/>
    <cellStyle name="Обычный 3 12 30 4 2 2 2" xfId="19313"/>
    <cellStyle name="Обычный 3 12 30 4 2 2 2 2" xfId="19314"/>
    <cellStyle name="Обычный 3 12 30 4 2 2 3" xfId="19315"/>
    <cellStyle name="Обычный 3 12 30 4 2 3" xfId="19316"/>
    <cellStyle name="Обычный 3 12 30 4 2 3 2" xfId="19317"/>
    <cellStyle name="Обычный 3 12 30 4 2 4" xfId="19318"/>
    <cellStyle name="Обычный 3 12 30 4 3" xfId="19319"/>
    <cellStyle name="Обычный 3 12 30 4 3 2" xfId="19320"/>
    <cellStyle name="Обычный 3 12 30 4 3 2 2" xfId="19321"/>
    <cellStyle name="Обычный 3 12 30 4 3 3" xfId="19322"/>
    <cellStyle name="Обычный 3 12 30 4 4" xfId="19323"/>
    <cellStyle name="Обычный 3 12 30 4 4 2" xfId="19324"/>
    <cellStyle name="Обычный 3 12 30 4 5" xfId="19325"/>
    <cellStyle name="Обычный 3 12 30 5" xfId="19326"/>
    <cellStyle name="Обычный 3 12 30 5 2" xfId="19327"/>
    <cellStyle name="Обычный 3 12 30 5 2 2" xfId="19328"/>
    <cellStyle name="Обычный 3 12 30 5 2 2 2" xfId="19329"/>
    <cellStyle name="Обычный 3 12 30 5 2 3" xfId="19330"/>
    <cellStyle name="Обычный 3 12 30 5 3" xfId="19331"/>
    <cellStyle name="Обычный 3 12 30 5 3 2" xfId="19332"/>
    <cellStyle name="Обычный 3 12 30 5 4" xfId="19333"/>
    <cellStyle name="Обычный 3 12 30 6" xfId="19334"/>
    <cellStyle name="Обычный 3 12 30 6 2" xfId="19335"/>
    <cellStyle name="Обычный 3 12 30 6 2 2" xfId="19336"/>
    <cellStyle name="Обычный 3 12 30 6 3" xfId="19337"/>
    <cellStyle name="Обычный 3 12 30 7" xfId="19338"/>
    <cellStyle name="Обычный 3 12 30 7 2" xfId="19339"/>
    <cellStyle name="Обычный 3 12 30 8" xfId="19340"/>
    <cellStyle name="Обычный 3 12 31" xfId="19341"/>
    <cellStyle name="Обычный 3 12 31 2" xfId="19342"/>
    <cellStyle name="Обычный 3 12 31 2 2" xfId="19343"/>
    <cellStyle name="Обычный 3 12 31 2 2 2" xfId="19344"/>
    <cellStyle name="Обычный 3 12 31 2 2 2 2" xfId="19345"/>
    <cellStyle name="Обычный 3 12 31 2 2 2 2 2" xfId="19346"/>
    <cellStyle name="Обычный 3 12 31 2 2 2 2 2 2" xfId="19347"/>
    <cellStyle name="Обычный 3 12 31 2 2 2 2 3" xfId="19348"/>
    <cellStyle name="Обычный 3 12 31 2 2 2 3" xfId="19349"/>
    <cellStyle name="Обычный 3 12 31 2 2 2 3 2" xfId="19350"/>
    <cellStyle name="Обычный 3 12 31 2 2 2 4" xfId="19351"/>
    <cellStyle name="Обычный 3 12 31 2 2 3" xfId="19352"/>
    <cellStyle name="Обычный 3 12 31 2 2 3 2" xfId="19353"/>
    <cellStyle name="Обычный 3 12 31 2 2 3 2 2" xfId="19354"/>
    <cellStyle name="Обычный 3 12 31 2 2 3 3" xfId="19355"/>
    <cellStyle name="Обычный 3 12 31 2 2 4" xfId="19356"/>
    <cellStyle name="Обычный 3 12 31 2 2 4 2" xfId="19357"/>
    <cellStyle name="Обычный 3 12 31 2 2 5" xfId="19358"/>
    <cellStyle name="Обычный 3 12 31 2 3" xfId="19359"/>
    <cellStyle name="Обычный 3 12 31 2 3 2" xfId="19360"/>
    <cellStyle name="Обычный 3 12 31 2 3 2 2" xfId="19361"/>
    <cellStyle name="Обычный 3 12 31 2 3 2 2 2" xfId="19362"/>
    <cellStyle name="Обычный 3 12 31 2 3 2 2 2 2" xfId="19363"/>
    <cellStyle name="Обычный 3 12 31 2 3 2 2 3" xfId="19364"/>
    <cellStyle name="Обычный 3 12 31 2 3 2 3" xfId="19365"/>
    <cellStyle name="Обычный 3 12 31 2 3 2 3 2" xfId="19366"/>
    <cellStyle name="Обычный 3 12 31 2 3 2 4" xfId="19367"/>
    <cellStyle name="Обычный 3 12 31 2 3 3" xfId="19368"/>
    <cellStyle name="Обычный 3 12 31 2 3 3 2" xfId="19369"/>
    <cellStyle name="Обычный 3 12 31 2 3 3 2 2" xfId="19370"/>
    <cellStyle name="Обычный 3 12 31 2 3 3 3" xfId="19371"/>
    <cellStyle name="Обычный 3 12 31 2 3 4" xfId="19372"/>
    <cellStyle name="Обычный 3 12 31 2 3 4 2" xfId="19373"/>
    <cellStyle name="Обычный 3 12 31 2 3 5" xfId="19374"/>
    <cellStyle name="Обычный 3 12 31 2 4" xfId="19375"/>
    <cellStyle name="Обычный 3 12 31 2 4 2" xfId="19376"/>
    <cellStyle name="Обычный 3 12 31 2 4 2 2" xfId="19377"/>
    <cellStyle name="Обычный 3 12 31 2 4 2 2 2" xfId="19378"/>
    <cellStyle name="Обычный 3 12 31 2 4 2 3" xfId="19379"/>
    <cellStyle name="Обычный 3 12 31 2 4 3" xfId="19380"/>
    <cellStyle name="Обычный 3 12 31 2 4 3 2" xfId="19381"/>
    <cellStyle name="Обычный 3 12 31 2 4 4" xfId="19382"/>
    <cellStyle name="Обычный 3 12 31 2 5" xfId="19383"/>
    <cellStyle name="Обычный 3 12 31 2 5 2" xfId="19384"/>
    <cellStyle name="Обычный 3 12 31 2 5 2 2" xfId="19385"/>
    <cellStyle name="Обычный 3 12 31 2 5 3" xfId="19386"/>
    <cellStyle name="Обычный 3 12 31 2 6" xfId="19387"/>
    <cellStyle name="Обычный 3 12 31 2 6 2" xfId="19388"/>
    <cellStyle name="Обычный 3 12 31 2 7" xfId="19389"/>
    <cellStyle name="Обычный 3 12 31 3" xfId="19390"/>
    <cellStyle name="Обычный 3 12 31 3 2" xfId="19391"/>
    <cellStyle name="Обычный 3 12 31 3 2 2" xfId="19392"/>
    <cellStyle name="Обычный 3 12 31 3 2 2 2" xfId="19393"/>
    <cellStyle name="Обычный 3 12 31 3 2 2 2 2" xfId="19394"/>
    <cellStyle name="Обычный 3 12 31 3 2 2 3" xfId="19395"/>
    <cellStyle name="Обычный 3 12 31 3 2 3" xfId="19396"/>
    <cellStyle name="Обычный 3 12 31 3 2 3 2" xfId="19397"/>
    <cellStyle name="Обычный 3 12 31 3 2 4" xfId="19398"/>
    <cellStyle name="Обычный 3 12 31 3 3" xfId="19399"/>
    <cellStyle name="Обычный 3 12 31 3 3 2" xfId="19400"/>
    <cellStyle name="Обычный 3 12 31 3 3 2 2" xfId="19401"/>
    <cellStyle name="Обычный 3 12 31 3 3 3" xfId="19402"/>
    <cellStyle name="Обычный 3 12 31 3 4" xfId="19403"/>
    <cellStyle name="Обычный 3 12 31 3 4 2" xfId="19404"/>
    <cellStyle name="Обычный 3 12 31 3 5" xfId="19405"/>
    <cellStyle name="Обычный 3 12 31 4" xfId="19406"/>
    <cellStyle name="Обычный 3 12 31 4 2" xfId="19407"/>
    <cellStyle name="Обычный 3 12 31 4 2 2" xfId="19408"/>
    <cellStyle name="Обычный 3 12 31 4 2 2 2" xfId="19409"/>
    <cellStyle name="Обычный 3 12 31 4 2 2 2 2" xfId="19410"/>
    <cellStyle name="Обычный 3 12 31 4 2 2 3" xfId="19411"/>
    <cellStyle name="Обычный 3 12 31 4 2 3" xfId="19412"/>
    <cellStyle name="Обычный 3 12 31 4 2 3 2" xfId="19413"/>
    <cellStyle name="Обычный 3 12 31 4 2 4" xfId="19414"/>
    <cellStyle name="Обычный 3 12 31 4 3" xfId="19415"/>
    <cellStyle name="Обычный 3 12 31 4 3 2" xfId="19416"/>
    <cellStyle name="Обычный 3 12 31 4 3 2 2" xfId="19417"/>
    <cellStyle name="Обычный 3 12 31 4 3 3" xfId="19418"/>
    <cellStyle name="Обычный 3 12 31 4 4" xfId="19419"/>
    <cellStyle name="Обычный 3 12 31 4 4 2" xfId="19420"/>
    <cellStyle name="Обычный 3 12 31 4 5" xfId="19421"/>
    <cellStyle name="Обычный 3 12 31 5" xfId="19422"/>
    <cellStyle name="Обычный 3 12 31 5 2" xfId="19423"/>
    <cellStyle name="Обычный 3 12 31 5 2 2" xfId="19424"/>
    <cellStyle name="Обычный 3 12 31 5 2 2 2" xfId="19425"/>
    <cellStyle name="Обычный 3 12 31 5 2 3" xfId="19426"/>
    <cellStyle name="Обычный 3 12 31 5 3" xfId="19427"/>
    <cellStyle name="Обычный 3 12 31 5 3 2" xfId="19428"/>
    <cellStyle name="Обычный 3 12 31 5 4" xfId="19429"/>
    <cellStyle name="Обычный 3 12 31 6" xfId="19430"/>
    <cellStyle name="Обычный 3 12 31 6 2" xfId="19431"/>
    <cellStyle name="Обычный 3 12 31 6 2 2" xfId="19432"/>
    <cellStyle name="Обычный 3 12 31 6 3" xfId="19433"/>
    <cellStyle name="Обычный 3 12 31 7" xfId="19434"/>
    <cellStyle name="Обычный 3 12 31 7 2" xfId="19435"/>
    <cellStyle name="Обычный 3 12 31 8" xfId="19436"/>
    <cellStyle name="Обычный 3 12 32" xfId="19437"/>
    <cellStyle name="Обычный 3 12 32 2" xfId="19438"/>
    <cellStyle name="Обычный 3 12 32 2 2" xfId="19439"/>
    <cellStyle name="Обычный 3 12 32 2 2 2" xfId="19440"/>
    <cellStyle name="Обычный 3 12 32 2 2 2 2" xfId="19441"/>
    <cellStyle name="Обычный 3 12 32 2 2 2 2 2" xfId="19442"/>
    <cellStyle name="Обычный 3 12 32 2 2 2 2 2 2" xfId="19443"/>
    <cellStyle name="Обычный 3 12 32 2 2 2 2 3" xfId="19444"/>
    <cellStyle name="Обычный 3 12 32 2 2 2 3" xfId="19445"/>
    <cellStyle name="Обычный 3 12 32 2 2 2 3 2" xfId="19446"/>
    <cellStyle name="Обычный 3 12 32 2 2 2 4" xfId="19447"/>
    <cellStyle name="Обычный 3 12 32 2 2 3" xfId="19448"/>
    <cellStyle name="Обычный 3 12 32 2 2 3 2" xfId="19449"/>
    <cellStyle name="Обычный 3 12 32 2 2 3 2 2" xfId="19450"/>
    <cellStyle name="Обычный 3 12 32 2 2 3 3" xfId="19451"/>
    <cellStyle name="Обычный 3 12 32 2 2 4" xfId="19452"/>
    <cellStyle name="Обычный 3 12 32 2 2 4 2" xfId="19453"/>
    <cellStyle name="Обычный 3 12 32 2 2 5" xfId="19454"/>
    <cellStyle name="Обычный 3 12 32 2 3" xfId="19455"/>
    <cellStyle name="Обычный 3 12 32 2 3 2" xfId="19456"/>
    <cellStyle name="Обычный 3 12 32 2 3 2 2" xfId="19457"/>
    <cellStyle name="Обычный 3 12 32 2 3 2 2 2" xfId="19458"/>
    <cellStyle name="Обычный 3 12 32 2 3 2 2 2 2" xfId="19459"/>
    <cellStyle name="Обычный 3 12 32 2 3 2 2 3" xfId="19460"/>
    <cellStyle name="Обычный 3 12 32 2 3 2 3" xfId="19461"/>
    <cellStyle name="Обычный 3 12 32 2 3 2 3 2" xfId="19462"/>
    <cellStyle name="Обычный 3 12 32 2 3 2 4" xfId="19463"/>
    <cellStyle name="Обычный 3 12 32 2 3 3" xfId="19464"/>
    <cellStyle name="Обычный 3 12 32 2 3 3 2" xfId="19465"/>
    <cellStyle name="Обычный 3 12 32 2 3 3 2 2" xfId="19466"/>
    <cellStyle name="Обычный 3 12 32 2 3 3 3" xfId="19467"/>
    <cellStyle name="Обычный 3 12 32 2 3 4" xfId="19468"/>
    <cellStyle name="Обычный 3 12 32 2 3 4 2" xfId="19469"/>
    <cellStyle name="Обычный 3 12 32 2 3 5" xfId="19470"/>
    <cellStyle name="Обычный 3 12 32 2 4" xfId="19471"/>
    <cellStyle name="Обычный 3 12 32 2 4 2" xfId="19472"/>
    <cellStyle name="Обычный 3 12 32 2 4 2 2" xfId="19473"/>
    <cellStyle name="Обычный 3 12 32 2 4 2 2 2" xfId="19474"/>
    <cellStyle name="Обычный 3 12 32 2 4 2 3" xfId="19475"/>
    <cellStyle name="Обычный 3 12 32 2 4 3" xfId="19476"/>
    <cellStyle name="Обычный 3 12 32 2 4 3 2" xfId="19477"/>
    <cellStyle name="Обычный 3 12 32 2 4 4" xfId="19478"/>
    <cellStyle name="Обычный 3 12 32 2 5" xfId="19479"/>
    <cellStyle name="Обычный 3 12 32 2 5 2" xfId="19480"/>
    <cellStyle name="Обычный 3 12 32 2 5 2 2" xfId="19481"/>
    <cellStyle name="Обычный 3 12 32 2 5 3" xfId="19482"/>
    <cellStyle name="Обычный 3 12 32 2 6" xfId="19483"/>
    <cellStyle name="Обычный 3 12 32 2 6 2" xfId="19484"/>
    <cellStyle name="Обычный 3 12 32 2 7" xfId="19485"/>
    <cellStyle name="Обычный 3 12 32 3" xfId="19486"/>
    <cellStyle name="Обычный 3 12 32 3 2" xfId="19487"/>
    <cellStyle name="Обычный 3 12 32 3 2 2" xfId="19488"/>
    <cellStyle name="Обычный 3 12 32 3 2 2 2" xfId="19489"/>
    <cellStyle name="Обычный 3 12 32 3 2 2 2 2" xfId="19490"/>
    <cellStyle name="Обычный 3 12 32 3 2 2 3" xfId="19491"/>
    <cellStyle name="Обычный 3 12 32 3 2 3" xfId="19492"/>
    <cellStyle name="Обычный 3 12 32 3 2 3 2" xfId="19493"/>
    <cellStyle name="Обычный 3 12 32 3 2 4" xfId="19494"/>
    <cellStyle name="Обычный 3 12 32 3 3" xfId="19495"/>
    <cellStyle name="Обычный 3 12 32 3 3 2" xfId="19496"/>
    <cellStyle name="Обычный 3 12 32 3 3 2 2" xfId="19497"/>
    <cellStyle name="Обычный 3 12 32 3 3 3" xfId="19498"/>
    <cellStyle name="Обычный 3 12 32 3 4" xfId="19499"/>
    <cellStyle name="Обычный 3 12 32 3 4 2" xfId="19500"/>
    <cellStyle name="Обычный 3 12 32 3 5" xfId="19501"/>
    <cellStyle name="Обычный 3 12 32 4" xfId="19502"/>
    <cellStyle name="Обычный 3 12 32 4 2" xfId="19503"/>
    <cellStyle name="Обычный 3 12 32 4 2 2" xfId="19504"/>
    <cellStyle name="Обычный 3 12 32 4 2 2 2" xfId="19505"/>
    <cellStyle name="Обычный 3 12 32 4 2 2 2 2" xfId="19506"/>
    <cellStyle name="Обычный 3 12 32 4 2 2 3" xfId="19507"/>
    <cellStyle name="Обычный 3 12 32 4 2 3" xfId="19508"/>
    <cellStyle name="Обычный 3 12 32 4 2 3 2" xfId="19509"/>
    <cellStyle name="Обычный 3 12 32 4 2 4" xfId="19510"/>
    <cellStyle name="Обычный 3 12 32 4 3" xfId="19511"/>
    <cellStyle name="Обычный 3 12 32 4 3 2" xfId="19512"/>
    <cellStyle name="Обычный 3 12 32 4 3 2 2" xfId="19513"/>
    <cellStyle name="Обычный 3 12 32 4 3 3" xfId="19514"/>
    <cellStyle name="Обычный 3 12 32 4 4" xfId="19515"/>
    <cellStyle name="Обычный 3 12 32 4 4 2" xfId="19516"/>
    <cellStyle name="Обычный 3 12 32 4 5" xfId="19517"/>
    <cellStyle name="Обычный 3 12 32 5" xfId="19518"/>
    <cellStyle name="Обычный 3 12 32 5 2" xfId="19519"/>
    <cellStyle name="Обычный 3 12 32 5 2 2" xfId="19520"/>
    <cellStyle name="Обычный 3 12 32 5 2 2 2" xfId="19521"/>
    <cellStyle name="Обычный 3 12 32 5 2 3" xfId="19522"/>
    <cellStyle name="Обычный 3 12 32 5 3" xfId="19523"/>
    <cellStyle name="Обычный 3 12 32 5 3 2" xfId="19524"/>
    <cellStyle name="Обычный 3 12 32 5 4" xfId="19525"/>
    <cellStyle name="Обычный 3 12 32 6" xfId="19526"/>
    <cellStyle name="Обычный 3 12 32 6 2" xfId="19527"/>
    <cellStyle name="Обычный 3 12 32 6 2 2" xfId="19528"/>
    <cellStyle name="Обычный 3 12 32 6 3" xfId="19529"/>
    <cellStyle name="Обычный 3 12 32 7" xfId="19530"/>
    <cellStyle name="Обычный 3 12 32 7 2" xfId="19531"/>
    <cellStyle name="Обычный 3 12 32 8" xfId="19532"/>
    <cellStyle name="Обычный 3 12 33" xfId="19533"/>
    <cellStyle name="Обычный 3 12 33 2" xfId="19534"/>
    <cellStyle name="Обычный 3 12 33 2 2" xfId="19535"/>
    <cellStyle name="Обычный 3 12 33 2 2 2" xfId="19536"/>
    <cellStyle name="Обычный 3 12 33 2 2 2 2" xfId="19537"/>
    <cellStyle name="Обычный 3 12 33 2 2 2 2 2" xfId="19538"/>
    <cellStyle name="Обычный 3 12 33 2 2 2 2 2 2" xfId="19539"/>
    <cellStyle name="Обычный 3 12 33 2 2 2 2 3" xfId="19540"/>
    <cellStyle name="Обычный 3 12 33 2 2 2 3" xfId="19541"/>
    <cellStyle name="Обычный 3 12 33 2 2 2 3 2" xfId="19542"/>
    <cellStyle name="Обычный 3 12 33 2 2 2 4" xfId="19543"/>
    <cellStyle name="Обычный 3 12 33 2 2 3" xfId="19544"/>
    <cellStyle name="Обычный 3 12 33 2 2 3 2" xfId="19545"/>
    <cellStyle name="Обычный 3 12 33 2 2 3 2 2" xfId="19546"/>
    <cellStyle name="Обычный 3 12 33 2 2 3 3" xfId="19547"/>
    <cellStyle name="Обычный 3 12 33 2 2 4" xfId="19548"/>
    <cellStyle name="Обычный 3 12 33 2 2 4 2" xfId="19549"/>
    <cellStyle name="Обычный 3 12 33 2 2 5" xfId="19550"/>
    <cellStyle name="Обычный 3 12 33 2 3" xfId="19551"/>
    <cellStyle name="Обычный 3 12 33 2 3 2" xfId="19552"/>
    <cellStyle name="Обычный 3 12 33 2 3 2 2" xfId="19553"/>
    <cellStyle name="Обычный 3 12 33 2 3 2 2 2" xfId="19554"/>
    <cellStyle name="Обычный 3 12 33 2 3 2 2 2 2" xfId="19555"/>
    <cellStyle name="Обычный 3 12 33 2 3 2 2 3" xfId="19556"/>
    <cellStyle name="Обычный 3 12 33 2 3 2 3" xfId="19557"/>
    <cellStyle name="Обычный 3 12 33 2 3 2 3 2" xfId="19558"/>
    <cellStyle name="Обычный 3 12 33 2 3 2 4" xfId="19559"/>
    <cellStyle name="Обычный 3 12 33 2 3 3" xfId="19560"/>
    <cellStyle name="Обычный 3 12 33 2 3 3 2" xfId="19561"/>
    <cellStyle name="Обычный 3 12 33 2 3 3 2 2" xfId="19562"/>
    <cellStyle name="Обычный 3 12 33 2 3 3 3" xfId="19563"/>
    <cellStyle name="Обычный 3 12 33 2 3 4" xfId="19564"/>
    <cellStyle name="Обычный 3 12 33 2 3 4 2" xfId="19565"/>
    <cellStyle name="Обычный 3 12 33 2 3 5" xfId="19566"/>
    <cellStyle name="Обычный 3 12 33 2 4" xfId="19567"/>
    <cellStyle name="Обычный 3 12 33 2 4 2" xfId="19568"/>
    <cellStyle name="Обычный 3 12 33 2 4 2 2" xfId="19569"/>
    <cellStyle name="Обычный 3 12 33 2 4 2 2 2" xfId="19570"/>
    <cellStyle name="Обычный 3 12 33 2 4 2 3" xfId="19571"/>
    <cellStyle name="Обычный 3 12 33 2 4 3" xfId="19572"/>
    <cellStyle name="Обычный 3 12 33 2 4 3 2" xfId="19573"/>
    <cellStyle name="Обычный 3 12 33 2 4 4" xfId="19574"/>
    <cellStyle name="Обычный 3 12 33 2 5" xfId="19575"/>
    <cellStyle name="Обычный 3 12 33 2 5 2" xfId="19576"/>
    <cellStyle name="Обычный 3 12 33 2 5 2 2" xfId="19577"/>
    <cellStyle name="Обычный 3 12 33 2 5 3" xfId="19578"/>
    <cellStyle name="Обычный 3 12 33 2 6" xfId="19579"/>
    <cellStyle name="Обычный 3 12 33 2 6 2" xfId="19580"/>
    <cellStyle name="Обычный 3 12 33 2 7" xfId="19581"/>
    <cellStyle name="Обычный 3 12 33 3" xfId="19582"/>
    <cellStyle name="Обычный 3 12 33 3 2" xfId="19583"/>
    <cellStyle name="Обычный 3 12 33 3 2 2" xfId="19584"/>
    <cellStyle name="Обычный 3 12 33 3 2 2 2" xfId="19585"/>
    <cellStyle name="Обычный 3 12 33 3 2 2 2 2" xfId="19586"/>
    <cellStyle name="Обычный 3 12 33 3 2 2 3" xfId="19587"/>
    <cellStyle name="Обычный 3 12 33 3 2 3" xfId="19588"/>
    <cellStyle name="Обычный 3 12 33 3 2 3 2" xfId="19589"/>
    <cellStyle name="Обычный 3 12 33 3 2 4" xfId="19590"/>
    <cellStyle name="Обычный 3 12 33 3 3" xfId="19591"/>
    <cellStyle name="Обычный 3 12 33 3 3 2" xfId="19592"/>
    <cellStyle name="Обычный 3 12 33 3 3 2 2" xfId="19593"/>
    <cellStyle name="Обычный 3 12 33 3 3 3" xfId="19594"/>
    <cellStyle name="Обычный 3 12 33 3 4" xfId="19595"/>
    <cellStyle name="Обычный 3 12 33 3 4 2" xfId="19596"/>
    <cellStyle name="Обычный 3 12 33 3 5" xfId="19597"/>
    <cellStyle name="Обычный 3 12 33 4" xfId="19598"/>
    <cellStyle name="Обычный 3 12 33 4 2" xfId="19599"/>
    <cellStyle name="Обычный 3 12 33 4 2 2" xfId="19600"/>
    <cellStyle name="Обычный 3 12 33 4 2 2 2" xfId="19601"/>
    <cellStyle name="Обычный 3 12 33 4 2 2 2 2" xfId="19602"/>
    <cellStyle name="Обычный 3 12 33 4 2 2 3" xfId="19603"/>
    <cellStyle name="Обычный 3 12 33 4 2 3" xfId="19604"/>
    <cellStyle name="Обычный 3 12 33 4 2 3 2" xfId="19605"/>
    <cellStyle name="Обычный 3 12 33 4 2 4" xfId="19606"/>
    <cellStyle name="Обычный 3 12 33 4 3" xfId="19607"/>
    <cellStyle name="Обычный 3 12 33 4 3 2" xfId="19608"/>
    <cellStyle name="Обычный 3 12 33 4 3 2 2" xfId="19609"/>
    <cellStyle name="Обычный 3 12 33 4 3 3" xfId="19610"/>
    <cellStyle name="Обычный 3 12 33 4 4" xfId="19611"/>
    <cellStyle name="Обычный 3 12 33 4 4 2" xfId="19612"/>
    <cellStyle name="Обычный 3 12 33 4 5" xfId="19613"/>
    <cellStyle name="Обычный 3 12 33 5" xfId="19614"/>
    <cellStyle name="Обычный 3 12 33 5 2" xfId="19615"/>
    <cellStyle name="Обычный 3 12 33 5 2 2" xfId="19616"/>
    <cellStyle name="Обычный 3 12 33 5 2 2 2" xfId="19617"/>
    <cellStyle name="Обычный 3 12 33 5 2 3" xfId="19618"/>
    <cellStyle name="Обычный 3 12 33 5 3" xfId="19619"/>
    <cellStyle name="Обычный 3 12 33 5 3 2" xfId="19620"/>
    <cellStyle name="Обычный 3 12 33 5 4" xfId="19621"/>
    <cellStyle name="Обычный 3 12 33 6" xfId="19622"/>
    <cellStyle name="Обычный 3 12 33 6 2" xfId="19623"/>
    <cellStyle name="Обычный 3 12 33 6 2 2" xfId="19624"/>
    <cellStyle name="Обычный 3 12 33 6 3" xfId="19625"/>
    <cellStyle name="Обычный 3 12 33 7" xfId="19626"/>
    <cellStyle name="Обычный 3 12 33 7 2" xfId="19627"/>
    <cellStyle name="Обычный 3 12 33 8" xfId="19628"/>
    <cellStyle name="Обычный 3 12 34" xfId="19629"/>
    <cellStyle name="Обычный 3 12 34 2" xfId="19630"/>
    <cellStyle name="Обычный 3 12 34 2 2" xfId="19631"/>
    <cellStyle name="Обычный 3 12 34 2 2 2" xfId="19632"/>
    <cellStyle name="Обычный 3 12 34 2 2 2 2" xfId="19633"/>
    <cellStyle name="Обычный 3 12 34 2 2 2 2 2" xfId="19634"/>
    <cellStyle name="Обычный 3 12 34 2 2 2 2 2 2" xfId="19635"/>
    <cellStyle name="Обычный 3 12 34 2 2 2 2 3" xfId="19636"/>
    <cellStyle name="Обычный 3 12 34 2 2 2 3" xfId="19637"/>
    <cellStyle name="Обычный 3 12 34 2 2 2 3 2" xfId="19638"/>
    <cellStyle name="Обычный 3 12 34 2 2 2 4" xfId="19639"/>
    <cellStyle name="Обычный 3 12 34 2 2 3" xfId="19640"/>
    <cellStyle name="Обычный 3 12 34 2 2 3 2" xfId="19641"/>
    <cellStyle name="Обычный 3 12 34 2 2 3 2 2" xfId="19642"/>
    <cellStyle name="Обычный 3 12 34 2 2 3 3" xfId="19643"/>
    <cellStyle name="Обычный 3 12 34 2 2 4" xfId="19644"/>
    <cellStyle name="Обычный 3 12 34 2 2 4 2" xfId="19645"/>
    <cellStyle name="Обычный 3 12 34 2 2 5" xfId="19646"/>
    <cellStyle name="Обычный 3 12 34 2 3" xfId="19647"/>
    <cellStyle name="Обычный 3 12 34 2 3 2" xfId="19648"/>
    <cellStyle name="Обычный 3 12 34 2 3 2 2" xfId="19649"/>
    <cellStyle name="Обычный 3 12 34 2 3 2 2 2" xfId="19650"/>
    <cellStyle name="Обычный 3 12 34 2 3 2 2 2 2" xfId="19651"/>
    <cellStyle name="Обычный 3 12 34 2 3 2 2 3" xfId="19652"/>
    <cellStyle name="Обычный 3 12 34 2 3 2 3" xfId="19653"/>
    <cellStyle name="Обычный 3 12 34 2 3 2 3 2" xfId="19654"/>
    <cellStyle name="Обычный 3 12 34 2 3 2 4" xfId="19655"/>
    <cellStyle name="Обычный 3 12 34 2 3 3" xfId="19656"/>
    <cellStyle name="Обычный 3 12 34 2 3 3 2" xfId="19657"/>
    <cellStyle name="Обычный 3 12 34 2 3 3 2 2" xfId="19658"/>
    <cellStyle name="Обычный 3 12 34 2 3 3 3" xfId="19659"/>
    <cellStyle name="Обычный 3 12 34 2 3 4" xfId="19660"/>
    <cellStyle name="Обычный 3 12 34 2 3 4 2" xfId="19661"/>
    <cellStyle name="Обычный 3 12 34 2 3 5" xfId="19662"/>
    <cellStyle name="Обычный 3 12 34 2 4" xfId="19663"/>
    <cellStyle name="Обычный 3 12 34 2 4 2" xfId="19664"/>
    <cellStyle name="Обычный 3 12 34 2 4 2 2" xfId="19665"/>
    <cellStyle name="Обычный 3 12 34 2 4 2 2 2" xfId="19666"/>
    <cellStyle name="Обычный 3 12 34 2 4 2 3" xfId="19667"/>
    <cellStyle name="Обычный 3 12 34 2 4 3" xfId="19668"/>
    <cellStyle name="Обычный 3 12 34 2 4 3 2" xfId="19669"/>
    <cellStyle name="Обычный 3 12 34 2 4 4" xfId="19670"/>
    <cellStyle name="Обычный 3 12 34 2 5" xfId="19671"/>
    <cellStyle name="Обычный 3 12 34 2 5 2" xfId="19672"/>
    <cellStyle name="Обычный 3 12 34 2 5 2 2" xfId="19673"/>
    <cellStyle name="Обычный 3 12 34 2 5 3" xfId="19674"/>
    <cellStyle name="Обычный 3 12 34 2 6" xfId="19675"/>
    <cellStyle name="Обычный 3 12 34 2 6 2" xfId="19676"/>
    <cellStyle name="Обычный 3 12 34 2 7" xfId="19677"/>
    <cellStyle name="Обычный 3 12 34 3" xfId="19678"/>
    <cellStyle name="Обычный 3 12 34 3 2" xfId="19679"/>
    <cellStyle name="Обычный 3 12 34 3 2 2" xfId="19680"/>
    <cellStyle name="Обычный 3 12 34 3 2 2 2" xfId="19681"/>
    <cellStyle name="Обычный 3 12 34 3 2 2 2 2" xfId="19682"/>
    <cellStyle name="Обычный 3 12 34 3 2 2 3" xfId="19683"/>
    <cellStyle name="Обычный 3 12 34 3 2 3" xfId="19684"/>
    <cellStyle name="Обычный 3 12 34 3 2 3 2" xfId="19685"/>
    <cellStyle name="Обычный 3 12 34 3 2 4" xfId="19686"/>
    <cellStyle name="Обычный 3 12 34 3 3" xfId="19687"/>
    <cellStyle name="Обычный 3 12 34 3 3 2" xfId="19688"/>
    <cellStyle name="Обычный 3 12 34 3 3 2 2" xfId="19689"/>
    <cellStyle name="Обычный 3 12 34 3 3 3" xfId="19690"/>
    <cellStyle name="Обычный 3 12 34 3 4" xfId="19691"/>
    <cellStyle name="Обычный 3 12 34 3 4 2" xfId="19692"/>
    <cellStyle name="Обычный 3 12 34 3 5" xfId="19693"/>
    <cellStyle name="Обычный 3 12 34 4" xfId="19694"/>
    <cellStyle name="Обычный 3 12 34 4 2" xfId="19695"/>
    <cellStyle name="Обычный 3 12 34 4 2 2" xfId="19696"/>
    <cellStyle name="Обычный 3 12 34 4 2 2 2" xfId="19697"/>
    <cellStyle name="Обычный 3 12 34 4 2 2 2 2" xfId="19698"/>
    <cellStyle name="Обычный 3 12 34 4 2 2 3" xfId="19699"/>
    <cellStyle name="Обычный 3 12 34 4 2 3" xfId="19700"/>
    <cellStyle name="Обычный 3 12 34 4 2 3 2" xfId="19701"/>
    <cellStyle name="Обычный 3 12 34 4 2 4" xfId="19702"/>
    <cellStyle name="Обычный 3 12 34 4 3" xfId="19703"/>
    <cellStyle name="Обычный 3 12 34 4 3 2" xfId="19704"/>
    <cellStyle name="Обычный 3 12 34 4 3 2 2" xfId="19705"/>
    <cellStyle name="Обычный 3 12 34 4 3 3" xfId="19706"/>
    <cellStyle name="Обычный 3 12 34 4 4" xfId="19707"/>
    <cellStyle name="Обычный 3 12 34 4 4 2" xfId="19708"/>
    <cellStyle name="Обычный 3 12 34 4 5" xfId="19709"/>
    <cellStyle name="Обычный 3 12 34 5" xfId="19710"/>
    <cellStyle name="Обычный 3 12 34 5 2" xfId="19711"/>
    <cellStyle name="Обычный 3 12 34 5 2 2" xfId="19712"/>
    <cellStyle name="Обычный 3 12 34 5 2 2 2" xfId="19713"/>
    <cellStyle name="Обычный 3 12 34 5 2 3" xfId="19714"/>
    <cellStyle name="Обычный 3 12 34 5 3" xfId="19715"/>
    <cellStyle name="Обычный 3 12 34 5 3 2" xfId="19716"/>
    <cellStyle name="Обычный 3 12 34 5 4" xfId="19717"/>
    <cellStyle name="Обычный 3 12 34 6" xfId="19718"/>
    <cellStyle name="Обычный 3 12 34 6 2" xfId="19719"/>
    <cellStyle name="Обычный 3 12 34 6 2 2" xfId="19720"/>
    <cellStyle name="Обычный 3 12 34 6 3" xfId="19721"/>
    <cellStyle name="Обычный 3 12 34 7" xfId="19722"/>
    <cellStyle name="Обычный 3 12 34 7 2" xfId="19723"/>
    <cellStyle name="Обычный 3 12 34 8" xfId="19724"/>
    <cellStyle name="Обычный 3 12 35" xfId="19725"/>
    <cellStyle name="Обычный 3 12 35 2" xfId="19726"/>
    <cellStyle name="Обычный 3 12 35 2 2" xfId="19727"/>
    <cellStyle name="Обычный 3 12 35 2 2 2" xfId="19728"/>
    <cellStyle name="Обычный 3 12 35 2 2 2 2" xfId="19729"/>
    <cellStyle name="Обычный 3 12 35 2 2 2 2 2" xfId="19730"/>
    <cellStyle name="Обычный 3 12 35 2 2 2 2 2 2" xfId="19731"/>
    <cellStyle name="Обычный 3 12 35 2 2 2 2 3" xfId="19732"/>
    <cellStyle name="Обычный 3 12 35 2 2 2 3" xfId="19733"/>
    <cellStyle name="Обычный 3 12 35 2 2 2 3 2" xfId="19734"/>
    <cellStyle name="Обычный 3 12 35 2 2 2 4" xfId="19735"/>
    <cellStyle name="Обычный 3 12 35 2 2 3" xfId="19736"/>
    <cellStyle name="Обычный 3 12 35 2 2 3 2" xfId="19737"/>
    <cellStyle name="Обычный 3 12 35 2 2 3 2 2" xfId="19738"/>
    <cellStyle name="Обычный 3 12 35 2 2 3 3" xfId="19739"/>
    <cellStyle name="Обычный 3 12 35 2 2 4" xfId="19740"/>
    <cellStyle name="Обычный 3 12 35 2 2 4 2" xfId="19741"/>
    <cellStyle name="Обычный 3 12 35 2 2 5" xfId="19742"/>
    <cellStyle name="Обычный 3 12 35 2 3" xfId="19743"/>
    <cellStyle name="Обычный 3 12 35 2 3 2" xfId="19744"/>
    <cellStyle name="Обычный 3 12 35 2 3 2 2" xfId="19745"/>
    <cellStyle name="Обычный 3 12 35 2 3 2 2 2" xfId="19746"/>
    <cellStyle name="Обычный 3 12 35 2 3 2 2 2 2" xfId="19747"/>
    <cellStyle name="Обычный 3 12 35 2 3 2 2 3" xfId="19748"/>
    <cellStyle name="Обычный 3 12 35 2 3 2 3" xfId="19749"/>
    <cellStyle name="Обычный 3 12 35 2 3 2 3 2" xfId="19750"/>
    <cellStyle name="Обычный 3 12 35 2 3 2 4" xfId="19751"/>
    <cellStyle name="Обычный 3 12 35 2 3 3" xfId="19752"/>
    <cellStyle name="Обычный 3 12 35 2 3 3 2" xfId="19753"/>
    <cellStyle name="Обычный 3 12 35 2 3 3 2 2" xfId="19754"/>
    <cellStyle name="Обычный 3 12 35 2 3 3 3" xfId="19755"/>
    <cellStyle name="Обычный 3 12 35 2 3 4" xfId="19756"/>
    <cellStyle name="Обычный 3 12 35 2 3 4 2" xfId="19757"/>
    <cellStyle name="Обычный 3 12 35 2 3 5" xfId="19758"/>
    <cellStyle name="Обычный 3 12 35 2 4" xfId="19759"/>
    <cellStyle name="Обычный 3 12 35 2 4 2" xfId="19760"/>
    <cellStyle name="Обычный 3 12 35 2 4 2 2" xfId="19761"/>
    <cellStyle name="Обычный 3 12 35 2 4 2 2 2" xfId="19762"/>
    <cellStyle name="Обычный 3 12 35 2 4 2 3" xfId="19763"/>
    <cellStyle name="Обычный 3 12 35 2 4 3" xfId="19764"/>
    <cellStyle name="Обычный 3 12 35 2 4 3 2" xfId="19765"/>
    <cellStyle name="Обычный 3 12 35 2 4 4" xfId="19766"/>
    <cellStyle name="Обычный 3 12 35 2 5" xfId="19767"/>
    <cellStyle name="Обычный 3 12 35 2 5 2" xfId="19768"/>
    <cellStyle name="Обычный 3 12 35 2 5 2 2" xfId="19769"/>
    <cellStyle name="Обычный 3 12 35 2 5 3" xfId="19770"/>
    <cellStyle name="Обычный 3 12 35 2 6" xfId="19771"/>
    <cellStyle name="Обычный 3 12 35 2 6 2" xfId="19772"/>
    <cellStyle name="Обычный 3 12 35 2 7" xfId="19773"/>
    <cellStyle name="Обычный 3 12 35 3" xfId="19774"/>
    <cellStyle name="Обычный 3 12 35 3 2" xfId="19775"/>
    <cellStyle name="Обычный 3 12 35 3 2 2" xfId="19776"/>
    <cellStyle name="Обычный 3 12 35 3 2 2 2" xfId="19777"/>
    <cellStyle name="Обычный 3 12 35 3 2 2 2 2" xfId="19778"/>
    <cellStyle name="Обычный 3 12 35 3 2 2 3" xfId="19779"/>
    <cellStyle name="Обычный 3 12 35 3 2 3" xfId="19780"/>
    <cellStyle name="Обычный 3 12 35 3 2 3 2" xfId="19781"/>
    <cellStyle name="Обычный 3 12 35 3 2 4" xfId="19782"/>
    <cellStyle name="Обычный 3 12 35 3 3" xfId="19783"/>
    <cellStyle name="Обычный 3 12 35 3 3 2" xfId="19784"/>
    <cellStyle name="Обычный 3 12 35 3 3 2 2" xfId="19785"/>
    <cellStyle name="Обычный 3 12 35 3 3 3" xfId="19786"/>
    <cellStyle name="Обычный 3 12 35 3 4" xfId="19787"/>
    <cellStyle name="Обычный 3 12 35 3 4 2" xfId="19788"/>
    <cellStyle name="Обычный 3 12 35 3 5" xfId="19789"/>
    <cellStyle name="Обычный 3 12 35 4" xfId="19790"/>
    <cellStyle name="Обычный 3 12 35 4 2" xfId="19791"/>
    <cellStyle name="Обычный 3 12 35 4 2 2" xfId="19792"/>
    <cellStyle name="Обычный 3 12 35 4 2 2 2" xfId="19793"/>
    <cellStyle name="Обычный 3 12 35 4 2 2 2 2" xfId="19794"/>
    <cellStyle name="Обычный 3 12 35 4 2 2 3" xfId="19795"/>
    <cellStyle name="Обычный 3 12 35 4 2 3" xfId="19796"/>
    <cellStyle name="Обычный 3 12 35 4 2 3 2" xfId="19797"/>
    <cellStyle name="Обычный 3 12 35 4 2 4" xfId="19798"/>
    <cellStyle name="Обычный 3 12 35 4 3" xfId="19799"/>
    <cellStyle name="Обычный 3 12 35 4 3 2" xfId="19800"/>
    <cellStyle name="Обычный 3 12 35 4 3 2 2" xfId="19801"/>
    <cellStyle name="Обычный 3 12 35 4 3 3" xfId="19802"/>
    <cellStyle name="Обычный 3 12 35 4 4" xfId="19803"/>
    <cellStyle name="Обычный 3 12 35 4 4 2" xfId="19804"/>
    <cellStyle name="Обычный 3 12 35 4 5" xfId="19805"/>
    <cellStyle name="Обычный 3 12 35 5" xfId="19806"/>
    <cellStyle name="Обычный 3 12 35 5 2" xfId="19807"/>
    <cellStyle name="Обычный 3 12 35 5 2 2" xfId="19808"/>
    <cellStyle name="Обычный 3 12 35 5 2 2 2" xfId="19809"/>
    <cellStyle name="Обычный 3 12 35 5 2 3" xfId="19810"/>
    <cellStyle name="Обычный 3 12 35 5 3" xfId="19811"/>
    <cellStyle name="Обычный 3 12 35 5 3 2" xfId="19812"/>
    <cellStyle name="Обычный 3 12 35 5 4" xfId="19813"/>
    <cellStyle name="Обычный 3 12 35 6" xfId="19814"/>
    <cellStyle name="Обычный 3 12 35 6 2" xfId="19815"/>
    <cellStyle name="Обычный 3 12 35 6 2 2" xfId="19816"/>
    <cellStyle name="Обычный 3 12 35 6 3" xfId="19817"/>
    <cellStyle name="Обычный 3 12 35 7" xfId="19818"/>
    <cellStyle name="Обычный 3 12 35 7 2" xfId="19819"/>
    <cellStyle name="Обычный 3 12 35 8" xfId="19820"/>
    <cellStyle name="Обычный 3 12 36" xfId="19821"/>
    <cellStyle name="Обычный 3 12 36 2" xfId="19822"/>
    <cellStyle name="Обычный 3 12 36 2 2" xfId="19823"/>
    <cellStyle name="Обычный 3 12 36 2 2 2" xfId="19824"/>
    <cellStyle name="Обычный 3 12 36 2 2 2 2" xfId="19825"/>
    <cellStyle name="Обычный 3 12 36 2 2 2 2 2" xfId="19826"/>
    <cellStyle name="Обычный 3 12 36 2 2 2 2 2 2" xfId="19827"/>
    <cellStyle name="Обычный 3 12 36 2 2 2 2 3" xfId="19828"/>
    <cellStyle name="Обычный 3 12 36 2 2 2 3" xfId="19829"/>
    <cellStyle name="Обычный 3 12 36 2 2 2 3 2" xfId="19830"/>
    <cellStyle name="Обычный 3 12 36 2 2 2 4" xfId="19831"/>
    <cellStyle name="Обычный 3 12 36 2 2 3" xfId="19832"/>
    <cellStyle name="Обычный 3 12 36 2 2 3 2" xfId="19833"/>
    <cellStyle name="Обычный 3 12 36 2 2 3 2 2" xfId="19834"/>
    <cellStyle name="Обычный 3 12 36 2 2 3 3" xfId="19835"/>
    <cellStyle name="Обычный 3 12 36 2 2 4" xfId="19836"/>
    <cellStyle name="Обычный 3 12 36 2 2 4 2" xfId="19837"/>
    <cellStyle name="Обычный 3 12 36 2 2 5" xfId="19838"/>
    <cellStyle name="Обычный 3 12 36 2 3" xfId="19839"/>
    <cellStyle name="Обычный 3 12 36 2 3 2" xfId="19840"/>
    <cellStyle name="Обычный 3 12 36 2 3 2 2" xfId="19841"/>
    <cellStyle name="Обычный 3 12 36 2 3 2 2 2" xfId="19842"/>
    <cellStyle name="Обычный 3 12 36 2 3 2 2 2 2" xfId="19843"/>
    <cellStyle name="Обычный 3 12 36 2 3 2 2 3" xfId="19844"/>
    <cellStyle name="Обычный 3 12 36 2 3 2 3" xfId="19845"/>
    <cellStyle name="Обычный 3 12 36 2 3 2 3 2" xfId="19846"/>
    <cellStyle name="Обычный 3 12 36 2 3 2 4" xfId="19847"/>
    <cellStyle name="Обычный 3 12 36 2 3 3" xfId="19848"/>
    <cellStyle name="Обычный 3 12 36 2 3 3 2" xfId="19849"/>
    <cellStyle name="Обычный 3 12 36 2 3 3 2 2" xfId="19850"/>
    <cellStyle name="Обычный 3 12 36 2 3 3 3" xfId="19851"/>
    <cellStyle name="Обычный 3 12 36 2 3 4" xfId="19852"/>
    <cellStyle name="Обычный 3 12 36 2 3 4 2" xfId="19853"/>
    <cellStyle name="Обычный 3 12 36 2 3 5" xfId="19854"/>
    <cellStyle name="Обычный 3 12 36 2 4" xfId="19855"/>
    <cellStyle name="Обычный 3 12 36 2 4 2" xfId="19856"/>
    <cellStyle name="Обычный 3 12 36 2 4 2 2" xfId="19857"/>
    <cellStyle name="Обычный 3 12 36 2 4 2 2 2" xfId="19858"/>
    <cellStyle name="Обычный 3 12 36 2 4 2 3" xfId="19859"/>
    <cellStyle name="Обычный 3 12 36 2 4 3" xfId="19860"/>
    <cellStyle name="Обычный 3 12 36 2 4 3 2" xfId="19861"/>
    <cellStyle name="Обычный 3 12 36 2 4 4" xfId="19862"/>
    <cellStyle name="Обычный 3 12 36 2 5" xfId="19863"/>
    <cellStyle name="Обычный 3 12 36 2 5 2" xfId="19864"/>
    <cellStyle name="Обычный 3 12 36 2 5 2 2" xfId="19865"/>
    <cellStyle name="Обычный 3 12 36 2 5 3" xfId="19866"/>
    <cellStyle name="Обычный 3 12 36 2 6" xfId="19867"/>
    <cellStyle name="Обычный 3 12 36 2 6 2" xfId="19868"/>
    <cellStyle name="Обычный 3 12 36 2 7" xfId="19869"/>
    <cellStyle name="Обычный 3 12 36 3" xfId="19870"/>
    <cellStyle name="Обычный 3 12 36 3 2" xfId="19871"/>
    <cellStyle name="Обычный 3 12 36 3 2 2" xfId="19872"/>
    <cellStyle name="Обычный 3 12 36 3 2 2 2" xfId="19873"/>
    <cellStyle name="Обычный 3 12 36 3 2 2 2 2" xfId="19874"/>
    <cellStyle name="Обычный 3 12 36 3 2 2 3" xfId="19875"/>
    <cellStyle name="Обычный 3 12 36 3 2 3" xfId="19876"/>
    <cellStyle name="Обычный 3 12 36 3 2 3 2" xfId="19877"/>
    <cellStyle name="Обычный 3 12 36 3 2 4" xfId="19878"/>
    <cellStyle name="Обычный 3 12 36 3 3" xfId="19879"/>
    <cellStyle name="Обычный 3 12 36 3 3 2" xfId="19880"/>
    <cellStyle name="Обычный 3 12 36 3 3 2 2" xfId="19881"/>
    <cellStyle name="Обычный 3 12 36 3 3 3" xfId="19882"/>
    <cellStyle name="Обычный 3 12 36 3 4" xfId="19883"/>
    <cellStyle name="Обычный 3 12 36 3 4 2" xfId="19884"/>
    <cellStyle name="Обычный 3 12 36 3 5" xfId="19885"/>
    <cellStyle name="Обычный 3 12 36 4" xfId="19886"/>
    <cellStyle name="Обычный 3 12 36 4 2" xfId="19887"/>
    <cellStyle name="Обычный 3 12 36 4 2 2" xfId="19888"/>
    <cellStyle name="Обычный 3 12 36 4 2 2 2" xfId="19889"/>
    <cellStyle name="Обычный 3 12 36 4 2 2 2 2" xfId="19890"/>
    <cellStyle name="Обычный 3 12 36 4 2 2 3" xfId="19891"/>
    <cellStyle name="Обычный 3 12 36 4 2 3" xfId="19892"/>
    <cellStyle name="Обычный 3 12 36 4 2 3 2" xfId="19893"/>
    <cellStyle name="Обычный 3 12 36 4 2 4" xfId="19894"/>
    <cellStyle name="Обычный 3 12 36 4 3" xfId="19895"/>
    <cellStyle name="Обычный 3 12 36 4 3 2" xfId="19896"/>
    <cellStyle name="Обычный 3 12 36 4 3 2 2" xfId="19897"/>
    <cellStyle name="Обычный 3 12 36 4 3 3" xfId="19898"/>
    <cellStyle name="Обычный 3 12 36 4 4" xfId="19899"/>
    <cellStyle name="Обычный 3 12 36 4 4 2" xfId="19900"/>
    <cellStyle name="Обычный 3 12 36 4 5" xfId="19901"/>
    <cellStyle name="Обычный 3 12 36 5" xfId="19902"/>
    <cellStyle name="Обычный 3 12 36 5 2" xfId="19903"/>
    <cellStyle name="Обычный 3 12 36 5 2 2" xfId="19904"/>
    <cellStyle name="Обычный 3 12 36 5 2 2 2" xfId="19905"/>
    <cellStyle name="Обычный 3 12 36 5 2 3" xfId="19906"/>
    <cellStyle name="Обычный 3 12 36 5 3" xfId="19907"/>
    <cellStyle name="Обычный 3 12 36 5 3 2" xfId="19908"/>
    <cellStyle name="Обычный 3 12 36 5 4" xfId="19909"/>
    <cellStyle name="Обычный 3 12 36 6" xfId="19910"/>
    <cellStyle name="Обычный 3 12 36 6 2" xfId="19911"/>
    <cellStyle name="Обычный 3 12 36 6 2 2" xfId="19912"/>
    <cellStyle name="Обычный 3 12 36 6 3" xfId="19913"/>
    <cellStyle name="Обычный 3 12 36 7" xfId="19914"/>
    <cellStyle name="Обычный 3 12 36 7 2" xfId="19915"/>
    <cellStyle name="Обычный 3 12 36 8" xfId="19916"/>
    <cellStyle name="Обычный 3 12 37" xfId="19917"/>
    <cellStyle name="Обычный 3 12 37 2" xfId="19918"/>
    <cellStyle name="Обычный 3 12 37 2 2" xfId="19919"/>
    <cellStyle name="Обычный 3 12 37 2 2 2" xfId="19920"/>
    <cellStyle name="Обычный 3 12 37 2 2 2 2" xfId="19921"/>
    <cellStyle name="Обычный 3 12 37 2 2 2 2 2" xfId="19922"/>
    <cellStyle name="Обычный 3 12 37 2 2 2 2 2 2" xfId="19923"/>
    <cellStyle name="Обычный 3 12 37 2 2 2 2 3" xfId="19924"/>
    <cellStyle name="Обычный 3 12 37 2 2 2 3" xfId="19925"/>
    <cellStyle name="Обычный 3 12 37 2 2 2 3 2" xfId="19926"/>
    <cellStyle name="Обычный 3 12 37 2 2 2 4" xfId="19927"/>
    <cellStyle name="Обычный 3 12 37 2 2 3" xfId="19928"/>
    <cellStyle name="Обычный 3 12 37 2 2 3 2" xfId="19929"/>
    <cellStyle name="Обычный 3 12 37 2 2 3 2 2" xfId="19930"/>
    <cellStyle name="Обычный 3 12 37 2 2 3 3" xfId="19931"/>
    <cellStyle name="Обычный 3 12 37 2 2 4" xfId="19932"/>
    <cellStyle name="Обычный 3 12 37 2 2 4 2" xfId="19933"/>
    <cellStyle name="Обычный 3 12 37 2 2 5" xfId="19934"/>
    <cellStyle name="Обычный 3 12 37 2 3" xfId="19935"/>
    <cellStyle name="Обычный 3 12 37 2 3 2" xfId="19936"/>
    <cellStyle name="Обычный 3 12 37 2 3 2 2" xfId="19937"/>
    <cellStyle name="Обычный 3 12 37 2 3 2 2 2" xfId="19938"/>
    <cellStyle name="Обычный 3 12 37 2 3 2 2 2 2" xfId="19939"/>
    <cellStyle name="Обычный 3 12 37 2 3 2 2 3" xfId="19940"/>
    <cellStyle name="Обычный 3 12 37 2 3 2 3" xfId="19941"/>
    <cellStyle name="Обычный 3 12 37 2 3 2 3 2" xfId="19942"/>
    <cellStyle name="Обычный 3 12 37 2 3 2 4" xfId="19943"/>
    <cellStyle name="Обычный 3 12 37 2 3 3" xfId="19944"/>
    <cellStyle name="Обычный 3 12 37 2 3 3 2" xfId="19945"/>
    <cellStyle name="Обычный 3 12 37 2 3 3 2 2" xfId="19946"/>
    <cellStyle name="Обычный 3 12 37 2 3 3 3" xfId="19947"/>
    <cellStyle name="Обычный 3 12 37 2 3 4" xfId="19948"/>
    <cellStyle name="Обычный 3 12 37 2 3 4 2" xfId="19949"/>
    <cellStyle name="Обычный 3 12 37 2 3 5" xfId="19950"/>
    <cellStyle name="Обычный 3 12 37 2 4" xfId="19951"/>
    <cellStyle name="Обычный 3 12 37 2 4 2" xfId="19952"/>
    <cellStyle name="Обычный 3 12 37 2 4 2 2" xfId="19953"/>
    <cellStyle name="Обычный 3 12 37 2 4 2 2 2" xfId="19954"/>
    <cellStyle name="Обычный 3 12 37 2 4 2 3" xfId="19955"/>
    <cellStyle name="Обычный 3 12 37 2 4 3" xfId="19956"/>
    <cellStyle name="Обычный 3 12 37 2 4 3 2" xfId="19957"/>
    <cellStyle name="Обычный 3 12 37 2 4 4" xfId="19958"/>
    <cellStyle name="Обычный 3 12 37 2 5" xfId="19959"/>
    <cellStyle name="Обычный 3 12 37 2 5 2" xfId="19960"/>
    <cellStyle name="Обычный 3 12 37 2 5 2 2" xfId="19961"/>
    <cellStyle name="Обычный 3 12 37 2 5 3" xfId="19962"/>
    <cellStyle name="Обычный 3 12 37 2 6" xfId="19963"/>
    <cellStyle name="Обычный 3 12 37 2 6 2" xfId="19964"/>
    <cellStyle name="Обычный 3 12 37 2 7" xfId="19965"/>
    <cellStyle name="Обычный 3 12 37 3" xfId="19966"/>
    <cellStyle name="Обычный 3 12 37 3 2" xfId="19967"/>
    <cellStyle name="Обычный 3 12 37 3 2 2" xfId="19968"/>
    <cellStyle name="Обычный 3 12 37 3 2 2 2" xfId="19969"/>
    <cellStyle name="Обычный 3 12 37 3 2 2 2 2" xfId="19970"/>
    <cellStyle name="Обычный 3 12 37 3 2 2 3" xfId="19971"/>
    <cellStyle name="Обычный 3 12 37 3 2 3" xfId="19972"/>
    <cellStyle name="Обычный 3 12 37 3 2 3 2" xfId="19973"/>
    <cellStyle name="Обычный 3 12 37 3 2 4" xfId="19974"/>
    <cellStyle name="Обычный 3 12 37 3 3" xfId="19975"/>
    <cellStyle name="Обычный 3 12 37 3 3 2" xfId="19976"/>
    <cellStyle name="Обычный 3 12 37 3 3 2 2" xfId="19977"/>
    <cellStyle name="Обычный 3 12 37 3 3 3" xfId="19978"/>
    <cellStyle name="Обычный 3 12 37 3 4" xfId="19979"/>
    <cellStyle name="Обычный 3 12 37 3 4 2" xfId="19980"/>
    <cellStyle name="Обычный 3 12 37 3 5" xfId="19981"/>
    <cellStyle name="Обычный 3 12 37 4" xfId="19982"/>
    <cellStyle name="Обычный 3 12 37 4 2" xfId="19983"/>
    <cellStyle name="Обычный 3 12 37 4 2 2" xfId="19984"/>
    <cellStyle name="Обычный 3 12 37 4 2 2 2" xfId="19985"/>
    <cellStyle name="Обычный 3 12 37 4 2 2 2 2" xfId="19986"/>
    <cellStyle name="Обычный 3 12 37 4 2 2 3" xfId="19987"/>
    <cellStyle name="Обычный 3 12 37 4 2 3" xfId="19988"/>
    <cellStyle name="Обычный 3 12 37 4 2 3 2" xfId="19989"/>
    <cellStyle name="Обычный 3 12 37 4 2 4" xfId="19990"/>
    <cellStyle name="Обычный 3 12 37 4 3" xfId="19991"/>
    <cellStyle name="Обычный 3 12 37 4 3 2" xfId="19992"/>
    <cellStyle name="Обычный 3 12 37 4 3 2 2" xfId="19993"/>
    <cellStyle name="Обычный 3 12 37 4 3 3" xfId="19994"/>
    <cellStyle name="Обычный 3 12 37 4 4" xfId="19995"/>
    <cellStyle name="Обычный 3 12 37 4 4 2" xfId="19996"/>
    <cellStyle name="Обычный 3 12 37 4 5" xfId="19997"/>
    <cellStyle name="Обычный 3 12 37 5" xfId="19998"/>
    <cellStyle name="Обычный 3 12 37 5 2" xfId="19999"/>
    <cellStyle name="Обычный 3 12 37 5 2 2" xfId="20000"/>
    <cellStyle name="Обычный 3 12 37 5 2 2 2" xfId="20001"/>
    <cellStyle name="Обычный 3 12 37 5 2 3" xfId="20002"/>
    <cellStyle name="Обычный 3 12 37 5 3" xfId="20003"/>
    <cellStyle name="Обычный 3 12 37 5 3 2" xfId="20004"/>
    <cellStyle name="Обычный 3 12 37 5 4" xfId="20005"/>
    <cellStyle name="Обычный 3 12 37 6" xfId="20006"/>
    <cellStyle name="Обычный 3 12 37 6 2" xfId="20007"/>
    <cellStyle name="Обычный 3 12 37 6 2 2" xfId="20008"/>
    <cellStyle name="Обычный 3 12 37 6 3" xfId="20009"/>
    <cellStyle name="Обычный 3 12 37 7" xfId="20010"/>
    <cellStyle name="Обычный 3 12 37 7 2" xfId="20011"/>
    <cellStyle name="Обычный 3 12 37 8" xfId="20012"/>
    <cellStyle name="Обычный 3 12 38" xfId="20013"/>
    <cellStyle name="Обычный 3 12 38 2" xfId="20014"/>
    <cellStyle name="Обычный 3 12 38 2 2" xfId="20015"/>
    <cellStyle name="Обычный 3 12 38 2 2 2" xfId="20016"/>
    <cellStyle name="Обычный 3 12 38 2 2 2 2" xfId="20017"/>
    <cellStyle name="Обычный 3 12 38 2 2 2 2 2" xfId="20018"/>
    <cellStyle name="Обычный 3 12 38 2 2 2 2 2 2" xfId="20019"/>
    <cellStyle name="Обычный 3 12 38 2 2 2 2 3" xfId="20020"/>
    <cellStyle name="Обычный 3 12 38 2 2 2 3" xfId="20021"/>
    <cellStyle name="Обычный 3 12 38 2 2 2 3 2" xfId="20022"/>
    <cellStyle name="Обычный 3 12 38 2 2 2 4" xfId="20023"/>
    <cellStyle name="Обычный 3 12 38 2 2 3" xfId="20024"/>
    <cellStyle name="Обычный 3 12 38 2 2 3 2" xfId="20025"/>
    <cellStyle name="Обычный 3 12 38 2 2 3 2 2" xfId="20026"/>
    <cellStyle name="Обычный 3 12 38 2 2 3 3" xfId="20027"/>
    <cellStyle name="Обычный 3 12 38 2 2 4" xfId="20028"/>
    <cellStyle name="Обычный 3 12 38 2 2 4 2" xfId="20029"/>
    <cellStyle name="Обычный 3 12 38 2 2 5" xfId="20030"/>
    <cellStyle name="Обычный 3 12 38 2 3" xfId="20031"/>
    <cellStyle name="Обычный 3 12 38 2 3 2" xfId="20032"/>
    <cellStyle name="Обычный 3 12 38 2 3 2 2" xfId="20033"/>
    <cellStyle name="Обычный 3 12 38 2 3 2 2 2" xfId="20034"/>
    <cellStyle name="Обычный 3 12 38 2 3 2 2 2 2" xfId="20035"/>
    <cellStyle name="Обычный 3 12 38 2 3 2 2 3" xfId="20036"/>
    <cellStyle name="Обычный 3 12 38 2 3 2 3" xfId="20037"/>
    <cellStyle name="Обычный 3 12 38 2 3 2 3 2" xfId="20038"/>
    <cellStyle name="Обычный 3 12 38 2 3 2 4" xfId="20039"/>
    <cellStyle name="Обычный 3 12 38 2 3 3" xfId="20040"/>
    <cellStyle name="Обычный 3 12 38 2 3 3 2" xfId="20041"/>
    <cellStyle name="Обычный 3 12 38 2 3 3 2 2" xfId="20042"/>
    <cellStyle name="Обычный 3 12 38 2 3 3 3" xfId="20043"/>
    <cellStyle name="Обычный 3 12 38 2 3 4" xfId="20044"/>
    <cellStyle name="Обычный 3 12 38 2 3 4 2" xfId="20045"/>
    <cellStyle name="Обычный 3 12 38 2 3 5" xfId="20046"/>
    <cellStyle name="Обычный 3 12 38 2 4" xfId="20047"/>
    <cellStyle name="Обычный 3 12 38 2 4 2" xfId="20048"/>
    <cellStyle name="Обычный 3 12 38 2 4 2 2" xfId="20049"/>
    <cellStyle name="Обычный 3 12 38 2 4 2 2 2" xfId="20050"/>
    <cellStyle name="Обычный 3 12 38 2 4 2 3" xfId="20051"/>
    <cellStyle name="Обычный 3 12 38 2 4 3" xfId="20052"/>
    <cellStyle name="Обычный 3 12 38 2 4 3 2" xfId="20053"/>
    <cellStyle name="Обычный 3 12 38 2 4 4" xfId="20054"/>
    <cellStyle name="Обычный 3 12 38 2 5" xfId="20055"/>
    <cellStyle name="Обычный 3 12 38 2 5 2" xfId="20056"/>
    <cellStyle name="Обычный 3 12 38 2 5 2 2" xfId="20057"/>
    <cellStyle name="Обычный 3 12 38 2 5 3" xfId="20058"/>
    <cellStyle name="Обычный 3 12 38 2 6" xfId="20059"/>
    <cellStyle name="Обычный 3 12 38 2 6 2" xfId="20060"/>
    <cellStyle name="Обычный 3 12 38 2 7" xfId="20061"/>
    <cellStyle name="Обычный 3 12 38 3" xfId="20062"/>
    <cellStyle name="Обычный 3 12 38 3 2" xfId="20063"/>
    <cellStyle name="Обычный 3 12 38 3 2 2" xfId="20064"/>
    <cellStyle name="Обычный 3 12 38 3 2 2 2" xfId="20065"/>
    <cellStyle name="Обычный 3 12 38 3 2 2 2 2" xfId="20066"/>
    <cellStyle name="Обычный 3 12 38 3 2 2 3" xfId="20067"/>
    <cellStyle name="Обычный 3 12 38 3 2 3" xfId="20068"/>
    <cellStyle name="Обычный 3 12 38 3 2 3 2" xfId="20069"/>
    <cellStyle name="Обычный 3 12 38 3 2 4" xfId="20070"/>
    <cellStyle name="Обычный 3 12 38 3 3" xfId="20071"/>
    <cellStyle name="Обычный 3 12 38 3 3 2" xfId="20072"/>
    <cellStyle name="Обычный 3 12 38 3 3 2 2" xfId="20073"/>
    <cellStyle name="Обычный 3 12 38 3 3 3" xfId="20074"/>
    <cellStyle name="Обычный 3 12 38 3 4" xfId="20075"/>
    <cellStyle name="Обычный 3 12 38 3 4 2" xfId="20076"/>
    <cellStyle name="Обычный 3 12 38 3 5" xfId="20077"/>
    <cellStyle name="Обычный 3 12 38 4" xfId="20078"/>
    <cellStyle name="Обычный 3 12 38 4 2" xfId="20079"/>
    <cellStyle name="Обычный 3 12 38 4 2 2" xfId="20080"/>
    <cellStyle name="Обычный 3 12 38 4 2 2 2" xfId="20081"/>
    <cellStyle name="Обычный 3 12 38 4 2 2 2 2" xfId="20082"/>
    <cellStyle name="Обычный 3 12 38 4 2 2 3" xfId="20083"/>
    <cellStyle name="Обычный 3 12 38 4 2 3" xfId="20084"/>
    <cellStyle name="Обычный 3 12 38 4 2 3 2" xfId="20085"/>
    <cellStyle name="Обычный 3 12 38 4 2 4" xfId="20086"/>
    <cellStyle name="Обычный 3 12 38 4 3" xfId="20087"/>
    <cellStyle name="Обычный 3 12 38 4 3 2" xfId="20088"/>
    <cellStyle name="Обычный 3 12 38 4 3 2 2" xfId="20089"/>
    <cellStyle name="Обычный 3 12 38 4 3 3" xfId="20090"/>
    <cellStyle name="Обычный 3 12 38 4 4" xfId="20091"/>
    <cellStyle name="Обычный 3 12 38 4 4 2" xfId="20092"/>
    <cellStyle name="Обычный 3 12 38 4 5" xfId="20093"/>
    <cellStyle name="Обычный 3 12 38 5" xfId="20094"/>
    <cellStyle name="Обычный 3 12 38 5 2" xfId="20095"/>
    <cellStyle name="Обычный 3 12 38 5 2 2" xfId="20096"/>
    <cellStyle name="Обычный 3 12 38 5 2 2 2" xfId="20097"/>
    <cellStyle name="Обычный 3 12 38 5 2 3" xfId="20098"/>
    <cellStyle name="Обычный 3 12 38 5 3" xfId="20099"/>
    <cellStyle name="Обычный 3 12 38 5 3 2" xfId="20100"/>
    <cellStyle name="Обычный 3 12 38 5 4" xfId="20101"/>
    <cellStyle name="Обычный 3 12 38 6" xfId="20102"/>
    <cellStyle name="Обычный 3 12 38 6 2" xfId="20103"/>
    <cellStyle name="Обычный 3 12 38 6 2 2" xfId="20104"/>
    <cellStyle name="Обычный 3 12 38 6 3" xfId="20105"/>
    <cellStyle name="Обычный 3 12 38 7" xfId="20106"/>
    <cellStyle name="Обычный 3 12 38 7 2" xfId="20107"/>
    <cellStyle name="Обычный 3 12 38 8" xfId="20108"/>
    <cellStyle name="Обычный 3 12 39" xfId="20109"/>
    <cellStyle name="Обычный 3 12 39 2" xfId="20110"/>
    <cellStyle name="Обычный 3 12 39 2 2" xfId="20111"/>
    <cellStyle name="Обычный 3 12 39 2 2 2" xfId="20112"/>
    <cellStyle name="Обычный 3 12 39 2 2 2 2" xfId="20113"/>
    <cellStyle name="Обычный 3 12 39 2 2 2 2 2" xfId="20114"/>
    <cellStyle name="Обычный 3 12 39 2 2 2 2 2 2" xfId="20115"/>
    <cellStyle name="Обычный 3 12 39 2 2 2 2 3" xfId="20116"/>
    <cellStyle name="Обычный 3 12 39 2 2 2 3" xfId="20117"/>
    <cellStyle name="Обычный 3 12 39 2 2 2 3 2" xfId="20118"/>
    <cellStyle name="Обычный 3 12 39 2 2 2 4" xfId="20119"/>
    <cellStyle name="Обычный 3 12 39 2 2 3" xfId="20120"/>
    <cellStyle name="Обычный 3 12 39 2 2 3 2" xfId="20121"/>
    <cellStyle name="Обычный 3 12 39 2 2 3 2 2" xfId="20122"/>
    <cellStyle name="Обычный 3 12 39 2 2 3 3" xfId="20123"/>
    <cellStyle name="Обычный 3 12 39 2 2 4" xfId="20124"/>
    <cellStyle name="Обычный 3 12 39 2 2 4 2" xfId="20125"/>
    <cellStyle name="Обычный 3 12 39 2 2 5" xfId="20126"/>
    <cellStyle name="Обычный 3 12 39 2 3" xfId="20127"/>
    <cellStyle name="Обычный 3 12 39 2 3 2" xfId="20128"/>
    <cellStyle name="Обычный 3 12 39 2 3 2 2" xfId="20129"/>
    <cellStyle name="Обычный 3 12 39 2 3 2 2 2" xfId="20130"/>
    <cellStyle name="Обычный 3 12 39 2 3 2 2 2 2" xfId="20131"/>
    <cellStyle name="Обычный 3 12 39 2 3 2 2 3" xfId="20132"/>
    <cellStyle name="Обычный 3 12 39 2 3 2 3" xfId="20133"/>
    <cellStyle name="Обычный 3 12 39 2 3 2 3 2" xfId="20134"/>
    <cellStyle name="Обычный 3 12 39 2 3 2 4" xfId="20135"/>
    <cellStyle name="Обычный 3 12 39 2 3 3" xfId="20136"/>
    <cellStyle name="Обычный 3 12 39 2 3 3 2" xfId="20137"/>
    <cellStyle name="Обычный 3 12 39 2 3 3 2 2" xfId="20138"/>
    <cellStyle name="Обычный 3 12 39 2 3 3 3" xfId="20139"/>
    <cellStyle name="Обычный 3 12 39 2 3 4" xfId="20140"/>
    <cellStyle name="Обычный 3 12 39 2 3 4 2" xfId="20141"/>
    <cellStyle name="Обычный 3 12 39 2 3 5" xfId="20142"/>
    <cellStyle name="Обычный 3 12 39 2 4" xfId="20143"/>
    <cellStyle name="Обычный 3 12 39 2 4 2" xfId="20144"/>
    <cellStyle name="Обычный 3 12 39 2 4 2 2" xfId="20145"/>
    <cellStyle name="Обычный 3 12 39 2 4 2 2 2" xfId="20146"/>
    <cellStyle name="Обычный 3 12 39 2 4 2 3" xfId="20147"/>
    <cellStyle name="Обычный 3 12 39 2 4 3" xfId="20148"/>
    <cellStyle name="Обычный 3 12 39 2 4 3 2" xfId="20149"/>
    <cellStyle name="Обычный 3 12 39 2 4 4" xfId="20150"/>
    <cellStyle name="Обычный 3 12 39 2 5" xfId="20151"/>
    <cellStyle name="Обычный 3 12 39 2 5 2" xfId="20152"/>
    <cellStyle name="Обычный 3 12 39 2 5 2 2" xfId="20153"/>
    <cellStyle name="Обычный 3 12 39 2 5 3" xfId="20154"/>
    <cellStyle name="Обычный 3 12 39 2 6" xfId="20155"/>
    <cellStyle name="Обычный 3 12 39 2 6 2" xfId="20156"/>
    <cellStyle name="Обычный 3 12 39 2 7" xfId="20157"/>
    <cellStyle name="Обычный 3 12 39 3" xfId="20158"/>
    <cellStyle name="Обычный 3 12 39 3 2" xfId="20159"/>
    <cellStyle name="Обычный 3 12 39 3 2 2" xfId="20160"/>
    <cellStyle name="Обычный 3 12 39 3 2 2 2" xfId="20161"/>
    <cellStyle name="Обычный 3 12 39 3 2 2 2 2" xfId="20162"/>
    <cellStyle name="Обычный 3 12 39 3 2 2 3" xfId="20163"/>
    <cellStyle name="Обычный 3 12 39 3 2 3" xfId="20164"/>
    <cellStyle name="Обычный 3 12 39 3 2 3 2" xfId="20165"/>
    <cellStyle name="Обычный 3 12 39 3 2 4" xfId="20166"/>
    <cellStyle name="Обычный 3 12 39 3 3" xfId="20167"/>
    <cellStyle name="Обычный 3 12 39 3 3 2" xfId="20168"/>
    <cellStyle name="Обычный 3 12 39 3 3 2 2" xfId="20169"/>
    <cellStyle name="Обычный 3 12 39 3 3 3" xfId="20170"/>
    <cellStyle name="Обычный 3 12 39 3 4" xfId="20171"/>
    <cellStyle name="Обычный 3 12 39 3 4 2" xfId="20172"/>
    <cellStyle name="Обычный 3 12 39 3 5" xfId="20173"/>
    <cellStyle name="Обычный 3 12 39 4" xfId="20174"/>
    <cellStyle name="Обычный 3 12 39 4 2" xfId="20175"/>
    <cellStyle name="Обычный 3 12 39 4 2 2" xfId="20176"/>
    <cellStyle name="Обычный 3 12 39 4 2 2 2" xfId="20177"/>
    <cellStyle name="Обычный 3 12 39 4 2 2 2 2" xfId="20178"/>
    <cellStyle name="Обычный 3 12 39 4 2 2 3" xfId="20179"/>
    <cellStyle name="Обычный 3 12 39 4 2 3" xfId="20180"/>
    <cellStyle name="Обычный 3 12 39 4 2 3 2" xfId="20181"/>
    <cellStyle name="Обычный 3 12 39 4 2 4" xfId="20182"/>
    <cellStyle name="Обычный 3 12 39 4 3" xfId="20183"/>
    <cellStyle name="Обычный 3 12 39 4 3 2" xfId="20184"/>
    <cellStyle name="Обычный 3 12 39 4 3 2 2" xfId="20185"/>
    <cellStyle name="Обычный 3 12 39 4 3 3" xfId="20186"/>
    <cellStyle name="Обычный 3 12 39 4 4" xfId="20187"/>
    <cellStyle name="Обычный 3 12 39 4 4 2" xfId="20188"/>
    <cellStyle name="Обычный 3 12 39 4 5" xfId="20189"/>
    <cellStyle name="Обычный 3 12 39 5" xfId="20190"/>
    <cellStyle name="Обычный 3 12 39 5 2" xfId="20191"/>
    <cellStyle name="Обычный 3 12 39 5 2 2" xfId="20192"/>
    <cellStyle name="Обычный 3 12 39 5 2 2 2" xfId="20193"/>
    <cellStyle name="Обычный 3 12 39 5 2 3" xfId="20194"/>
    <cellStyle name="Обычный 3 12 39 5 3" xfId="20195"/>
    <cellStyle name="Обычный 3 12 39 5 3 2" xfId="20196"/>
    <cellStyle name="Обычный 3 12 39 5 4" xfId="20197"/>
    <cellStyle name="Обычный 3 12 39 6" xfId="20198"/>
    <cellStyle name="Обычный 3 12 39 6 2" xfId="20199"/>
    <cellStyle name="Обычный 3 12 39 6 2 2" xfId="20200"/>
    <cellStyle name="Обычный 3 12 39 6 3" xfId="20201"/>
    <cellStyle name="Обычный 3 12 39 7" xfId="20202"/>
    <cellStyle name="Обычный 3 12 39 7 2" xfId="20203"/>
    <cellStyle name="Обычный 3 12 39 8" xfId="20204"/>
    <cellStyle name="Обычный 3 12 4" xfId="20205"/>
    <cellStyle name="Обычный 3 12 4 2" xfId="20206"/>
    <cellStyle name="Обычный 3 12 4 2 2" xfId="20207"/>
    <cellStyle name="Обычный 3 12 4 2 2 2" xfId="20208"/>
    <cellStyle name="Обычный 3 12 4 2 2 2 2" xfId="20209"/>
    <cellStyle name="Обычный 3 12 4 2 2 2 2 2" xfId="20210"/>
    <cellStyle name="Обычный 3 12 4 2 2 2 2 2 2" xfId="20211"/>
    <cellStyle name="Обычный 3 12 4 2 2 2 2 3" xfId="20212"/>
    <cellStyle name="Обычный 3 12 4 2 2 2 3" xfId="20213"/>
    <cellStyle name="Обычный 3 12 4 2 2 2 3 2" xfId="20214"/>
    <cellStyle name="Обычный 3 12 4 2 2 2 4" xfId="20215"/>
    <cellStyle name="Обычный 3 12 4 2 2 3" xfId="20216"/>
    <cellStyle name="Обычный 3 12 4 2 2 3 2" xfId="20217"/>
    <cellStyle name="Обычный 3 12 4 2 2 3 2 2" xfId="20218"/>
    <cellStyle name="Обычный 3 12 4 2 2 3 3" xfId="20219"/>
    <cellStyle name="Обычный 3 12 4 2 2 4" xfId="20220"/>
    <cellStyle name="Обычный 3 12 4 2 2 4 2" xfId="20221"/>
    <cellStyle name="Обычный 3 12 4 2 2 5" xfId="20222"/>
    <cellStyle name="Обычный 3 12 4 2 3" xfId="20223"/>
    <cellStyle name="Обычный 3 12 4 2 3 2" xfId="20224"/>
    <cellStyle name="Обычный 3 12 4 2 3 2 2" xfId="20225"/>
    <cellStyle name="Обычный 3 12 4 2 3 2 2 2" xfId="20226"/>
    <cellStyle name="Обычный 3 12 4 2 3 2 2 2 2" xfId="20227"/>
    <cellStyle name="Обычный 3 12 4 2 3 2 2 3" xfId="20228"/>
    <cellStyle name="Обычный 3 12 4 2 3 2 3" xfId="20229"/>
    <cellStyle name="Обычный 3 12 4 2 3 2 3 2" xfId="20230"/>
    <cellStyle name="Обычный 3 12 4 2 3 2 4" xfId="20231"/>
    <cellStyle name="Обычный 3 12 4 2 3 3" xfId="20232"/>
    <cellStyle name="Обычный 3 12 4 2 3 3 2" xfId="20233"/>
    <cellStyle name="Обычный 3 12 4 2 3 3 2 2" xfId="20234"/>
    <cellStyle name="Обычный 3 12 4 2 3 3 3" xfId="20235"/>
    <cellStyle name="Обычный 3 12 4 2 3 4" xfId="20236"/>
    <cellStyle name="Обычный 3 12 4 2 3 4 2" xfId="20237"/>
    <cellStyle name="Обычный 3 12 4 2 3 5" xfId="20238"/>
    <cellStyle name="Обычный 3 12 4 2 4" xfId="20239"/>
    <cellStyle name="Обычный 3 12 4 2 4 2" xfId="20240"/>
    <cellStyle name="Обычный 3 12 4 2 4 2 2" xfId="20241"/>
    <cellStyle name="Обычный 3 12 4 2 4 2 2 2" xfId="20242"/>
    <cellStyle name="Обычный 3 12 4 2 4 2 3" xfId="20243"/>
    <cellStyle name="Обычный 3 12 4 2 4 3" xfId="20244"/>
    <cellStyle name="Обычный 3 12 4 2 4 3 2" xfId="20245"/>
    <cellStyle name="Обычный 3 12 4 2 4 4" xfId="20246"/>
    <cellStyle name="Обычный 3 12 4 2 5" xfId="20247"/>
    <cellStyle name="Обычный 3 12 4 2 5 2" xfId="20248"/>
    <cellStyle name="Обычный 3 12 4 2 5 2 2" xfId="20249"/>
    <cellStyle name="Обычный 3 12 4 2 5 3" xfId="20250"/>
    <cellStyle name="Обычный 3 12 4 2 6" xfId="20251"/>
    <cellStyle name="Обычный 3 12 4 2 6 2" xfId="20252"/>
    <cellStyle name="Обычный 3 12 4 2 7" xfId="20253"/>
    <cellStyle name="Обычный 3 12 4 3" xfId="20254"/>
    <cellStyle name="Обычный 3 12 4 3 2" xfId="20255"/>
    <cellStyle name="Обычный 3 12 4 3 2 2" xfId="20256"/>
    <cellStyle name="Обычный 3 12 4 3 2 2 2" xfId="20257"/>
    <cellStyle name="Обычный 3 12 4 3 2 2 2 2" xfId="20258"/>
    <cellStyle name="Обычный 3 12 4 3 2 2 3" xfId="20259"/>
    <cellStyle name="Обычный 3 12 4 3 2 3" xfId="20260"/>
    <cellStyle name="Обычный 3 12 4 3 2 3 2" xfId="20261"/>
    <cellStyle name="Обычный 3 12 4 3 2 4" xfId="20262"/>
    <cellStyle name="Обычный 3 12 4 3 3" xfId="20263"/>
    <cellStyle name="Обычный 3 12 4 3 3 2" xfId="20264"/>
    <cellStyle name="Обычный 3 12 4 3 3 2 2" xfId="20265"/>
    <cellStyle name="Обычный 3 12 4 3 3 3" xfId="20266"/>
    <cellStyle name="Обычный 3 12 4 3 4" xfId="20267"/>
    <cellStyle name="Обычный 3 12 4 3 4 2" xfId="20268"/>
    <cellStyle name="Обычный 3 12 4 3 5" xfId="20269"/>
    <cellStyle name="Обычный 3 12 4 4" xfId="20270"/>
    <cellStyle name="Обычный 3 12 4 4 2" xfId="20271"/>
    <cellStyle name="Обычный 3 12 4 4 2 2" xfId="20272"/>
    <cellStyle name="Обычный 3 12 4 4 2 2 2" xfId="20273"/>
    <cellStyle name="Обычный 3 12 4 4 2 2 2 2" xfId="20274"/>
    <cellStyle name="Обычный 3 12 4 4 2 2 3" xfId="20275"/>
    <cellStyle name="Обычный 3 12 4 4 2 3" xfId="20276"/>
    <cellStyle name="Обычный 3 12 4 4 2 3 2" xfId="20277"/>
    <cellStyle name="Обычный 3 12 4 4 2 4" xfId="20278"/>
    <cellStyle name="Обычный 3 12 4 4 3" xfId="20279"/>
    <cellStyle name="Обычный 3 12 4 4 3 2" xfId="20280"/>
    <cellStyle name="Обычный 3 12 4 4 3 2 2" xfId="20281"/>
    <cellStyle name="Обычный 3 12 4 4 3 3" xfId="20282"/>
    <cellStyle name="Обычный 3 12 4 4 4" xfId="20283"/>
    <cellStyle name="Обычный 3 12 4 4 4 2" xfId="20284"/>
    <cellStyle name="Обычный 3 12 4 4 5" xfId="20285"/>
    <cellStyle name="Обычный 3 12 4 5" xfId="20286"/>
    <cellStyle name="Обычный 3 12 4 5 2" xfId="20287"/>
    <cellStyle name="Обычный 3 12 4 5 2 2" xfId="20288"/>
    <cellStyle name="Обычный 3 12 4 5 2 2 2" xfId="20289"/>
    <cellStyle name="Обычный 3 12 4 5 2 3" xfId="20290"/>
    <cellStyle name="Обычный 3 12 4 5 3" xfId="20291"/>
    <cellStyle name="Обычный 3 12 4 5 3 2" xfId="20292"/>
    <cellStyle name="Обычный 3 12 4 5 4" xfId="20293"/>
    <cellStyle name="Обычный 3 12 4 6" xfId="20294"/>
    <cellStyle name="Обычный 3 12 4 6 2" xfId="20295"/>
    <cellStyle name="Обычный 3 12 4 6 2 2" xfId="20296"/>
    <cellStyle name="Обычный 3 12 4 6 3" xfId="20297"/>
    <cellStyle name="Обычный 3 12 4 7" xfId="20298"/>
    <cellStyle name="Обычный 3 12 4 7 2" xfId="20299"/>
    <cellStyle name="Обычный 3 12 4 8" xfId="20300"/>
    <cellStyle name="Обычный 3 12 40" xfId="20301"/>
    <cellStyle name="Обычный 3 12 40 2" xfId="20302"/>
    <cellStyle name="Обычный 3 12 40 2 2" xfId="20303"/>
    <cellStyle name="Обычный 3 12 40 2 2 2" xfId="20304"/>
    <cellStyle name="Обычный 3 12 40 2 2 2 2" xfId="20305"/>
    <cellStyle name="Обычный 3 12 40 2 2 2 2 2" xfId="20306"/>
    <cellStyle name="Обычный 3 12 40 2 2 2 2 2 2" xfId="20307"/>
    <cellStyle name="Обычный 3 12 40 2 2 2 2 3" xfId="20308"/>
    <cellStyle name="Обычный 3 12 40 2 2 2 3" xfId="20309"/>
    <cellStyle name="Обычный 3 12 40 2 2 2 3 2" xfId="20310"/>
    <cellStyle name="Обычный 3 12 40 2 2 2 4" xfId="20311"/>
    <cellStyle name="Обычный 3 12 40 2 2 3" xfId="20312"/>
    <cellStyle name="Обычный 3 12 40 2 2 3 2" xfId="20313"/>
    <cellStyle name="Обычный 3 12 40 2 2 3 2 2" xfId="20314"/>
    <cellStyle name="Обычный 3 12 40 2 2 3 3" xfId="20315"/>
    <cellStyle name="Обычный 3 12 40 2 2 4" xfId="20316"/>
    <cellStyle name="Обычный 3 12 40 2 2 4 2" xfId="20317"/>
    <cellStyle name="Обычный 3 12 40 2 2 5" xfId="20318"/>
    <cellStyle name="Обычный 3 12 40 2 3" xfId="20319"/>
    <cellStyle name="Обычный 3 12 40 2 3 2" xfId="20320"/>
    <cellStyle name="Обычный 3 12 40 2 3 2 2" xfId="20321"/>
    <cellStyle name="Обычный 3 12 40 2 3 2 2 2" xfId="20322"/>
    <cellStyle name="Обычный 3 12 40 2 3 2 2 2 2" xfId="20323"/>
    <cellStyle name="Обычный 3 12 40 2 3 2 2 3" xfId="20324"/>
    <cellStyle name="Обычный 3 12 40 2 3 2 3" xfId="20325"/>
    <cellStyle name="Обычный 3 12 40 2 3 2 3 2" xfId="20326"/>
    <cellStyle name="Обычный 3 12 40 2 3 2 4" xfId="20327"/>
    <cellStyle name="Обычный 3 12 40 2 3 3" xfId="20328"/>
    <cellStyle name="Обычный 3 12 40 2 3 3 2" xfId="20329"/>
    <cellStyle name="Обычный 3 12 40 2 3 3 2 2" xfId="20330"/>
    <cellStyle name="Обычный 3 12 40 2 3 3 3" xfId="20331"/>
    <cellStyle name="Обычный 3 12 40 2 3 4" xfId="20332"/>
    <cellStyle name="Обычный 3 12 40 2 3 4 2" xfId="20333"/>
    <cellStyle name="Обычный 3 12 40 2 3 5" xfId="20334"/>
    <cellStyle name="Обычный 3 12 40 2 4" xfId="20335"/>
    <cellStyle name="Обычный 3 12 40 2 4 2" xfId="20336"/>
    <cellStyle name="Обычный 3 12 40 2 4 2 2" xfId="20337"/>
    <cellStyle name="Обычный 3 12 40 2 4 2 2 2" xfId="20338"/>
    <cellStyle name="Обычный 3 12 40 2 4 2 3" xfId="20339"/>
    <cellStyle name="Обычный 3 12 40 2 4 3" xfId="20340"/>
    <cellStyle name="Обычный 3 12 40 2 4 3 2" xfId="20341"/>
    <cellStyle name="Обычный 3 12 40 2 4 4" xfId="20342"/>
    <cellStyle name="Обычный 3 12 40 2 5" xfId="20343"/>
    <cellStyle name="Обычный 3 12 40 2 5 2" xfId="20344"/>
    <cellStyle name="Обычный 3 12 40 2 5 2 2" xfId="20345"/>
    <cellStyle name="Обычный 3 12 40 2 5 3" xfId="20346"/>
    <cellStyle name="Обычный 3 12 40 2 6" xfId="20347"/>
    <cellStyle name="Обычный 3 12 40 2 6 2" xfId="20348"/>
    <cellStyle name="Обычный 3 12 40 2 7" xfId="20349"/>
    <cellStyle name="Обычный 3 12 40 3" xfId="20350"/>
    <cellStyle name="Обычный 3 12 40 3 2" xfId="20351"/>
    <cellStyle name="Обычный 3 12 40 3 2 2" xfId="20352"/>
    <cellStyle name="Обычный 3 12 40 3 2 2 2" xfId="20353"/>
    <cellStyle name="Обычный 3 12 40 3 2 2 2 2" xfId="20354"/>
    <cellStyle name="Обычный 3 12 40 3 2 2 3" xfId="20355"/>
    <cellStyle name="Обычный 3 12 40 3 2 3" xfId="20356"/>
    <cellStyle name="Обычный 3 12 40 3 2 3 2" xfId="20357"/>
    <cellStyle name="Обычный 3 12 40 3 2 4" xfId="20358"/>
    <cellStyle name="Обычный 3 12 40 3 3" xfId="20359"/>
    <cellStyle name="Обычный 3 12 40 3 3 2" xfId="20360"/>
    <cellStyle name="Обычный 3 12 40 3 3 2 2" xfId="20361"/>
    <cellStyle name="Обычный 3 12 40 3 3 3" xfId="20362"/>
    <cellStyle name="Обычный 3 12 40 3 4" xfId="20363"/>
    <cellStyle name="Обычный 3 12 40 3 4 2" xfId="20364"/>
    <cellStyle name="Обычный 3 12 40 3 5" xfId="20365"/>
    <cellStyle name="Обычный 3 12 40 4" xfId="20366"/>
    <cellStyle name="Обычный 3 12 40 4 2" xfId="20367"/>
    <cellStyle name="Обычный 3 12 40 4 2 2" xfId="20368"/>
    <cellStyle name="Обычный 3 12 40 4 2 2 2" xfId="20369"/>
    <cellStyle name="Обычный 3 12 40 4 2 2 2 2" xfId="20370"/>
    <cellStyle name="Обычный 3 12 40 4 2 2 3" xfId="20371"/>
    <cellStyle name="Обычный 3 12 40 4 2 3" xfId="20372"/>
    <cellStyle name="Обычный 3 12 40 4 2 3 2" xfId="20373"/>
    <cellStyle name="Обычный 3 12 40 4 2 4" xfId="20374"/>
    <cellStyle name="Обычный 3 12 40 4 3" xfId="20375"/>
    <cellStyle name="Обычный 3 12 40 4 3 2" xfId="20376"/>
    <cellStyle name="Обычный 3 12 40 4 3 2 2" xfId="20377"/>
    <cellStyle name="Обычный 3 12 40 4 3 3" xfId="20378"/>
    <cellStyle name="Обычный 3 12 40 4 4" xfId="20379"/>
    <cellStyle name="Обычный 3 12 40 4 4 2" xfId="20380"/>
    <cellStyle name="Обычный 3 12 40 4 5" xfId="20381"/>
    <cellStyle name="Обычный 3 12 40 5" xfId="20382"/>
    <cellStyle name="Обычный 3 12 40 5 2" xfId="20383"/>
    <cellStyle name="Обычный 3 12 40 5 2 2" xfId="20384"/>
    <cellStyle name="Обычный 3 12 40 5 2 2 2" xfId="20385"/>
    <cellStyle name="Обычный 3 12 40 5 2 3" xfId="20386"/>
    <cellStyle name="Обычный 3 12 40 5 3" xfId="20387"/>
    <cellStyle name="Обычный 3 12 40 5 3 2" xfId="20388"/>
    <cellStyle name="Обычный 3 12 40 5 4" xfId="20389"/>
    <cellStyle name="Обычный 3 12 40 6" xfId="20390"/>
    <cellStyle name="Обычный 3 12 40 6 2" xfId="20391"/>
    <cellStyle name="Обычный 3 12 40 6 2 2" xfId="20392"/>
    <cellStyle name="Обычный 3 12 40 6 3" xfId="20393"/>
    <cellStyle name="Обычный 3 12 40 7" xfId="20394"/>
    <cellStyle name="Обычный 3 12 40 7 2" xfId="20395"/>
    <cellStyle name="Обычный 3 12 40 8" xfId="20396"/>
    <cellStyle name="Обычный 3 12 41" xfId="20397"/>
    <cellStyle name="Обычный 3 12 41 2" xfId="20398"/>
    <cellStyle name="Обычный 3 12 41 2 2" xfId="20399"/>
    <cellStyle name="Обычный 3 12 41 2 2 2" xfId="20400"/>
    <cellStyle name="Обычный 3 12 41 2 2 2 2" xfId="20401"/>
    <cellStyle name="Обычный 3 12 41 2 2 2 2 2" xfId="20402"/>
    <cellStyle name="Обычный 3 12 41 2 2 2 2 2 2" xfId="20403"/>
    <cellStyle name="Обычный 3 12 41 2 2 2 2 3" xfId="20404"/>
    <cellStyle name="Обычный 3 12 41 2 2 2 3" xfId="20405"/>
    <cellStyle name="Обычный 3 12 41 2 2 2 3 2" xfId="20406"/>
    <cellStyle name="Обычный 3 12 41 2 2 2 4" xfId="20407"/>
    <cellStyle name="Обычный 3 12 41 2 2 3" xfId="20408"/>
    <cellStyle name="Обычный 3 12 41 2 2 3 2" xfId="20409"/>
    <cellStyle name="Обычный 3 12 41 2 2 3 2 2" xfId="20410"/>
    <cellStyle name="Обычный 3 12 41 2 2 3 3" xfId="20411"/>
    <cellStyle name="Обычный 3 12 41 2 2 4" xfId="20412"/>
    <cellStyle name="Обычный 3 12 41 2 2 4 2" xfId="20413"/>
    <cellStyle name="Обычный 3 12 41 2 2 5" xfId="20414"/>
    <cellStyle name="Обычный 3 12 41 2 3" xfId="20415"/>
    <cellStyle name="Обычный 3 12 41 2 3 2" xfId="20416"/>
    <cellStyle name="Обычный 3 12 41 2 3 2 2" xfId="20417"/>
    <cellStyle name="Обычный 3 12 41 2 3 2 2 2" xfId="20418"/>
    <cellStyle name="Обычный 3 12 41 2 3 2 2 2 2" xfId="20419"/>
    <cellStyle name="Обычный 3 12 41 2 3 2 2 3" xfId="20420"/>
    <cellStyle name="Обычный 3 12 41 2 3 2 3" xfId="20421"/>
    <cellStyle name="Обычный 3 12 41 2 3 2 3 2" xfId="20422"/>
    <cellStyle name="Обычный 3 12 41 2 3 2 4" xfId="20423"/>
    <cellStyle name="Обычный 3 12 41 2 3 3" xfId="20424"/>
    <cellStyle name="Обычный 3 12 41 2 3 3 2" xfId="20425"/>
    <cellStyle name="Обычный 3 12 41 2 3 3 2 2" xfId="20426"/>
    <cellStyle name="Обычный 3 12 41 2 3 3 3" xfId="20427"/>
    <cellStyle name="Обычный 3 12 41 2 3 4" xfId="20428"/>
    <cellStyle name="Обычный 3 12 41 2 3 4 2" xfId="20429"/>
    <cellStyle name="Обычный 3 12 41 2 3 5" xfId="20430"/>
    <cellStyle name="Обычный 3 12 41 2 4" xfId="20431"/>
    <cellStyle name="Обычный 3 12 41 2 4 2" xfId="20432"/>
    <cellStyle name="Обычный 3 12 41 2 4 2 2" xfId="20433"/>
    <cellStyle name="Обычный 3 12 41 2 4 2 2 2" xfId="20434"/>
    <cellStyle name="Обычный 3 12 41 2 4 2 3" xfId="20435"/>
    <cellStyle name="Обычный 3 12 41 2 4 3" xfId="20436"/>
    <cellStyle name="Обычный 3 12 41 2 4 3 2" xfId="20437"/>
    <cellStyle name="Обычный 3 12 41 2 4 4" xfId="20438"/>
    <cellStyle name="Обычный 3 12 41 2 5" xfId="20439"/>
    <cellStyle name="Обычный 3 12 41 2 5 2" xfId="20440"/>
    <cellStyle name="Обычный 3 12 41 2 5 2 2" xfId="20441"/>
    <cellStyle name="Обычный 3 12 41 2 5 3" xfId="20442"/>
    <cellStyle name="Обычный 3 12 41 2 6" xfId="20443"/>
    <cellStyle name="Обычный 3 12 41 2 6 2" xfId="20444"/>
    <cellStyle name="Обычный 3 12 41 2 7" xfId="20445"/>
    <cellStyle name="Обычный 3 12 41 3" xfId="20446"/>
    <cellStyle name="Обычный 3 12 41 3 2" xfId="20447"/>
    <cellStyle name="Обычный 3 12 41 3 2 2" xfId="20448"/>
    <cellStyle name="Обычный 3 12 41 3 2 2 2" xfId="20449"/>
    <cellStyle name="Обычный 3 12 41 3 2 2 2 2" xfId="20450"/>
    <cellStyle name="Обычный 3 12 41 3 2 2 3" xfId="20451"/>
    <cellStyle name="Обычный 3 12 41 3 2 3" xfId="20452"/>
    <cellStyle name="Обычный 3 12 41 3 2 3 2" xfId="20453"/>
    <cellStyle name="Обычный 3 12 41 3 2 4" xfId="20454"/>
    <cellStyle name="Обычный 3 12 41 3 3" xfId="20455"/>
    <cellStyle name="Обычный 3 12 41 3 3 2" xfId="20456"/>
    <cellStyle name="Обычный 3 12 41 3 3 2 2" xfId="20457"/>
    <cellStyle name="Обычный 3 12 41 3 3 3" xfId="20458"/>
    <cellStyle name="Обычный 3 12 41 3 4" xfId="20459"/>
    <cellStyle name="Обычный 3 12 41 3 4 2" xfId="20460"/>
    <cellStyle name="Обычный 3 12 41 3 5" xfId="20461"/>
    <cellStyle name="Обычный 3 12 41 4" xfId="20462"/>
    <cellStyle name="Обычный 3 12 41 4 2" xfId="20463"/>
    <cellStyle name="Обычный 3 12 41 4 2 2" xfId="20464"/>
    <cellStyle name="Обычный 3 12 41 4 2 2 2" xfId="20465"/>
    <cellStyle name="Обычный 3 12 41 4 2 2 2 2" xfId="20466"/>
    <cellStyle name="Обычный 3 12 41 4 2 2 3" xfId="20467"/>
    <cellStyle name="Обычный 3 12 41 4 2 3" xfId="20468"/>
    <cellStyle name="Обычный 3 12 41 4 2 3 2" xfId="20469"/>
    <cellStyle name="Обычный 3 12 41 4 2 4" xfId="20470"/>
    <cellStyle name="Обычный 3 12 41 4 3" xfId="20471"/>
    <cellStyle name="Обычный 3 12 41 4 3 2" xfId="20472"/>
    <cellStyle name="Обычный 3 12 41 4 3 2 2" xfId="20473"/>
    <cellStyle name="Обычный 3 12 41 4 3 3" xfId="20474"/>
    <cellStyle name="Обычный 3 12 41 4 4" xfId="20475"/>
    <cellStyle name="Обычный 3 12 41 4 4 2" xfId="20476"/>
    <cellStyle name="Обычный 3 12 41 4 5" xfId="20477"/>
    <cellStyle name="Обычный 3 12 41 5" xfId="20478"/>
    <cellStyle name="Обычный 3 12 41 5 2" xfId="20479"/>
    <cellStyle name="Обычный 3 12 41 5 2 2" xfId="20480"/>
    <cellStyle name="Обычный 3 12 41 5 2 2 2" xfId="20481"/>
    <cellStyle name="Обычный 3 12 41 5 2 3" xfId="20482"/>
    <cellStyle name="Обычный 3 12 41 5 3" xfId="20483"/>
    <cellStyle name="Обычный 3 12 41 5 3 2" xfId="20484"/>
    <cellStyle name="Обычный 3 12 41 5 4" xfId="20485"/>
    <cellStyle name="Обычный 3 12 41 6" xfId="20486"/>
    <cellStyle name="Обычный 3 12 41 6 2" xfId="20487"/>
    <cellStyle name="Обычный 3 12 41 6 2 2" xfId="20488"/>
    <cellStyle name="Обычный 3 12 41 6 3" xfId="20489"/>
    <cellStyle name="Обычный 3 12 41 7" xfId="20490"/>
    <cellStyle name="Обычный 3 12 41 7 2" xfId="20491"/>
    <cellStyle name="Обычный 3 12 41 8" xfId="20492"/>
    <cellStyle name="Обычный 3 12 42" xfId="20493"/>
    <cellStyle name="Обычный 3 12 42 2" xfId="20494"/>
    <cellStyle name="Обычный 3 12 42 2 2" xfId="20495"/>
    <cellStyle name="Обычный 3 12 42 2 2 2" xfId="20496"/>
    <cellStyle name="Обычный 3 12 42 2 2 2 2" xfId="20497"/>
    <cellStyle name="Обычный 3 12 42 2 2 2 2 2" xfId="20498"/>
    <cellStyle name="Обычный 3 12 42 2 2 2 2 2 2" xfId="20499"/>
    <cellStyle name="Обычный 3 12 42 2 2 2 2 3" xfId="20500"/>
    <cellStyle name="Обычный 3 12 42 2 2 2 3" xfId="20501"/>
    <cellStyle name="Обычный 3 12 42 2 2 2 3 2" xfId="20502"/>
    <cellStyle name="Обычный 3 12 42 2 2 2 4" xfId="20503"/>
    <cellStyle name="Обычный 3 12 42 2 2 3" xfId="20504"/>
    <cellStyle name="Обычный 3 12 42 2 2 3 2" xfId="20505"/>
    <cellStyle name="Обычный 3 12 42 2 2 3 2 2" xfId="20506"/>
    <cellStyle name="Обычный 3 12 42 2 2 3 3" xfId="20507"/>
    <cellStyle name="Обычный 3 12 42 2 2 4" xfId="20508"/>
    <cellStyle name="Обычный 3 12 42 2 2 4 2" xfId="20509"/>
    <cellStyle name="Обычный 3 12 42 2 2 5" xfId="20510"/>
    <cellStyle name="Обычный 3 12 42 2 3" xfId="20511"/>
    <cellStyle name="Обычный 3 12 42 2 3 2" xfId="20512"/>
    <cellStyle name="Обычный 3 12 42 2 3 2 2" xfId="20513"/>
    <cellStyle name="Обычный 3 12 42 2 3 2 2 2" xfId="20514"/>
    <cellStyle name="Обычный 3 12 42 2 3 2 2 2 2" xfId="20515"/>
    <cellStyle name="Обычный 3 12 42 2 3 2 2 3" xfId="20516"/>
    <cellStyle name="Обычный 3 12 42 2 3 2 3" xfId="20517"/>
    <cellStyle name="Обычный 3 12 42 2 3 2 3 2" xfId="20518"/>
    <cellStyle name="Обычный 3 12 42 2 3 2 4" xfId="20519"/>
    <cellStyle name="Обычный 3 12 42 2 3 3" xfId="20520"/>
    <cellStyle name="Обычный 3 12 42 2 3 3 2" xfId="20521"/>
    <cellStyle name="Обычный 3 12 42 2 3 3 2 2" xfId="20522"/>
    <cellStyle name="Обычный 3 12 42 2 3 3 3" xfId="20523"/>
    <cellStyle name="Обычный 3 12 42 2 3 4" xfId="20524"/>
    <cellStyle name="Обычный 3 12 42 2 3 4 2" xfId="20525"/>
    <cellStyle name="Обычный 3 12 42 2 3 5" xfId="20526"/>
    <cellStyle name="Обычный 3 12 42 2 4" xfId="20527"/>
    <cellStyle name="Обычный 3 12 42 2 4 2" xfId="20528"/>
    <cellStyle name="Обычный 3 12 42 2 4 2 2" xfId="20529"/>
    <cellStyle name="Обычный 3 12 42 2 4 2 2 2" xfId="20530"/>
    <cellStyle name="Обычный 3 12 42 2 4 2 3" xfId="20531"/>
    <cellStyle name="Обычный 3 12 42 2 4 3" xfId="20532"/>
    <cellStyle name="Обычный 3 12 42 2 4 3 2" xfId="20533"/>
    <cellStyle name="Обычный 3 12 42 2 4 4" xfId="20534"/>
    <cellStyle name="Обычный 3 12 42 2 5" xfId="20535"/>
    <cellStyle name="Обычный 3 12 42 2 5 2" xfId="20536"/>
    <cellStyle name="Обычный 3 12 42 2 5 2 2" xfId="20537"/>
    <cellStyle name="Обычный 3 12 42 2 5 3" xfId="20538"/>
    <cellStyle name="Обычный 3 12 42 2 6" xfId="20539"/>
    <cellStyle name="Обычный 3 12 42 2 6 2" xfId="20540"/>
    <cellStyle name="Обычный 3 12 42 2 7" xfId="20541"/>
    <cellStyle name="Обычный 3 12 42 3" xfId="20542"/>
    <cellStyle name="Обычный 3 12 42 3 2" xfId="20543"/>
    <cellStyle name="Обычный 3 12 42 3 2 2" xfId="20544"/>
    <cellStyle name="Обычный 3 12 42 3 2 2 2" xfId="20545"/>
    <cellStyle name="Обычный 3 12 42 3 2 2 2 2" xfId="20546"/>
    <cellStyle name="Обычный 3 12 42 3 2 2 3" xfId="20547"/>
    <cellStyle name="Обычный 3 12 42 3 2 3" xfId="20548"/>
    <cellStyle name="Обычный 3 12 42 3 2 3 2" xfId="20549"/>
    <cellStyle name="Обычный 3 12 42 3 2 4" xfId="20550"/>
    <cellStyle name="Обычный 3 12 42 3 3" xfId="20551"/>
    <cellStyle name="Обычный 3 12 42 3 3 2" xfId="20552"/>
    <cellStyle name="Обычный 3 12 42 3 3 2 2" xfId="20553"/>
    <cellStyle name="Обычный 3 12 42 3 3 3" xfId="20554"/>
    <cellStyle name="Обычный 3 12 42 3 4" xfId="20555"/>
    <cellStyle name="Обычный 3 12 42 3 4 2" xfId="20556"/>
    <cellStyle name="Обычный 3 12 42 3 5" xfId="20557"/>
    <cellStyle name="Обычный 3 12 42 4" xfId="20558"/>
    <cellStyle name="Обычный 3 12 42 4 2" xfId="20559"/>
    <cellStyle name="Обычный 3 12 42 4 2 2" xfId="20560"/>
    <cellStyle name="Обычный 3 12 42 4 2 2 2" xfId="20561"/>
    <cellStyle name="Обычный 3 12 42 4 2 2 2 2" xfId="20562"/>
    <cellStyle name="Обычный 3 12 42 4 2 2 3" xfId="20563"/>
    <cellStyle name="Обычный 3 12 42 4 2 3" xfId="20564"/>
    <cellStyle name="Обычный 3 12 42 4 2 3 2" xfId="20565"/>
    <cellStyle name="Обычный 3 12 42 4 2 4" xfId="20566"/>
    <cellStyle name="Обычный 3 12 42 4 3" xfId="20567"/>
    <cellStyle name="Обычный 3 12 42 4 3 2" xfId="20568"/>
    <cellStyle name="Обычный 3 12 42 4 3 2 2" xfId="20569"/>
    <cellStyle name="Обычный 3 12 42 4 3 3" xfId="20570"/>
    <cellStyle name="Обычный 3 12 42 4 4" xfId="20571"/>
    <cellStyle name="Обычный 3 12 42 4 4 2" xfId="20572"/>
    <cellStyle name="Обычный 3 12 42 4 5" xfId="20573"/>
    <cellStyle name="Обычный 3 12 42 5" xfId="20574"/>
    <cellStyle name="Обычный 3 12 42 5 2" xfId="20575"/>
    <cellStyle name="Обычный 3 12 42 5 2 2" xfId="20576"/>
    <cellStyle name="Обычный 3 12 42 5 2 2 2" xfId="20577"/>
    <cellStyle name="Обычный 3 12 42 5 2 3" xfId="20578"/>
    <cellStyle name="Обычный 3 12 42 5 3" xfId="20579"/>
    <cellStyle name="Обычный 3 12 42 5 3 2" xfId="20580"/>
    <cellStyle name="Обычный 3 12 42 5 4" xfId="20581"/>
    <cellStyle name="Обычный 3 12 42 6" xfId="20582"/>
    <cellStyle name="Обычный 3 12 42 6 2" xfId="20583"/>
    <cellStyle name="Обычный 3 12 42 6 2 2" xfId="20584"/>
    <cellStyle name="Обычный 3 12 42 6 3" xfId="20585"/>
    <cellStyle name="Обычный 3 12 42 7" xfId="20586"/>
    <cellStyle name="Обычный 3 12 42 7 2" xfId="20587"/>
    <cellStyle name="Обычный 3 12 42 8" xfId="20588"/>
    <cellStyle name="Обычный 3 12 43" xfId="20589"/>
    <cellStyle name="Обычный 3 12 43 2" xfId="20590"/>
    <cellStyle name="Обычный 3 12 43 2 2" xfId="20591"/>
    <cellStyle name="Обычный 3 12 43 2 2 2" xfId="20592"/>
    <cellStyle name="Обычный 3 12 43 2 2 2 2" xfId="20593"/>
    <cellStyle name="Обычный 3 12 43 2 2 2 2 2" xfId="20594"/>
    <cellStyle name="Обычный 3 12 43 2 2 2 2 2 2" xfId="20595"/>
    <cellStyle name="Обычный 3 12 43 2 2 2 2 3" xfId="20596"/>
    <cellStyle name="Обычный 3 12 43 2 2 2 3" xfId="20597"/>
    <cellStyle name="Обычный 3 12 43 2 2 2 3 2" xfId="20598"/>
    <cellStyle name="Обычный 3 12 43 2 2 2 4" xfId="20599"/>
    <cellStyle name="Обычный 3 12 43 2 2 3" xfId="20600"/>
    <cellStyle name="Обычный 3 12 43 2 2 3 2" xfId="20601"/>
    <cellStyle name="Обычный 3 12 43 2 2 3 2 2" xfId="20602"/>
    <cellStyle name="Обычный 3 12 43 2 2 3 3" xfId="20603"/>
    <cellStyle name="Обычный 3 12 43 2 2 4" xfId="20604"/>
    <cellStyle name="Обычный 3 12 43 2 2 4 2" xfId="20605"/>
    <cellStyle name="Обычный 3 12 43 2 2 5" xfId="20606"/>
    <cellStyle name="Обычный 3 12 43 2 3" xfId="20607"/>
    <cellStyle name="Обычный 3 12 43 2 3 2" xfId="20608"/>
    <cellStyle name="Обычный 3 12 43 2 3 2 2" xfId="20609"/>
    <cellStyle name="Обычный 3 12 43 2 3 2 2 2" xfId="20610"/>
    <cellStyle name="Обычный 3 12 43 2 3 2 2 2 2" xfId="20611"/>
    <cellStyle name="Обычный 3 12 43 2 3 2 2 3" xfId="20612"/>
    <cellStyle name="Обычный 3 12 43 2 3 2 3" xfId="20613"/>
    <cellStyle name="Обычный 3 12 43 2 3 2 3 2" xfId="20614"/>
    <cellStyle name="Обычный 3 12 43 2 3 2 4" xfId="20615"/>
    <cellStyle name="Обычный 3 12 43 2 3 3" xfId="20616"/>
    <cellStyle name="Обычный 3 12 43 2 3 3 2" xfId="20617"/>
    <cellStyle name="Обычный 3 12 43 2 3 3 2 2" xfId="20618"/>
    <cellStyle name="Обычный 3 12 43 2 3 3 3" xfId="20619"/>
    <cellStyle name="Обычный 3 12 43 2 3 4" xfId="20620"/>
    <cellStyle name="Обычный 3 12 43 2 3 4 2" xfId="20621"/>
    <cellStyle name="Обычный 3 12 43 2 3 5" xfId="20622"/>
    <cellStyle name="Обычный 3 12 43 2 4" xfId="20623"/>
    <cellStyle name="Обычный 3 12 43 2 4 2" xfId="20624"/>
    <cellStyle name="Обычный 3 12 43 2 4 2 2" xfId="20625"/>
    <cellStyle name="Обычный 3 12 43 2 4 2 2 2" xfId="20626"/>
    <cellStyle name="Обычный 3 12 43 2 4 2 3" xfId="20627"/>
    <cellStyle name="Обычный 3 12 43 2 4 3" xfId="20628"/>
    <cellStyle name="Обычный 3 12 43 2 4 3 2" xfId="20629"/>
    <cellStyle name="Обычный 3 12 43 2 4 4" xfId="20630"/>
    <cellStyle name="Обычный 3 12 43 2 5" xfId="20631"/>
    <cellStyle name="Обычный 3 12 43 2 5 2" xfId="20632"/>
    <cellStyle name="Обычный 3 12 43 2 5 2 2" xfId="20633"/>
    <cellStyle name="Обычный 3 12 43 2 5 3" xfId="20634"/>
    <cellStyle name="Обычный 3 12 43 2 6" xfId="20635"/>
    <cellStyle name="Обычный 3 12 43 2 6 2" xfId="20636"/>
    <cellStyle name="Обычный 3 12 43 2 7" xfId="20637"/>
    <cellStyle name="Обычный 3 12 43 3" xfId="20638"/>
    <cellStyle name="Обычный 3 12 43 3 2" xfId="20639"/>
    <cellStyle name="Обычный 3 12 43 3 2 2" xfId="20640"/>
    <cellStyle name="Обычный 3 12 43 3 2 2 2" xfId="20641"/>
    <cellStyle name="Обычный 3 12 43 3 2 2 2 2" xfId="20642"/>
    <cellStyle name="Обычный 3 12 43 3 2 2 3" xfId="20643"/>
    <cellStyle name="Обычный 3 12 43 3 2 3" xfId="20644"/>
    <cellStyle name="Обычный 3 12 43 3 2 3 2" xfId="20645"/>
    <cellStyle name="Обычный 3 12 43 3 2 4" xfId="20646"/>
    <cellStyle name="Обычный 3 12 43 3 3" xfId="20647"/>
    <cellStyle name="Обычный 3 12 43 3 3 2" xfId="20648"/>
    <cellStyle name="Обычный 3 12 43 3 3 2 2" xfId="20649"/>
    <cellStyle name="Обычный 3 12 43 3 3 3" xfId="20650"/>
    <cellStyle name="Обычный 3 12 43 3 4" xfId="20651"/>
    <cellStyle name="Обычный 3 12 43 3 4 2" xfId="20652"/>
    <cellStyle name="Обычный 3 12 43 3 5" xfId="20653"/>
    <cellStyle name="Обычный 3 12 43 4" xfId="20654"/>
    <cellStyle name="Обычный 3 12 43 4 2" xfId="20655"/>
    <cellStyle name="Обычный 3 12 43 4 2 2" xfId="20656"/>
    <cellStyle name="Обычный 3 12 43 4 2 2 2" xfId="20657"/>
    <cellStyle name="Обычный 3 12 43 4 2 2 2 2" xfId="20658"/>
    <cellStyle name="Обычный 3 12 43 4 2 2 3" xfId="20659"/>
    <cellStyle name="Обычный 3 12 43 4 2 3" xfId="20660"/>
    <cellStyle name="Обычный 3 12 43 4 2 3 2" xfId="20661"/>
    <cellStyle name="Обычный 3 12 43 4 2 4" xfId="20662"/>
    <cellStyle name="Обычный 3 12 43 4 3" xfId="20663"/>
    <cellStyle name="Обычный 3 12 43 4 3 2" xfId="20664"/>
    <cellStyle name="Обычный 3 12 43 4 3 2 2" xfId="20665"/>
    <cellStyle name="Обычный 3 12 43 4 3 3" xfId="20666"/>
    <cellStyle name="Обычный 3 12 43 4 4" xfId="20667"/>
    <cellStyle name="Обычный 3 12 43 4 4 2" xfId="20668"/>
    <cellStyle name="Обычный 3 12 43 4 5" xfId="20669"/>
    <cellStyle name="Обычный 3 12 43 5" xfId="20670"/>
    <cellStyle name="Обычный 3 12 43 5 2" xfId="20671"/>
    <cellStyle name="Обычный 3 12 43 5 2 2" xfId="20672"/>
    <cellStyle name="Обычный 3 12 43 5 2 2 2" xfId="20673"/>
    <cellStyle name="Обычный 3 12 43 5 2 3" xfId="20674"/>
    <cellStyle name="Обычный 3 12 43 5 3" xfId="20675"/>
    <cellStyle name="Обычный 3 12 43 5 3 2" xfId="20676"/>
    <cellStyle name="Обычный 3 12 43 5 4" xfId="20677"/>
    <cellStyle name="Обычный 3 12 43 6" xfId="20678"/>
    <cellStyle name="Обычный 3 12 43 6 2" xfId="20679"/>
    <cellStyle name="Обычный 3 12 43 6 2 2" xfId="20680"/>
    <cellStyle name="Обычный 3 12 43 6 3" xfId="20681"/>
    <cellStyle name="Обычный 3 12 43 7" xfId="20682"/>
    <cellStyle name="Обычный 3 12 43 7 2" xfId="20683"/>
    <cellStyle name="Обычный 3 12 43 8" xfId="20684"/>
    <cellStyle name="Обычный 3 12 44" xfId="20685"/>
    <cellStyle name="Обычный 3 12 44 2" xfId="20686"/>
    <cellStyle name="Обычный 3 12 44 2 2" xfId="20687"/>
    <cellStyle name="Обычный 3 12 44 2 2 2" xfId="20688"/>
    <cellStyle name="Обычный 3 12 44 2 2 2 2" xfId="20689"/>
    <cellStyle name="Обычный 3 12 44 2 2 2 2 2" xfId="20690"/>
    <cellStyle name="Обычный 3 12 44 2 2 2 2 2 2" xfId="20691"/>
    <cellStyle name="Обычный 3 12 44 2 2 2 2 3" xfId="20692"/>
    <cellStyle name="Обычный 3 12 44 2 2 2 3" xfId="20693"/>
    <cellStyle name="Обычный 3 12 44 2 2 2 3 2" xfId="20694"/>
    <cellStyle name="Обычный 3 12 44 2 2 2 4" xfId="20695"/>
    <cellStyle name="Обычный 3 12 44 2 2 3" xfId="20696"/>
    <cellStyle name="Обычный 3 12 44 2 2 3 2" xfId="20697"/>
    <cellStyle name="Обычный 3 12 44 2 2 3 2 2" xfId="20698"/>
    <cellStyle name="Обычный 3 12 44 2 2 3 3" xfId="20699"/>
    <cellStyle name="Обычный 3 12 44 2 2 4" xfId="20700"/>
    <cellStyle name="Обычный 3 12 44 2 2 4 2" xfId="20701"/>
    <cellStyle name="Обычный 3 12 44 2 2 5" xfId="20702"/>
    <cellStyle name="Обычный 3 12 44 2 3" xfId="20703"/>
    <cellStyle name="Обычный 3 12 44 2 3 2" xfId="20704"/>
    <cellStyle name="Обычный 3 12 44 2 3 2 2" xfId="20705"/>
    <cellStyle name="Обычный 3 12 44 2 3 2 2 2" xfId="20706"/>
    <cellStyle name="Обычный 3 12 44 2 3 2 2 2 2" xfId="20707"/>
    <cellStyle name="Обычный 3 12 44 2 3 2 2 3" xfId="20708"/>
    <cellStyle name="Обычный 3 12 44 2 3 2 3" xfId="20709"/>
    <cellStyle name="Обычный 3 12 44 2 3 2 3 2" xfId="20710"/>
    <cellStyle name="Обычный 3 12 44 2 3 2 4" xfId="20711"/>
    <cellStyle name="Обычный 3 12 44 2 3 3" xfId="20712"/>
    <cellStyle name="Обычный 3 12 44 2 3 3 2" xfId="20713"/>
    <cellStyle name="Обычный 3 12 44 2 3 3 2 2" xfId="20714"/>
    <cellStyle name="Обычный 3 12 44 2 3 3 3" xfId="20715"/>
    <cellStyle name="Обычный 3 12 44 2 3 4" xfId="20716"/>
    <cellStyle name="Обычный 3 12 44 2 3 4 2" xfId="20717"/>
    <cellStyle name="Обычный 3 12 44 2 3 5" xfId="20718"/>
    <cellStyle name="Обычный 3 12 44 2 4" xfId="20719"/>
    <cellStyle name="Обычный 3 12 44 2 4 2" xfId="20720"/>
    <cellStyle name="Обычный 3 12 44 2 4 2 2" xfId="20721"/>
    <cellStyle name="Обычный 3 12 44 2 4 2 2 2" xfId="20722"/>
    <cellStyle name="Обычный 3 12 44 2 4 2 3" xfId="20723"/>
    <cellStyle name="Обычный 3 12 44 2 4 3" xfId="20724"/>
    <cellStyle name="Обычный 3 12 44 2 4 3 2" xfId="20725"/>
    <cellStyle name="Обычный 3 12 44 2 4 4" xfId="20726"/>
    <cellStyle name="Обычный 3 12 44 2 5" xfId="20727"/>
    <cellStyle name="Обычный 3 12 44 2 5 2" xfId="20728"/>
    <cellStyle name="Обычный 3 12 44 2 5 2 2" xfId="20729"/>
    <cellStyle name="Обычный 3 12 44 2 5 3" xfId="20730"/>
    <cellStyle name="Обычный 3 12 44 2 6" xfId="20731"/>
    <cellStyle name="Обычный 3 12 44 2 6 2" xfId="20732"/>
    <cellStyle name="Обычный 3 12 44 2 7" xfId="20733"/>
    <cellStyle name="Обычный 3 12 44 3" xfId="20734"/>
    <cellStyle name="Обычный 3 12 44 3 2" xfId="20735"/>
    <cellStyle name="Обычный 3 12 44 3 2 2" xfId="20736"/>
    <cellStyle name="Обычный 3 12 44 3 2 2 2" xfId="20737"/>
    <cellStyle name="Обычный 3 12 44 3 2 2 2 2" xfId="20738"/>
    <cellStyle name="Обычный 3 12 44 3 2 2 3" xfId="20739"/>
    <cellStyle name="Обычный 3 12 44 3 2 3" xfId="20740"/>
    <cellStyle name="Обычный 3 12 44 3 2 3 2" xfId="20741"/>
    <cellStyle name="Обычный 3 12 44 3 2 4" xfId="20742"/>
    <cellStyle name="Обычный 3 12 44 3 3" xfId="20743"/>
    <cellStyle name="Обычный 3 12 44 3 3 2" xfId="20744"/>
    <cellStyle name="Обычный 3 12 44 3 3 2 2" xfId="20745"/>
    <cellStyle name="Обычный 3 12 44 3 3 3" xfId="20746"/>
    <cellStyle name="Обычный 3 12 44 3 4" xfId="20747"/>
    <cellStyle name="Обычный 3 12 44 3 4 2" xfId="20748"/>
    <cellStyle name="Обычный 3 12 44 3 5" xfId="20749"/>
    <cellStyle name="Обычный 3 12 44 4" xfId="20750"/>
    <cellStyle name="Обычный 3 12 44 4 2" xfId="20751"/>
    <cellStyle name="Обычный 3 12 44 4 2 2" xfId="20752"/>
    <cellStyle name="Обычный 3 12 44 4 2 2 2" xfId="20753"/>
    <cellStyle name="Обычный 3 12 44 4 2 2 2 2" xfId="20754"/>
    <cellStyle name="Обычный 3 12 44 4 2 2 3" xfId="20755"/>
    <cellStyle name="Обычный 3 12 44 4 2 3" xfId="20756"/>
    <cellStyle name="Обычный 3 12 44 4 2 3 2" xfId="20757"/>
    <cellStyle name="Обычный 3 12 44 4 2 4" xfId="20758"/>
    <cellStyle name="Обычный 3 12 44 4 3" xfId="20759"/>
    <cellStyle name="Обычный 3 12 44 4 3 2" xfId="20760"/>
    <cellStyle name="Обычный 3 12 44 4 3 2 2" xfId="20761"/>
    <cellStyle name="Обычный 3 12 44 4 3 3" xfId="20762"/>
    <cellStyle name="Обычный 3 12 44 4 4" xfId="20763"/>
    <cellStyle name="Обычный 3 12 44 4 4 2" xfId="20764"/>
    <cellStyle name="Обычный 3 12 44 4 5" xfId="20765"/>
    <cellStyle name="Обычный 3 12 44 5" xfId="20766"/>
    <cellStyle name="Обычный 3 12 44 5 2" xfId="20767"/>
    <cellStyle name="Обычный 3 12 44 5 2 2" xfId="20768"/>
    <cellStyle name="Обычный 3 12 44 5 2 2 2" xfId="20769"/>
    <cellStyle name="Обычный 3 12 44 5 2 3" xfId="20770"/>
    <cellStyle name="Обычный 3 12 44 5 3" xfId="20771"/>
    <cellStyle name="Обычный 3 12 44 5 3 2" xfId="20772"/>
    <cellStyle name="Обычный 3 12 44 5 4" xfId="20773"/>
    <cellStyle name="Обычный 3 12 44 6" xfId="20774"/>
    <cellStyle name="Обычный 3 12 44 6 2" xfId="20775"/>
    <cellStyle name="Обычный 3 12 44 6 2 2" xfId="20776"/>
    <cellStyle name="Обычный 3 12 44 6 3" xfId="20777"/>
    <cellStyle name="Обычный 3 12 44 7" xfId="20778"/>
    <cellStyle name="Обычный 3 12 44 7 2" xfId="20779"/>
    <cellStyle name="Обычный 3 12 44 8" xfId="20780"/>
    <cellStyle name="Обычный 3 12 45" xfId="20781"/>
    <cellStyle name="Обычный 3 12 45 2" xfId="20782"/>
    <cellStyle name="Обычный 3 12 45 2 2" xfId="20783"/>
    <cellStyle name="Обычный 3 12 45 2 2 2" xfId="20784"/>
    <cellStyle name="Обычный 3 12 45 2 2 2 2" xfId="20785"/>
    <cellStyle name="Обычный 3 12 45 2 2 2 2 2" xfId="20786"/>
    <cellStyle name="Обычный 3 12 45 2 2 2 2 2 2" xfId="20787"/>
    <cellStyle name="Обычный 3 12 45 2 2 2 2 3" xfId="20788"/>
    <cellStyle name="Обычный 3 12 45 2 2 2 3" xfId="20789"/>
    <cellStyle name="Обычный 3 12 45 2 2 2 3 2" xfId="20790"/>
    <cellStyle name="Обычный 3 12 45 2 2 2 4" xfId="20791"/>
    <cellStyle name="Обычный 3 12 45 2 2 3" xfId="20792"/>
    <cellStyle name="Обычный 3 12 45 2 2 3 2" xfId="20793"/>
    <cellStyle name="Обычный 3 12 45 2 2 3 2 2" xfId="20794"/>
    <cellStyle name="Обычный 3 12 45 2 2 3 3" xfId="20795"/>
    <cellStyle name="Обычный 3 12 45 2 2 4" xfId="20796"/>
    <cellStyle name="Обычный 3 12 45 2 2 4 2" xfId="20797"/>
    <cellStyle name="Обычный 3 12 45 2 2 5" xfId="20798"/>
    <cellStyle name="Обычный 3 12 45 2 3" xfId="20799"/>
    <cellStyle name="Обычный 3 12 45 2 3 2" xfId="20800"/>
    <cellStyle name="Обычный 3 12 45 2 3 2 2" xfId="20801"/>
    <cellStyle name="Обычный 3 12 45 2 3 2 2 2" xfId="20802"/>
    <cellStyle name="Обычный 3 12 45 2 3 2 2 2 2" xfId="20803"/>
    <cellStyle name="Обычный 3 12 45 2 3 2 2 3" xfId="20804"/>
    <cellStyle name="Обычный 3 12 45 2 3 2 3" xfId="20805"/>
    <cellStyle name="Обычный 3 12 45 2 3 2 3 2" xfId="20806"/>
    <cellStyle name="Обычный 3 12 45 2 3 2 4" xfId="20807"/>
    <cellStyle name="Обычный 3 12 45 2 3 3" xfId="20808"/>
    <cellStyle name="Обычный 3 12 45 2 3 3 2" xfId="20809"/>
    <cellStyle name="Обычный 3 12 45 2 3 3 2 2" xfId="20810"/>
    <cellStyle name="Обычный 3 12 45 2 3 3 3" xfId="20811"/>
    <cellStyle name="Обычный 3 12 45 2 3 4" xfId="20812"/>
    <cellStyle name="Обычный 3 12 45 2 3 4 2" xfId="20813"/>
    <cellStyle name="Обычный 3 12 45 2 3 5" xfId="20814"/>
    <cellStyle name="Обычный 3 12 45 2 4" xfId="20815"/>
    <cellStyle name="Обычный 3 12 45 2 4 2" xfId="20816"/>
    <cellStyle name="Обычный 3 12 45 2 4 2 2" xfId="20817"/>
    <cellStyle name="Обычный 3 12 45 2 4 2 2 2" xfId="20818"/>
    <cellStyle name="Обычный 3 12 45 2 4 2 3" xfId="20819"/>
    <cellStyle name="Обычный 3 12 45 2 4 3" xfId="20820"/>
    <cellStyle name="Обычный 3 12 45 2 4 3 2" xfId="20821"/>
    <cellStyle name="Обычный 3 12 45 2 4 4" xfId="20822"/>
    <cellStyle name="Обычный 3 12 45 2 5" xfId="20823"/>
    <cellStyle name="Обычный 3 12 45 2 5 2" xfId="20824"/>
    <cellStyle name="Обычный 3 12 45 2 5 2 2" xfId="20825"/>
    <cellStyle name="Обычный 3 12 45 2 5 3" xfId="20826"/>
    <cellStyle name="Обычный 3 12 45 2 6" xfId="20827"/>
    <cellStyle name="Обычный 3 12 45 2 6 2" xfId="20828"/>
    <cellStyle name="Обычный 3 12 45 2 7" xfId="20829"/>
    <cellStyle name="Обычный 3 12 45 3" xfId="20830"/>
    <cellStyle name="Обычный 3 12 45 3 2" xfId="20831"/>
    <cellStyle name="Обычный 3 12 45 3 2 2" xfId="20832"/>
    <cellStyle name="Обычный 3 12 45 3 2 2 2" xfId="20833"/>
    <cellStyle name="Обычный 3 12 45 3 2 2 2 2" xfId="20834"/>
    <cellStyle name="Обычный 3 12 45 3 2 2 3" xfId="20835"/>
    <cellStyle name="Обычный 3 12 45 3 2 3" xfId="20836"/>
    <cellStyle name="Обычный 3 12 45 3 2 3 2" xfId="20837"/>
    <cellStyle name="Обычный 3 12 45 3 2 4" xfId="20838"/>
    <cellStyle name="Обычный 3 12 45 3 3" xfId="20839"/>
    <cellStyle name="Обычный 3 12 45 3 3 2" xfId="20840"/>
    <cellStyle name="Обычный 3 12 45 3 3 2 2" xfId="20841"/>
    <cellStyle name="Обычный 3 12 45 3 3 3" xfId="20842"/>
    <cellStyle name="Обычный 3 12 45 3 4" xfId="20843"/>
    <cellStyle name="Обычный 3 12 45 3 4 2" xfId="20844"/>
    <cellStyle name="Обычный 3 12 45 3 5" xfId="20845"/>
    <cellStyle name="Обычный 3 12 45 4" xfId="20846"/>
    <cellStyle name="Обычный 3 12 45 4 2" xfId="20847"/>
    <cellStyle name="Обычный 3 12 45 4 2 2" xfId="20848"/>
    <cellStyle name="Обычный 3 12 45 4 2 2 2" xfId="20849"/>
    <cellStyle name="Обычный 3 12 45 4 2 2 2 2" xfId="20850"/>
    <cellStyle name="Обычный 3 12 45 4 2 2 3" xfId="20851"/>
    <cellStyle name="Обычный 3 12 45 4 2 3" xfId="20852"/>
    <cellStyle name="Обычный 3 12 45 4 2 3 2" xfId="20853"/>
    <cellStyle name="Обычный 3 12 45 4 2 4" xfId="20854"/>
    <cellStyle name="Обычный 3 12 45 4 3" xfId="20855"/>
    <cellStyle name="Обычный 3 12 45 4 3 2" xfId="20856"/>
    <cellStyle name="Обычный 3 12 45 4 3 2 2" xfId="20857"/>
    <cellStyle name="Обычный 3 12 45 4 3 3" xfId="20858"/>
    <cellStyle name="Обычный 3 12 45 4 4" xfId="20859"/>
    <cellStyle name="Обычный 3 12 45 4 4 2" xfId="20860"/>
    <cellStyle name="Обычный 3 12 45 4 5" xfId="20861"/>
    <cellStyle name="Обычный 3 12 45 5" xfId="20862"/>
    <cellStyle name="Обычный 3 12 45 5 2" xfId="20863"/>
    <cellStyle name="Обычный 3 12 45 5 2 2" xfId="20864"/>
    <cellStyle name="Обычный 3 12 45 5 2 2 2" xfId="20865"/>
    <cellStyle name="Обычный 3 12 45 5 2 3" xfId="20866"/>
    <cellStyle name="Обычный 3 12 45 5 3" xfId="20867"/>
    <cellStyle name="Обычный 3 12 45 5 3 2" xfId="20868"/>
    <cellStyle name="Обычный 3 12 45 5 4" xfId="20869"/>
    <cellStyle name="Обычный 3 12 45 6" xfId="20870"/>
    <cellStyle name="Обычный 3 12 45 6 2" xfId="20871"/>
    <cellStyle name="Обычный 3 12 45 6 2 2" xfId="20872"/>
    <cellStyle name="Обычный 3 12 45 6 3" xfId="20873"/>
    <cellStyle name="Обычный 3 12 45 7" xfId="20874"/>
    <cellStyle name="Обычный 3 12 45 7 2" xfId="20875"/>
    <cellStyle name="Обычный 3 12 45 8" xfId="20876"/>
    <cellStyle name="Обычный 3 12 46" xfId="20877"/>
    <cellStyle name="Обычный 3 12 46 2" xfId="20878"/>
    <cellStyle name="Обычный 3 12 46 2 2" xfId="20879"/>
    <cellStyle name="Обычный 3 12 46 2 2 2" xfId="20880"/>
    <cellStyle name="Обычный 3 12 46 2 2 2 2" xfId="20881"/>
    <cellStyle name="Обычный 3 12 46 2 2 2 2 2" xfId="20882"/>
    <cellStyle name="Обычный 3 12 46 2 2 2 2 2 2" xfId="20883"/>
    <cellStyle name="Обычный 3 12 46 2 2 2 2 3" xfId="20884"/>
    <cellStyle name="Обычный 3 12 46 2 2 2 3" xfId="20885"/>
    <cellStyle name="Обычный 3 12 46 2 2 2 3 2" xfId="20886"/>
    <cellStyle name="Обычный 3 12 46 2 2 2 4" xfId="20887"/>
    <cellStyle name="Обычный 3 12 46 2 2 3" xfId="20888"/>
    <cellStyle name="Обычный 3 12 46 2 2 3 2" xfId="20889"/>
    <cellStyle name="Обычный 3 12 46 2 2 3 2 2" xfId="20890"/>
    <cellStyle name="Обычный 3 12 46 2 2 3 3" xfId="20891"/>
    <cellStyle name="Обычный 3 12 46 2 2 4" xfId="20892"/>
    <cellStyle name="Обычный 3 12 46 2 2 4 2" xfId="20893"/>
    <cellStyle name="Обычный 3 12 46 2 2 5" xfId="20894"/>
    <cellStyle name="Обычный 3 12 46 2 3" xfId="20895"/>
    <cellStyle name="Обычный 3 12 46 2 3 2" xfId="20896"/>
    <cellStyle name="Обычный 3 12 46 2 3 2 2" xfId="20897"/>
    <cellStyle name="Обычный 3 12 46 2 3 2 2 2" xfId="20898"/>
    <cellStyle name="Обычный 3 12 46 2 3 2 2 2 2" xfId="20899"/>
    <cellStyle name="Обычный 3 12 46 2 3 2 2 3" xfId="20900"/>
    <cellStyle name="Обычный 3 12 46 2 3 2 3" xfId="20901"/>
    <cellStyle name="Обычный 3 12 46 2 3 2 3 2" xfId="20902"/>
    <cellStyle name="Обычный 3 12 46 2 3 2 4" xfId="20903"/>
    <cellStyle name="Обычный 3 12 46 2 3 3" xfId="20904"/>
    <cellStyle name="Обычный 3 12 46 2 3 3 2" xfId="20905"/>
    <cellStyle name="Обычный 3 12 46 2 3 3 2 2" xfId="20906"/>
    <cellStyle name="Обычный 3 12 46 2 3 3 3" xfId="20907"/>
    <cellStyle name="Обычный 3 12 46 2 3 4" xfId="20908"/>
    <cellStyle name="Обычный 3 12 46 2 3 4 2" xfId="20909"/>
    <cellStyle name="Обычный 3 12 46 2 3 5" xfId="20910"/>
    <cellStyle name="Обычный 3 12 46 2 4" xfId="20911"/>
    <cellStyle name="Обычный 3 12 46 2 4 2" xfId="20912"/>
    <cellStyle name="Обычный 3 12 46 2 4 2 2" xfId="20913"/>
    <cellStyle name="Обычный 3 12 46 2 4 2 2 2" xfId="20914"/>
    <cellStyle name="Обычный 3 12 46 2 4 2 3" xfId="20915"/>
    <cellStyle name="Обычный 3 12 46 2 4 3" xfId="20916"/>
    <cellStyle name="Обычный 3 12 46 2 4 3 2" xfId="20917"/>
    <cellStyle name="Обычный 3 12 46 2 4 4" xfId="20918"/>
    <cellStyle name="Обычный 3 12 46 2 5" xfId="20919"/>
    <cellStyle name="Обычный 3 12 46 2 5 2" xfId="20920"/>
    <cellStyle name="Обычный 3 12 46 2 5 2 2" xfId="20921"/>
    <cellStyle name="Обычный 3 12 46 2 5 3" xfId="20922"/>
    <cellStyle name="Обычный 3 12 46 2 6" xfId="20923"/>
    <cellStyle name="Обычный 3 12 46 2 6 2" xfId="20924"/>
    <cellStyle name="Обычный 3 12 46 2 7" xfId="20925"/>
    <cellStyle name="Обычный 3 12 46 3" xfId="20926"/>
    <cellStyle name="Обычный 3 12 46 3 2" xfId="20927"/>
    <cellStyle name="Обычный 3 12 46 3 2 2" xfId="20928"/>
    <cellStyle name="Обычный 3 12 46 3 2 2 2" xfId="20929"/>
    <cellStyle name="Обычный 3 12 46 3 2 2 2 2" xfId="20930"/>
    <cellStyle name="Обычный 3 12 46 3 2 2 3" xfId="20931"/>
    <cellStyle name="Обычный 3 12 46 3 2 3" xfId="20932"/>
    <cellStyle name="Обычный 3 12 46 3 2 3 2" xfId="20933"/>
    <cellStyle name="Обычный 3 12 46 3 2 4" xfId="20934"/>
    <cellStyle name="Обычный 3 12 46 3 3" xfId="20935"/>
    <cellStyle name="Обычный 3 12 46 3 3 2" xfId="20936"/>
    <cellStyle name="Обычный 3 12 46 3 3 2 2" xfId="20937"/>
    <cellStyle name="Обычный 3 12 46 3 3 3" xfId="20938"/>
    <cellStyle name="Обычный 3 12 46 3 4" xfId="20939"/>
    <cellStyle name="Обычный 3 12 46 3 4 2" xfId="20940"/>
    <cellStyle name="Обычный 3 12 46 3 5" xfId="20941"/>
    <cellStyle name="Обычный 3 12 46 4" xfId="20942"/>
    <cellStyle name="Обычный 3 12 46 4 2" xfId="20943"/>
    <cellStyle name="Обычный 3 12 46 4 2 2" xfId="20944"/>
    <cellStyle name="Обычный 3 12 46 4 2 2 2" xfId="20945"/>
    <cellStyle name="Обычный 3 12 46 4 2 2 2 2" xfId="20946"/>
    <cellStyle name="Обычный 3 12 46 4 2 2 3" xfId="20947"/>
    <cellStyle name="Обычный 3 12 46 4 2 3" xfId="20948"/>
    <cellStyle name="Обычный 3 12 46 4 2 3 2" xfId="20949"/>
    <cellStyle name="Обычный 3 12 46 4 2 4" xfId="20950"/>
    <cellStyle name="Обычный 3 12 46 4 3" xfId="20951"/>
    <cellStyle name="Обычный 3 12 46 4 3 2" xfId="20952"/>
    <cellStyle name="Обычный 3 12 46 4 3 2 2" xfId="20953"/>
    <cellStyle name="Обычный 3 12 46 4 3 3" xfId="20954"/>
    <cellStyle name="Обычный 3 12 46 4 4" xfId="20955"/>
    <cellStyle name="Обычный 3 12 46 4 4 2" xfId="20956"/>
    <cellStyle name="Обычный 3 12 46 4 5" xfId="20957"/>
    <cellStyle name="Обычный 3 12 46 5" xfId="20958"/>
    <cellStyle name="Обычный 3 12 46 5 2" xfId="20959"/>
    <cellStyle name="Обычный 3 12 46 5 2 2" xfId="20960"/>
    <cellStyle name="Обычный 3 12 46 5 2 2 2" xfId="20961"/>
    <cellStyle name="Обычный 3 12 46 5 2 3" xfId="20962"/>
    <cellStyle name="Обычный 3 12 46 5 3" xfId="20963"/>
    <cellStyle name="Обычный 3 12 46 5 3 2" xfId="20964"/>
    <cellStyle name="Обычный 3 12 46 5 4" xfId="20965"/>
    <cellStyle name="Обычный 3 12 46 6" xfId="20966"/>
    <cellStyle name="Обычный 3 12 46 6 2" xfId="20967"/>
    <cellStyle name="Обычный 3 12 46 6 2 2" xfId="20968"/>
    <cellStyle name="Обычный 3 12 46 6 3" xfId="20969"/>
    <cellStyle name="Обычный 3 12 46 7" xfId="20970"/>
    <cellStyle name="Обычный 3 12 46 7 2" xfId="20971"/>
    <cellStyle name="Обычный 3 12 46 8" xfId="20972"/>
    <cellStyle name="Обычный 3 12 47" xfId="20973"/>
    <cellStyle name="Обычный 3 12 47 2" xfId="20974"/>
    <cellStyle name="Обычный 3 12 47 2 2" xfId="20975"/>
    <cellStyle name="Обычный 3 12 47 2 2 2" xfId="20976"/>
    <cellStyle name="Обычный 3 12 47 2 2 2 2" xfId="20977"/>
    <cellStyle name="Обычный 3 12 47 2 2 2 2 2" xfId="20978"/>
    <cellStyle name="Обычный 3 12 47 2 2 2 2 2 2" xfId="20979"/>
    <cellStyle name="Обычный 3 12 47 2 2 2 2 3" xfId="20980"/>
    <cellStyle name="Обычный 3 12 47 2 2 2 3" xfId="20981"/>
    <cellStyle name="Обычный 3 12 47 2 2 2 3 2" xfId="20982"/>
    <cellStyle name="Обычный 3 12 47 2 2 2 4" xfId="20983"/>
    <cellStyle name="Обычный 3 12 47 2 2 3" xfId="20984"/>
    <cellStyle name="Обычный 3 12 47 2 2 3 2" xfId="20985"/>
    <cellStyle name="Обычный 3 12 47 2 2 3 2 2" xfId="20986"/>
    <cellStyle name="Обычный 3 12 47 2 2 3 3" xfId="20987"/>
    <cellStyle name="Обычный 3 12 47 2 2 4" xfId="20988"/>
    <cellStyle name="Обычный 3 12 47 2 2 4 2" xfId="20989"/>
    <cellStyle name="Обычный 3 12 47 2 2 5" xfId="20990"/>
    <cellStyle name="Обычный 3 12 47 2 3" xfId="20991"/>
    <cellStyle name="Обычный 3 12 47 2 3 2" xfId="20992"/>
    <cellStyle name="Обычный 3 12 47 2 3 2 2" xfId="20993"/>
    <cellStyle name="Обычный 3 12 47 2 3 2 2 2" xfId="20994"/>
    <cellStyle name="Обычный 3 12 47 2 3 2 2 2 2" xfId="20995"/>
    <cellStyle name="Обычный 3 12 47 2 3 2 2 3" xfId="20996"/>
    <cellStyle name="Обычный 3 12 47 2 3 2 3" xfId="20997"/>
    <cellStyle name="Обычный 3 12 47 2 3 2 3 2" xfId="20998"/>
    <cellStyle name="Обычный 3 12 47 2 3 2 4" xfId="20999"/>
    <cellStyle name="Обычный 3 12 47 2 3 3" xfId="21000"/>
    <cellStyle name="Обычный 3 12 47 2 3 3 2" xfId="21001"/>
    <cellStyle name="Обычный 3 12 47 2 3 3 2 2" xfId="21002"/>
    <cellStyle name="Обычный 3 12 47 2 3 3 3" xfId="21003"/>
    <cellStyle name="Обычный 3 12 47 2 3 4" xfId="21004"/>
    <cellStyle name="Обычный 3 12 47 2 3 4 2" xfId="21005"/>
    <cellStyle name="Обычный 3 12 47 2 3 5" xfId="21006"/>
    <cellStyle name="Обычный 3 12 47 2 4" xfId="21007"/>
    <cellStyle name="Обычный 3 12 47 2 4 2" xfId="21008"/>
    <cellStyle name="Обычный 3 12 47 2 4 2 2" xfId="21009"/>
    <cellStyle name="Обычный 3 12 47 2 4 2 2 2" xfId="21010"/>
    <cellStyle name="Обычный 3 12 47 2 4 2 3" xfId="21011"/>
    <cellStyle name="Обычный 3 12 47 2 4 3" xfId="21012"/>
    <cellStyle name="Обычный 3 12 47 2 4 3 2" xfId="21013"/>
    <cellStyle name="Обычный 3 12 47 2 4 4" xfId="21014"/>
    <cellStyle name="Обычный 3 12 47 2 5" xfId="21015"/>
    <cellStyle name="Обычный 3 12 47 2 5 2" xfId="21016"/>
    <cellStyle name="Обычный 3 12 47 2 5 2 2" xfId="21017"/>
    <cellStyle name="Обычный 3 12 47 2 5 3" xfId="21018"/>
    <cellStyle name="Обычный 3 12 47 2 6" xfId="21019"/>
    <cellStyle name="Обычный 3 12 47 2 6 2" xfId="21020"/>
    <cellStyle name="Обычный 3 12 47 2 7" xfId="21021"/>
    <cellStyle name="Обычный 3 12 47 3" xfId="21022"/>
    <cellStyle name="Обычный 3 12 47 3 2" xfId="21023"/>
    <cellStyle name="Обычный 3 12 47 3 2 2" xfId="21024"/>
    <cellStyle name="Обычный 3 12 47 3 2 2 2" xfId="21025"/>
    <cellStyle name="Обычный 3 12 47 3 2 2 2 2" xfId="21026"/>
    <cellStyle name="Обычный 3 12 47 3 2 2 3" xfId="21027"/>
    <cellStyle name="Обычный 3 12 47 3 2 3" xfId="21028"/>
    <cellStyle name="Обычный 3 12 47 3 2 3 2" xfId="21029"/>
    <cellStyle name="Обычный 3 12 47 3 2 4" xfId="21030"/>
    <cellStyle name="Обычный 3 12 47 3 3" xfId="21031"/>
    <cellStyle name="Обычный 3 12 47 3 3 2" xfId="21032"/>
    <cellStyle name="Обычный 3 12 47 3 3 2 2" xfId="21033"/>
    <cellStyle name="Обычный 3 12 47 3 3 3" xfId="21034"/>
    <cellStyle name="Обычный 3 12 47 3 4" xfId="21035"/>
    <cellStyle name="Обычный 3 12 47 3 4 2" xfId="21036"/>
    <cellStyle name="Обычный 3 12 47 3 5" xfId="21037"/>
    <cellStyle name="Обычный 3 12 47 4" xfId="21038"/>
    <cellStyle name="Обычный 3 12 47 4 2" xfId="21039"/>
    <cellStyle name="Обычный 3 12 47 4 2 2" xfId="21040"/>
    <cellStyle name="Обычный 3 12 47 4 2 2 2" xfId="21041"/>
    <cellStyle name="Обычный 3 12 47 4 2 2 2 2" xfId="21042"/>
    <cellStyle name="Обычный 3 12 47 4 2 2 3" xfId="21043"/>
    <cellStyle name="Обычный 3 12 47 4 2 3" xfId="21044"/>
    <cellStyle name="Обычный 3 12 47 4 2 3 2" xfId="21045"/>
    <cellStyle name="Обычный 3 12 47 4 2 4" xfId="21046"/>
    <cellStyle name="Обычный 3 12 47 4 3" xfId="21047"/>
    <cellStyle name="Обычный 3 12 47 4 3 2" xfId="21048"/>
    <cellStyle name="Обычный 3 12 47 4 3 2 2" xfId="21049"/>
    <cellStyle name="Обычный 3 12 47 4 3 3" xfId="21050"/>
    <cellStyle name="Обычный 3 12 47 4 4" xfId="21051"/>
    <cellStyle name="Обычный 3 12 47 4 4 2" xfId="21052"/>
    <cellStyle name="Обычный 3 12 47 4 5" xfId="21053"/>
    <cellStyle name="Обычный 3 12 47 5" xfId="21054"/>
    <cellStyle name="Обычный 3 12 47 5 2" xfId="21055"/>
    <cellStyle name="Обычный 3 12 47 5 2 2" xfId="21056"/>
    <cellStyle name="Обычный 3 12 47 5 2 2 2" xfId="21057"/>
    <cellStyle name="Обычный 3 12 47 5 2 3" xfId="21058"/>
    <cellStyle name="Обычный 3 12 47 5 3" xfId="21059"/>
    <cellStyle name="Обычный 3 12 47 5 3 2" xfId="21060"/>
    <cellStyle name="Обычный 3 12 47 5 4" xfId="21061"/>
    <cellStyle name="Обычный 3 12 47 6" xfId="21062"/>
    <cellStyle name="Обычный 3 12 47 6 2" xfId="21063"/>
    <cellStyle name="Обычный 3 12 47 6 2 2" xfId="21064"/>
    <cellStyle name="Обычный 3 12 47 6 3" xfId="21065"/>
    <cellStyle name="Обычный 3 12 47 7" xfId="21066"/>
    <cellStyle name="Обычный 3 12 47 7 2" xfId="21067"/>
    <cellStyle name="Обычный 3 12 47 8" xfId="21068"/>
    <cellStyle name="Обычный 3 12 48" xfId="21069"/>
    <cellStyle name="Обычный 3 12 48 2" xfId="21070"/>
    <cellStyle name="Обычный 3 12 48 2 2" xfId="21071"/>
    <cellStyle name="Обычный 3 12 48 2 2 2" xfId="21072"/>
    <cellStyle name="Обычный 3 12 48 2 2 2 2" xfId="21073"/>
    <cellStyle name="Обычный 3 12 48 2 2 2 2 2" xfId="21074"/>
    <cellStyle name="Обычный 3 12 48 2 2 2 3" xfId="21075"/>
    <cellStyle name="Обычный 3 12 48 2 2 3" xfId="21076"/>
    <cellStyle name="Обычный 3 12 48 2 2 3 2" xfId="21077"/>
    <cellStyle name="Обычный 3 12 48 2 2 4" xfId="21078"/>
    <cellStyle name="Обычный 3 12 48 2 3" xfId="21079"/>
    <cellStyle name="Обычный 3 12 48 2 3 2" xfId="21080"/>
    <cellStyle name="Обычный 3 12 48 2 3 2 2" xfId="21081"/>
    <cellStyle name="Обычный 3 12 48 2 3 3" xfId="21082"/>
    <cellStyle name="Обычный 3 12 48 2 4" xfId="21083"/>
    <cellStyle name="Обычный 3 12 48 2 4 2" xfId="21084"/>
    <cellStyle name="Обычный 3 12 48 2 5" xfId="21085"/>
    <cellStyle name="Обычный 3 12 48 3" xfId="21086"/>
    <cellStyle name="Обычный 3 12 48 3 2" xfId="21087"/>
    <cellStyle name="Обычный 3 12 48 3 2 2" xfId="21088"/>
    <cellStyle name="Обычный 3 12 48 3 2 2 2" xfId="21089"/>
    <cellStyle name="Обычный 3 12 48 3 2 2 2 2" xfId="21090"/>
    <cellStyle name="Обычный 3 12 48 3 2 2 3" xfId="21091"/>
    <cellStyle name="Обычный 3 12 48 3 2 3" xfId="21092"/>
    <cellStyle name="Обычный 3 12 48 3 2 3 2" xfId="21093"/>
    <cellStyle name="Обычный 3 12 48 3 2 4" xfId="21094"/>
    <cellStyle name="Обычный 3 12 48 3 3" xfId="21095"/>
    <cellStyle name="Обычный 3 12 48 3 3 2" xfId="21096"/>
    <cellStyle name="Обычный 3 12 48 3 3 2 2" xfId="21097"/>
    <cellStyle name="Обычный 3 12 48 3 3 3" xfId="21098"/>
    <cellStyle name="Обычный 3 12 48 3 4" xfId="21099"/>
    <cellStyle name="Обычный 3 12 48 3 4 2" xfId="21100"/>
    <cellStyle name="Обычный 3 12 48 3 5" xfId="21101"/>
    <cellStyle name="Обычный 3 12 48 4" xfId="21102"/>
    <cellStyle name="Обычный 3 12 48 4 2" xfId="21103"/>
    <cellStyle name="Обычный 3 12 48 4 2 2" xfId="21104"/>
    <cellStyle name="Обычный 3 12 48 4 2 2 2" xfId="21105"/>
    <cellStyle name="Обычный 3 12 48 4 2 3" xfId="21106"/>
    <cellStyle name="Обычный 3 12 48 4 3" xfId="21107"/>
    <cellStyle name="Обычный 3 12 48 4 3 2" xfId="21108"/>
    <cellStyle name="Обычный 3 12 48 4 4" xfId="21109"/>
    <cellStyle name="Обычный 3 12 48 5" xfId="21110"/>
    <cellStyle name="Обычный 3 12 48 5 2" xfId="21111"/>
    <cellStyle name="Обычный 3 12 48 5 2 2" xfId="21112"/>
    <cellStyle name="Обычный 3 12 48 5 3" xfId="21113"/>
    <cellStyle name="Обычный 3 12 48 6" xfId="21114"/>
    <cellStyle name="Обычный 3 12 48 6 2" xfId="21115"/>
    <cellStyle name="Обычный 3 12 48 7" xfId="21116"/>
    <cellStyle name="Обычный 3 12 49" xfId="21117"/>
    <cellStyle name="Обычный 3 12 49 2" xfId="21118"/>
    <cellStyle name="Обычный 3 12 49 2 2" xfId="21119"/>
    <cellStyle name="Обычный 3 12 49 2 2 2" xfId="21120"/>
    <cellStyle name="Обычный 3 12 49 2 2 2 2" xfId="21121"/>
    <cellStyle name="Обычный 3 12 49 2 2 3" xfId="21122"/>
    <cellStyle name="Обычный 3 12 49 2 3" xfId="21123"/>
    <cellStyle name="Обычный 3 12 49 2 3 2" xfId="21124"/>
    <cellStyle name="Обычный 3 12 49 2 4" xfId="21125"/>
    <cellStyle name="Обычный 3 12 49 3" xfId="21126"/>
    <cellStyle name="Обычный 3 12 49 3 2" xfId="21127"/>
    <cellStyle name="Обычный 3 12 49 3 2 2" xfId="21128"/>
    <cellStyle name="Обычный 3 12 49 3 3" xfId="21129"/>
    <cellStyle name="Обычный 3 12 49 4" xfId="21130"/>
    <cellStyle name="Обычный 3 12 49 4 2" xfId="21131"/>
    <cellStyle name="Обычный 3 12 49 5" xfId="21132"/>
    <cellStyle name="Обычный 3 12 5" xfId="21133"/>
    <cellStyle name="Обычный 3 12 5 2" xfId="21134"/>
    <cellStyle name="Обычный 3 12 5 2 2" xfId="21135"/>
    <cellStyle name="Обычный 3 12 5 2 2 2" xfId="21136"/>
    <cellStyle name="Обычный 3 12 5 2 2 2 2" xfId="21137"/>
    <cellStyle name="Обычный 3 12 5 2 2 2 2 2" xfId="21138"/>
    <cellStyle name="Обычный 3 12 5 2 2 2 2 2 2" xfId="21139"/>
    <cellStyle name="Обычный 3 12 5 2 2 2 2 3" xfId="21140"/>
    <cellStyle name="Обычный 3 12 5 2 2 2 3" xfId="21141"/>
    <cellStyle name="Обычный 3 12 5 2 2 2 3 2" xfId="21142"/>
    <cellStyle name="Обычный 3 12 5 2 2 2 4" xfId="21143"/>
    <cellStyle name="Обычный 3 12 5 2 2 3" xfId="21144"/>
    <cellStyle name="Обычный 3 12 5 2 2 3 2" xfId="21145"/>
    <cellStyle name="Обычный 3 12 5 2 2 3 2 2" xfId="21146"/>
    <cellStyle name="Обычный 3 12 5 2 2 3 3" xfId="21147"/>
    <cellStyle name="Обычный 3 12 5 2 2 4" xfId="21148"/>
    <cellStyle name="Обычный 3 12 5 2 2 4 2" xfId="21149"/>
    <cellStyle name="Обычный 3 12 5 2 2 5" xfId="21150"/>
    <cellStyle name="Обычный 3 12 5 2 3" xfId="21151"/>
    <cellStyle name="Обычный 3 12 5 2 3 2" xfId="21152"/>
    <cellStyle name="Обычный 3 12 5 2 3 2 2" xfId="21153"/>
    <cellStyle name="Обычный 3 12 5 2 3 2 2 2" xfId="21154"/>
    <cellStyle name="Обычный 3 12 5 2 3 2 2 2 2" xfId="21155"/>
    <cellStyle name="Обычный 3 12 5 2 3 2 2 3" xfId="21156"/>
    <cellStyle name="Обычный 3 12 5 2 3 2 3" xfId="21157"/>
    <cellStyle name="Обычный 3 12 5 2 3 2 3 2" xfId="21158"/>
    <cellStyle name="Обычный 3 12 5 2 3 2 4" xfId="21159"/>
    <cellStyle name="Обычный 3 12 5 2 3 3" xfId="21160"/>
    <cellStyle name="Обычный 3 12 5 2 3 3 2" xfId="21161"/>
    <cellStyle name="Обычный 3 12 5 2 3 3 2 2" xfId="21162"/>
    <cellStyle name="Обычный 3 12 5 2 3 3 3" xfId="21163"/>
    <cellStyle name="Обычный 3 12 5 2 3 4" xfId="21164"/>
    <cellStyle name="Обычный 3 12 5 2 3 4 2" xfId="21165"/>
    <cellStyle name="Обычный 3 12 5 2 3 5" xfId="21166"/>
    <cellStyle name="Обычный 3 12 5 2 4" xfId="21167"/>
    <cellStyle name="Обычный 3 12 5 2 4 2" xfId="21168"/>
    <cellStyle name="Обычный 3 12 5 2 4 2 2" xfId="21169"/>
    <cellStyle name="Обычный 3 12 5 2 4 2 2 2" xfId="21170"/>
    <cellStyle name="Обычный 3 12 5 2 4 2 3" xfId="21171"/>
    <cellStyle name="Обычный 3 12 5 2 4 3" xfId="21172"/>
    <cellStyle name="Обычный 3 12 5 2 4 3 2" xfId="21173"/>
    <cellStyle name="Обычный 3 12 5 2 4 4" xfId="21174"/>
    <cellStyle name="Обычный 3 12 5 2 5" xfId="21175"/>
    <cellStyle name="Обычный 3 12 5 2 5 2" xfId="21176"/>
    <cellStyle name="Обычный 3 12 5 2 5 2 2" xfId="21177"/>
    <cellStyle name="Обычный 3 12 5 2 5 3" xfId="21178"/>
    <cellStyle name="Обычный 3 12 5 2 6" xfId="21179"/>
    <cellStyle name="Обычный 3 12 5 2 6 2" xfId="21180"/>
    <cellStyle name="Обычный 3 12 5 2 7" xfId="21181"/>
    <cellStyle name="Обычный 3 12 5 3" xfId="21182"/>
    <cellStyle name="Обычный 3 12 5 3 2" xfId="21183"/>
    <cellStyle name="Обычный 3 12 5 3 2 2" xfId="21184"/>
    <cellStyle name="Обычный 3 12 5 3 2 2 2" xfId="21185"/>
    <cellStyle name="Обычный 3 12 5 3 2 2 2 2" xfId="21186"/>
    <cellStyle name="Обычный 3 12 5 3 2 2 3" xfId="21187"/>
    <cellStyle name="Обычный 3 12 5 3 2 3" xfId="21188"/>
    <cellStyle name="Обычный 3 12 5 3 2 3 2" xfId="21189"/>
    <cellStyle name="Обычный 3 12 5 3 2 4" xfId="21190"/>
    <cellStyle name="Обычный 3 12 5 3 3" xfId="21191"/>
    <cellStyle name="Обычный 3 12 5 3 3 2" xfId="21192"/>
    <cellStyle name="Обычный 3 12 5 3 3 2 2" xfId="21193"/>
    <cellStyle name="Обычный 3 12 5 3 3 3" xfId="21194"/>
    <cellStyle name="Обычный 3 12 5 3 4" xfId="21195"/>
    <cellStyle name="Обычный 3 12 5 3 4 2" xfId="21196"/>
    <cellStyle name="Обычный 3 12 5 3 5" xfId="21197"/>
    <cellStyle name="Обычный 3 12 5 4" xfId="21198"/>
    <cellStyle name="Обычный 3 12 5 4 2" xfId="21199"/>
    <cellStyle name="Обычный 3 12 5 4 2 2" xfId="21200"/>
    <cellStyle name="Обычный 3 12 5 4 2 2 2" xfId="21201"/>
    <cellStyle name="Обычный 3 12 5 4 2 2 2 2" xfId="21202"/>
    <cellStyle name="Обычный 3 12 5 4 2 2 3" xfId="21203"/>
    <cellStyle name="Обычный 3 12 5 4 2 3" xfId="21204"/>
    <cellStyle name="Обычный 3 12 5 4 2 3 2" xfId="21205"/>
    <cellStyle name="Обычный 3 12 5 4 2 4" xfId="21206"/>
    <cellStyle name="Обычный 3 12 5 4 3" xfId="21207"/>
    <cellStyle name="Обычный 3 12 5 4 3 2" xfId="21208"/>
    <cellStyle name="Обычный 3 12 5 4 3 2 2" xfId="21209"/>
    <cellStyle name="Обычный 3 12 5 4 3 3" xfId="21210"/>
    <cellStyle name="Обычный 3 12 5 4 4" xfId="21211"/>
    <cellStyle name="Обычный 3 12 5 4 4 2" xfId="21212"/>
    <cellStyle name="Обычный 3 12 5 4 5" xfId="21213"/>
    <cellStyle name="Обычный 3 12 5 5" xfId="21214"/>
    <cellStyle name="Обычный 3 12 5 5 2" xfId="21215"/>
    <cellStyle name="Обычный 3 12 5 5 2 2" xfId="21216"/>
    <cellStyle name="Обычный 3 12 5 5 2 2 2" xfId="21217"/>
    <cellStyle name="Обычный 3 12 5 5 2 3" xfId="21218"/>
    <cellStyle name="Обычный 3 12 5 5 3" xfId="21219"/>
    <cellStyle name="Обычный 3 12 5 5 3 2" xfId="21220"/>
    <cellStyle name="Обычный 3 12 5 5 4" xfId="21221"/>
    <cellStyle name="Обычный 3 12 5 6" xfId="21222"/>
    <cellStyle name="Обычный 3 12 5 6 2" xfId="21223"/>
    <cellStyle name="Обычный 3 12 5 6 2 2" xfId="21224"/>
    <cellStyle name="Обычный 3 12 5 6 3" xfId="21225"/>
    <cellStyle name="Обычный 3 12 5 7" xfId="21226"/>
    <cellStyle name="Обычный 3 12 5 7 2" xfId="21227"/>
    <cellStyle name="Обычный 3 12 5 8" xfId="21228"/>
    <cellStyle name="Обычный 3 12 50" xfId="21229"/>
    <cellStyle name="Обычный 3 12 50 2" xfId="21230"/>
    <cellStyle name="Обычный 3 12 50 2 2" xfId="21231"/>
    <cellStyle name="Обычный 3 12 50 2 2 2" xfId="21232"/>
    <cellStyle name="Обычный 3 12 50 2 2 2 2" xfId="21233"/>
    <cellStyle name="Обычный 3 12 50 2 2 3" xfId="21234"/>
    <cellStyle name="Обычный 3 12 50 2 3" xfId="21235"/>
    <cellStyle name="Обычный 3 12 50 2 3 2" xfId="21236"/>
    <cellStyle name="Обычный 3 12 50 2 4" xfId="21237"/>
    <cellStyle name="Обычный 3 12 50 3" xfId="21238"/>
    <cellStyle name="Обычный 3 12 50 3 2" xfId="21239"/>
    <cellStyle name="Обычный 3 12 50 3 2 2" xfId="21240"/>
    <cellStyle name="Обычный 3 12 50 3 3" xfId="21241"/>
    <cellStyle name="Обычный 3 12 50 4" xfId="21242"/>
    <cellStyle name="Обычный 3 12 50 4 2" xfId="21243"/>
    <cellStyle name="Обычный 3 12 50 5" xfId="21244"/>
    <cellStyle name="Обычный 3 12 51" xfId="21245"/>
    <cellStyle name="Обычный 3 12 51 2" xfId="21246"/>
    <cellStyle name="Обычный 3 12 51 2 2" xfId="21247"/>
    <cellStyle name="Обычный 3 12 51 2 2 2" xfId="21248"/>
    <cellStyle name="Обычный 3 12 51 2 3" xfId="21249"/>
    <cellStyle name="Обычный 3 12 51 3" xfId="21250"/>
    <cellStyle name="Обычный 3 12 51 3 2" xfId="21251"/>
    <cellStyle name="Обычный 3 12 51 4" xfId="21252"/>
    <cellStyle name="Обычный 3 12 52" xfId="21253"/>
    <cellStyle name="Обычный 3 12 52 2" xfId="21254"/>
    <cellStyle name="Обычный 3 12 52 2 2" xfId="21255"/>
    <cellStyle name="Обычный 3 12 52 3" xfId="21256"/>
    <cellStyle name="Обычный 3 12 53" xfId="21257"/>
    <cellStyle name="Обычный 3 12 53 2" xfId="21258"/>
    <cellStyle name="Обычный 3 12 54" xfId="21259"/>
    <cellStyle name="Обычный 3 12 6" xfId="21260"/>
    <cellStyle name="Обычный 3 12 6 2" xfId="21261"/>
    <cellStyle name="Обычный 3 12 6 2 2" xfId="21262"/>
    <cellStyle name="Обычный 3 12 6 2 2 2" xfId="21263"/>
    <cellStyle name="Обычный 3 12 6 2 2 2 2" xfId="21264"/>
    <cellStyle name="Обычный 3 12 6 2 2 2 2 2" xfId="21265"/>
    <cellStyle name="Обычный 3 12 6 2 2 2 2 2 2" xfId="21266"/>
    <cellStyle name="Обычный 3 12 6 2 2 2 2 3" xfId="21267"/>
    <cellStyle name="Обычный 3 12 6 2 2 2 3" xfId="21268"/>
    <cellStyle name="Обычный 3 12 6 2 2 2 3 2" xfId="21269"/>
    <cellStyle name="Обычный 3 12 6 2 2 2 4" xfId="21270"/>
    <cellStyle name="Обычный 3 12 6 2 2 3" xfId="21271"/>
    <cellStyle name="Обычный 3 12 6 2 2 3 2" xfId="21272"/>
    <cellStyle name="Обычный 3 12 6 2 2 3 2 2" xfId="21273"/>
    <cellStyle name="Обычный 3 12 6 2 2 3 3" xfId="21274"/>
    <cellStyle name="Обычный 3 12 6 2 2 4" xfId="21275"/>
    <cellStyle name="Обычный 3 12 6 2 2 4 2" xfId="21276"/>
    <cellStyle name="Обычный 3 12 6 2 2 5" xfId="21277"/>
    <cellStyle name="Обычный 3 12 6 2 3" xfId="21278"/>
    <cellStyle name="Обычный 3 12 6 2 3 2" xfId="21279"/>
    <cellStyle name="Обычный 3 12 6 2 3 2 2" xfId="21280"/>
    <cellStyle name="Обычный 3 12 6 2 3 2 2 2" xfId="21281"/>
    <cellStyle name="Обычный 3 12 6 2 3 2 2 2 2" xfId="21282"/>
    <cellStyle name="Обычный 3 12 6 2 3 2 2 3" xfId="21283"/>
    <cellStyle name="Обычный 3 12 6 2 3 2 3" xfId="21284"/>
    <cellStyle name="Обычный 3 12 6 2 3 2 3 2" xfId="21285"/>
    <cellStyle name="Обычный 3 12 6 2 3 2 4" xfId="21286"/>
    <cellStyle name="Обычный 3 12 6 2 3 3" xfId="21287"/>
    <cellStyle name="Обычный 3 12 6 2 3 3 2" xfId="21288"/>
    <cellStyle name="Обычный 3 12 6 2 3 3 2 2" xfId="21289"/>
    <cellStyle name="Обычный 3 12 6 2 3 3 3" xfId="21290"/>
    <cellStyle name="Обычный 3 12 6 2 3 4" xfId="21291"/>
    <cellStyle name="Обычный 3 12 6 2 3 4 2" xfId="21292"/>
    <cellStyle name="Обычный 3 12 6 2 3 5" xfId="21293"/>
    <cellStyle name="Обычный 3 12 6 2 4" xfId="21294"/>
    <cellStyle name="Обычный 3 12 6 2 4 2" xfId="21295"/>
    <cellStyle name="Обычный 3 12 6 2 4 2 2" xfId="21296"/>
    <cellStyle name="Обычный 3 12 6 2 4 2 2 2" xfId="21297"/>
    <cellStyle name="Обычный 3 12 6 2 4 2 3" xfId="21298"/>
    <cellStyle name="Обычный 3 12 6 2 4 3" xfId="21299"/>
    <cellStyle name="Обычный 3 12 6 2 4 3 2" xfId="21300"/>
    <cellStyle name="Обычный 3 12 6 2 4 4" xfId="21301"/>
    <cellStyle name="Обычный 3 12 6 2 5" xfId="21302"/>
    <cellStyle name="Обычный 3 12 6 2 5 2" xfId="21303"/>
    <cellStyle name="Обычный 3 12 6 2 5 2 2" xfId="21304"/>
    <cellStyle name="Обычный 3 12 6 2 5 3" xfId="21305"/>
    <cellStyle name="Обычный 3 12 6 2 6" xfId="21306"/>
    <cellStyle name="Обычный 3 12 6 2 6 2" xfId="21307"/>
    <cellStyle name="Обычный 3 12 6 2 7" xfId="21308"/>
    <cellStyle name="Обычный 3 12 6 3" xfId="21309"/>
    <cellStyle name="Обычный 3 12 6 3 2" xfId="21310"/>
    <cellStyle name="Обычный 3 12 6 3 2 2" xfId="21311"/>
    <cellStyle name="Обычный 3 12 6 3 2 2 2" xfId="21312"/>
    <cellStyle name="Обычный 3 12 6 3 2 2 2 2" xfId="21313"/>
    <cellStyle name="Обычный 3 12 6 3 2 2 3" xfId="21314"/>
    <cellStyle name="Обычный 3 12 6 3 2 3" xfId="21315"/>
    <cellStyle name="Обычный 3 12 6 3 2 3 2" xfId="21316"/>
    <cellStyle name="Обычный 3 12 6 3 2 4" xfId="21317"/>
    <cellStyle name="Обычный 3 12 6 3 3" xfId="21318"/>
    <cellStyle name="Обычный 3 12 6 3 3 2" xfId="21319"/>
    <cellStyle name="Обычный 3 12 6 3 3 2 2" xfId="21320"/>
    <cellStyle name="Обычный 3 12 6 3 3 3" xfId="21321"/>
    <cellStyle name="Обычный 3 12 6 3 4" xfId="21322"/>
    <cellStyle name="Обычный 3 12 6 3 4 2" xfId="21323"/>
    <cellStyle name="Обычный 3 12 6 3 5" xfId="21324"/>
    <cellStyle name="Обычный 3 12 6 4" xfId="21325"/>
    <cellStyle name="Обычный 3 12 6 4 2" xfId="21326"/>
    <cellStyle name="Обычный 3 12 6 4 2 2" xfId="21327"/>
    <cellStyle name="Обычный 3 12 6 4 2 2 2" xfId="21328"/>
    <cellStyle name="Обычный 3 12 6 4 2 2 2 2" xfId="21329"/>
    <cellStyle name="Обычный 3 12 6 4 2 2 3" xfId="21330"/>
    <cellStyle name="Обычный 3 12 6 4 2 3" xfId="21331"/>
    <cellStyle name="Обычный 3 12 6 4 2 3 2" xfId="21332"/>
    <cellStyle name="Обычный 3 12 6 4 2 4" xfId="21333"/>
    <cellStyle name="Обычный 3 12 6 4 3" xfId="21334"/>
    <cellStyle name="Обычный 3 12 6 4 3 2" xfId="21335"/>
    <cellStyle name="Обычный 3 12 6 4 3 2 2" xfId="21336"/>
    <cellStyle name="Обычный 3 12 6 4 3 3" xfId="21337"/>
    <cellStyle name="Обычный 3 12 6 4 4" xfId="21338"/>
    <cellStyle name="Обычный 3 12 6 4 4 2" xfId="21339"/>
    <cellStyle name="Обычный 3 12 6 4 5" xfId="21340"/>
    <cellStyle name="Обычный 3 12 6 5" xfId="21341"/>
    <cellStyle name="Обычный 3 12 6 5 2" xfId="21342"/>
    <cellStyle name="Обычный 3 12 6 5 2 2" xfId="21343"/>
    <cellStyle name="Обычный 3 12 6 5 2 2 2" xfId="21344"/>
    <cellStyle name="Обычный 3 12 6 5 2 3" xfId="21345"/>
    <cellStyle name="Обычный 3 12 6 5 3" xfId="21346"/>
    <cellStyle name="Обычный 3 12 6 5 3 2" xfId="21347"/>
    <cellStyle name="Обычный 3 12 6 5 4" xfId="21348"/>
    <cellStyle name="Обычный 3 12 6 6" xfId="21349"/>
    <cellStyle name="Обычный 3 12 6 6 2" xfId="21350"/>
    <cellStyle name="Обычный 3 12 6 6 2 2" xfId="21351"/>
    <cellStyle name="Обычный 3 12 6 6 3" xfId="21352"/>
    <cellStyle name="Обычный 3 12 6 7" xfId="21353"/>
    <cellStyle name="Обычный 3 12 6 7 2" xfId="21354"/>
    <cellStyle name="Обычный 3 12 6 8" xfId="21355"/>
    <cellStyle name="Обычный 3 12 7" xfId="21356"/>
    <cellStyle name="Обычный 3 12 7 2" xfId="21357"/>
    <cellStyle name="Обычный 3 12 7 2 2" xfId="21358"/>
    <cellStyle name="Обычный 3 12 7 2 2 2" xfId="21359"/>
    <cellStyle name="Обычный 3 12 7 2 2 2 2" xfId="21360"/>
    <cellStyle name="Обычный 3 12 7 2 2 2 2 2" xfId="21361"/>
    <cellStyle name="Обычный 3 12 7 2 2 2 2 2 2" xfId="21362"/>
    <cellStyle name="Обычный 3 12 7 2 2 2 2 3" xfId="21363"/>
    <cellStyle name="Обычный 3 12 7 2 2 2 3" xfId="21364"/>
    <cellStyle name="Обычный 3 12 7 2 2 2 3 2" xfId="21365"/>
    <cellStyle name="Обычный 3 12 7 2 2 2 4" xfId="21366"/>
    <cellStyle name="Обычный 3 12 7 2 2 3" xfId="21367"/>
    <cellStyle name="Обычный 3 12 7 2 2 3 2" xfId="21368"/>
    <cellStyle name="Обычный 3 12 7 2 2 3 2 2" xfId="21369"/>
    <cellStyle name="Обычный 3 12 7 2 2 3 3" xfId="21370"/>
    <cellStyle name="Обычный 3 12 7 2 2 4" xfId="21371"/>
    <cellStyle name="Обычный 3 12 7 2 2 4 2" xfId="21372"/>
    <cellStyle name="Обычный 3 12 7 2 2 5" xfId="21373"/>
    <cellStyle name="Обычный 3 12 7 2 3" xfId="21374"/>
    <cellStyle name="Обычный 3 12 7 2 3 2" xfId="21375"/>
    <cellStyle name="Обычный 3 12 7 2 3 2 2" xfId="21376"/>
    <cellStyle name="Обычный 3 12 7 2 3 2 2 2" xfId="21377"/>
    <cellStyle name="Обычный 3 12 7 2 3 2 2 2 2" xfId="21378"/>
    <cellStyle name="Обычный 3 12 7 2 3 2 2 3" xfId="21379"/>
    <cellStyle name="Обычный 3 12 7 2 3 2 3" xfId="21380"/>
    <cellStyle name="Обычный 3 12 7 2 3 2 3 2" xfId="21381"/>
    <cellStyle name="Обычный 3 12 7 2 3 2 4" xfId="21382"/>
    <cellStyle name="Обычный 3 12 7 2 3 3" xfId="21383"/>
    <cellStyle name="Обычный 3 12 7 2 3 3 2" xfId="21384"/>
    <cellStyle name="Обычный 3 12 7 2 3 3 2 2" xfId="21385"/>
    <cellStyle name="Обычный 3 12 7 2 3 3 3" xfId="21386"/>
    <cellStyle name="Обычный 3 12 7 2 3 4" xfId="21387"/>
    <cellStyle name="Обычный 3 12 7 2 3 4 2" xfId="21388"/>
    <cellStyle name="Обычный 3 12 7 2 3 5" xfId="21389"/>
    <cellStyle name="Обычный 3 12 7 2 4" xfId="21390"/>
    <cellStyle name="Обычный 3 12 7 2 4 2" xfId="21391"/>
    <cellStyle name="Обычный 3 12 7 2 4 2 2" xfId="21392"/>
    <cellStyle name="Обычный 3 12 7 2 4 2 2 2" xfId="21393"/>
    <cellStyle name="Обычный 3 12 7 2 4 2 3" xfId="21394"/>
    <cellStyle name="Обычный 3 12 7 2 4 3" xfId="21395"/>
    <cellStyle name="Обычный 3 12 7 2 4 3 2" xfId="21396"/>
    <cellStyle name="Обычный 3 12 7 2 4 4" xfId="21397"/>
    <cellStyle name="Обычный 3 12 7 2 5" xfId="21398"/>
    <cellStyle name="Обычный 3 12 7 2 5 2" xfId="21399"/>
    <cellStyle name="Обычный 3 12 7 2 5 2 2" xfId="21400"/>
    <cellStyle name="Обычный 3 12 7 2 5 3" xfId="21401"/>
    <cellStyle name="Обычный 3 12 7 2 6" xfId="21402"/>
    <cellStyle name="Обычный 3 12 7 2 6 2" xfId="21403"/>
    <cellStyle name="Обычный 3 12 7 2 7" xfId="21404"/>
    <cellStyle name="Обычный 3 12 7 3" xfId="21405"/>
    <cellStyle name="Обычный 3 12 7 3 2" xfId="21406"/>
    <cellStyle name="Обычный 3 12 7 3 2 2" xfId="21407"/>
    <cellStyle name="Обычный 3 12 7 3 2 2 2" xfId="21408"/>
    <cellStyle name="Обычный 3 12 7 3 2 2 2 2" xfId="21409"/>
    <cellStyle name="Обычный 3 12 7 3 2 2 3" xfId="21410"/>
    <cellStyle name="Обычный 3 12 7 3 2 3" xfId="21411"/>
    <cellStyle name="Обычный 3 12 7 3 2 3 2" xfId="21412"/>
    <cellStyle name="Обычный 3 12 7 3 2 4" xfId="21413"/>
    <cellStyle name="Обычный 3 12 7 3 3" xfId="21414"/>
    <cellStyle name="Обычный 3 12 7 3 3 2" xfId="21415"/>
    <cellStyle name="Обычный 3 12 7 3 3 2 2" xfId="21416"/>
    <cellStyle name="Обычный 3 12 7 3 3 3" xfId="21417"/>
    <cellStyle name="Обычный 3 12 7 3 4" xfId="21418"/>
    <cellStyle name="Обычный 3 12 7 3 4 2" xfId="21419"/>
    <cellStyle name="Обычный 3 12 7 3 5" xfId="21420"/>
    <cellStyle name="Обычный 3 12 7 4" xfId="21421"/>
    <cellStyle name="Обычный 3 12 7 4 2" xfId="21422"/>
    <cellStyle name="Обычный 3 12 7 4 2 2" xfId="21423"/>
    <cellStyle name="Обычный 3 12 7 4 2 2 2" xfId="21424"/>
    <cellStyle name="Обычный 3 12 7 4 2 2 2 2" xfId="21425"/>
    <cellStyle name="Обычный 3 12 7 4 2 2 3" xfId="21426"/>
    <cellStyle name="Обычный 3 12 7 4 2 3" xfId="21427"/>
    <cellStyle name="Обычный 3 12 7 4 2 3 2" xfId="21428"/>
    <cellStyle name="Обычный 3 12 7 4 2 4" xfId="21429"/>
    <cellStyle name="Обычный 3 12 7 4 3" xfId="21430"/>
    <cellStyle name="Обычный 3 12 7 4 3 2" xfId="21431"/>
    <cellStyle name="Обычный 3 12 7 4 3 2 2" xfId="21432"/>
    <cellStyle name="Обычный 3 12 7 4 3 3" xfId="21433"/>
    <cellStyle name="Обычный 3 12 7 4 4" xfId="21434"/>
    <cellStyle name="Обычный 3 12 7 4 4 2" xfId="21435"/>
    <cellStyle name="Обычный 3 12 7 4 5" xfId="21436"/>
    <cellStyle name="Обычный 3 12 7 5" xfId="21437"/>
    <cellStyle name="Обычный 3 12 7 5 2" xfId="21438"/>
    <cellStyle name="Обычный 3 12 7 5 2 2" xfId="21439"/>
    <cellStyle name="Обычный 3 12 7 5 2 2 2" xfId="21440"/>
    <cellStyle name="Обычный 3 12 7 5 2 3" xfId="21441"/>
    <cellStyle name="Обычный 3 12 7 5 3" xfId="21442"/>
    <cellStyle name="Обычный 3 12 7 5 3 2" xfId="21443"/>
    <cellStyle name="Обычный 3 12 7 5 4" xfId="21444"/>
    <cellStyle name="Обычный 3 12 7 6" xfId="21445"/>
    <cellStyle name="Обычный 3 12 7 6 2" xfId="21446"/>
    <cellStyle name="Обычный 3 12 7 6 2 2" xfId="21447"/>
    <cellStyle name="Обычный 3 12 7 6 3" xfId="21448"/>
    <cellStyle name="Обычный 3 12 7 7" xfId="21449"/>
    <cellStyle name="Обычный 3 12 7 7 2" xfId="21450"/>
    <cellStyle name="Обычный 3 12 7 8" xfId="21451"/>
    <cellStyle name="Обычный 3 12 8" xfId="21452"/>
    <cellStyle name="Обычный 3 12 8 2" xfId="21453"/>
    <cellStyle name="Обычный 3 12 8 2 2" xfId="21454"/>
    <cellStyle name="Обычный 3 12 8 2 2 2" xfId="21455"/>
    <cellStyle name="Обычный 3 12 8 2 2 2 2" xfId="21456"/>
    <cellStyle name="Обычный 3 12 8 2 2 2 2 2" xfId="21457"/>
    <cellStyle name="Обычный 3 12 8 2 2 2 2 2 2" xfId="21458"/>
    <cellStyle name="Обычный 3 12 8 2 2 2 2 3" xfId="21459"/>
    <cellStyle name="Обычный 3 12 8 2 2 2 3" xfId="21460"/>
    <cellStyle name="Обычный 3 12 8 2 2 2 3 2" xfId="21461"/>
    <cellStyle name="Обычный 3 12 8 2 2 2 4" xfId="21462"/>
    <cellStyle name="Обычный 3 12 8 2 2 3" xfId="21463"/>
    <cellStyle name="Обычный 3 12 8 2 2 3 2" xfId="21464"/>
    <cellStyle name="Обычный 3 12 8 2 2 3 2 2" xfId="21465"/>
    <cellStyle name="Обычный 3 12 8 2 2 3 3" xfId="21466"/>
    <cellStyle name="Обычный 3 12 8 2 2 4" xfId="21467"/>
    <cellStyle name="Обычный 3 12 8 2 2 4 2" xfId="21468"/>
    <cellStyle name="Обычный 3 12 8 2 2 5" xfId="21469"/>
    <cellStyle name="Обычный 3 12 8 2 3" xfId="21470"/>
    <cellStyle name="Обычный 3 12 8 2 3 2" xfId="21471"/>
    <cellStyle name="Обычный 3 12 8 2 3 2 2" xfId="21472"/>
    <cellStyle name="Обычный 3 12 8 2 3 2 2 2" xfId="21473"/>
    <cellStyle name="Обычный 3 12 8 2 3 2 2 2 2" xfId="21474"/>
    <cellStyle name="Обычный 3 12 8 2 3 2 2 3" xfId="21475"/>
    <cellStyle name="Обычный 3 12 8 2 3 2 3" xfId="21476"/>
    <cellStyle name="Обычный 3 12 8 2 3 2 3 2" xfId="21477"/>
    <cellStyle name="Обычный 3 12 8 2 3 2 4" xfId="21478"/>
    <cellStyle name="Обычный 3 12 8 2 3 3" xfId="21479"/>
    <cellStyle name="Обычный 3 12 8 2 3 3 2" xfId="21480"/>
    <cellStyle name="Обычный 3 12 8 2 3 3 2 2" xfId="21481"/>
    <cellStyle name="Обычный 3 12 8 2 3 3 3" xfId="21482"/>
    <cellStyle name="Обычный 3 12 8 2 3 4" xfId="21483"/>
    <cellStyle name="Обычный 3 12 8 2 3 4 2" xfId="21484"/>
    <cellStyle name="Обычный 3 12 8 2 3 5" xfId="21485"/>
    <cellStyle name="Обычный 3 12 8 2 4" xfId="21486"/>
    <cellStyle name="Обычный 3 12 8 2 4 2" xfId="21487"/>
    <cellStyle name="Обычный 3 12 8 2 4 2 2" xfId="21488"/>
    <cellStyle name="Обычный 3 12 8 2 4 2 2 2" xfId="21489"/>
    <cellStyle name="Обычный 3 12 8 2 4 2 3" xfId="21490"/>
    <cellStyle name="Обычный 3 12 8 2 4 3" xfId="21491"/>
    <cellStyle name="Обычный 3 12 8 2 4 3 2" xfId="21492"/>
    <cellStyle name="Обычный 3 12 8 2 4 4" xfId="21493"/>
    <cellStyle name="Обычный 3 12 8 2 5" xfId="21494"/>
    <cellStyle name="Обычный 3 12 8 2 5 2" xfId="21495"/>
    <cellStyle name="Обычный 3 12 8 2 5 2 2" xfId="21496"/>
    <cellStyle name="Обычный 3 12 8 2 5 3" xfId="21497"/>
    <cellStyle name="Обычный 3 12 8 2 6" xfId="21498"/>
    <cellStyle name="Обычный 3 12 8 2 6 2" xfId="21499"/>
    <cellStyle name="Обычный 3 12 8 2 7" xfId="21500"/>
    <cellStyle name="Обычный 3 12 8 3" xfId="21501"/>
    <cellStyle name="Обычный 3 12 8 3 2" xfId="21502"/>
    <cellStyle name="Обычный 3 12 8 3 2 2" xfId="21503"/>
    <cellStyle name="Обычный 3 12 8 3 2 2 2" xfId="21504"/>
    <cellStyle name="Обычный 3 12 8 3 2 2 2 2" xfId="21505"/>
    <cellStyle name="Обычный 3 12 8 3 2 2 3" xfId="21506"/>
    <cellStyle name="Обычный 3 12 8 3 2 3" xfId="21507"/>
    <cellStyle name="Обычный 3 12 8 3 2 3 2" xfId="21508"/>
    <cellStyle name="Обычный 3 12 8 3 2 4" xfId="21509"/>
    <cellStyle name="Обычный 3 12 8 3 3" xfId="21510"/>
    <cellStyle name="Обычный 3 12 8 3 3 2" xfId="21511"/>
    <cellStyle name="Обычный 3 12 8 3 3 2 2" xfId="21512"/>
    <cellStyle name="Обычный 3 12 8 3 3 3" xfId="21513"/>
    <cellStyle name="Обычный 3 12 8 3 4" xfId="21514"/>
    <cellStyle name="Обычный 3 12 8 3 4 2" xfId="21515"/>
    <cellStyle name="Обычный 3 12 8 3 5" xfId="21516"/>
    <cellStyle name="Обычный 3 12 8 4" xfId="21517"/>
    <cellStyle name="Обычный 3 12 8 4 2" xfId="21518"/>
    <cellStyle name="Обычный 3 12 8 4 2 2" xfId="21519"/>
    <cellStyle name="Обычный 3 12 8 4 2 2 2" xfId="21520"/>
    <cellStyle name="Обычный 3 12 8 4 2 2 2 2" xfId="21521"/>
    <cellStyle name="Обычный 3 12 8 4 2 2 3" xfId="21522"/>
    <cellStyle name="Обычный 3 12 8 4 2 3" xfId="21523"/>
    <cellStyle name="Обычный 3 12 8 4 2 3 2" xfId="21524"/>
    <cellStyle name="Обычный 3 12 8 4 2 4" xfId="21525"/>
    <cellStyle name="Обычный 3 12 8 4 3" xfId="21526"/>
    <cellStyle name="Обычный 3 12 8 4 3 2" xfId="21527"/>
    <cellStyle name="Обычный 3 12 8 4 3 2 2" xfId="21528"/>
    <cellStyle name="Обычный 3 12 8 4 3 3" xfId="21529"/>
    <cellStyle name="Обычный 3 12 8 4 4" xfId="21530"/>
    <cellStyle name="Обычный 3 12 8 4 4 2" xfId="21531"/>
    <cellStyle name="Обычный 3 12 8 4 5" xfId="21532"/>
    <cellStyle name="Обычный 3 12 8 5" xfId="21533"/>
    <cellStyle name="Обычный 3 12 8 5 2" xfId="21534"/>
    <cellStyle name="Обычный 3 12 8 5 2 2" xfId="21535"/>
    <cellStyle name="Обычный 3 12 8 5 2 2 2" xfId="21536"/>
    <cellStyle name="Обычный 3 12 8 5 2 3" xfId="21537"/>
    <cellStyle name="Обычный 3 12 8 5 3" xfId="21538"/>
    <cellStyle name="Обычный 3 12 8 5 3 2" xfId="21539"/>
    <cellStyle name="Обычный 3 12 8 5 4" xfId="21540"/>
    <cellStyle name="Обычный 3 12 8 6" xfId="21541"/>
    <cellStyle name="Обычный 3 12 8 6 2" xfId="21542"/>
    <cellStyle name="Обычный 3 12 8 6 2 2" xfId="21543"/>
    <cellStyle name="Обычный 3 12 8 6 3" xfId="21544"/>
    <cellStyle name="Обычный 3 12 8 7" xfId="21545"/>
    <cellStyle name="Обычный 3 12 8 7 2" xfId="21546"/>
    <cellStyle name="Обычный 3 12 8 8" xfId="21547"/>
    <cellStyle name="Обычный 3 12 9" xfId="21548"/>
    <cellStyle name="Обычный 3 12 9 2" xfId="21549"/>
    <cellStyle name="Обычный 3 12 9 2 2" xfId="21550"/>
    <cellStyle name="Обычный 3 12 9 2 2 2" xfId="21551"/>
    <cellStyle name="Обычный 3 12 9 2 2 2 2" xfId="21552"/>
    <cellStyle name="Обычный 3 12 9 2 2 2 2 2" xfId="21553"/>
    <cellStyle name="Обычный 3 12 9 2 2 2 2 2 2" xfId="21554"/>
    <cellStyle name="Обычный 3 12 9 2 2 2 2 3" xfId="21555"/>
    <cellStyle name="Обычный 3 12 9 2 2 2 3" xfId="21556"/>
    <cellStyle name="Обычный 3 12 9 2 2 2 3 2" xfId="21557"/>
    <cellStyle name="Обычный 3 12 9 2 2 2 4" xfId="21558"/>
    <cellStyle name="Обычный 3 12 9 2 2 3" xfId="21559"/>
    <cellStyle name="Обычный 3 12 9 2 2 3 2" xfId="21560"/>
    <cellStyle name="Обычный 3 12 9 2 2 3 2 2" xfId="21561"/>
    <cellStyle name="Обычный 3 12 9 2 2 3 3" xfId="21562"/>
    <cellStyle name="Обычный 3 12 9 2 2 4" xfId="21563"/>
    <cellStyle name="Обычный 3 12 9 2 2 4 2" xfId="21564"/>
    <cellStyle name="Обычный 3 12 9 2 2 5" xfId="21565"/>
    <cellStyle name="Обычный 3 12 9 2 3" xfId="21566"/>
    <cellStyle name="Обычный 3 12 9 2 3 2" xfId="21567"/>
    <cellStyle name="Обычный 3 12 9 2 3 2 2" xfId="21568"/>
    <cellStyle name="Обычный 3 12 9 2 3 2 2 2" xfId="21569"/>
    <cellStyle name="Обычный 3 12 9 2 3 2 2 2 2" xfId="21570"/>
    <cellStyle name="Обычный 3 12 9 2 3 2 2 3" xfId="21571"/>
    <cellStyle name="Обычный 3 12 9 2 3 2 3" xfId="21572"/>
    <cellStyle name="Обычный 3 12 9 2 3 2 3 2" xfId="21573"/>
    <cellStyle name="Обычный 3 12 9 2 3 2 4" xfId="21574"/>
    <cellStyle name="Обычный 3 12 9 2 3 3" xfId="21575"/>
    <cellStyle name="Обычный 3 12 9 2 3 3 2" xfId="21576"/>
    <cellStyle name="Обычный 3 12 9 2 3 3 2 2" xfId="21577"/>
    <cellStyle name="Обычный 3 12 9 2 3 3 3" xfId="21578"/>
    <cellStyle name="Обычный 3 12 9 2 3 4" xfId="21579"/>
    <cellStyle name="Обычный 3 12 9 2 3 4 2" xfId="21580"/>
    <cellStyle name="Обычный 3 12 9 2 3 5" xfId="21581"/>
    <cellStyle name="Обычный 3 12 9 2 4" xfId="21582"/>
    <cellStyle name="Обычный 3 12 9 2 4 2" xfId="21583"/>
    <cellStyle name="Обычный 3 12 9 2 4 2 2" xfId="21584"/>
    <cellStyle name="Обычный 3 12 9 2 4 2 2 2" xfId="21585"/>
    <cellStyle name="Обычный 3 12 9 2 4 2 3" xfId="21586"/>
    <cellStyle name="Обычный 3 12 9 2 4 3" xfId="21587"/>
    <cellStyle name="Обычный 3 12 9 2 4 3 2" xfId="21588"/>
    <cellStyle name="Обычный 3 12 9 2 4 4" xfId="21589"/>
    <cellStyle name="Обычный 3 12 9 2 5" xfId="21590"/>
    <cellStyle name="Обычный 3 12 9 2 5 2" xfId="21591"/>
    <cellStyle name="Обычный 3 12 9 2 5 2 2" xfId="21592"/>
    <cellStyle name="Обычный 3 12 9 2 5 3" xfId="21593"/>
    <cellStyle name="Обычный 3 12 9 2 6" xfId="21594"/>
    <cellStyle name="Обычный 3 12 9 2 6 2" xfId="21595"/>
    <cellStyle name="Обычный 3 12 9 2 7" xfId="21596"/>
    <cellStyle name="Обычный 3 12 9 3" xfId="21597"/>
    <cellStyle name="Обычный 3 12 9 3 2" xfId="21598"/>
    <cellStyle name="Обычный 3 12 9 3 2 2" xfId="21599"/>
    <cellStyle name="Обычный 3 12 9 3 2 2 2" xfId="21600"/>
    <cellStyle name="Обычный 3 12 9 3 2 2 2 2" xfId="21601"/>
    <cellStyle name="Обычный 3 12 9 3 2 2 3" xfId="21602"/>
    <cellStyle name="Обычный 3 12 9 3 2 3" xfId="21603"/>
    <cellStyle name="Обычный 3 12 9 3 2 3 2" xfId="21604"/>
    <cellStyle name="Обычный 3 12 9 3 2 4" xfId="21605"/>
    <cellStyle name="Обычный 3 12 9 3 3" xfId="21606"/>
    <cellStyle name="Обычный 3 12 9 3 3 2" xfId="21607"/>
    <cellStyle name="Обычный 3 12 9 3 3 2 2" xfId="21608"/>
    <cellStyle name="Обычный 3 12 9 3 3 3" xfId="21609"/>
    <cellStyle name="Обычный 3 12 9 3 4" xfId="21610"/>
    <cellStyle name="Обычный 3 12 9 3 4 2" xfId="21611"/>
    <cellStyle name="Обычный 3 12 9 3 5" xfId="21612"/>
    <cellStyle name="Обычный 3 12 9 4" xfId="21613"/>
    <cellStyle name="Обычный 3 12 9 4 2" xfId="21614"/>
    <cellStyle name="Обычный 3 12 9 4 2 2" xfId="21615"/>
    <cellStyle name="Обычный 3 12 9 4 2 2 2" xfId="21616"/>
    <cellStyle name="Обычный 3 12 9 4 2 2 2 2" xfId="21617"/>
    <cellStyle name="Обычный 3 12 9 4 2 2 3" xfId="21618"/>
    <cellStyle name="Обычный 3 12 9 4 2 3" xfId="21619"/>
    <cellStyle name="Обычный 3 12 9 4 2 3 2" xfId="21620"/>
    <cellStyle name="Обычный 3 12 9 4 2 4" xfId="21621"/>
    <cellStyle name="Обычный 3 12 9 4 3" xfId="21622"/>
    <cellStyle name="Обычный 3 12 9 4 3 2" xfId="21623"/>
    <cellStyle name="Обычный 3 12 9 4 3 2 2" xfId="21624"/>
    <cellStyle name="Обычный 3 12 9 4 3 3" xfId="21625"/>
    <cellStyle name="Обычный 3 12 9 4 4" xfId="21626"/>
    <cellStyle name="Обычный 3 12 9 4 4 2" xfId="21627"/>
    <cellStyle name="Обычный 3 12 9 4 5" xfId="21628"/>
    <cellStyle name="Обычный 3 12 9 5" xfId="21629"/>
    <cellStyle name="Обычный 3 12 9 5 2" xfId="21630"/>
    <cellStyle name="Обычный 3 12 9 5 2 2" xfId="21631"/>
    <cellStyle name="Обычный 3 12 9 5 2 2 2" xfId="21632"/>
    <cellStyle name="Обычный 3 12 9 5 2 3" xfId="21633"/>
    <cellStyle name="Обычный 3 12 9 5 3" xfId="21634"/>
    <cellStyle name="Обычный 3 12 9 5 3 2" xfId="21635"/>
    <cellStyle name="Обычный 3 12 9 5 4" xfId="21636"/>
    <cellStyle name="Обычный 3 12 9 6" xfId="21637"/>
    <cellStyle name="Обычный 3 12 9 6 2" xfId="21638"/>
    <cellStyle name="Обычный 3 12 9 6 2 2" xfId="21639"/>
    <cellStyle name="Обычный 3 12 9 6 3" xfId="21640"/>
    <cellStyle name="Обычный 3 12 9 7" xfId="21641"/>
    <cellStyle name="Обычный 3 12 9 7 2" xfId="21642"/>
    <cellStyle name="Обычный 3 12 9 8" xfId="21643"/>
    <cellStyle name="Обычный 3 13" xfId="21644"/>
    <cellStyle name="Обычный 3 13 10" xfId="21645"/>
    <cellStyle name="Обычный 3 13 10 2" xfId="21646"/>
    <cellStyle name="Обычный 3 13 10 2 2" xfId="21647"/>
    <cellStyle name="Обычный 3 13 10 2 2 2" xfId="21648"/>
    <cellStyle name="Обычный 3 13 10 2 2 2 2" xfId="21649"/>
    <cellStyle name="Обычный 3 13 10 2 2 2 2 2" xfId="21650"/>
    <cellStyle name="Обычный 3 13 10 2 2 2 2 2 2" xfId="21651"/>
    <cellStyle name="Обычный 3 13 10 2 2 2 2 3" xfId="21652"/>
    <cellStyle name="Обычный 3 13 10 2 2 2 3" xfId="21653"/>
    <cellStyle name="Обычный 3 13 10 2 2 2 3 2" xfId="21654"/>
    <cellStyle name="Обычный 3 13 10 2 2 2 4" xfId="21655"/>
    <cellStyle name="Обычный 3 13 10 2 2 3" xfId="21656"/>
    <cellStyle name="Обычный 3 13 10 2 2 3 2" xfId="21657"/>
    <cellStyle name="Обычный 3 13 10 2 2 3 2 2" xfId="21658"/>
    <cellStyle name="Обычный 3 13 10 2 2 3 3" xfId="21659"/>
    <cellStyle name="Обычный 3 13 10 2 2 4" xfId="21660"/>
    <cellStyle name="Обычный 3 13 10 2 2 4 2" xfId="21661"/>
    <cellStyle name="Обычный 3 13 10 2 2 5" xfId="21662"/>
    <cellStyle name="Обычный 3 13 10 2 3" xfId="21663"/>
    <cellStyle name="Обычный 3 13 10 2 3 2" xfId="21664"/>
    <cellStyle name="Обычный 3 13 10 2 3 2 2" xfId="21665"/>
    <cellStyle name="Обычный 3 13 10 2 3 2 2 2" xfId="21666"/>
    <cellStyle name="Обычный 3 13 10 2 3 2 2 2 2" xfId="21667"/>
    <cellStyle name="Обычный 3 13 10 2 3 2 2 3" xfId="21668"/>
    <cellStyle name="Обычный 3 13 10 2 3 2 3" xfId="21669"/>
    <cellStyle name="Обычный 3 13 10 2 3 2 3 2" xfId="21670"/>
    <cellStyle name="Обычный 3 13 10 2 3 2 4" xfId="21671"/>
    <cellStyle name="Обычный 3 13 10 2 3 3" xfId="21672"/>
    <cellStyle name="Обычный 3 13 10 2 3 3 2" xfId="21673"/>
    <cellStyle name="Обычный 3 13 10 2 3 3 2 2" xfId="21674"/>
    <cellStyle name="Обычный 3 13 10 2 3 3 3" xfId="21675"/>
    <cellStyle name="Обычный 3 13 10 2 3 4" xfId="21676"/>
    <cellStyle name="Обычный 3 13 10 2 3 4 2" xfId="21677"/>
    <cellStyle name="Обычный 3 13 10 2 3 5" xfId="21678"/>
    <cellStyle name="Обычный 3 13 10 2 4" xfId="21679"/>
    <cellStyle name="Обычный 3 13 10 2 4 2" xfId="21680"/>
    <cellStyle name="Обычный 3 13 10 2 4 2 2" xfId="21681"/>
    <cellStyle name="Обычный 3 13 10 2 4 2 2 2" xfId="21682"/>
    <cellStyle name="Обычный 3 13 10 2 4 2 3" xfId="21683"/>
    <cellStyle name="Обычный 3 13 10 2 4 3" xfId="21684"/>
    <cellStyle name="Обычный 3 13 10 2 4 3 2" xfId="21685"/>
    <cellStyle name="Обычный 3 13 10 2 4 4" xfId="21686"/>
    <cellStyle name="Обычный 3 13 10 2 5" xfId="21687"/>
    <cellStyle name="Обычный 3 13 10 2 5 2" xfId="21688"/>
    <cellStyle name="Обычный 3 13 10 2 5 2 2" xfId="21689"/>
    <cellStyle name="Обычный 3 13 10 2 5 3" xfId="21690"/>
    <cellStyle name="Обычный 3 13 10 2 6" xfId="21691"/>
    <cellStyle name="Обычный 3 13 10 2 6 2" xfId="21692"/>
    <cellStyle name="Обычный 3 13 10 2 7" xfId="21693"/>
    <cellStyle name="Обычный 3 13 10 3" xfId="21694"/>
    <cellStyle name="Обычный 3 13 10 3 2" xfId="21695"/>
    <cellStyle name="Обычный 3 13 10 3 2 2" xfId="21696"/>
    <cellStyle name="Обычный 3 13 10 3 2 2 2" xfId="21697"/>
    <cellStyle name="Обычный 3 13 10 3 2 2 2 2" xfId="21698"/>
    <cellStyle name="Обычный 3 13 10 3 2 2 3" xfId="21699"/>
    <cellStyle name="Обычный 3 13 10 3 2 3" xfId="21700"/>
    <cellStyle name="Обычный 3 13 10 3 2 3 2" xfId="21701"/>
    <cellStyle name="Обычный 3 13 10 3 2 4" xfId="21702"/>
    <cellStyle name="Обычный 3 13 10 3 3" xfId="21703"/>
    <cellStyle name="Обычный 3 13 10 3 3 2" xfId="21704"/>
    <cellStyle name="Обычный 3 13 10 3 3 2 2" xfId="21705"/>
    <cellStyle name="Обычный 3 13 10 3 3 3" xfId="21706"/>
    <cellStyle name="Обычный 3 13 10 3 4" xfId="21707"/>
    <cellStyle name="Обычный 3 13 10 3 4 2" xfId="21708"/>
    <cellStyle name="Обычный 3 13 10 3 5" xfId="21709"/>
    <cellStyle name="Обычный 3 13 10 4" xfId="21710"/>
    <cellStyle name="Обычный 3 13 10 4 2" xfId="21711"/>
    <cellStyle name="Обычный 3 13 10 4 2 2" xfId="21712"/>
    <cellStyle name="Обычный 3 13 10 4 2 2 2" xfId="21713"/>
    <cellStyle name="Обычный 3 13 10 4 2 2 2 2" xfId="21714"/>
    <cellStyle name="Обычный 3 13 10 4 2 2 3" xfId="21715"/>
    <cellStyle name="Обычный 3 13 10 4 2 3" xfId="21716"/>
    <cellStyle name="Обычный 3 13 10 4 2 3 2" xfId="21717"/>
    <cellStyle name="Обычный 3 13 10 4 2 4" xfId="21718"/>
    <cellStyle name="Обычный 3 13 10 4 3" xfId="21719"/>
    <cellStyle name="Обычный 3 13 10 4 3 2" xfId="21720"/>
    <cellStyle name="Обычный 3 13 10 4 3 2 2" xfId="21721"/>
    <cellStyle name="Обычный 3 13 10 4 3 3" xfId="21722"/>
    <cellStyle name="Обычный 3 13 10 4 4" xfId="21723"/>
    <cellStyle name="Обычный 3 13 10 4 4 2" xfId="21724"/>
    <cellStyle name="Обычный 3 13 10 4 5" xfId="21725"/>
    <cellStyle name="Обычный 3 13 10 5" xfId="21726"/>
    <cellStyle name="Обычный 3 13 10 5 2" xfId="21727"/>
    <cellStyle name="Обычный 3 13 10 5 2 2" xfId="21728"/>
    <cellStyle name="Обычный 3 13 10 5 2 2 2" xfId="21729"/>
    <cellStyle name="Обычный 3 13 10 5 2 3" xfId="21730"/>
    <cellStyle name="Обычный 3 13 10 5 3" xfId="21731"/>
    <cellStyle name="Обычный 3 13 10 5 3 2" xfId="21732"/>
    <cellStyle name="Обычный 3 13 10 5 4" xfId="21733"/>
    <cellStyle name="Обычный 3 13 10 6" xfId="21734"/>
    <cellStyle name="Обычный 3 13 10 6 2" xfId="21735"/>
    <cellStyle name="Обычный 3 13 10 6 2 2" xfId="21736"/>
    <cellStyle name="Обычный 3 13 10 6 3" xfId="21737"/>
    <cellStyle name="Обычный 3 13 10 7" xfId="21738"/>
    <cellStyle name="Обычный 3 13 10 7 2" xfId="21739"/>
    <cellStyle name="Обычный 3 13 10 8" xfId="21740"/>
    <cellStyle name="Обычный 3 13 11" xfId="21741"/>
    <cellStyle name="Обычный 3 13 11 2" xfId="21742"/>
    <cellStyle name="Обычный 3 13 11 2 2" xfId="21743"/>
    <cellStyle name="Обычный 3 13 11 2 2 2" xfId="21744"/>
    <cellStyle name="Обычный 3 13 11 2 2 2 2" xfId="21745"/>
    <cellStyle name="Обычный 3 13 11 2 2 2 2 2" xfId="21746"/>
    <cellStyle name="Обычный 3 13 11 2 2 2 2 2 2" xfId="21747"/>
    <cellStyle name="Обычный 3 13 11 2 2 2 2 3" xfId="21748"/>
    <cellStyle name="Обычный 3 13 11 2 2 2 3" xfId="21749"/>
    <cellStyle name="Обычный 3 13 11 2 2 2 3 2" xfId="21750"/>
    <cellStyle name="Обычный 3 13 11 2 2 2 4" xfId="21751"/>
    <cellStyle name="Обычный 3 13 11 2 2 3" xfId="21752"/>
    <cellStyle name="Обычный 3 13 11 2 2 3 2" xfId="21753"/>
    <cellStyle name="Обычный 3 13 11 2 2 3 2 2" xfId="21754"/>
    <cellStyle name="Обычный 3 13 11 2 2 3 3" xfId="21755"/>
    <cellStyle name="Обычный 3 13 11 2 2 4" xfId="21756"/>
    <cellStyle name="Обычный 3 13 11 2 2 4 2" xfId="21757"/>
    <cellStyle name="Обычный 3 13 11 2 2 5" xfId="21758"/>
    <cellStyle name="Обычный 3 13 11 2 3" xfId="21759"/>
    <cellStyle name="Обычный 3 13 11 2 3 2" xfId="21760"/>
    <cellStyle name="Обычный 3 13 11 2 3 2 2" xfId="21761"/>
    <cellStyle name="Обычный 3 13 11 2 3 2 2 2" xfId="21762"/>
    <cellStyle name="Обычный 3 13 11 2 3 2 2 2 2" xfId="21763"/>
    <cellStyle name="Обычный 3 13 11 2 3 2 2 3" xfId="21764"/>
    <cellStyle name="Обычный 3 13 11 2 3 2 3" xfId="21765"/>
    <cellStyle name="Обычный 3 13 11 2 3 2 3 2" xfId="21766"/>
    <cellStyle name="Обычный 3 13 11 2 3 2 4" xfId="21767"/>
    <cellStyle name="Обычный 3 13 11 2 3 3" xfId="21768"/>
    <cellStyle name="Обычный 3 13 11 2 3 3 2" xfId="21769"/>
    <cellStyle name="Обычный 3 13 11 2 3 3 2 2" xfId="21770"/>
    <cellStyle name="Обычный 3 13 11 2 3 3 3" xfId="21771"/>
    <cellStyle name="Обычный 3 13 11 2 3 4" xfId="21772"/>
    <cellStyle name="Обычный 3 13 11 2 3 4 2" xfId="21773"/>
    <cellStyle name="Обычный 3 13 11 2 3 5" xfId="21774"/>
    <cellStyle name="Обычный 3 13 11 2 4" xfId="21775"/>
    <cellStyle name="Обычный 3 13 11 2 4 2" xfId="21776"/>
    <cellStyle name="Обычный 3 13 11 2 4 2 2" xfId="21777"/>
    <cellStyle name="Обычный 3 13 11 2 4 2 2 2" xfId="21778"/>
    <cellStyle name="Обычный 3 13 11 2 4 2 3" xfId="21779"/>
    <cellStyle name="Обычный 3 13 11 2 4 3" xfId="21780"/>
    <cellStyle name="Обычный 3 13 11 2 4 3 2" xfId="21781"/>
    <cellStyle name="Обычный 3 13 11 2 4 4" xfId="21782"/>
    <cellStyle name="Обычный 3 13 11 2 5" xfId="21783"/>
    <cellStyle name="Обычный 3 13 11 2 5 2" xfId="21784"/>
    <cellStyle name="Обычный 3 13 11 2 5 2 2" xfId="21785"/>
    <cellStyle name="Обычный 3 13 11 2 5 3" xfId="21786"/>
    <cellStyle name="Обычный 3 13 11 2 6" xfId="21787"/>
    <cellStyle name="Обычный 3 13 11 2 6 2" xfId="21788"/>
    <cellStyle name="Обычный 3 13 11 2 7" xfId="21789"/>
    <cellStyle name="Обычный 3 13 11 3" xfId="21790"/>
    <cellStyle name="Обычный 3 13 11 3 2" xfId="21791"/>
    <cellStyle name="Обычный 3 13 11 3 2 2" xfId="21792"/>
    <cellStyle name="Обычный 3 13 11 3 2 2 2" xfId="21793"/>
    <cellStyle name="Обычный 3 13 11 3 2 2 2 2" xfId="21794"/>
    <cellStyle name="Обычный 3 13 11 3 2 2 3" xfId="21795"/>
    <cellStyle name="Обычный 3 13 11 3 2 3" xfId="21796"/>
    <cellStyle name="Обычный 3 13 11 3 2 3 2" xfId="21797"/>
    <cellStyle name="Обычный 3 13 11 3 2 4" xfId="21798"/>
    <cellStyle name="Обычный 3 13 11 3 3" xfId="21799"/>
    <cellStyle name="Обычный 3 13 11 3 3 2" xfId="21800"/>
    <cellStyle name="Обычный 3 13 11 3 3 2 2" xfId="21801"/>
    <cellStyle name="Обычный 3 13 11 3 3 3" xfId="21802"/>
    <cellStyle name="Обычный 3 13 11 3 4" xfId="21803"/>
    <cellStyle name="Обычный 3 13 11 3 4 2" xfId="21804"/>
    <cellStyle name="Обычный 3 13 11 3 5" xfId="21805"/>
    <cellStyle name="Обычный 3 13 11 4" xfId="21806"/>
    <cellStyle name="Обычный 3 13 11 4 2" xfId="21807"/>
    <cellStyle name="Обычный 3 13 11 4 2 2" xfId="21808"/>
    <cellStyle name="Обычный 3 13 11 4 2 2 2" xfId="21809"/>
    <cellStyle name="Обычный 3 13 11 4 2 2 2 2" xfId="21810"/>
    <cellStyle name="Обычный 3 13 11 4 2 2 3" xfId="21811"/>
    <cellStyle name="Обычный 3 13 11 4 2 3" xfId="21812"/>
    <cellStyle name="Обычный 3 13 11 4 2 3 2" xfId="21813"/>
    <cellStyle name="Обычный 3 13 11 4 2 4" xfId="21814"/>
    <cellStyle name="Обычный 3 13 11 4 3" xfId="21815"/>
    <cellStyle name="Обычный 3 13 11 4 3 2" xfId="21816"/>
    <cellStyle name="Обычный 3 13 11 4 3 2 2" xfId="21817"/>
    <cellStyle name="Обычный 3 13 11 4 3 3" xfId="21818"/>
    <cellStyle name="Обычный 3 13 11 4 4" xfId="21819"/>
    <cellStyle name="Обычный 3 13 11 4 4 2" xfId="21820"/>
    <cellStyle name="Обычный 3 13 11 4 5" xfId="21821"/>
    <cellStyle name="Обычный 3 13 11 5" xfId="21822"/>
    <cellStyle name="Обычный 3 13 11 5 2" xfId="21823"/>
    <cellStyle name="Обычный 3 13 11 5 2 2" xfId="21824"/>
    <cellStyle name="Обычный 3 13 11 5 2 2 2" xfId="21825"/>
    <cellStyle name="Обычный 3 13 11 5 2 3" xfId="21826"/>
    <cellStyle name="Обычный 3 13 11 5 3" xfId="21827"/>
    <cellStyle name="Обычный 3 13 11 5 3 2" xfId="21828"/>
    <cellStyle name="Обычный 3 13 11 5 4" xfId="21829"/>
    <cellStyle name="Обычный 3 13 11 6" xfId="21830"/>
    <cellStyle name="Обычный 3 13 11 6 2" xfId="21831"/>
    <cellStyle name="Обычный 3 13 11 6 2 2" xfId="21832"/>
    <cellStyle name="Обычный 3 13 11 6 3" xfId="21833"/>
    <cellStyle name="Обычный 3 13 11 7" xfId="21834"/>
    <cellStyle name="Обычный 3 13 11 7 2" xfId="21835"/>
    <cellStyle name="Обычный 3 13 11 8" xfId="21836"/>
    <cellStyle name="Обычный 3 13 12" xfId="21837"/>
    <cellStyle name="Обычный 3 13 12 2" xfId="21838"/>
    <cellStyle name="Обычный 3 13 12 2 2" xfId="21839"/>
    <cellStyle name="Обычный 3 13 12 2 2 2" xfId="21840"/>
    <cellStyle name="Обычный 3 13 12 2 2 2 2" xfId="21841"/>
    <cellStyle name="Обычный 3 13 12 2 2 2 2 2" xfId="21842"/>
    <cellStyle name="Обычный 3 13 12 2 2 2 2 2 2" xfId="21843"/>
    <cellStyle name="Обычный 3 13 12 2 2 2 2 3" xfId="21844"/>
    <cellStyle name="Обычный 3 13 12 2 2 2 3" xfId="21845"/>
    <cellStyle name="Обычный 3 13 12 2 2 2 3 2" xfId="21846"/>
    <cellStyle name="Обычный 3 13 12 2 2 2 4" xfId="21847"/>
    <cellStyle name="Обычный 3 13 12 2 2 3" xfId="21848"/>
    <cellStyle name="Обычный 3 13 12 2 2 3 2" xfId="21849"/>
    <cellStyle name="Обычный 3 13 12 2 2 3 2 2" xfId="21850"/>
    <cellStyle name="Обычный 3 13 12 2 2 3 3" xfId="21851"/>
    <cellStyle name="Обычный 3 13 12 2 2 4" xfId="21852"/>
    <cellStyle name="Обычный 3 13 12 2 2 4 2" xfId="21853"/>
    <cellStyle name="Обычный 3 13 12 2 2 5" xfId="21854"/>
    <cellStyle name="Обычный 3 13 12 2 3" xfId="21855"/>
    <cellStyle name="Обычный 3 13 12 2 3 2" xfId="21856"/>
    <cellStyle name="Обычный 3 13 12 2 3 2 2" xfId="21857"/>
    <cellStyle name="Обычный 3 13 12 2 3 2 2 2" xfId="21858"/>
    <cellStyle name="Обычный 3 13 12 2 3 2 2 2 2" xfId="21859"/>
    <cellStyle name="Обычный 3 13 12 2 3 2 2 3" xfId="21860"/>
    <cellStyle name="Обычный 3 13 12 2 3 2 3" xfId="21861"/>
    <cellStyle name="Обычный 3 13 12 2 3 2 3 2" xfId="21862"/>
    <cellStyle name="Обычный 3 13 12 2 3 2 4" xfId="21863"/>
    <cellStyle name="Обычный 3 13 12 2 3 3" xfId="21864"/>
    <cellStyle name="Обычный 3 13 12 2 3 3 2" xfId="21865"/>
    <cellStyle name="Обычный 3 13 12 2 3 3 2 2" xfId="21866"/>
    <cellStyle name="Обычный 3 13 12 2 3 3 3" xfId="21867"/>
    <cellStyle name="Обычный 3 13 12 2 3 4" xfId="21868"/>
    <cellStyle name="Обычный 3 13 12 2 3 4 2" xfId="21869"/>
    <cellStyle name="Обычный 3 13 12 2 3 5" xfId="21870"/>
    <cellStyle name="Обычный 3 13 12 2 4" xfId="21871"/>
    <cellStyle name="Обычный 3 13 12 2 4 2" xfId="21872"/>
    <cellStyle name="Обычный 3 13 12 2 4 2 2" xfId="21873"/>
    <cellStyle name="Обычный 3 13 12 2 4 2 2 2" xfId="21874"/>
    <cellStyle name="Обычный 3 13 12 2 4 2 3" xfId="21875"/>
    <cellStyle name="Обычный 3 13 12 2 4 3" xfId="21876"/>
    <cellStyle name="Обычный 3 13 12 2 4 3 2" xfId="21877"/>
    <cellStyle name="Обычный 3 13 12 2 4 4" xfId="21878"/>
    <cellStyle name="Обычный 3 13 12 2 5" xfId="21879"/>
    <cellStyle name="Обычный 3 13 12 2 5 2" xfId="21880"/>
    <cellStyle name="Обычный 3 13 12 2 5 2 2" xfId="21881"/>
    <cellStyle name="Обычный 3 13 12 2 5 3" xfId="21882"/>
    <cellStyle name="Обычный 3 13 12 2 6" xfId="21883"/>
    <cellStyle name="Обычный 3 13 12 2 6 2" xfId="21884"/>
    <cellStyle name="Обычный 3 13 12 2 7" xfId="21885"/>
    <cellStyle name="Обычный 3 13 12 3" xfId="21886"/>
    <cellStyle name="Обычный 3 13 12 3 2" xfId="21887"/>
    <cellStyle name="Обычный 3 13 12 3 2 2" xfId="21888"/>
    <cellStyle name="Обычный 3 13 12 3 2 2 2" xfId="21889"/>
    <cellStyle name="Обычный 3 13 12 3 2 2 2 2" xfId="21890"/>
    <cellStyle name="Обычный 3 13 12 3 2 2 3" xfId="21891"/>
    <cellStyle name="Обычный 3 13 12 3 2 3" xfId="21892"/>
    <cellStyle name="Обычный 3 13 12 3 2 3 2" xfId="21893"/>
    <cellStyle name="Обычный 3 13 12 3 2 4" xfId="21894"/>
    <cellStyle name="Обычный 3 13 12 3 3" xfId="21895"/>
    <cellStyle name="Обычный 3 13 12 3 3 2" xfId="21896"/>
    <cellStyle name="Обычный 3 13 12 3 3 2 2" xfId="21897"/>
    <cellStyle name="Обычный 3 13 12 3 3 3" xfId="21898"/>
    <cellStyle name="Обычный 3 13 12 3 4" xfId="21899"/>
    <cellStyle name="Обычный 3 13 12 3 4 2" xfId="21900"/>
    <cellStyle name="Обычный 3 13 12 3 5" xfId="21901"/>
    <cellStyle name="Обычный 3 13 12 4" xfId="21902"/>
    <cellStyle name="Обычный 3 13 12 4 2" xfId="21903"/>
    <cellStyle name="Обычный 3 13 12 4 2 2" xfId="21904"/>
    <cellStyle name="Обычный 3 13 12 4 2 2 2" xfId="21905"/>
    <cellStyle name="Обычный 3 13 12 4 2 2 2 2" xfId="21906"/>
    <cellStyle name="Обычный 3 13 12 4 2 2 3" xfId="21907"/>
    <cellStyle name="Обычный 3 13 12 4 2 3" xfId="21908"/>
    <cellStyle name="Обычный 3 13 12 4 2 3 2" xfId="21909"/>
    <cellStyle name="Обычный 3 13 12 4 2 4" xfId="21910"/>
    <cellStyle name="Обычный 3 13 12 4 3" xfId="21911"/>
    <cellStyle name="Обычный 3 13 12 4 3 2" xfId="21912"/>
    <cellStyle name="Обычный 3 13 12 4 3 2 2" xfId="21913"/>
    <cellStyle name="Обычный 3 13 12 4 3 3" xfId="21914"/>
    <cellStyle name="Обычный 3 13 12 4 4" xfId="21915"/>
    <cellStyle name="Обычный 3 13 12 4 4 2" xfId="21916"/>
    <cellStyle name="Обычный 3 13 12 4 5" xfId="21917"/>
    <cellStyle name="Обычный 3 13 12 5" xfId="21918"/>
    <cellStyle name="Обычный 3 13 12 5 2" xfId="21919"/>
    <cellStyle name="Обычный 3 13 12 5 2 2" xfId="21920"/>
    <cellStyle name="Обычный 3 13 12 5 2 2 2" xfId="21921"/>
    <cellStyle name="Обычный 3 13 12 5 2 3" xfId="21922"/>
    <cellStyle name="Обычный 3 13 12 5 3" xfId="21923"/>
    <cellStyle name="Обычный 3 13 12 5 3 2" xfId="21924"/>
    <cellStyle name="Обычный 3 13 12 5 4" xfId="21925"/>
    <cellStyle name="Обычный 3 13 12 6" xfId="21926"/>
    <cellStyle name="Обычный 3 13 12 6 2" xfId="21927"/>
    <cellStyle name="Обычный 3 13 12 6 2 2" xfId="21928"/>
    <cellStyle name="Обычный 3 13 12 6 3" xfId="21929"/>
    <cellStyle name="Обычный 3 13 12 7" xfId="21930"/>
    <cellStyle name="Обычный 3 13 12 7 2" xfId="21931"/>
    <cellStyle name="Обычный 3 13 12 8" xfId="21932"/>
    <cellStyle name="Обычный 3 13 13" xfId="21933"/>
    <cellStyle name="Обычный 3 13 13 2" xfId="21934"/>
    <cellStyle name="Обычный 3 13 13 2 2" xfId="21935"/>
    <cellStyle name="Обычный 3 13 13 2 2 2" xfId="21936"/>
    <cellStyle name="Обычный 3 13 13 2 2 2 2" xfId="21937"/>
    <cellStyle name="Обычный 3 13 13 2 2 2 2 2" xfId="21938"/>
    <cellStyle name="Обычный 3 13 13 2 2 2 2 2 2" xfId="21939"/>
    <cellStyle name="Обычный 3 13 13 2 2 2 2 3" xfId="21940"/>
    <cellStyle name="Обычный 3 13 13 2 2 2 3" xfId="21941"/>
    <cellStyle name="Обычный 3 13 13 2 2 2 3 2" xfId="21942"/>
    <cellStyle name="Обычный 3 13 13 2 2 2 4" xfId="21943"/>
    <cellStyle name="Обычный 3 13 13 2 2 3" xfId="21944"/>
    <cellStyle name="Обычный 3 13 13 2 2 3 2" xfId="21945"/>
    <cellStyle name="Обычный 3 13 13 2 2 3 2 2" xfId="21946"/>
    <cellStyle name="Обычный 3 13 13 2 2 3 3" xfId="21947"/>
    <cellStyle name="Обычный 3 13 13 2 2 4" xfId="21948"/>
    <cellStyle name="Обычный 3 13 13 2 2 4 2" xfId="21949"/>
    <cellStyle name="Обычный 3 13 13 2 2 5" xfId="21950"/>
    <cellStyle name="Обычный 3 13 13 2 3" xfId="21951"/>
    <cellStyle name="Обычный 3 13 13 2 3 2" xfId="21952"/>
    <cellStyle name="Обычный 3 13 13 2 3 2 2" xfId="21953"/>
    <cellStyle name="Обычный 3 13 13 2 3 2 2 2" xfId="21954"/>
    <cellStyle name="Обычный 3 13 13 2 3 2 2 2 2" xfId="21955"/>
    <cellStyle name="Обычный 3 13 13 2 3 2 2 3" xfId="21956"/>
    <cellStyle name="Обычный 3 13 13 2 3 2 3" xfId="21957"/>
    <cellStyle name="Обычный 3 13 13 2 3 2 3 2" xfId="21958"/>
    <cellStyle name="Обычный 3 13 13 2 3 2 4" xfId="21959"/>
    <cellStyle name="Обычный 3 13 13 2 3 3" xfId="21960"/>
    <cellStyle name="Обычный 3 13 13 2 3 3 2" xfId="21961"/>
    <cellStyle name="Обычный 3 13 13 2 3 3 2 2" xfId="21962"/>
    <cellStyle name="Обычный 3 13 13 2 3 3 3" xfId="21963"/>
    <cellStyle name="Обычный 3 13 13 2 3 4" xfId="21964"/>
    <cellStyle name="Обычный 3 13 13 2 3 4 2" xfId="21965"/>
    <cellStyle name="Обычный 3 13 13 2 3 5" xfId="21966"/>
    <cellStyle name="Обычный 3 13 13 2 4" xfId="21967"/>
    <cellStyle name="Обычный 3 13 13 2 4 2" xfId="21968"/>
    <cellStyle name="Обычный 3 13 13 2 4 2 2" xfId="21969"/>
    <cellStyle name="Обычный 3 13 13 2 4 2 2 2" xfId="21970"/>
    <cellStyle name="Обычный 3 13 13 2 4 2 3" xfId="21971"/>
    <cellStyle name="Обычный 3 13 13 2 4 3" xfId="21972"/>
    <cellStyle name="Обычный 3 13 13 2 4 3 2" xfId="21973"/>
    <cellStyle name="Обычный 3 13 13 2 4 4" xfId="21974"/>
    <cellStyle name="Обычный 3 13 13 2 5" xfId="21975"/>
    <cellStyle name="Обычный 3 13 13 2 5 2" xfId="21976"/>
    <cellStyle name="Обычный 3 13 13 2 5 2 2" xfId="21977"/>
    <cellStyle name="Обычный 3 13 13 2 5 3" xfId="21978"/>
    <cellStyle name="Обычный 3 13 13 2 6" xfId="21979"/>
    <cellStyle name="Обычный 3 13 13 2 6 2" xfId="21980"/>
    <cellStyle name="Обычный 3 13 13 2 7" xfId="21981"/>
    <cellStyle name="Обычный 3 13 13 3" xfId="21982"/>
    <cellStyle name="Обычный 3 13 13 3 2" xfId="21983"/>
    <cellStyle name="Обычный 3 13 13 3 2 2" xfId="21984"/>
    <cellStyle name="Обычный 3 13 13 3 2 2 2" xfId="21985"/>
    <cellStyle name="Обычный 3 13 13 3 2 2 2 2" xfId="21986"/>
    <cellStyle name="Обычный 3 13 13 3 2 2 3" xfId="21987"/>
    <cellStyle name="Обычный 3 13 13 3 2 3" xfId="21988"/>
    <cellStyle name="Обычный 3 13 13 3 2 3 2" xfId="21989"/>
    <cellStyle name="Обычный 3 13 13 3 2 4" xfId="21990"/>
    <cellStyle name="Обычный 3 13 13 3 3" xfId="21991"/>
    <cellStyle name="Обычный 3 13 13 3 3 2" xfId="21992"/>
    <cellStyle name="Обычный 3 13 13 3 3 2 2" xfId="21993"/>
    <cellStyle name="Обычный 3 13 13 3 3 3" xfId="21994"/>
    <cellStyle name="Обычный 3 13 13 3 4" xfId="21995"/>
    <cellStyle name="Обычный 3 13 13 3 4 2" xfId="21996"/>
    <cellStyle name="Обычный 3 13 13 3 5" xfId="21997"/>
    <cellStyle name="Обычный 3 13 13 4" xfId="21998"/>
    <cellStyle name="Обычный 3 13 13 4 2" xfId="21999"/>
    <cellStyle name="Обычный 3 13 13 4 2 2" xfId="22000"/>
    <cellStyle name="Обычный 3 13 13 4 2 2 2" xfId="22001"/>
    <cellStyle name="Обычный 3 13 13 4 2 2 2 2" xfId="22002"/>
    <cellStyle name="Обычный 3 13 13 4 2 2 3" xfId="22003"/>
    <cellStyle name="Обычный 3 13 13 4 2 3" xfId="22004"/>
    <cellStyle name="Обычный 3 13 13 4 2 3 2" xfId="22005"/>
    <cellStyle name="Обычный 3 13 13 4 2 4" xfId="22006"/>
    <cellStyle name="Обычный 3 13 13 4 3" xfId="22007"/>
    <cellStyle name="Обычный 3 13 13 4 3 2" xfId="22008"/>
    <cellStyle name="Обычный 3 13 13 4 3 2 2" xfId="22009"/>
    <cellStyle name="Обычный 3 13 13 4 3 3" xfId="22010"/>
    <cellStyle name="Обычный 3 13 13 4 4" xfId="22011"/>
    <cellStyle name="Обычный 3 13 13 4 4 2" xfId="22012"/>
    <cellStyle name="Обычный 3 13 13 4 5" xfId="22013"/>
    <cellStyle name="Обычный 3 13 13 5" xfId="22014"/>
    <cellStyle name="Обычный 3 13 13 5 2" xfId="22015"/>
    <cellStyle name="Обычный 3 13 13 5 2 2" xfId="22016"/>
    <cellStyle name="Обычный 3 13 13 5 2 2 2" xfId="22017"/>
    <cellStyle name="Обычный 3 13 13 5 2 3" xfId="22018"/>
    <cellStyle name="Обычный 3 13 13 5 3" xfId="22019"/>
    <cellStyle name="Обычный 3 13 13 5 3 2" xfId="22020"/>
    <cellStyle name="Обычный 3 13 13 5 4" xfId="22021"/>
    <cellStyle name="Обычный 3 13 13 6" xfId="22022"/>
    <cellStyle name="Обычный 3 13 13 6 2" xfId="22023"/>
    <cellStyle name="Обычный 3 13 13 6 2 2" xfId="22024"/>
    <cellStyle name="Обычный 3 13 13 6 3" xfId="22025"/>
    <cellStyle name="Обычный 3 13 13 7" xfId="22026"/>
    <cellStyle name="Обычный 3 13 13 7 2" xfId="22027"/>
    <cellStyle name="Обычный 3 13 13 8" xfId="22028"/>
    <cellStyle name="Обычный 3 13 14" xfId="22029"/>
    <cellStyle name="Обычный 3 13 14 2" xfId="22030"/>
    <cellStyle name="Обычный 3 13 14 2 2" xfId="22031"/>
    <cellStyle name="Обычный 3 13 14 2 2 2" xfId="22032"/>
    <cellStyle name="Обычный 3 13 14 2 2 2 2" xfId="22033"/>
    <cellStyle name="Обычный 3 13 14 2 2 2 2 2" xfId="22034"/>
    <cellStyle name="Обычный 3 13 14 2 2 2 2 2 2" xfId="22035"/>
    <cellStyle name="Обычный 3 13 14 2 2 2 2 3" xfId="22036"/>
    <cellStyle name="Обычный 3 13 14 2 2 2 3" xfId="22037"/>
    <cellStyle name="Обычный 3 13 14 2 2 2 3 2" xfId="22038"/>
    <cellStyle name="Обычный 3 13 14 2 2 2 4" xfId="22039"/>
    <cellStyle name="Обычный 3 13 14 2 2 3" xfId="22040"/>
    <cellStyle name="Обычный 3 13 14 2 2 3 2" xfId="22041"/>
    <cellStyle name="Обычный 3 13 14 2 2 3 2 2" xfId="22042"/>
    <cellStyle name="Обычный 3 13 14 2 2 3 3" xfId="22043"/>
    <cellStyle name="Обычный 3 13 14 2 2 4" xfId="22044"/>
    <cellStyle name="Обычный 3 13 14 2 2 4 2" xfId="22045"/>
    <cellStyle name="Обычный 3 13 14 2 2 5" xfId="22046"/>
    <cellStyle name="Обычный 3 13 14 2 3" xfId="22047"/>
    <cellStyle name="Обычный 3 13 14 2 3 2" xfId="22048"/>
    <cellStyle name="Обычный 3 13 14 2 3 2 2" xfId="22049"/>
    <cellStyle name="Обычный 3 13 14 2 3 2 2 2" xfId="22050"/>
    <cellStyle name="Обычный 3 13 14 2 3 2 2 2 2" xfId="22051"/>
    <cellStyle name="Обычный 3 13 14 2 3 2 2 3" xfId="22052"/>
    <cellStyle name="Обычный 3 13 14 2 3 2 3" xfId="22053"/>
    <cellStyle name="Обычный 3 13 14 2 3 2 3 2" xfId="22054"/>
    <cellStyle name="Обычный 3 13 14 2 3 2 4" xfId="22055"/>
    <cellStyle name="Обычный 3 13 14 2 3 3" xfId="22056"/>
    <cellStyle name="Обычный 3 13 14 2 3 3 2" xfId="22057"/>
    <cellStyle name="Обычный 3 13 14 2 3 3 2 2" xfId="22058"/>
    <cellStyle name="Обычный 3 13 14 2 3 3 3" xfId="22059"/>
    <cellStyle name="Обычный 3 13 14 2 3 4" xfId="22060"/>
    <cellStyle name="Обычный 3 13 14 2 3 4 2" xfId="22061"/>
    <cellStyle name="Обычный 3 13 14 2 3 5" xfId="22062"/>
    <cellStyle name="Обычный 3 13 14 2 4" xfId="22063"/>
    <cellStyle name="Обычный 3 13 14 2 4 2" xfId="22064"/>
    <cellStyle name="Обычный 3 13 14 2 4 2 2" xfId="22065"/>
    <cellStyle name="Обычный 3 13 14 2 4 2 2 2" xfId="22066"/>
    <cellStyle name="Обычный 3 13 14 2 4 2 3" xfId="22067"/>
    <cellStyle name="Обычный 3 13 14 2 4 3" xfId="22068"/>
    <cellStyle name="Обычный 3 13 14 2 4 3 2" xfId="22069"/>
    <cellStyle name="Обычный 3 13 14 2 4 4" xfId="22070"/>
    <cellStyle name="Обычный 3 13 14 2 5" xfId="22071"/>
    <cellStyle name="Обычный 3 13 14 2 5 2" xfId="22072"/>
    <cellStyle name="Обычный 3 13 14 2 5 2 2" xfId="22073"/>
    <cellStyle name="Обычный 3 13 14 2 5 3" xfId="22074"/>
    <cellStyle name="Обычный 3 13 14 2 6" xfId="22075"/>
    <cellStyle name="Обычный 3 13 14 2 6 2" xfId="22076"/>
    <cellStyle name="Обычный 3 13 14 2 7" xfId="22077"/>
    <cellStyle name="Обычный 3 13 14 3" xfId="22078"/>
    <cellStyle name="Обычный 3 13 14 3 2" xfId="22079"/>
    <cellStyle name="Обычный 3 13 14 3 2 2" xfId="22080"/>
    <cellStyle name="Обычный 3 13 14 3 2 2 2" xfId="22081"/>
    <cellStyle name="Обычный 3 13 14 3 2 2 2 2" xfId="22082"/>
    <cellStyle name="Обычный 3 13 14 3 2 2 3" xfId="22083"/>
    <cellStyle name="Обычный 3 13 14 3 2 3" xfId="22084"/>
    <cellStyle name="Обычный 3 13 14 3 2 3 2" xfId="22085"/>
    <cellStyle name="Обычный 3 13 14 3 2 4" xfId="22086"/>
    <cellStyle name="Обычный 3 13 14 3 3" xfId="22087"/>
    <cellStyle name="Обычный 3 13 14 3 3 2" xfId="22088"/>
    <cellStyle name="Обычный 3 13 14 3 3 2 2" xfId="22089"/>
    <cellStyle name="Обычный 3 13 14 3 3 3" xfId="22090"/>
    <cellStyle name="Обычный 3 13 14 3 4" xfId="22091"/>
    <cellStyle name="Обычный 3 13 14 3 4 2" xfId="22092"/>
    <cellStyle name="Обычный 3 13 14 3 5" xfId="22093"/>
    <cellStyle name="Обычный 3 13 14 4" xfId="22094"/>
    <cellStyle name="Обычный 3 13 14 4 2" xfId="22095"/>
    <cellStyle name="Обычный 3 13 14 4 2 2" xfId="22096"/>
    <cellStyle name="Обычный 3 13 14 4 2 2 2" xfId="22097"/>
    <cellStyle name="Обычный 3 13 14 4 2 2 2 2" xfId="22098"/>
    <cellStyle name="Обычный 3 13 14 4 2 2 3" xfId="22099"/>
    <cellStyle name="Обычный 3 13 14 4 2 3" xfId="22100"/>
    <cellStyle name="Обычный 3 13 14 4 2 3 2" xfId="22101"/>
    <cellStyle name="Обычный 3 13 14 4 2 4" xfId="22102"/>
    <cellStyle name="Обычный 3 13 14 4 3" xfId="22103"/>
    <cellStyle name="Обычный 3 13 14 4 3 2" xfId="22104"/>
    <cellStyle name="Обычный 3 13 14 4 3 2 2" xfId="22105"/>
    <cellStyle name="Обычный 3 13 14 4 3 3" xfId="22106"/>
    <cellStyle name="Обычный 3 13 14 4 4" xfId="22107"/>
    <cellStyle name="Обычный 3 13 14 4 4 2" xfId="22108"/>
    <cellStyle name="Обычный 3 13 14 4 5" xfId="22109"/>
    <cellStyle name="Обычный 3 13 14 5" xfId="22110"/>
    <cellStyle name="Обычный 3 13 14 5 2" xfId="22111"/>
    <cellStyle name="Обычный 3 13 14 5 2 2" xfId="22112"/>
    <cellStyle name="Обычный 3 13 14 5 2 2 2" xfId="22113"/>
    <cellStyle name="Обычный 3 13 14 5 2 3" xfId="22114"/>
    <cellStyle name="Обычный 3 13 14 5 3" xfId="22115"/>
    <cellStyle name="Обычный 3 13 14 5 3 2" xfId="22116"/>
    <cellStyle name="Обычный 3 13 14 5 4" xfId="22117"/>
    <cellStyle name="Обычный 3 13 14 6" xfId="22118"/>
    <cellStyle name="Обычный 3 13 14 6 2" xfId="22119"/>
    <cellStyle name="Обычный 3 13 14 6 2 2" xfId="22120"/>
    <cellStyle name="Обычный 3 13 14 6 3" xfId="22121"/>
    <cellStyle name="Обычный 3 13 14 7" xfId="22122"/>
    <cellStyle name="Обычный 3 13 14 7 2" xfId="22123"/>
    <cellStyle name="Обычный 3 13 14 8" xfId="22124"/>
    <cellStyle name="Обычный 3 13 15" xfId="22125"/>
    <cellStyle name="Обычный 3 13 15 2" xfId="22126"/>
    <cellStyle name="Обычный 3 13 15 2 2" xfId="22127"/>
    <cellStyle name="Обычный 3 13 15 2 2 2" xfId="22128"/>
    <cellStyle name="Обычный 3 13 15 2 2 2 2" xfId="22129"/>
    <cellStyle name="Обычный 3 13 15 2 2 2 2 2" xfId="22130"/>
    <cellStyle name="Обычный 3 13 15 2 2 2 2 2 2" xfId="22131"/>
    <cellStyle name="Обычный 3 13 15 2 2 2 2 3" xfId="22132"/>
    <cellStyle name="Обычный 3 13 15 2 2 2 3" xfId="22133"/>
    <cellStyle name="Обычный 3 13 15 2 2 2 3 2" xfId="22134"/>
    <cellStyle name="Обычный 3 13 15 2 2 2 4" xfId="22135"/>
    <cellStyle name="Обычный 3 13 15 2 2 3" xfId="22136"/>
    <cellStyle name="Обычный 3 13 15 2 2 3 2" xfId="22137"/>
    <cellStyle name="Обычный 3 13 15 2 2 3 2 2" xfId="22138"/>
    <cellStyle name="Обычный 3 13 15 2 2 3 3" xfId="22139"/>
    <cellStyle name="Обычный 3 13 15 2 2 4" xfId="22140"/>
    <cellStyle name="Обычный 3 13 15 2 2 4 2" xfId="22141"/>
    <cellStyle name="Обычный 3 13 15 2 2 5" xfId="22142"/>
    <cellStyle name="Обычный 3 13 15 2 3" xfId="22143"/>
    <cellStyle name="Обычный 3 13 15 2 3 2" xfId="22144"/>
    <cellStyle name="Обычный 3 13 15 2 3 2 2" xfId="22145"/>
    <cellStyle name="Обычный 3 13 15 2 3 2 2 2" xfId="22146"/>
    <cellStyle name="Обычный 3 13 15 2 3 2 2 2 2" xfId="22147"/>
    <cellStyle name="Обычный 3 13 15 2 3 2 2 3" xfId="22148"/>
    <cellStyle name="Обычный 3 13 15 2 3 2 3" xfId="22149"/>
    <cellStyle name="Обычный 3 13 15 2 3 2 3 2" xfId="22150"/>
    <cellStyle name="Обычный 3 13 15 2 3 2 4" xfId="22151"/>
    <cellStyle name="Обычный 3 13 15 2 3 3" xfId="22152"/>
    <cellStyle name="Обычный 3 13 15 2 3 3 2" xfId="22153"/>
    <cellStyle name="Обычный 3 13 15 2 3 3 2 2" xfId="22154"/>
    <cellStyle name="Обычный 3 13 15 2 3 3 3" xfId="22155"/>
    <cellStyle name="Обычный 3 13 15 2 3 4" xfId="22156"/>
    <cellStyle name="Обычный 3 13 15 2 3 4 2" xfId="22157"/>
    <cellStyle name="Обычный 3 13 15 2 3 5" xfId="22158"/>
    <cellStyle name="Обычный 3 13 15 2 4" xfId="22159"/>
    <cellStyle name="Обычный 3 13 15 2 4 2" xfId="22160"/>
    <cellStyle name="Обычный 3 13 15 2 4 2 2" xfId="22161"/>
    <cellStyle name="Обычный 3 13 15 2 4 2 2 2" xfId="22162"/>
    <cellStyle name="Обычный 3 13 15 2 4 2 3" xfId="22163"/>
    <cellStyle name="Обычный 3 13 15 2 4 3" xfId="22164"/>
    <cellStyle name="Обычный 3 13 15 2 4 3 2" xfId="22165"/>
    <cellStyle name="Обычный 3 13 15 2 4 4" xfId="22166"/>
    <cellStyle name="Обычный 3 13 15 2 5" xfId="22167"/>
    <cellStyle name="Обычный 3 13 15 2 5 2" xfId="22168"/>
    <cellStyle name="Обычный 3 13 15 2 5 2 2" xfId="22169"/>
    <cellStyle name="Обычный 3 13 15 2 5 3" xfId="22170"/>
    <cellStyle name="Обычный 3 13 15 2 6" xfId="22171"/>
    <cellStyle name="Обычный 3 13 15 2 6 2" xfId="22172"/>
    <cellStyle name="Обычный 3 13 15 2 7" xfId="22173"/>
    <cellStyle name="Обычный 3 13 15 3" xfId="22174"/>
    <cellStyle name="Обычный 3 13 15 3 2" xfId="22175"/>
    <cellStyle name="Обычный 3 13 15 3 2 2" xfId="22176"/>
    <cellStyle name="Обычный 3 13 15 3 2 2 2" xfId="22177"/>
    <cellStyle name="Обычный 3 13 15 3 2 2 2 2" xfId="22178"/>
    <cellStyle name="Обычный 3 13 15 3 2 2 3" xfId="22179"/>
    <cellStyle name="Обычный 3 13 15 3 2 3" xfId="22180"/>
    <cellStyle name="Обычный 3 13 15 3 2 3 2" xfId="22181"/>
    <cellStyle name="Обычный 3 13 15 3 2 4" xfId="22182"/>
    <cellStyle name="Обычный 3 13 15 3 3" xfId="22183"/>
    <cellStyle name="Обычный 3 13 15 3 3 2" xfId="22184"/>
    <cellStyle name="Обычный 3 13 15 3 3 2 2" xfId="22185"/>
    <cellStyle name="Обычный 3 13 15 3 3 3" xfId="22186"/>
    <cellStyle name="Обычный 3 13 15 3 4" xfId="22187"/>
    <cellStyle name="Обычный 3 13 15 3 4 2" xfId="22188"/>
    <cellStyle name="Обычный 3 13 15 3 5" xfId="22189"/>
    <cellStyle name="Обычный 3 13 15 4" xfId="22190"/>
    <cellStyle name="Обычный 3 13 15 4 2" xfId="22191"/>
    <cellStyle name="Обычный 3 13 15 4 2 2" xfId="22192"/>
    <cellStyle name="Обычный 3 13 15 4 2 2 2" xfId="22193"/>
    <cellStyle name="Обычный 3 13 15 4 2 2 2 2" xfId="22194"/>
    <cellStyle name="Обычный 3 13 15 4 2 2 3" xfId="22195"/>
    <cellStyle name="Обычный 3 13 15 4 2 3" xfId="22196"/>
    <cellStyle name="Обычный 3 13 15 4 2 3 2" xfId="22197"/>
    <cellStyle name="Обычный 3 13 15 4 2 4" xfId="22198"/>
    <cellStyle name="Обычный 3 13 15 4 3" xfId="22199"/>
    <cellStyle name="Обычный 3 13 15 4 3 2" xfId="22200"/>
    <cellStyle name="Обычный 3 13 15 4 3 2 2" xfId="22201"/>
    <cellStyle name="Обычный 3 13 15 4 3 3" xfId="22202"/>
    <cellStyle name="Обычный 3 13 15 4 4" xfId="22203"/>
    <cellStyle name="Обычный 3 13 15 4 4 2" xfId="22204"/>
    <cellStyle name="Обычный 3 13 15 4 5" xfId="22205"/>
    <cellStyle name="Обычный 3 13 15 5" xfId="22206"/>
    <cellStyle name="Обычный 3 13 15 5 2" xfId="22207"/>
    <cellStyle name="Обычный 3 13 15 5 2 2" xfId="22208"/>
    <cellStyle name="Обычный 3 13 15 5 2 2 2" xfId="22209"/>
    <cellStyle name="Обычный 3 13 15 5 2 3" xfId="22210"/>
    <cellStyle name="Обычный 3 13 15 5 3" xfId="22211"/>
    <cellStyle name="Обычный 3 13 15 5 3 2" xfId="22212"/>
    <cellStyle name="Обычный 3 13 15 5 4" xfId="22213"/>
    <cellStyle name="Обычный 3 13 15 6" xfId="22214"/>
    <cellStyle name="Обычный 3 13 15 6 2" xfId="22215"/>
    <cellStyle name="Обычный 3 13 15 6 2 2" xfId="22216"/>
    <cellStyle name="Обычный 3 13 15 6 3" xfId="22217"/>
    <cellStyle name="Обычный 3 13 15 7" xfId="22218"/>
    <cellStyle name="Обычный 3 13 15 7 2" xfId="22219"/>
    <cellStyle name="Обычный 3 13 15 8" xfId="22220"/>
    <cellStyle name="Обычный 3 13 16" xfId="22221"/>
    <cellStyle name="Обычный 3 13 16 2" xfId="22222"/>
    <cellStyle name="Обычный 3 13 16 2 2" xfId="22223"/>
    <cellStyle name="Обычный 3 13 16 2 2 2" xfId="22224"/>
    <cellStyle name="Обычный 3 13 16 2 2 2 2" xfId="22225"/>
    <cellStyle name="Обычный 3 13 16 2 2 2 2 2" xfId="22226"/>
    <cellStyle name="Обычный 3 13 16 2 2 2 2 2 2" xfId="22227"/>
    <cellStyle name="Обычный 3 13 16 2 2 2 2 3" xfId="22228"/>
    <cellStyle name="Обычный 3 13 16 2 2 2 3" xfId="22229"/>
    <cellStyle name="Обычный 3 13 16 2 2 2 3 2" xfId="22230"/>
    <cellStyle name="Обычный 3 13 16 2 2 2 4" xfId="22231"/>
    <cellStyle name="Обычный 3 13 16 2 2 3" xfId="22232"/>
    <cellStyle name="Обычный 3 13 16 2 2 3 2" xfId="22233"/>
    <cellStyle name="Обычный 3 13 16 2 2 3 2 2" xfId="22234"/>
    <cellStyle name="Обычный 3 13 16 2 2 3 3" xfId="22235"/>
    <cellStyle name="Обычный 3 13 16 2 2 4" xfId="22236"/>
    <cellStyle name="Обычный 3 13 16 2 2 4 2" xfId="22237"/>
    <cellStyle name="Обычный 3 13 16 2 2 5" xfId="22238"/>
    <cellStyle name="Обычный 3 13 16 2 3" xfId="22239"/>
    <cellStyle name="Обычный 3 13 16 2 3 2" xfId="22240"/>
    <cellStyle name="Обычный 3 13 16 2 3 2 2" xfId="22241"/>
    <cellStyle name="Обычный 3 13 16 2 3 2 2 2" xfId="22242"/>
    <cellStyle name="Обычный 3 13 16 2 3 2 2 2 2" xfId="22243"/>
    <cellStyle name="Обычный 3 13 16 2 3 2 2 3" xfId="22244"/>
    <cellStyle name="Обычный 3 13 16 2 3 2 3" xfId="22245"/>
    <cellStyle name="Обычный 3 13 16 2 3 2 3 2" xfId="22246"/>
    <cellStyle name="Обычный 3 13 16 2 3 2 4" xfId="22247"/>
    <cellStyle name="Обычный 3 13 16 2 3 3" xfId="22248"/>
    <cellStyle name="Обычный 3 13 16 2 3 3 2" xfId="22249"/>
    <cellStyle name="Обычный 3 13 16 2 3 3 2 2" xfId="22250"/>
    <cellStyle name="Обычный 3 13 16 2 3 3 3" xfId="22251"/>
    <cellStyle name="Обычный 3 13 16 2 3 4" xfId="22252"/>
    <cellStyle name="Обычный 3 13 16 2 3 4 2" xfId="22253"/>
    <cellStyle name="Обычный 3 13 16 2 3 5" xfId="22254"/>
    <cellStyle name="Обычный 3 13 16 2 4" xfId="22255"/>
    <cellStyle name="Обычный 3 13 16 2 4 2" xfId="22256"/>
    <cellStyle name="Обычный 3 13 16 2 4 2 2" xfId="22257"/>
    <cellStyle name="Обычный 3 13 16 2 4 2 2 2" xfId="22258"/>
    <cellStyle name="Обычный 3 13 16 2 4 2 3" xfId="22259"/>
    <cellStyle name="Обычный 3 13 16 2 4 3" xfId="22260"/>
    <cellStyle name="Обычный 3 13 16 2 4 3 2" xfId="22261"/>
    <cellStyle name="Обычный 3 13 16 2 4 4" xfId="22262"/>
    <cellStyle name="Обычный 3 13 16 2 5" xfId="22263"/>
    <cellStyle name="Обычный 3 13 16 2 5 2" xfId="22264"/>
    <cellStyle name="Обычный 3 13 16 2 5 2 2" xfId="22265"/>
    <cellStyle name="Обычный 3 13 16 2 5 3" xfId="22266"/>
    <cellStyle name="Обычный 3 13 16 2 6" xfId="22267"/>
    <cellStyle name="Обычный 3 13 16 2 6 2" xfId="22268"/>
    <cellStyle name="Обычный 3 13 16 2 7" xfId="22269"/>
    <cellStyle name="Обычный 3 13 16 3" xfId="22270"/>
    <cellStyle name="Обычный 3 13 16 3 2" xfId="22271"/>
    <cellStyle name="Обычный 3 13 16 3 2 2" xfId="22272"/>
    <cellStyle name="Обычный 3 13 16 3 2 2 2" xfId="22273"/>
    <cellStyle name="Обычный 3 13 16 3 2 2 2 2" xfId="22274"/>
    <cellStyle name="Обычный 3 13 16 3 2 2 3" xfId="22275"/>
    <cellStyle name="Обычный 3 13 16 3 2 3" xfId="22276"/>
    <cellStyle name="Обычный 3 13 16 3 2 3 2" xfId="22277"/>
    <cellStyle name="Обычный 3 13 16 3 2 4" xfId="22278"/>
    <cellStyle name="Обычный 3 13 16 3 3" xfId="22279"/>
    <cellStyle name="Обычный 3 13 16 3 3 2" xfId="22280"/>
    <cellStyle name="Обычный 3 13 16 3 3 2 2" xfId="22281"/>
    <cellStyle name="Обычный 3 13 16 3 3 3" xfId="22282"/>
    <cellStyle name="Обычный 3 13 16 3 4" xfId="22283"/>
    <cellStyle name="Обычный 3 13 16 3 4 2" xfId="22284"/>
    <cellStyle name="Обычный 3 13 16 3 5" xfId="22285"/>
    <cellStyle name="Обычный 3 13 16 4" xfId="22286"/>
    <cellStyle name="Обычный 3 13 16 4 2" xfId="22287"/>
    <cellStyle name="Обычный 3 13 16 4 2 2" xfId="22288"/>
    <cellStyle name="Обычный 3 13 16 4 2 2 2" xfId="22289"/>
    <cellStyle name="Обычный 3 13 16 4 2 2 2 2" xfId="22290"/>
    <cellStyle name="Обычный 3 13 16 4 2 2 3" xfId="22291"/>
    <cellStyle name="Обычный 3 13 16 4 2 3" xfId="22292"/>
    <cellStyle name="Обычный 3 13 16 4 2 3 2" xfId="22293"/>
    <cellStyle name="Обычный 3 13 16 4 2 4" xfId="22294"/>
    <cellStyle name="Обычный 3 13 16 4 3" xfId="22295"/>
    <cellStyle name="Обычный 3 13 16 4 3 2" xfId="22296"/>
    <cellStyle name="Обычный 3 13 16 4 3 2 2" xfId="22297"/>
    <cellStyle name="Обычный 3 13 16 4 3 3" xfId="22298"/>
    <cellStyle name="Обычный 3 13 16 4 4" xfId="22299"/>
    <cellStyle name="Обычный 3 13 16 4 4 2" xfId="22300"/>
    <cellStyle name="Обычный 3 13 16 4 5" xfId="22301"/>
    <cellStyle name="Обычный 3 13 16 5" xfId="22302"/>
    <cellStyle name="Обычный 3 13 16 5 2" xfId="22303"/>
    <cellStyle name="Обычный 3 13 16 5 2 2" xfId="22304"/>
    <cellStyle name="Обычный 3 13 16 5 2 2 2" xfId="22305"/>
    <cellStyle name="Обычный 3 13 16 5 2 3" xfId="22306"/>
    <cellStyle name="Обычный 3 13 16 5 3" xfId="22307"/>
    <cellStyle name="Обычный 3 13 16 5 3 2" xfId="22308"/>
    <cellStyle name="Обычный 3 13 16 5 4" xfId="22309"/>
    <cellStyle name="Обычный 3 13 16 6" xfId="22310"/>
    <cellStyle name="Обычный 3 13 16 6 2" xfId="22311"/>
    <cellStyle name="Обычный 3 13 16 6 2 2" xfId="22312"/>
    <cellStyle name="Обычный 3 13 16 6 3" xfId="22313"/>
    <cellStyle name="Обычный 3 13 16 7" xfId="22314"/>
    <cellStyle name="Обычный 3 13 16 7 2" xfId="22315"/>
    <cellStyle name="Обычный 3 13 16 8" xfId="22316"/>
    <cellStyle name="Обычный 3 13 17" xfId="22317"/>
    <cellStyle name="Обычный 3 13 17 2" xfId="22318"/>
    <cellStyle name="Обычный 3 13 17 2 2" xfId="22319"/>
    <cellStyle name="Обычный 3 13 17 2 2 2" xfId="22320"/>
    <cellStyle name="Обычный 3 13 17 2 2 2 2" xfId="22321"/>
    <cellStyle name="Обычный 3 13 17 2 2 2 2 2" xfId="22322"/>
    <cellStyle name="Обычный 3 13 17 2 2 2 2 2 2" xfId="22323"/>
    <cellStyle name="Обычный 3 13 17 2 2 2 2 3" xfId="22324"/>
    <cellStyle name="Обычный 3 13 17 2 2 2 3" xfId="22325"/>
    <cellStyle name="Обычный 3 13 17 2 2 2 3 2" xfId="22326"/>
    <cellStyle name="Обычный 3 13 17 2 2 2 4" xfId="22327"/>
    <cellStyle name="Обычный 3 13 17 2 2 3" xfId="22328"/>
    <cellStyle name="Обычный 3 13 17 2 2 3 2" xfId="22329"/>
    <cellStyle name="Обычный 3 13 17 2 2 3 2 2" xfId="22330"/>
    <cellStyle name="Обычный 3 13 17 2 2 3 3" xfId="22331"/>
    <cellStyle name="Обычный 3 13 17 2 2 4" xfId="22332"/>
    <cellStyle name="Обычный 3 13 17 2 2 4 2" xfId="22333"/>
    <cellStyle name="Обычный 3 13 17 2 2 5" xfId="22334"/>
    <cellStyle name="Обычный 3 13 17 2 3" xfId="22335"/>
    <cellStyle name="Обычный 3 13 17 2 3 2" xfId="22336"/>
    <cellStyle name="Обычный 3 13 17 2 3 2 2" xfId="22337"/>
    <cellStyle name="Обычный 3 13 17 2 3 2 2 2" xfId="22338"/>
    <cellStyle name="Обычный 3 13 17 2 3 2 2 2 2" xfId="22339"/>
    <cellStyle name="Обычный 3 13 17 2 3 2 2 3" xfId="22340"/>
    <cellStyle name="Обычный 3 13 17 2 3 2 3" xfId="22341"/>
    <cellStyle name="Обычный 3 13 17 2 3 2 3 2" xfId="22342"/>
    <cellStyle name="Обычный 3 13 17 2 3 2 4" xfId="22343"/>
    <cellStyle name="Обычный 3 13 17 2 3 3" xfId="22344"/>
    <cellStyle name="Обычный 3 13 17 2 3 3 2" xfId="22345"/>
    <cellStyle name="Обычный 3 13 17 2 3 3 2 2" xfId="22346"/>
    <cellStyle name="Обычный 3 13 17 2 3 3 3" xfId="22347"/>
    <cellStyle name="Обычный 3 13 17 2 3 4" xfId="22348"/>
    <cellStyle name="Обычный 3 13 17 2 3 4 2" xfId="22349"/>
    <cellStyle name="Обычный 3 13 17 2 3 5" xfId="22350"/>
    <cellStyle name="Обычный 3 13 17 2 4" xfId="22351"/>
    <cellStyle name="Обычный 3 13 17 2 4 2" xfId="22352"/>
    <cellStyle name="Обычный 3 13 17 2 4 2 2" xfId="22353"/>
    <cellStyle name="Обычный 3 13 17 2 4 2 2 2" xfId="22354"/>
    <cellStyle name="Обычный 3 13 17 2 4 2 3" xfId="22355"/>
    <cellStyle name="Обычный 3 13 17 2 4 3" xfId="22356"/>
    <cellStyle name="Обычный 3 13 17 2 4 3 2" xfId="22357"/>
    <cellStyle name="Обычный 3 13 17 2 4 4" xfId="22358"/>
    <cellStyle name="Обычный 3 13 17 2 5" xfId="22359"/>
    <cellStyle name="Обычный 3 13 17 2 5 2" xfId="22360"/>
    <cellStyle name="Обычный 3 13 17 2 5 2 2" xfId="22361"/>
    <cellStyle name="Обычный 3 13 17 2 5 3" xfId="22362"/>
    <cellStyle name="Обычный 3 13 17 2 6" xfId="22363"/>
    <cellStyle name="Обычный 3 13 17 2 6 2" xfId="22364"/>
    <cellStyle name="Обычный 3 13 17 2 7" xfId="22365"/>
    <cellStyle name="Обычный 3 13 17 3" xfId="22366"/>
    <cellStyle name="Обычный 3 13 17 3 2" xfId="22367"/>
    <cellStyle name="Обычный 3 13 17 3 2 2" xfId="22368"/>
    <cellStyle name="Обычный 3 13 17 3 2 2 2" xfId="22369"/>
    <cellStyle name="Обычный 3 13 17 3 2 2 2 2" xfId="22370"/>
    <cellStyle name="Обычный 3 13 17 3 2 2 3" xfId="22371"/>
    <cellStyle name="Обычный 3 13 17 3 2 3" xfId="22372"/>
    <cellStyle name="Обычный 3 13 17 3 2 3 2" xfId="22373"/>
    <cellStyle name="Обычный 3 13 17 3 2 4" xfId="22374"/>
    <cellStyle name="Обычный 3 13 17 3 3" xfId="22375"/>
    <cellStyle name="Обычный 3 13 17 3 3 2" xfId="22376"/>
    <cellStyle name="Обычный 3 13 17 3 3 2 2" xfId="22377"/>
    <cellStyle name="Обычный 3 13 17 3 3 3" xfId="22378"/>
    <cellStyle name="Обычный 3 13 17 3 4" xfId="22379"/>
    <cellStyle name="Обычный 3 13 17 3 4 2" xfId="22380"/>
    <cellStyle name="Обычный 3 13 17 3 5" xfId="22381"/>
    <cellStyle name="Обычный 3 13 17 4" xfId="22382"/>
    <cellStyle name="Обычный 3 13 17 4 2" xfId="22383"/>
    <cellStyle name="Обычный 3 13 17 4 2 2" xfId="22384"/>
    <cellStyle name="Обычный 3 13 17 4 2 2 2" xfId="22385"/>
    <cellStyle name="Обычный 3 13 17 4 2 2 2 2" xfId="22386"/>
    <cellStyle name="Обычный 3 13 17 4 2 2 3" xfId="22387"/>
    <cellStyle name="Обычный 3 13 17 4 2 3" xfId="22388"/>
    <cellStyle name="Обычный 3 13 17 4 2 3 2" xfId="22389"/>
    <cellStyle name="Обычный 3 13 17 4 2 4" xfId="22390"/>
    <cellStyle name="Обычный 3 13 17 4 3" xfId="22391"/>
    <cellStyle name="Обычный 3 13 17 4 3 2" xfId="22392"/>
    <cellStyle name="Обычный 3 13 17 4 3 2 2" xfId="22393"/>
    <cellStyle name="Обычный 3 13 17 4 3 3" xfId="22394"/>
    <cellStyle name="Обычный 3 13 17 4 4" xfId="22395"/>
    <cellStyle name="Обычный 3 13 17 4 4 2" xfId="22396"/>
    <cellStyle name="Обычный 3 13 17 4 5" xfId="22397"/>
    <cellStyle name="Обычный 3 13 17 5" xfId="22398"/>
    <cellStyle name="Обычный 3 13 17 5 2" xfId="22399"/>
    <cellStyle name="Обычный 3 13 17 5 2 2" xfId="22400"/>
    <cellStyle name="Обычный 3 13 17 5 2 2 2" xfId="22401"/>
    <cellStyle name="Обычный 3 13 17 5 2 3" xfId="22402"/>
    <cellStyle name="Обычный 3 13 17 5 3" xfId="22403"/>
    <cellStyle name="Обычный 3 13 17 5 3 2" xfId="22404"/>
    <cellStyle name="Обычный 3 13 17 5 4" xfId="22405"/>
    <cellStyle name="Обычный 3 13 17 6" xfId="22406"/>
    <cellStyle name="Обычный 3 13 17 6 2" xfId="22407"/>
    <cellStyle name="Обычный 3 13 17 6 2 2" xfId="22408"/>
    <cellStyle name="Обычный 3 13 17 6 3" xfId="22409"/>
    <cellStyle name="Обычный 3 13 17 7" xfId="22410"/>
    <cellStyle name="Обычный 3 13 17 7 2" xfId="22411"/>
    <cellStyle name="Обычный 3 13 17 8" xfId="22412"/>
    <cellStyle name="Обычный 3 13 18" xfId="22413"/>
    <cellStyle name="Обычный 3 13 18 2" xfId="22414"/>
    <cellStyle name="Обычный 3 13 18 2 2" xfId="22415"/>
    <cellStyle name="Обычный 3 13 18 2 2 2" xfId="22416"/>
    <cellStyle name="Обычный 3 13 18 2 2 2 2" xfId="22417"/>
    <cellStyle name="Обычный 3 13 18 2 2 2 2 2" xfId="22418"/>
    <cellStyle name="Обычный 3 13 18 2 2 2 2 2 2" xfId="22419"/>
    <cellStyle name="Обычный 3 13 18 2 2 2 2 3" xfId="22420"/>
    <cellStyle name="Обычный 3 13 18 2 2 2 3" xfId="22421"/>
    <cellStyle name="Обычный 3 13 18 2 2 2 3 2" xfId="22422"/>
    <cellStyle name="Обычный 3 13 18 2 2 2 4" xfId="22423"/>
    <cellStyle name="Обычный 3 13 18 2 2 3" xfId="22424"/>
    <cellStyle name="Обычный 3 13 18 2 2 3 2" xfId="22425"/>
    <cellStyle name="Обычный 3 13 18 2 2 3 2 2" xfId="22426"/>
    <cellStyle name="Обычный 3 13 18 2 2 3 3" xfId="22427"/>
    <cellStyle name="Обычный 3 13 18 2 2 4" xfId="22428"/>
    <cellStyle name="Обычный 3 13 18 2 2 4 2" xfId="22429"/>
    <cellStyle name="Обычный 3 13 18 2 2 5" xfId="22430"/>
    <cellStyle name="Обычный 3 13 18 2 3" xfId="22431"/>
    <cellStyle name="Обычный 3 13 18 2 3 2" xfId="22432"/>
    <cellStyle name="Обычный 3 13 18 2 3 2 2" xfId="22433"/>
    <cellStyle name="Обычный 3 13 18 2 3 2 2 2" xfId="22434"/>
    <cellStyle name="Обычный 3 13 18 2 3 2 2 2 2" xfId="22435"/>
    <cellStyle name="Обычный 3 13 18 2 3 2 2 3" xfId="22436"/>
    <cellStyle name="Обычный 3 13 18 2 3 2 3" xfId="22437"/>
    <cellStyle name="Обычный 3 13 18 2 3 2 3 2" xfId="22438"/>
    <cellStyle name="Обычный 3 13 18 2 3 2 4" xfId="22439"/>
    <cellStyle name="Обычный 3 13 18 2 3 3" xfId="22440"/>
    <cellStyle name="Обычный 3 13 18 2 3 3 2" xfId="22441"/>
    <cellStyle name="Обычный 3 13 18 2 3 3 2 2" xfId="22442"/>
    <cellStyle name="Обычный 3 13 18 2 3 3 3" xfId="22443"/>
    <cellStyle name="Обычный 3 13 18 2 3 4" xfId="22444"/>
    <cellStyle name="Обычный 3 13 18 2 3 4 2" xfId="22445"/>
    <cellStyle name="Обычный 3 13 18 2 3 5" xfId="22446"/>
    <cellStyle name="Обычный 3 13 18 2 4" xfId="22447"/>
    <cellStyle name="Обычный 3 13 18 2 4 2" xfId="22448"/>
    <cellStyle name="Обычный 3 13 18 2 4 2 2" xfId="22449"/>
    <cellStyle name="Обычный 3 13 18 2 4 2 2 2" xfId="22450"/>
    <cellStyle name="Обычный 3 13 18 2 4 2 3" xfId="22451"/>
    <cellStyle name="Обычный 3 13 18 2 4 3" xfId="22452"/>
    <cellStyle name="Обычный 3 13 18 2 4 3 2" xfId="22453"/>
    <cellStyle name="Обычный 3 13 18 2 4 4" xfId="22454"/>
    <cellStyle name="Обычный 3 13 18 2 5" xfId="22455"/>
    <cellStyle name="Обычный 3 13 18 2 5 2" xfId="22456"/>
    <cellStyle name="Обычный 3 13 18 2 5 2 2" xfId="22457"/>
    <cellStyle name="Обычный 3 13 18 2 5 3" xfId="22458"/>
    <cellStyle name="Обычный 3 13 18 2 6" xfId="22459"/>
    <cellStyle name="Обычный 3 13 18 2 6 2" xfId="22460"/>
    <cellStyle name="Обычный 3 13 18 2 7" xfId="22461"/>
    <cellStyle name="Обычный 3 13 18 3" xfId="22462"/>
    <cellStyle name="Обычный 3 13 18 3 2" xfId="22463"/>
    <cellStyle name="Обычный 3 13 18 3 2 2" xfId="22464"/>
    <cellStyle name="Обычный 3 13 18 3 2 2 2" xfId="22465"/>
    <cellStyle name="Обычный 3 13 18 3 2 2 2 2" xfId="22466"/>
    <cellStyle name="Обычный 3 13 18 3 2 2 3" xfId="22467"/>
    <cellStyle name="Обычный 3 13 18 3 2 3" xfId="22468"/>
    <cellStyle name="Обычный 3 13 18 3 2 3 2" xfId="22469"/>
    <cellStyle name="Обычный 3 13 18 3 2 4" xfId="22470"/>
    <cellStyle name="Обычный 3 13 18 3 3" xfId="22471"/>
    <cellStyle name="Обычный 3 13 18 3 3 2" xfId="22472"/>
    <cellStyle name="Обычный 3 13 18 3 3 2 2" xfId="22473"/>
    <cellStyle name="Обычный 3 13 18 3 3 3" xfId="22474"/>
    <cellStyle name="Обычный 3 13 18 3 4" xfId="22475"/>
    <cellStyle name="Обычный 3 13 18 3 4 2" xfId="22476"/>
    <cellStyle name="Обычный 3 13 18 3 5" xfId="22477"/>
    <cellStyle name="Обычный 3 13 18 4" xfId="22478"/>
    <cellStyle name="Обычный 3 13 18 4 2" xfId="22479"/>
    <cellStyle name="Обычный 3 13 18 4 2 2" xfId="22480"/>
    <cellStyle name="Обычный 3 13 18 4 2 2 2" xfId="22481"/>
    <cellStyle name="Обычный 3 13 18 4 2 2 2 2" xfId="22482"/>
    <cellStyle name="Обычный 3 13 18 4 2 2 3" xfId="22483"/>
    <cellStyle name="Обычный 3 13 18 4 2 3" xfId="22484"/>
    <cellStyle name="Обычный 3 13 18 4 2 3 2" xfId="22485"/>
    <cellStyle name="Обычный 3 13 18 4 2 4" xfId="22486"/>
    <cellStyle name="Обычный 3 13 18 4 3" xfId="22487"/>
    <cellStyle name="Обычный 3 13 18 4 3 2" xfId="22488"/>
    <cellStyle name="Обычный 3 13 18 4 3 2 2" xfId="22489"/>
    <cellStyle name="Обычный 3 13 18 4 3 3" xfId="22490"/>
    <cellStyle name="Обычный 3 13 18 4 4" xfId="22491"/>
    <cellStyle name="Обычный 3 13 18 4 4 2" xfId="22492"/>
    <cellStyle name="Обычный 3 13 18 4 5" xfId="22493"/>
    <cellStyle name="Обычный 3 13 18 5" xfId="22494"/>
    <cellStyle name="Обычный 3 13 18 5 2" xfId="22495"/>
    <cellStyle name="Обычный 3 13 18 5 2 2" xfId="22496"/>
    <cellStyle name="Обычный 3 13 18 5 2 2 2" xfId="22497"/>
    <cellStyle name="Обычный 3 13 18 5 2 3" xfId="22498"/>
    <cellStyle name="Обычный 3 13 18 5 3" xfId="22499"/>
    <cellStyle name="Обычный 3 13 18 5 3 2" xfId="22500"/>
    <cellStyle name="Обычный 3 13 18 5 4" xfId="22501"/>
    <cellStyle name="Обычный 3 13 18 6" xfId="22502"/>
    <cellStyle name="Обычный 3 13 18 6 2" xfId="22503"/>
    <cellStyle name="Обычный 3 13 18 6 2 2" xfId="22504"/>
    <cellStyle name="Обычный 3 13 18 6 3" xfId="22505"/>
    <cellStyle name="Обычный 3 13 18 7" xfId="22506"/>
    <cellStyle name="Обычный 3 13 18 7 2" xfId="22507"/>
    <cellStyle name="Обычный 3 13 18 8" xfId="22508"/>
    <cellStyle name="Обычный 3 13 19" xfId="22509"/>
    <cellStyle name="Обычный 3 13 19 2" xfId="22510"/>
    <cellStyle name="Обычный 3 13 19 2 2" xfId="22511"/>
    <cellStyle name="Обычный 3 13 19 2 2 2" xfId="22512"/>
    <cellStyle name="Обычный 3 13 19 2 2 2 2" xfId="22513"/>
    <cellStyle name="Обычный 3 13 19 2 2 2 2 2" xfId="22514"/>
    <cellStyle name="Обычный 3 13 19 2 2 2 2 2 2" xfId="22515"/>
    <cellStyle name="Обычный 3 13 19 2 2 2 2 3" xfId="22516"/>
    <cellStyle name="Обычный 3 13 19 2 2 2 3" xfId="22517"/>
    <cellStyle name="Обычный 3 13 19 2 2 2 3 2" xfId="22518"/>
    <cellStyle name="Обычный 3 13 19 2 2 2 4" xfId="22519"/>
    <cellStyle name="Обычный 3 13 19 2 2 3" xfId="22520"/>
    <cellStyle name="Обычный 3 13 19 2 2 3 2" xfId="22521"/>
    <cellStyle name="Обычный 3 13 19 2 2 3 2 2" xfId="22522"/>
    <cellStyle name="Обычный 3 13 19 2 2 3 3" xfId="22523"/>
    <cellStyle name="Обычный 3 13 19 2 2 4" xfId="22524"/>
    <cellStyle name="Обычный 3 13 19 2 2 4 2" xfId="22525"/>
    <cellStyle name="Обычный 3 13 19 2 2 5" xfId="22526"/>
    <cellStyle name="Обычный 3 13 19 2 3" xfId="22527"/>
    <cellStyle name="Обычный 3 13 19 2 3 2" xfId="22528"/>
    <cellStyle name="Обычный 3 13 19 2 3 2 2" xfId="22529"/>
    <cellStyle name="Обычный 3 13 19 2 3 2 2 2" xfId="22530"/>
    <cellStyle name="Обычный 3 13 19 2 3 2 2 2 2" xfId="22531"/>
    <cellStyle name="Обычный 3 13 19 2 3 2 2 3" xfId="22532"/>
    <cellStyle name="Обычный 3 13 19 2 3 2 3" xfId="22533"/>
    <cellStyle name="Обычный 3 13 19 2 3 2 3 2" xfId="22534"/>
    <cellStyle name="Обычный 3 13 19 2 3 2 4" xfId="22535"/>
    <cellStyle name="Обычный 3 13 19 2 3 3" xfId="22536"/>
    <cellStyle name="Обычный 3 13 19 2 3 3 2" xfId="22537"/>
    <cellStyle name="Обычный 3 13 19 2 3 3 2 2" xfId="22538"/>
    <cellStyle name="Обычный 3 13 19 2 3 3 3" xfId="22539"/>
    <cellStyle name="Обычный 3 13 19 2 3 4" xfId="22540"/>
    <cellStyle name="Обычный 3 13 19 2 3 4 2" xfId="22541"/>
    <cellStyle name="Обычный 3 13 19 2 3 5" xfId="22542"/>
    <cellStyle name="Обычный 3 13 19 2 4" xfId="22543"/>
    <cellStyle name="Обычный 3 13 19 2 4 2" xfId="22544"/>
    <cellStyle name="Обычный 3 13 19 2 4 2 2" xfId="22545"/>
    <cellStyle name="Обычный 3 13 19 2 4 2 2 2" xfId="22546"/>
    <cellStyle name="Обычный 3 13 19 2 4 2 3" xfId="22547"/>
    <cellStyle name="Обычный 3 13 19 2 4 3" xfId="22548"/>
    <cellStyle name="Обычный 3 13 19 2 4 3 2" xfId="22549"/>
    <cellStyle name="Обычный 3 13 19 2 4 4" xfId="22550"/>
    <cellStyle name="Обычный 3 13 19 2 5" xfId="22551"/>
    <cellStyle name="Обычный 3 13 19 2 5 2" xfId="22552"/>
    <cellStyle name="Обычный 3 13 19 2 5 2 2" xfId="22553"/>
    <cellStyle name="Обычный 3 13 19 2 5 3" xfId="22554"/>
    <cellStyle name="Обычный 3 13 19 2 6" xfId="22555"/>
    <cellStyle name="Обычный 3 13 19 2 6 2" xfId="22556"/>
    <cellStyle name="Обычный 3 13 19 2 7" xfId="22557"/>
    <cellStyle name="Обычный 3 13 19 3" xfId="22558"/>
    <cellStyle name="Обычный 3 13 19 3 2" xfId="22559"/>
    <cellStyle name="Обычный 3 13 19 3 2 2" xfId="22560"/>
    <cellStyle name="Обычный 3 13 19 3 2 2 2" xfId="22561"/>
    <cellStyle name="Обычный 3 13 19 3 2 2 2 2" xfId="22562"/>
    <cellStyle name="Обычный 3 13 19 3 2 2 3" xfId="22563"/>
    <cellStyle name="Обычный 3 13 19 3 2 3" xfId="22564"/>
    <cellStyle name="Обычный 3 13 19 3 2 3 2" xfId="22565"/>
    <cellStyle name="Обычный 3 13 19 3 2 4" xfId="22566"/>
    <cellStyle name="Обычный 3 13 19 3 3" xfId="22567"/>
    <cellStyle name="Обычный 3 13 19 3 3 2" xfId="22568"/>
    <cellStyle name="Обычный 3 13 19 3 3 2 2" xfId="22569"/>
    <cellStyle name="Обычный 3 13 19 3 3 3" xfId="22570"/>
    <cellStyle name="Обычный 3 13 19 3 4" xfId="22571"/>
    <cellStyle name="Обычный 3 13 19 3 4 2" xfId="22572"/>
    <cellStyle name="Обычный 3 13 19 3 5" xfId="22573"/>
    <cellStyle name="Обычный 3 13 19 4" xfId="22574"/>
    <cellStyle name="Обычный 3 13 19 4 2" xfId="22575"/>
    <cellStyle name="Обычный 3 13 19 4 2 2" xfId="22576"/>
    <cellStyle name="Обычный 3 13 19 4 2 2 2" xfId="22577"/>
    <cellStyle name="Обычный 3 13 19 4 2 2 2 2" xfId="22578"/>
    <cellStyle name="Обычный 3 13 19 4 2 2 3" xfId="22579"/>
    <cellStyle name="Обычный 3 13 19 4 2 3" xfId="22580"/>
    <cellStyle name="Обычный 3 13 19 4 2 3 2" xfId="22581"/>
    <cellStyle name="Обычный 3 13 19 4 2 4" xfId="22582"/>
    <cellStyle name="Обычный 3 13 19 4 3" xfId="22583"/>
    <cellStyle name="Обычный 3 13 19 4 3 2" xfId="22584"/>
    <cellStyle name="Обычный 3 13 19 4 3 2 2" xfId="22585"/>
    <cellStyle name="Обычный 3 13 19 4 3 3" xfId="22586"/>
    <cellStyle name="Обычный 3 13 19 4 4" xfId="22587"/>
    <cellStyle name="Обычный 3 13 19 4 4 2" xfId="22588"/>
    <cellStyle name="Обычный 3 13 19 4 5" xfId="22589"/>
    <cellStyle name="Обычный 3 13 19 5" xfId="22590"/>
    <cellStyle name="Обычный 3 13 19 5 2" xfId="22591"/>
    <cellStyle name="Обычный 3 13 19 5 2 2" xfId="22592"/>
    <cellStyle name="Обычный 3 13 19 5 2 2 2" xfId="22593"/>
    <cellStyle name="Обычный 3 13 19 5 2 3" xfId="22594"/>
    <cellStyle name="Обычный 3 13 19 5 3" xfId="22595"/>
    <cellStyle name="Обычный 3 13 19 5 3 2" xfId="22596"/>
    <cellStyle name="Обычный 3 13 19 5 4" xfId="22597"/>
    <cellStyle name="Обычный 3 13 19 6" xfId="22598"/>
    <cellStyle name="Обычный 3 13 19 6 2" xfId="22599"/>
    <cellStyle name="Обычный 3 13 19 6 2 2" xfId="22600"/>
    <cellStyle name="Обычный 3 13 19 6 3" xfId="22601"/>
    <cellStyle name="Обычный 3 13 19 7" xfId="22602"/>
    <cellStyle name="Обычный 3 13 19 7 2" xfId="22603"/>
    <cellStyle name="Обычный 3 13 19 8" xfId="22604"/>
    <cellStyle name="Обычный 3 13 2" xfId="22605"/>
    <cellStyle name="Обычный 3 13 2 2" xfId="22606"/>
    <cellStyle name="Обычный 3 13 2 2 2" xfId="22607"/>
    <cellStyle name="Обычный 3 13 2 2 2 2" xfId="22608"/>
    <cellStyle name="Обычный 3 13 2 2 2 2 2" xfId="22609"/>
    <cellStyle name="Обычный 3 13 2 2 2 2 2 2" xfId="22610"/>
    <cellStyle name="Обычный 3 13 2 2 2 2 2 2 2" xfId="22611"/>
    <cellStyle name="Обычный 3 13 2 2 2 2 2 3" xfId="22612"/>
    <cellStyle name="Обычный 3 13 2 2 2 2 3" xfId="22613"/>
    <cellStyle name="Обычный 3 13 2 2 2 2 3 2" xfId="22614"/>
    <cellStyle name="Обычный 3 13 2 2 2 2 4" xfId="22615"/>
    <cellStyle name="Обычный 3 13 2 2 2 3" xfId="22616"/>
    <cellStyle name="Обычный 3 13 2 2 2 3 2" xfId="22617"/>
    <cellStyle name="Обычный 3 13 2 2 2 3 2 2" xfId="22618"/>
    <cellStyle name="Обычный 3 13 2 2 2 3 3" xfId="22619"/>
    <cellStyle name="Обычный 3 13 2 2 2 4" xfId="22620"/>
    <cellStyle name="Обычный 3 13 2 2 2 4 2" xfId="22621"/>
    <cellStyle name="Обычный 3 13 2 2 2 5" xfId="22622"/>
    <cellStyle name="Обычный 3 13 2 2 3" xfId="22623"/>
    <cellStyle name="Обычный 3 13 2 2 3 2" xfId="22624"/>
    <cellStyle name="Обычный 3 13 2 2 3 2 2" xfId="22625"/>
    <cellStyle name="Обычный 3 13 2 2 3 2 2 2" xfId="22626"/>
    <cellStyle name="Обычный 3 13 2 2 3 2 2 2 2" xfId="22627"/>
    <cellStyle name="Обычный 3 13 2 2 3 2 2 3" xfId="22628"/>
    <cellStyle name="Обычный 3 13 2 2 3 2 3" xfId="22629"/>
    <cellStyle name="Обычный 3 13 2 2 3 2 3 2" xfId="22630"/>
    <cellStyle name="Обычный 3 13 2 2 3 2 4" xfId="22631"/>
    <cellStyle name="Обычный 3 13 2 2 3 3" xfId="22632"/>
    <cellStyle name="Обычный 3 13 2 2 3 3 2" xfId="22633"/>
    <cellStyle name="Обычный 3 13 2 2 3 3 2 2" xfId="22634"/>
    <cellStyle name="Обычный 3 13 2 2 3 3 3" xfId="22635"/>
    <cellStyle name="Обычный 3 13 2 2 3 4" xfId="22636"/>
    <cellStyle name="Обычный 3 13 2 2 3 4 2" xfId="22637"/>
    <cellStyle name="Обычный 3 13 2 2 3 5" xfId="22638"/>
    <cellStyle name="Обычный 3 13 2 2 4" xfId="22639"/>
    <cellStyle name="Обычный 3 13 2 2 4 2" xfId="22640"/>
    <cellStyle name="Обычный 3 13 2 2 4 2 2" xfId="22641"/>
    <cellStyle name="Обычный 3 13 2 2 4 2 2 2" xfId="22642"/>
    <cellStyle name="Обычный 3 13 2 2 4 2 3" xfId="22643"/>
    <cellStyle name="Обычный 3 13 2 2 4 3" xfId="22644"/>
    <cellStyle name="Обычный 3 13 2 2 4 3 2" xfId="22645"/>
    <cellStyle name="Обычный 3 13 2 2 4 4" xfId="22646"/>
    <cellStyle name="Обычный 3 13 2 2 5" xfId="22647"/>
    <cellStyle name="Обычный 3 13 2 2 5 2" xfId="22648"/>
    <cellStyle name="Обычный 3 13 2 2 5 2 2" xfId="22649"/>
    <cellStyle name="Обычный 3 13 2 2 5 3" xfId="22650"/>
    <cellStyle name="Обычный 3 13 2 2 6" xfId="22651"/>
    <cellStyle name="Обычный 3 13 2 2 6 2" xfId="22652"/>
    <cellStyle name="Обычный 3 13 2 2 7" xfId="22653"/>
    <cellStyle name="Обычный 3 13 2 3" xfId="22654"/>
    <cellStyle name="Обычный 3 13 2 3 2" xfId="22655"/>
    <cellStyle name="Обычный 3 13 2 3 2 2" xfId="22656"/>
    <cellStyle name="Обычный 3 13 2 3 2 2 2" xfId="22657"/>
    <cellStyle name="Обычный 3 13 2 3 2 2 2 2" xfId="22658"/>
    <cellStyle name="Обычный 3 13 2 3 2 2 3" xfId="22659"/>
    <cellStyle name="Обычный 3 13 2 3 2 3" xfId="22660"/>
    <cellStyle name="Обычный 3 13 2 3 2 3 2" xfId="22661"/>
    <cellStyle name="Обычный 3 13 2 3 2 4" xfId="22662"/>
    <cellStyle name="Обычный 3 13 2 3 3" xfId="22663"/>
    <cellStyle name="Обычный 3 13 2 3 3 2" xfId="22664"/>
    <cellStyle name="Обычный 3 13 2 3 3 2 2" xfId="22665"/>
    <cellStyle name="Обычный 3 13 2 3 3 3" xfId="22666"/>
    <cellStyle name="Обычный 3 13 2 3 4" xfId="22667"/>
    <cellStyle name="Обычный 3 13 2 3 4 2" xfId="22668"/>
    <cellStyle name="Обычный 3 13 2 3 5" xfId="22669"/>
    <cellStyle name="Обычный 3 13 2 4" xfId="22670"/>
    <cellStyle name="Обычный 3 13 2 4 2" xfId="22671"/>
    <cellStyle name="Обычный 3 13 2 4 2 2" xfId="22672"/>
    <cellStyle name="Обычный 3 13 2 4 2 2 2" xfId="22673"/>
    <cellStyle name="Обычный 3 13 2 4 2 2 2 2" xfId="22674"/>
    <cellStyle name="Обычный 3 13 2 4 2 2 3" xfId="22675"/>
    <cellStyle name="Обычный 3 13 2 4 2 3" xfId="22676"/>
    <cellStyle name="Обычный 3 13 2 4 2 3 2" xfId="22677"/>
    <cellStyle name="Обычный 3 13 2 4 2 4" xfId="22678"/>
    <cellStyle name="Обычный 3 13 2 4 3" xfId="22679"/>
    <cellStyle name="Обычный 3 13 2 4 3 2" xfId="22680"/>
    <cellStyle name="Обычный 3 13 2 4 3 2 2" xfId="22681"/>
    <cellStyle name="Обычный 3 13 2 4 3 3" xfId="22682"/>
    <cellStyle name="Обычный 3 13 2 4 4" xfId="22683"/>
    <cellStyle name="Обычный 3 13 2 4 4 2" xfId="22684"/>
    <cellStyle name="Обычный 3 13 2 4 5" xfId="22685"/>
    <cellStyle name="Обычный 3 13 2 5" xfId="22686"/>
    <cellStyle name="Обычный 3 13 2 5 2" xfId="22687"/>
    <cellStyle name="Обычный 3 13 2 5 2 2" xfId="22688"/>
    <cellStyle name="Обычный 3 13 2 5 2 2 2" xfId="22689"/>
    <cellStyle name="Обычный 3 13 2 5 2 3" xfId="22690"/>
    <cellStyle name="Обычный 3 13 2 5 3" xfId="22691"/>
    <cellStyle name="Обычный 3 13 2 5 3 2" xfId="22692"/>
    <cellStyle name="Обычный 3 13 2 5 4" xfId="22693"/>
    <cellStyle name="Обычный 3 13 2 6" xfId="22694"/>
    <cellStyle name="Обычный 3 13 2 6 2" xfId="22695"/>
    <cellStyle name="Обычный 3 13 2 6 2 2" xfId="22696"/>
    <cellStyle name="Обычный 3 13 2 6 3" xfId="22697"/>
    <cellStyle name="Обычный 3 13 2 7" xfId="22698"/>
    <cellStyle name="Обычный 3 13 2 7 2" xfId="22699"/>
    <cellStyle name="Обычный 3 13 2 8" xfId="22700"/>
    <cellStyle name="Обычный 3 13 20" xfId="22701"/>
    <cellStyle name="Обычный 3 13 20 2" xfId="22702"/>
    <cellStyle name="Обычный 3 13 20 2 2" xfId="22703"/>
    <cellStyle name="Обычный 3 13 20 2 2 2" xfId="22704"/>
    <cellStyle name="Обычный 3 13 20 2 2 2 2" xfId="22705"/>
    <cellStyle name="Обычный 3 13 20 2 2 2 2 2" xfId="22706"/>
    <cellStyle name="Обычный 3 13 20 2 2 2 2 2 2" xfId="22707"/>
    <cellStyle name="Обычный 3 13 20 2 2 2 2 3" xfId="22708"/>
    <cellStyle name="Обычный 3 13 20 2 2 2 3" xfId="22709"/>
    <cellStyle name="Обычный 3 13 20 2 2 2 3 2" xfId="22710"/>
    <cellStyle name="Обычный 3 13 20 2 2 2 4" xfId="22711"/>
    <cellStyle name="Обычный 3 13 20 2 2 3" xfId="22712"/>
    <cellStyle name="Обычный 3 13 20 2 2 3 2" xfId="22713"/>
    <cellStyle name="Обычный 3 13 20 2 2 3 2 2" xfId="22714"/>
    <cellStyle name="Обычный 3 13 20 2 2 3 3" xfId="22715"/>
    <cellStyle name="Обычный 3 13 20 2 2 4" xfId="22716"/>
    <cellStyle name="Обычный 3 13 20 2 2 4 2" xfId="22717"/>
    <cellStyle name="Обычный 3 13 20 2 2 5" xfId="22718"/>
    <cellStyle name="Обычный 3 13 20 2 3" xfId="22719"/>
    <cellStyle name="Обычный 3 13 20 2 3 2" xfId="22720"/>
    <cellStyle name="Обычный 3 13 20 2 3 2 2" xfId="22721"/>
    <cellStyle name="Обычный 3 13 20 2 3 2 2 2" xfId="22722"/>
    <cellStyle name="Обычный 3 13 20 2 3 2 2 2 2" xfId="22723"/>
    <cellStyle name="Обычный 3 13 20 2 3 2 2 3" xfId="22724"/>
    <cellStyle name="Обычный 3 13 20 2 3 2 3" xfId="22725"/>
    <cellStyle name="Обычный 3 13 20 2 3 2 3 2" xfId="22726"/>
    <cellStyle name="Обычный 3 13 20 2 3 2 4" xfId="22727"/>
    <cellStyle name="Обычный 3 13 20 2 3 3" xfId="22728"/>
    <cellStyle name="Обычный 3 13 20 2 3 3 2" xfId="22729"/>
    <cellStyle name="Обычный 3 13 20 2 3 3 2 2" xfId="22730"/>
    <cellStyle name="Обычный 3 13 20 2 3 3 3" xfId="22731"/>
    <cellStyle name="Обычный 3 13 20 2 3 4" xfId="22732"/>
    <cellStyle name="Обычный 3 13 20 2 3 4 2" xfId="22733"/>
    <cellStyle name="Обычный 3 13 20 2 3 5" xfId="22734"/>
    <cellStyle name="Обычный 3 13 20 2 4" xfId="22735"/>
    <cellStyle name="Обычный 3 13 20 2 4 2" xfId="22736"/>
    <cellStyle name="Обычный 3 13 20 2 4 2 2" xfId="22737"/>
    <cellStyle name="Обычный 3 13 20 2 4 2 2 2" xfId="22738"/>
    <cellStyle name="Обычный 3 13 20 2 4 2 3" xfId="22739"/>
    <cellStyle name="Обычный 3 13 20 2 4 3" xfId="22740"/>
    <cellStyle name="Обычный 3 13 20 2 4 3 2" xfId="22741"/>
    <cellStyle name="Обычный 3 13 20 2 4 4" xfId="22742"/>
    <cellStyle name="Обычный 3 13 20 2 5" xfId="22743"/>
    <cellStyle name="Обычный 3 13 20 2 5 2" xfId="22744"/>
    <cellStyle name="Обычный 3 13 20 2 5 2 2" xfId="22745"/>
    <cellStyle name="Обычный 3 13 20 2 5 3" xfId="22746"/>
    <cellStyle name="Обычный 3 13 20 2 6" xfId="22747"/>
    <cellStyle name="Обычный 3 13 20 2 6 2" xfId="22748"/>
    <cellStyle name="Обычный 3 13 20 2 7" xfId="22749"/>
    <cellStyle name="Обычный 3 13 20 3" xfId="22750"/>
    <cellStyle name="Обычный 3 13 20 3 2" xfId="22751"/>
    <cellStyle name="Обычный 3 13 20 3 2 2" xfId="22752"/>
    <cellStyle name="Обычный 3 13 20 3 2 2 2" xfId="22753"/>
    <cellStyle name="Обычный 3 13 20 3 2 2 2 2" xfId="22754"/>
    <cellStyle name="Обычный 3 13 20 3 2 2 3" xfId="22755"/>
    <cellStyle name="Обычный 3 13 20 3 2 3" xfId="22756"/>
    <cellStyle name="Обычный 3 13 20 3 2 3 2" xfId="22757"/>
    <cellStyle name="Обычный 3 13 20 3 2 4" xfId="22758"/>
    <cellStyle name="Обычный 3 13 20 3 3" xfId="22759"/>
    <cellStyle name="Обычный 3 13 20 3 3 2" xfId="22760"/>
    <cellStyle name="Обычный 3 13 20 3 3 2 2" xfId="22761"/>
    <cellStyle name="Обычный 3 13 20 3 3 3" xfId="22762"/>
    <cellStyle name="Обычный 3 13 20 3 4" xfId="22763"/>
    <cellStyle name="Обычный 3 13 20 3 4 2" xfId="22764"/>
    <cellStyle name="Обычный 3 13 20 3 5" xfId="22765"/>
    <cellStyle name="Обычный 3 13 20 4" xfId="22766"/>
    <cellStyle name="Обычный 3 13 20 4 2" xfId="22767"/>
    <cellStyle name="Обычный 3 13 20 4 2 2" xfId="22768"/>
    <cellStyle name="Обычный 3 13 20 4 2 2 2" xfId="22769"/>
    <cellStyle name="Обычный 3 13 20 4 2 2 2 2" xfId="22770"/>
    <cellStyle name="Обычный 3 13 20 4 2 2 3" xfId="22771"/>
    <cellStyle name="Обычный 3 13 20 4 2 3" xfId="22772"/>
    <cellStyle name="Обычный 3 13 20 4 2 3 2" xfId="22773"/>
    <cellStyle name="Обычный 3 13 20 4 2 4" xfId="22774"/>
    <cellStyle name="Обычный 3 13 20 4 3" xfId="22775"/>
    <cellStyle name="Обычный 3 13 20 4 3 2" xfId="22776"/>
    <cellStyle name="Обычный 3 13 20 4 3 2 2" xfId="22777"/>
    <cellStyle name="Обычный 3 13 20 4 3 3" xfId="22778"/>
    <cellStyle name="Обычный 3 13 20 4 4" xfId="22779"/>
    <cellStyle name="Обычный 3 13 20 4 4 2" xfId="22780"/>
    <cellStyle name="Обычный 3 13 20 4 5" xfId="22781"/>
    <cellStyle name="Обычный 3 13 20 5" xfId="22782"/>
    <cellStyle name="Обычный 3 13 20 5 2" xfId="22783"/>
    <cellStyle name="Обычный 3 13 20 5 2 2" xfId="22784"/>
    <cellStyle name="Обычный 3 13 20 5 2 2 2" xfId="22785"/>
    <cellStyle name="Обычный 3 13 20 5 2 3" xfId="22786"/>
    <cellStyle name="Обычный 3 13 20 5 3" xfId="22787"/>
    <cellStyle name="Обычный 3 13 20 5 3 2" xfId="22788"/>
    <cellStyle name="Обычный 3 13 20 5 4" xfId="22789"/>
    <cellStyle name="Обычный 3 13 20 6" xfId="22790"/>
    <cellStyle name="Обычный 3 13 20 6 2" xfId="22791"/>
    <cellStyle name="Обычный 3 13 20 6 2 2" xfId="22792"/>
    <cellStyle name="Обычный 3 13 20 6 3" xfId="22793"/>
    <cellStyle name="Обычный 3 13 20 7" xfId="22794"/>
    <cellStyle name="Обычный 3 13 20 7 2" xfId="22795"/>
    <cellStyle name="Обычный 3 13 20 8" xfId="22796"/>
    <cellStyle name="Обычный 3 13 21" xfId="22797"/>
    <cellStyle name="Обычный 3 13 21 2" xfId="22798"/>
    <cellStyle name="Обычный 3 13 21 2 2" xfId="22799"/>
    <cellStyle name="Обычный 3 13 21 2 2 2" xfId="22800"/>
    <cellStyle name="Обычный 3 13 21 2 2 2 2" xfId="22801"/>
    <cellStyle name="Обычный 3 13 21 2 2 2 2 2" xfId="22802"/>
    <cellStyle name="Обычный 3 13 21 2 2 2 2 2 2" xfId="22803"/>
    <cellStyle name="Обычный 3 13 21 2 2 2 2 3" xfId="22804"/>
    <cellStyle name="Обычный 3 13 21 2 2 2 3" xfId="22805"/>
    <cellStyle name="Обычный 3 13 21 2 2 2 3 2" xfId="22806"/>
    <cellStyle name="Обычный 3 13 21 2 2 2 4" xfId="22807"/>
    <cellStyle name="Обычный 3 13 21 2 2 3" xfId="22808"/>
    <cellStyle name="Обычный 3 13 21 2 2 3 2" xfId="22809"/>
    <cellStyle name="Обычный 3 13 21 2 2 3 2 2" xfId="22810"/>
    <cellStyle name="Обычный 3 13 21 2 2 3 3" xfId="22811"/>
    <cellStyle name="Обычный 3 13 21 2 2 4" xfId="22812"/>
    <cellStyle name="Обычный 3 13 21 2 2 4 2" xfId="22813"/>
    <cellStyle name="Обычный 3 13 21 2 2 5" xfId="22814"/>
    <cellStyle name="Обычный 3 13 21 2 3" xfId="22815"/>
    <cellStyle name="Обычный 3 13 21 2 3 2" xfId="22816"/>
    <cellStyle name="Обычный 3 13 21 2 3 2 2" xfId="22817"/>
    <cellStyle name="Обычный 3 13 21 2 3 2 2 2" xfId="22818"/>
    <cellStyle name="Обычный 3 13 21 2 3 2 2 2 2" xfId="22819"/>
    <cellStyle name="Обычный 3 13 21 2 3 2 2 3" xfId="22820"/>
    <cellStyle name="Обычный 3 13 21 2 3 2 3" xfId="22821"/>
    <cellStyle name="Обычный 3 13 21 2 3 2 3 2" xfId="22822"/>
    <cellStyle name="Обычный 3 13 21 2 3 2 4" xfId="22823"/>
    <cellStyle name="Обычный 3 13 21 2 3 3" xfId="22824"/>
    <cellStyle name="Обычный 3 13 21 2 3 3 2" xfId="22825"/>
    <cellStyle name="Обычный 3 13 21 2 3 3 2 2" xfId="22826"/>
    <cellStyle name="Обычный 3 13 21 2 3 3 3" xfId="22827"/>
    <cellStyle name="Обычный 3 13 21 2 3 4" xfId="22828"/>
    <cellStyle name="Обычный 3 13 21 2 3 4 2" xfId="22829"/>
    <cellStyle name="Обычный 3 13 21 2 3 5" xfId="22830"/>
    <cellStyle name="Обычный 3 13 21 2 4" xfId="22831"/>
    <cellStyle name="Обычный 3 13 21 2 4 2" xfId="22832"/>
    <cellStyle name="Обычный 3 13 21 2 4 2 2" xfId="22833"/>
    <cellStyle name="Обычный 3 13 21 2 4 2 2 2" xfId="22834"/>
    <cellStyle name="Обычный 3 13 21 2 4 2 3" xfId="22835"/>
    <cellStyle name="Обычный 3 13 21 2 4 3" xfId="22836"/>
    <cellStyle name="Обычный 3 13 21 2 4 3 2" xfId="22837"/>
    <cellStyle name="Обычный 3 13 21 2 4 4" xfId="22838"/>
    <cellStyle name="Обычный 3 13 21 2 5" xfId="22839"/>
    <cellStyle name="Обычный 3 13 21 2 5 2" xfId="22840"/>
    <cellStyle name="Обычный 3 13 21 2 5 2 2" xfId="22841"/>
    <cellStyle name="Обычный 3 13 21 2 5 3" xfId="22842"/>
    <cellStyle name="Обычный 3 13 21 2 6" xfId="22843"/>
    <cellStyle name="Обычный 3 13 21 2 6 2" xfId="22844"/>
    <cellStyle name="Обычный 3 13 21 2 7" xfId="22845"/>
    <cellStyle name="Обычный 3 13 21 3" xfId="22846"/>
    <cellStyle name="Обычный 3 13 21 3 2" xfId="22847"/>
    <cellStyle name="Обычный 3 13 21 3 2 2" xfId="22848"/>
    <cellStyle name="Обычный 3 13 21 3 2 2 2" xfId="22849"/>
    <cellStyle name="Обычный 3 13 21 3 2 2 2 2" xfId="22850"/>
    <cellStyle name="Обычный 3 13 21 3 2 2 3" xfId="22851"/>
    <cellStyle name="Обычный 3 13 21 3 2 3" xfId="22852"/>
    <cellStyle name="Обычный 3 13 21 3 2 3 2" xfId="22853"/>
    <cellStyle name="Обычный 3 13 21 3 2 4" xfId="22854"/>
    <cellStyle name="Обычный 3 13 21 3 3" xfId="22855"/>
    <cellStyle name="Обычный 3 13 21 3 3 2" xfId="22856"/>
    <cellStyle name="Обычный 3 13 21 3 3 2 2" xfId="22857"/>
    <cellStyle name="Обычный 3 13 21 3 3 3" xfId="22858"/>
    <cellStyle name="Обычный 3 13 21 3 4" xfId="22859"/>
    <cellStyle name="Обычный 3 13 21 3 4 2" xfId="22860"/>
    <cellStyle name="Обычный 3 13 21 3 5" xfId="22861"/>
    <cellStyle name="Обычный 3 13 21 4" xfId="22862"/>
    <cellStyle name="Обычный 3 13 21 4 2" xfId="22863"/>
    <cellStyle name="Обычный 3 13 21 4 2 2" xfId="22864"/>
    <cellStyle name="Обычный 3 13 21 4 2 2 2" xfId="22865"/>
    <cellStyle name="Обычный 3 13 21 4 2 2 2 2" xfId="22866"/>
    <cellStyle name="Обычный 3 13 21 4 2 2 3" xfId="22867"/>
    <cellStyle name="Обычный 3 13 21 4 2 3" xfId="22868"/>
    <cellStyle name="Обычный 3 13 21 4 2 3 2" xfId="22869"/>
    <cellStyle name="Обычный 3 13 21 4 2 4" xfId="22870"/>
    <cellStyle name="Обычный 3 13 21 4 3" xfId="22871"/>
    <cellStyle name="Обычный 3 13 21 4 3 2" xfId="22872"/>
    <cellStyle name="Обычный 3 13 21 4 3 2 2" xfId="22873"/>
    <cellStyle name="Обычный 3 13 21 4 3 3" xfId="22874"/>
    <cellStyle name="Обычный 3 13 21 4 4" xfId="22875"/>
    <cellStyle name="Обычный 3 13 21 4 4 2" xfId="22876"/>
    <cellStyle name="Обычный 3 13 21 4 5" xfId="22877"/>
    <cellStyle name="Обычный 3 13 21 5" xfId="22878"/>
    <cellStyle name="Обычный 3 13 21 5 2" xfId="22879"/>
    <cellStyle name="Обычный 3 13 21 5 2 2" xfId="22880"/>
    <cellStyle name="Обычный 3 13 21 5 2 2 2" xfId="22881"/>
    <cellStyle name="Обычный 3 13 21 5 2 3" xfId="22882"/>
    <cellStyle name="Обычный 3 13 21 5 3" xfId="22883"/>
    <cellStyle name="Обычный 3 13 21 5 3 2" xfId="22884"/>
    <cellStyle name="Обычный 3 13 21 5 4" xfId="22885"/>
    <cellStyle name="Обычный 3 13 21 6" xfId="22886"/>
    <cellStyle name="Обычный 3 13 21 6 2" xfId="22887"/>
    <cellStyle name="Обычный 3 13 21 6 2 2" xfId="22888"/>
    <cellStyle name="Обычный 3 13 21 6 3" xfId="22889"/>
    <cellStyle name="Обычный 3 13 21 7" xfId="22890"/>
    <cellStyle name="Обычный 3 13 21 7 2" xfId="22891"/>
    <cellStyle name="Обычный 3 13 21 8" xfId="22892"/>
    <cellStyle name="Обычный 3 13 22" xfId="22893"/>
    <cellStyle name="Обычный 3 13 22 2" xfId="22894"/>
    <cellStyle name="Обычный 3 13 22 2 2" xfId="22895"/>
    <cellStyle name="Обычный 3 13 22 2 2 2" xfId="22896"/>
    <cellStyle name="Обычный 3 13 22 2 2 2 2" xfId="22897"/>
    <cellStyle name="Обычный 3 13 22 2 2 2 2 2" xfId="22898"/>
    <cellStyle name="Обычный 3 13 22 2 2 2 2 2 2" xfId="22899"/>
    <cellStyle name="Обычный 3 13 22 2 2 2 2 3" xfId="22900"/>
    <cellStyle name="Обычный 3 13 22 2 2 2 3" xfId="22901"/>
    <cellStyle name="Обычный 3 13 22 2 2 2 3 2" xfId="22902"/>
    <cellStyle name="Обычный 3 13 22 2 2 2 4" xfId="22903"/>
    <cellStyle name="Обычный 3 13 22 2 2 3" xfId="22904"/>
    <cellStyle name="Обычный 3 13 22 2 2 3 2" xfId="22905"/>
    <cellStyle name="Обычный 3 13 22 2 2 3 2 2" xfId="22906"/>
    <cellStyle name="Обычный 3 13 22 2 2 3 3" xfId="22907"/>
    <cellStyle name="Обычный 3 13 22 2 2 4" xfId="22908"/>
    <cellStyle name="Обычный 3 13 22 2 2 4 2" xfId="22909"/>
    <cellStyle name="Обычный 3 13 22 2 2 5" xfId="22910"/>
    <cellStyle name="Обычный 3 13 22 2 3" xfId="22911"/>
    <cellStyle name="Обычный 3 13 22 2 3 2" xfId="22912"/>
    <cellStyle name="Обычный 3 13 22 2 3 2 2" xfId="22913"/>
    <cellStyle name="Обычный 3 13 22 2 3 2 2 2" xfId="22914"/>
    <cellStyle name="Обычный 3 13 22 2 3 2 2 2 2" xfId="22915"/>
    <cellStyle name="Обычный 3 13 22 2 3 2 2 3" xfId="22916"/>
    <cellStyle name="Обычный 3 13 22 2 3 2 3" xfId="22917"/>
    <cellStyle name="Обычный 3 13 22 2 3 2 3 2" xfId="22918"/>
    <cellStyle name="Обычный 3 13 22 2 3 2 4" xfId="22919"/>
    <cellStyle name="Обычный 3 13 22 2 3 3" xfId="22920"/>
    <cellStyle name="Обычный 3 13 22 2 3 3 2" xfId="22921"/>
    <cellStyle name="Обычный 3 13 22 2 3 3 2 2" xfId="22922"/>
    <cellStyle name="Обычный 3 13 22 2 3 3 3" xfId="22923"/>
    <cellStyle name="Обычный 3 13 22 2 3 4" xfId="22924"/>
    <cellStyle name="Обычный 3 13 22 2 3 4 2" xfId="22925"/>
    <cellStyle name="Обычный 3 13 22 2 3 5" xfId="22926"/>
    <cellStyle name="Обычный 3 13 22 2 4" xfId="22927"/>
    <cellStyle name="Обычный 3 13 22 2 4 2" xfId="22928"/>
    <cellStyle name="Обычный 3 13 22 2 4 2 2" xfId="22929"/>
    <cellStyle name="Обычный 3 13 22 2 4 2 2 2" xfId="22930"/>
    <cellStyle name="Обычный 3 13 22 2 4 2 3" xfId="22931"/>
    <cellStyle name="Обычный 3 13 22 2 4 3" xfId="22932"/>
    <cellStyle name="Обычный 3 13 22 2 4 3 2" xfId="22933"/>
    <cellStyle name="Обычный 3 13 22 2 4 4" xfId="22934"/>
    <cellStyle name="Обычный 3 13 22 2 5" xfId="22935"/>
    <cellStyle name="Обычный 3 13 22 2 5 2" xfId="22936"/>
    <cellStyle name="Обычный 3 13 22 2 5 2 2" xfId="22937"/>
    <cellStyle name="Обычный 3 13 22 2 5 3" xfId="22938"/>
    <cellStyle name="Обычный 3 13 22 2 6" xfId="22939"/>
    <cellStyle name="Обычный 3 13 22 2 6 2" xfId="22940"/>
    <cellStyle name="Обычный 3 13 22 2 7" xfId="22941"/>
    <cellStyle name="Обычный 3 13 22 3" xfId="22942"/>
    <cellStyle name="Обычный 3 13 22 3 2" xfId="22943"/>
    <cellStyle name="Обычный 3 13 22 3 2 2" xfId="22944"/>
    <cellStyle name="Обычный 3 13 22 3 2 2 2" xfId="22945"/>
    <cellStyle name="Обычный 3 13 22 3 2 2 2 2" xfId="22946"/>
    <cellStyle name="Обычный 3 13 22 3 2 2 3" xfId="22947"/>
    <cellStyle name="Обычный 3 13 22 3 2 3" xfId="22948"/>
    <cellStyle name="Обычный 3 13 22 3 2 3 2" xfId="22949"/>
    <cellStyle name="Обычный 3 13 22 3 2 4" xfId="22950"/>
    <cellStyle name="Обычный 3 13 22 3 3" xfId="22951"/>
    <cellStyle name="Обычный 3 13 22 3 3 2" xfId="22952"/>
    <cellStyle name="Обычный 3 13 22 3 3 2 2" xfId="22953"/>
    <cellStyle name="Обычный 3 13 22 3 3 3" xfId="22954"/>
    <cellStyle name="Обычный 3 13 22 3 4" xfId="22955"/>
    <cellStyle name="Обычный 3 13 22 3 4 2" xfId="22956"/>
    <cellStyle name="Обычный 3 13 22 3 5" xfId="22957"/>
    <cellStyle name="Обычный 3 13 22 4" xfId="22958"/>
    <cellStyle name="Обычный 3 13 22 4 2" xfId="22959"/>
    <cellStyle name="Обычный 3 13 22 4 2 2" xfId="22960"/>
    <cellStyle name="Обычный 3 13 22 4 2 2 2" xfId="22961"/>
    <cellStyle name="Обычный 3 13 22 4 2 2 2 2" xfId="22962"/>
    <cellStyle name="Обычный 3 13 22 4 2 2 3" xfId="22963"/>
    <cellStyle name="Обычный 3 13 22 4 2 3" xfId="22964"/>
    <cellStyle name="Обычный 3 13 22 4 2 3 2" xfId="22965"/>
    <cellStyle name="Обычный 3 13 22 4 2 4" xfId="22966"/>
    <cellStyle name="Обычный 3 13 22 4 3" xfId="22967"/>
    <cellStyle name="Обычный 3 13 22 4 3 2" xfId="22968"/>
    <cellStyle name="Обычный 3 13 22 4 3 2 2" xfId="22969"/>
    <cellStyle name="Обычный 3 13 22 4 3 3" xfId="22970"/>
    <cellStyle name="Обычный 3 13 22 4 4" xfId="22971"/>
    <cellStyle name="Обычный 3 13 22 4 4 2" xfId="22972"/>
    <cellStyle name="Обычный 3 13 22 4 5" xfId="22973"/>
    <cellStyle name="Обычный 3 13 22 5" xfId="22974"/>
    <cellStyle name="Обычный 3 13 22 5 2" xfId="22975"/>
    <cellStyle name="Обычный 3 13 22 5 2 2" xfId="22976"/>
    <cellStyle name="Обычный 3 13 22 5 2 2 2" xfId="22977"/>
    <cellStyle name="Обычный 3 13 22 5 2 3" xfId="22978"/>
    <cellStyle name="Обычный 3 13 22 5 3" xfId="22979"/>
    <cellStyle name="Обычный 3 13 22 5 3 2" xfId="22980"/>
    <cellStyle name="Обычный 3 13 22 5 4" xfId="22981"/>
    <cellStyle name="Обычный 3 13 22 6" xfId="22982"/>
    <cellStyle name="Обычный 3 13 22 6 2" xfId="22983"/>
    <cellStyle name="Обычный 3 13 22 6 2 2" xfId="22984"/>
    <cellStyle name="Обычный 3 13 22 6 3" xfId="22985"/>
    <cellStyle name="Обычный 3 13 22 7" xfId="22986"/>
    <cellStyle name="Обычный 3 13 22 7 2" xfId="22987"/>
    <cellStyle name="Обычный 3 13 22 8" xfId="22988"/>
    <cellStyle name="Обычный 3 13 23" xfId="22989"/>
    <cellStyle name="Обычный 3 13 23 2" xfId="22990"/>
    <cellStyle name="Обычный 3 13 23 2 2" xfId="22991"/>
    <cellStyle name="Обычный 3 13 23 2 2 2" xfId="22992"/>
    <cellStyle name="Обычный 3 13 23 2 2 2 2" xfId="22993"/>
    <cellStyle name="Обычный 3 13 23 2 2 2 2 2" xfId="22994"/>
    <cellStyle name="Обычный 3 13 23 2 2 2 2 2 2" xfId="22995"/>
    <cellStyle name="Обычный 3 13 23 2 2 2 2 3" xfId="22996"/>
    <cellStyle name="Обычный 3 13 23 2 2 2 3" xfId="22997"/>
    <cellStyle name="Обычный 3 13 23 2 2 2 3 2" xfId="22998"/>
    <cellStyle name="Обычный 3 13 23 2 2 2 4" xfId="22999"/>
    <cellStyle name="Обычный 3 13 23 2 2 3" xfId="23000"/>
    <cellStyle name="Обычный 3 13 23 2 2 3 2" xfId="23001"/>
    <cellStyle name="Обычный 3 13 23 2 2 3 2 2" xfId="23002"/>
    <cellStyle name="Обычный 3 13 23 2 2 3 3" xfId="23003"/>
    <cellStyle name="Обычный 3 13 23 2 2 4" xfId="23004"/>
    <cellStyle name="Обычный 3 13 23 2 2 4 2" xfId="23005"/>
    <cellStyle name="Обычный 3 13 23 2 2 5" xfId="23006"/>
    <cellStyle name="Обычный 3 13 23 2 3" xfId="23007"/>
    <cellStyle name="Обычный 3 13 23 2 3 2" xfId="23008"/>
    <cellStyle name="Обычный 3 13 23 2 3 2 2" xfId="23009"/>
    <cellStyle name="Обычный 3 13 23 2 3 2 2 2" xfId="23010"/>
    <cellStyle name="Обычный 3 13 23 2 3 2 2 2 2" xfId="23011"/>
    <cellStyle name="Обычный 3 13 23 2 3 2 2 3" xfId="23012"/>
    <cellStyle name="Обычный 3 13 23 2 3 2 3" xfId="23013"/>
    <cellStyle name="Обычный 3 13 23 2 3 2 3 2" xfId="23014"/>
    <cellStyle name="Обычный 3 13 23 2 3 2 4" xfId="23015"/>
    <cellStyle name="Обычный 3 13 23 2 3 3" xfId="23016"/>
    <cellStyle name="Обычный 3 13 23 2 3 3 2" xfId="23017"/>
    <cellStyle name="Обычный 3 13 23 2 3 3 2 2" xfId="23018"/>
    <cellStyle name="Обычный 3 13 23 2 3 3 3" xfId="23019"/>
    <cellStyle name="Обычный 3 13 23 2 3 4" xfId="23020"/>
    <cellStyle name="Обычный 3 13 23 2 3 4 2" xfId="23021"/>
    <cellStyle name="Обычный 3 13 23 2 3 5" xfId="23022"/>
    <cellStyle name="Обычный 3 13 23 2 4" xfId="23023"/>
    <cellStyle name="Обычный 3 13 23 2 4 2" xfId="23024"/>
    <cellStyle name="Обычный 3 13 23 2 4 2 2" xfId="23025"/>
    <cellStyle name="Обычный 3 13 23 2 4 2 2 2" xfId="23026"/>
    <cellStyle name="Обычный 3 13 23 2 4 2 3" xfId="23027"/>
    <cellStyle name="Обычный 3 13 23 2 4 3" xfId="23028"/>
    <cellStyle name="Обычный 3 13 23 2 4 3 2" xfId="23029"/>
    <cellStyle name="Обычный 3 13 23 2 4 4" xfId="23030"/>
    <cellStyle name="Обычный 3 13 23 2 5" xfId="23031"/>
    <cellStyle name="Обычный 3 13 23 2 5 2" xfId="23032"/>
    <cellStyle name="Обычный 3 13 23 2 5 2 2" xfId="23033"/>
    <cellStyle name="Обычный 3 13 23 2 5 3" xfId="23034"/>
    <cellStyle name="Обычный 3 13 23 2 6" xfId="23035"/>
    <cellStyle name="Обычный 3 13 23 2 6 2" xfId="23036"/>
    <cellStyle name="Обычный 3 13 23 2 7" xfId="23037"/>
    <cellStyle name="Обычный 3 13 23 3" xfId="23038"/>
    <cellStyle name="Обычный 3 13 23 3 2" xfId="23039"/>
    <cellStyle name="Обычный 3 13 23 3 2 2" xfId="23040"/>
    <cellStyle name="Обычный 3 13 23 3 2 2 2" xfId="23041"/>
    <cellStyle name="Обычный 3 13 23 3 2 2 2 2" xfId="23042"/>
    <cellStyle name="Обычный 3 13 23 3 2 2 3" xfId="23043"/>
    <cellStyle name="Обычный 3 13 23 3 2 3" xfId="23044"/>
    <cellStyle name="Обычный 3 13 23 3 2 3 2" xfId="23045"/>
    <cellStyle name="Обычный 3 13 23 3 2 4" xfId="23046"/>
    <cellStyle name="Обычный 3 13 23 3 3" xfId="23047"/>
    <cellStyle name="Обычный 3 13 23 3 3 2" xfId="23048"/>
    <cellStyle name="Обычный 3 13 23 3 3 2 2" xfId="23049"/>
    <cellStyle name="Обычный 3 13 23 3 3 3" xfId="23050"/>
    <cellStyle name="Обычный 3 13 23 3 4" xfId="23051"/>
    <cellStyle name="Обычный 3 13 23 3 4 2" xfId="23052"/>
    <cellStyle name="Обычный 3 13 23 3 5" xfId="23053"/>
    <cellStyle name="Обычный 3 13 23 4" xfId="23054"/>
    <cellStyle name="Обычный 3 13 23 4 2" xfId="23055"/>
    <cellStyle name="Обычный 3 13 23 4 2 2" xfId="23056"/>
    <cellStyle name="Обычный 3 13 23 4 2 2 2" xfId="23057"/>
    <cellStyle name="Обычный 3 13 23 4 2 2 2 2" xfId="23058"/>
    <cellStyle name="Обычный 3 13 23 4 2 2 3" xfId="23059"/>
    <cellStyle name="Обычный 3 13 23 4 2 3" xfId="23060"/>
    <cellStyle name="Обычный 3 13 23 4 2 3 2" xfId="23061"/>
    <cellStyle name="Обычный 3 13 23 4 2 4" xfId="23062"/>
    <cellStyle name="Обычный 3 13 23 4 3" xfId="23063"/>
    <cellStyle name="Обычный 3 13 23 4 3 2" xfId="23064"/>
    <cellStyle name="Обычный 3 13 23 4 3 2 2" xfId="23065"/>
    <cellStyle name="Обычный 3 13 23 4 3 3" xfId="23066"/>
    <cellStyle name="Обычный 3 13 23 4 4" xfId="23067"/>
    <cellStyle name="Обычный 3 13 23 4 4 2" xfId="23068"/>
    <cellStyle name="Обычный 3 13 23 4 5" xfId="23069"/>
    <cellStyle name="Обычный 3 13 23 5" xfId="23070"/>
    <cellStyle name="Обычный 3 13 23 5 2" xfId="23071"/>
    <cellStyle name="Обычный 3 13 23 5 2 2" xfId="23072"/>
    <cellStyle name="Обычный 3 13 23 5 2 2 2" xfId="23073"/>
    <cellStyle name="Обычный 3 13 23 5 2 3" xfId="23074"/>
    <cellStyle name="Обычный 3 13 23 5 3" xfId="23075"/>
    <cellStyle name="Обычный 3 13 23 5 3 2" xfId="23076"/>
    <cellStyle name="Обычный 3 13 23 5 4" xfId="23077"/>
    <cellStyle name="Обычный 3 13 23 6" xfId="23078"/>
    <cellStyle name="Обычный 3 13 23 6 2" xfId="23079"/>
    <cellStyle name="Обычный 3 13 23 6 2 2" xfId="23080"/>
    <cellStyle name="Обычный 3 13 23 6 3" xfId="23081"/>
    <cellStyle name="Обычный 3 13 23 7" xfId="23082"/>
    <cellStyle name="Обычный 3 13 23 7 2" xfId="23083"/>
    <cellStyle name="Обычный 3 13 23 8" xfId="23084"/>
    <cellStyle name="Обычный 3 13 24" xfId="23085"/>
    <cellStyle name="Обычный 3 13 24 2" xfId="23086"/>
    <cellStyle name="Обычный 3 13 24 2 2" xfId="23087"/>
    <cellStyle name="Обычный 3 13 24 2 2 2" xfId="23088"/>
    <cellStyle name="Обычный 3 13 24 2 2 2 2" xfId="23089"/>
    <cellStyle name="Обычный 3 13 24 2 2 2 2 2" xfId="23090"/>
    <cellStyle name="Обычный 3 13 24 2 2 2 2 2 2" xfId="23091"/>
    <cellStyle name="Обычный 3 13 24 2 2 2 2 3" xfId="23092"/>
    <cellStyle name="Обычный 3 13 24 2 2 2 3" xfId="23093"/>
    <cellStyle name="Обычный 3 13 24 2 2 2 3 2" xfId="23094"/>
    <cellStyle name="Обычный 3 13 24 2 2 2 4" xfId="23095"/>
    <cellStyle name="Обычный 3 13 24 2 2 3" xfId="23096"/>
    <cellStyle name="Обычный 3 13 24 2 2 3 2" xfId="23097"/>
    <cellStyle name="Обычный 3 13 24 2 2 3 2 2" xfId="23098"/>
    <cellStyle name="Обычный 3 13 24 2 2 3 3" xfId="23099"/>
    <cellStyle name="Обычный 3 13 24 2 2 4" xfId="23100"/>
    <cellStyle name="Обычный 3 13 24 2 2 4 2" xfId="23101"/>
    <cellStyle name="Обычный 3 13 24 2 2 5" xfId="23102"/>
    <cellStyle name="Обычный 3 13 24 2 3" xfId="23103"/>
    <cellStyle name="Обычный 3 13 24 2 3 2" xfId="23104"/>
    <cellStyle name="Обычный 3 13 24 2 3 2 2" xfId="23105"/>
    <cellStyle name="Обычный 3 13 24 2 3 2 2 2" xfId="23106"/>
    <cellStyle name="Обычный 3 13 24 2 3 2 2 2 2" xfId="23107"/>
    <cellStyle name="Обычный 3 13 24 2 3 2 2 3" xfId="23108"/>
    <cellStyle name="Обычный 3 13 24 2 3 2 3" xfId="23109"/>
    <cellStyle name="Обычный 3 13 24 2 3 2 3 2" xfId="23110"/>
    <cellStyle name="Обычный 3 13 24 2 3 2 4" xfId="23111"/>
    <cellStyle name="Обычный 3 13 24 2 3 3" xfId="23112"/>
    <cellStyle name="Обычный 3 13 24 2 3 3 2" xfId="23113"/>
    <cellStyle name="Обычный 3 13 24 2 3 3 2 2" xfId="23114"/>
    <cellStyle name="Обычный 3 13 24 2 3 3 3" xfId="23115"/>
    <cellStyle name="Обычный 3 13 24 2 3 4" xfId="23116"/>
    <cellStyle name="Обычный 3 13 24 2 3 4 2" xfId="23117"/>
    <cellStyle name="Обычный 3 13 24 2 3 5" xfId="23118"/>
    <cellStyle name="Обычный 3 13 24 2 4" xfId="23119"/>
    <cellStyle name="Обычный 3 13 24 2 4 2" xfId="23120"/>
    <cellStyle name="Обычный 3 13 24 2 4 2 2" xfId="23121"/>
    <cellStyle name="Обычный 3 13 24 2 4 2 2 2" xfId="23122"/>
    <cellStyle name="Обычный 3 13 24 2 4 2 3" xfId="23123"/>
    <cellStyle name="Обычный 3 13 24 2 4 3" xfId="23124"/>
    <cellStyle name="Обычный 3 13 24 2 4 3 2" xfId="23125"/>
    <cellStyle name="Обычный 3 13 24 2 4 4" xfId="23126"/>
    <cellStyle name="Обычный 3 13 24 2 5" xfId="23127"/>
    <cellStyle name="Обычный 3 13 24 2 5 2" xfId="23128"/>
    <cellStyle name="Обычный 3 13 24 2 5 2 2" xfId="23129"/>
    <cellStyle name="Обычный 3 13 24 2 5 3" xfId="23130"/>
    <cellStyle name="Обычный 3 13 24 2 6" xfId="23131"/>
    <cellStyle name="Обычный 3 13 24 2 6 2" xfId="23132"/>
    <cellStyle name="Обычный 3 13 24 2 7" xfId="23133"/>
    <cellStyle name="Обычный 3 13 24 3" xfId="23134"/>
    <cellStyle name="Обычный 3 13 24 3 2" xfId="23135"/>
    <cellStyle name="Обычный 3 13 24 3 2 2" xfId="23136"/>
    <cellStyle name="Обычный 3 13 24 3 2 2 2" xfId="23137"/>
    <cellStyle name="Обычный 3 13 24 3 2 2 2 2" xfId="23138"/>
    <cellStyle name="Обычный 3 13 24 3 2 2 3" xfId="23139"/>
    <cellStyle name="Обычный 3 13 24 3 2 3" xfId="23140"/>
    <cellStyle name="Обычный 3 13 24 3 2 3 2" xfId="23141"/>
    <cellStyle name="Обычный 3 13 24 3 2 4" xfId="23142"/>
    <cellStyle name="Обычный 3 13 24 3 3" xfId="23143"/>
    <cellStyle name="Обычный 3 13 24 3 3 2" xfId="23144"/>
    <cellStyle name="Обычный 3 13 24 3 3 2 2" xfId="23145"/>
    <cellStyle name="Обычный 3 13 24 3 3 3" xfId="23146"/>
    <cellStyle name="Обычный 3 13 24 3 4" xfId="23147"/>
    <cellStyle name="Обычный 3 13 24 3 4 2" xfId="23148"/>
    <cellStyle name="Обычный 3 13 24 3 5" xfId="23149"/>
    <cellStyle name="Обычный 3 13 24 4" xfId="23150"/>
    <cellStyle name="Обычный 3 13 24 4 2" xfId="23151"/>
    <cellStyle name="Обычный 3 13 24 4 2 2" xfId="23152"/>
    <cellStyle name="Обычный 3 13 24 4 2 2 2" xfId="23153"/>
    <cellStyle name="Обычный 3 13 24 4 2 2 2 2" xfId="23154"/>
    <cellStyle name="Обычный 3 13 24 4 2 2 3" xfId="23155"/>
    <cellStyle name="Обычный 3 13 24 4 2 3" xfId="23156"/>
    <cellStyle name="Обычный 3 13 24 4 2 3 2" xfId="23157"/>
    <cellStyle name="Обычный 3 13 24 4 2 4" xfId="23158"/>
    <cellStyle name="Обычный 3 13 24 4 3" xfId="23159"/>
    <cellStyle name="Обычный 3 13 24 4 3 2" xfId="23160"/>
    <cellStyle name="Обычный 3 13 24 4 3 2 2" xfId="23161"/>
    <cellStyle name="Обычный 3 13 24 4 3 3" xfId="23162"/>
    <cellStyle name="Обычный 3 13 24 4 4" xfId="23163"/>
    <cellStyle name="Обычный 3 13 24 4 4 2" xfId="23164"/>
    <cellStyle name="Обычный 3 13 24 4 5" xfId="23165"/>
    <cellStyle name="Обычный 3 13 24 5" xfId="23166"/>
    <cellStyle name="Обычный 3 13 24 5 2" xfId="23167"/>
    <cellStyle name="Обычный 3 13 24 5 2 2" xfId="23168"/>
    <cellStyle name="Обычный 3 13 24 5 2 2 2" xfId="23169"/>
    <cellStyle name="Обычный 3 13 24 5 2 3" xfId="23170"/>
    <cellStyle name="Обычный 3 13 24 5 3" xfId="23171"/>
    <cellStyle name="Обычный 3 13 24 5 3 2" xfId="23172"/>
    <cellStyle name="Обычный 3 13 24 5 4" xfId="23173"/>
    <cellStyle name="Обычный 3 13 24 6" xfId="23174"/>
    <cellStyle name="Обычный 3 13 24 6 2" xfId="23175"/>
    <cellStyle name="Обычный 3 13 24 6 2 2" xfId="23176"/>
    <cellStyle name="Обычный 3 13 24 6 3" xfId="23177"/>
    <cellStyle name="Обычный 3 13 24 7" xfId="23178"/>
    <cellStyle name="Обычный 3 13 24 7 2" xfId="23179"/>
    <cellStyle name="Обычный 3 13 24 8" xfId="23180"/>
    <cellStyle name="Обычный 3 13 25" xfId="23181"/>
    <cellStyle name="Обычный 3 13 25 2" xfId="23182"/>
    <cellStyle name="Обычный 3 13 25 2 2" xfId="23183"/>
    <cellStyle name="Обычный 3 13 25 2 2 2" xfId="23184"/>
    <cellStyle name="Обычный 3 13 25 2 2 2 2" xfId="23185"/>
    <cellStyle name="Обычный 3 13 25 2 2 2 2 2" xfId="23186"/>
    <cellStyle name="Обычный 3 13 25 2 2 2 2 2 2" xfId="23187"/>
    <cellStyle name="Обычный 3 13 25 2 2 2 2 3" xfId="23188"/>
    <cellStyle name="Обычный 3 13 25 2 2 2 3" xfId="23189"/>
    <cellStyle name="Обычный 3 13 25 2 2 2 3 2" xfId="23190"/>
    <cellStyle name="Обычный 3 13 25 2 2 2 4" xfId="23191"/>
    <cellStyle name="Обычный 3 13 25 2 2 3" xfId="23192"/>
    <cellStyle name="Обычный 3 13 25 2 2 3 2" xfId="23193"/>
    <cellStyle name="Обычный 3 13 25 2 2 3 2 2" xfId="23194"/>
    <cellStyle name="Обычный 3 13 25 2 2 3 3" xfId="23195"/>
    <cellStyle name="Обычный 3 13 25 2 2 4" xfId="23196"/>
    <cellStyle name="Обычный 3 13 25 2 2 4 2" xfId="23197"/>
    <cellStyle name="Обычный 3 13 25 2 2 5" xfId="23198"/>
    <cellStyle name="Обычный 3 13 25 2 3" xfId="23199"/>
    <cellStyle name="Обычный 3 13 25 2 3 2" xfId="23200"/>
    <cellStyle name="Обычный 3 13 25 2 3 2 2" xfId="23201"/>
    <cellStyle name="Обычный 3 13 25 2 3 2 2 2" xfId="23202"/>
    <cellStyle name="Обычный 3 13 25 2 3 2 2 2 2" xfId="23203"/>
    <cellStyle name="Обычный 3 13 25 2 3 2 2 3" xfId="23204"/>
    <cellStyle name="Обычный 3 13 25 2 3 2 3" xfId="23205"/>
    <cellStyle name="Обычный 3 13 25 2 3 2 3 2" xfId="23206"/>
    <cellStyle name="Обычный 3 13 25 2 3 2 4" xfId="23207"/>
    <cellStyle name="Обычный 3 13 25 2 3 3" xfId="23208"/>
    <cellStyle name="Обычный 3 13 25 2 3 3 2" xfId="23209"/>
    <cellStyle name="Обычный 3 13 25 2 3 3 2 2" xfId="23210"/>
    <cellStyle name="Обычный 3 13 25 2 3 3 3" xfId="23211"/>
    <cellStyle name="Обычный 3 13 25 2 3 4" xfId="23212"/>
    <cellStyle name="Обычный 3 13 25 2 3 4 2" xfId="23213"/>
    <cellStyle name="Обычный 3 13 25 2 3 5" xfId="23214"/>
    <cellStyle name="Обычный 3 13 25 2 4" xfId="23215"/>
    <cellStyle name="Обычный 3 13 25 2 4 2" xfId="23216"/>
    <cellStyle name="Обычный 3 13 25 2 4 2 2" xfId="23217"/>
    <cellStyle name="Обычный 3 13 25 2 4 2 2 2" xfId="23218"/>
    <cellStyle name="Обычный 3 13 25 2 4 2 3" xfId="23219"/>
    <cellStyle name="Обычный 3 13 25 2 4 3" xfId="23220"/>
    <cellStyle name="Обычный 3 13 25 2 4 3 2" xfId="23221"/>
    <cellStyle name="Обычный 3 13 25 2 4 4" xfId="23222"/>
    <cellStyle name="Обычный 3 13 25 2 5" xfId="23223"/>
    <cellStyle name="Обычный 3 13 25 2 5 2" xfId="23224"/>
    <cellStyle name="Обычный 3 13 25 2 5 2 2" xfId="23225"/>
    <cellStyle name="Обычный 3 13 25 2 5 3" xfId="23226"/>
    <cellStyle name="Обычный 3 13 25 2 6" xfId="23227"/>
    <cellStyle name="Обычный 3 13 25 2 6 2" xfId="23228"/>
    <cellStyle name="Обычный 3 13 25 2 7" xfId="23229"/>
    <cellStyle name="Обычный 3 13 25 3" xfId="23230"/>
    <cellStyle name="Обычный 3 13 25 3 2" xfId="23231"/>
    <cellStyle name="Обычный 3 13 25 3 2 2" xfId="23232"/>
    <cellStyle name="Обычный 3 13 25 3 2 2 2" xfId="23233"/>
    <cellStyle name="Обычный 3 13 25 3 2 2 2 2" xfId="23234"/>
    <cellStyle name="Обычный 3 13 25 3 2 2 3" xfId="23235"/>
    <cellStyle name="Обычный 3 13 25 3 2 3" xfId="23236"/>
    <cellStyle name="Обычный 3 13 25 3 2 3 2" xfId="23237"/>
    <cellStyle name="Обычный 3 13 25 3 2 4" xfId="23238"/>
    <cellStyle name="Обычный 3 13 25 3 3" xfId="23239"/>
    <cellStyle name="Обычный 3 13 25 3 3 2" xfId="23240"/>
    <cellStyle name="Обычный 3 13 25 3 3 2 2" xfId="23241"/>
    <cellStyle name="Обычный 3 13 25 3 3 3" xfId="23242"/>
    <cellStyle name="Обычный 3 13 25 3 4" xfId="23243"/>
    <cellStyle name="Обычный 3 13 25 3 4 2" xfId="23244"/>
    <cellStyle name="Обычный 3 13 25 3 5" xfId="23245"/>
    <cellStyle name="Обычный 3 13 25 4" xfId="23246"/>
    <cellStyle name="Обычный 3 13 25 4 2" xfId="23247"/>
    <cellStyle name="Обычный 3 13 25 4 2 2" xfId="23248"/>
    <cellStyle name="Обычный 3 13 25 4 2 2 2" xfId="23249"/>
    <cellStyle name="Обычный 3 13 25 4 2 2 2 2" xfId="23250"/>
    <cellStyle name="Обычный 3 13 25 4 2 2 3" xfId="23251"/>
    <cellStyle name="Обычный 3 13 25 4 2 3" xfId="23252"/>
    <cellStyle name="Обычный 3 13 25 4 2 3 2" xfId="23253"/>
    <cellStyle name="Обычный 3 13 25 4 2 4" xfId="23254"/>
    <cellStyle name="Обычный 3 13 25 4 3" xfId="23255"/>
    <cellStyle name="Обычный 3 13 25 4 3 2" xfId="23256"/>
    <cellStyle name="Обычный 3 13 25 4 3 2 2" xfId="23257"/>
    <cellStyle name="Обычный 3 13 25 4 3 3" xfId="23258"/>
    <cellStyle name="Обычный 3 13 25 4 4" xfId="23259"/>
    <cellStyle name="Обычный 3 13 25 4 4 2" xfId="23260"/>
    <cellStyle name="Обычный 3 13 25 4 5" xfId="23261"/>
    <cellStyle name="Обычный 3 13 25 5" xfId="23262"/>
    <cellStyle name="Обычный 3 13 25 5 2" xfId="23263"/>
    <cellStyle name="Обычный 3 13 25 5 2 2" xfId="23264"/>
    <cellStyle name="Обычный 3 13 25 5 2 2 2" xfId="23265"/>
    <cellStyle name="Обычный 3 13 25 5 2 3" xfId="23266"/>
    <cellStyle name="Обычный 3 13 25 5 3" xfId="23267"/>
    <cellStyle name="Обычный 3 13 25 5 3 2" xfId="23268"/>
    <cellStyle name="Обычный 3 13 25 5 4" xfId="23269"/>
    <cellStyle name="Обычный 3 13 25 6" xfId="23270"/>
    <cellStyle name="Обычный 3 13 25 6 2" xfId="23271"/>
    <cellStyle name="Обычный 3 13 25 6 2 2" xfId="23272"/>
    <cellStyle name="Обычный 3 13 25 6 3" xfId="23273"/>
    <cellStyle name="Обычный 3 13 25 7" xfId="23274"/>
    <cellStyle name="Обычный 3 13 25 7 2" xfId="23275"/>
    <cellStyle name="Обычный 3 13 25 8" xfId="23276"/>
    <cellStyle name="Обычный 3 13 26" xfId="23277"/>
    <cellStyle name="Обычный 3 13 26 2" xfId="23278"/>
    <cellStyle name="Обычный 3 13 26 2 2" xfId="23279"/>
    <cellStyle name="Обычный 3 13 26 2 2 2" xfId="23280"/>
    <cellStyle name="Обычный 3 13 26 2 2 2 2" xfId="23281"/>
    <cellStyle name="Обычный 3 13 26 2 2 2 2 2" xfId="23282"/>
    <cellStyle name="Обычный 3 13 26 2 2 2 2 2 2" xfId="23283"/>
    <cellStyle name="Обычный 3 13 26 2 2 2 2 3" xfId="23284"/>
    <cellStyle name="Обычный 3 13 26 2 2 2 3" xfId="23285"/>
    <cellStyle name="Обычный 3 13 26 2 2 2 3 2" xfId="23286"/>
    <cellStyle name="Обычный 3 13 26 2 2 2 4" xfId="23287"/>
    <cellStyle name="Обычный 3 13 26 2 2 3" xfId="23288"/>
    <cellStyle name="Обычный 3 13 26 2 2 3 2" xfId="23289"/>
    <cellStyle name="Обычный 3 13 26 2 2 3 2 2" xfId="23290"/>
    <cellStyle name="Обычный 3 13 26 2 2 3 3" xfId="23291"/>
    <cellStyle name="Обычный 3 13 26 2 2 4" xfId="23292"/>
    <cellStyle name="Обычный 3 13 26 2 2 4 2" xfId="23293"/>
    <cellStyle name="Обычный 3 13 26 2 2 5" xfId="23294"/>
    <cellStyle name="Обычный 3 13 26 2 3" xfId="23295"/>
    <cellStyle name="Обычный 3 13 26 2 3 2" xfId="23296"/>
    <cellStyle name="Обычный 3 13 26 2 3 2 2" xfId="23297"/>
    <cellStyle name="Обычный 3 13 26 2 3 2 2 2" xfId="23298"/>
    <cellStyle name="Обычный 3 13 26 2 3 2 2 2 2" xfId="23299"/>
    <cellStyle name="Обычный 3 13 26 2 3 2 2 3" xfId="23300"/>
    <cellStyle name="Обычный 3 13 26 2 3 2 3" xfId="23301"/>
    <cellStyle name="Обычный 3 13 26 2 3 2 3 2" xfId="23302"/>
    <cellStyle name="Обычный 3 13 26 2 3 2 4" xfId="23303"/>
    <cellStyle name="Обычный 3 13 26 2 3 3" xfId="23304"/>
    <cellStyle name="Обычный 3 13 26 2 3 3 2" xfId="23305"/>
    <cellStyle name="Обычный 3 13 26 2 3 3 2 2" xfId="23306"/>
    <cellStyle name="Обычный 3 13 26 2 3 3 3" xfId="23307"/>
    <cellStyle name="Обычный 3 13 26 2 3 4" xfId="23308"/>
    <cellStyle name="Обычный 3 13 26 2 3 4 2" xfId="23309"/>
    <cellStyle name="Обычный 3 13 26 2 3 5" xfId="23310"/>
    <cellStyle name="Обычный 3 13 26 2 4" xfId="23311"/>
    <cellStyle name="Обычный 3 13 26 2 4 2" xfId="23312"/>
    <cellStyle name="Обычный 3 13 26 2 4 2 2" xfId="23313"/>
    <cellStyle name="Обычный 3 13 26 2 4 2 2 2" xfId="23314"/>
    <cellStyle name="Обычный 3 13 26 2 4 2 3" xfId="23315"/>
    <cellStyle name="Обычный 3 13 26 2 4 3" xfId="23316"/>
    <cellStyle name="Обычный 3 13 26 2 4 3 2" xfId="23317"/>
    <cellStyle name="Обычный 3 13 26 2 4 4" xfId="23318"/>
    <cellStyle name="Обычный 3 13 26 2 5" xfId="23319"/>
    <cellStyle name="Обычный 3 13 26 2 5 2" xfId="23320"/>
    <cellStyle name="Обычный 3 13 26 2 5 2 2" xfId="23321"/>
    <cellStyle name="Обычный 3 13 26 2 5 3" xfId="23322"/>
    <cellStyle name="Обычный 3 13 26 2 6" xfId="23323"/>
    <cellStyle name="Обычный 3 13 26 2 6 2" xfId="23324"/>
    <cellStyle name="Обычный 3 13 26 2 7" xfId="23325"/>
    <cellStyle name="Обычный 3 13 26 3" xfId="23326"/>
    <cellStyle name="Обычный 3 13 26 3 2" xfId="23327"/>
    <cellStyle name="Обычный 3 13 26 3 2 2" xfId="23328"/>
    <cellStyle name="Обычный 3 13 26 3 2 2 2" xfId="23329"/>
    <cellStyle name="Обычный 3 13 26 3 2 2 2 2" xfId="23330"/>
    <cellStyle name="Обычный 3 13 26 3 2 2 3" xfId="23331"/>
    <cellStyle name="Обычный 3 13 26 3 2 3" xfId="23332"/>
    <cellStyle name="Обычный 3 13 26 3 2 3 2" xfId="23333"/>
    <cellStyle name="Обычный 3 13 26 3 2 4" xfId="23334"/>
    <cellStyle name="Обычный 3 13 26 3 3" xfId="23335"/>
    <cellStyle name="Обычный 3 13 26 3 3 2" xfId="23336"/>
    <cellStyle name="Обычный 3 13 26 3 3 2 2" xfId="23337"/>
    <cellStyle name="Обычный 3 13 26 3 3 3" xfId="23338"/>
    <cellStyle name="Обычный 3 13 26 3 4" xfId="23339"/>
    <cellStyle name="Обычный 3 13 26 3 4 2" xfId="23340"/>
    <cellStyle name="Обычный 3 13 26 3 5" xfId="23341"/>
    <cellStyle name="Обычный 3 13 26 4" xfId="23342"/>
    <cellStyle name="Обычный 3 13 26 4 2" xfId="23343"/>
    <cellStyle name="Обычный 3 13 26 4 2 2" xfId="23344"/>
    <cellStyle name="Обычный 3 13 26 4 2 2 2" xfId="23345"/>
    <cellStyle name="Обычный 3 13 26 4 2 2 2 2" xfId="23346"/>
    <cellStyle name="Обычный 3 13 26 4 2 2 3" xfId="23347"/>
    <cellStyle name="Обычный 3 13 26 4 2 3" xfId="23348"/>
    <cellStyle name="Обычный 3 13 26 4 2 3 2" xfId="23349"/>
    <cellStyle name="Обычный 3 13 26 4 2 4" xfId="23350"/>
    <cellStyle name="Обычный 3 13 26 4 3" xfId="23351"/>
    <cellStyle name="Обычный 3 13 26 4 3 2" xfId="23352"/>
    <cellStyle name="Обычный 3 13 26 4 3 2 2" xfId="23353"/>
    <cellStyle name="Обычный 3 13 26 4 3 3" xfId="23354"/>
    <cellStyle name="Обычный 3 13 26 4 4" xfId="23355"/>
    <cellStyle name="Обычный 3 13 26 4 4 2" xfId="23356"/>
    <cellStyle name="Обычный 3 13 26 4 5" xfId="23357"/>
    <cellStyle name="Обычный 3 13 26 5" xfId="23358"/>
    <cellStyle name="Обычный 3 13 26 5 2" xfId="23359"/>
    <cellStyle name="Обычный 3 13 26 5 2 2" xfId="23360"/>
    <cellStyle name="Обычный 3 13 26 5 2 2 2" xfId="23361"/>
    <cellStyle name="Обычный 3 13 26 5 2 3" xfId="23362"/>
    <cellStyle name="Обычный 3 13 26 5 3" xfId="23363"/>
    <cellStyle name="Обычный 3 13 26 5 3 2" xfId="23364"/>
    <cellStyle name="Обычный 3 13 26 5 4" xfId="23365"/>
    <cellStyle name="Обычный 3 13 26 6" xfId="23366"/>
    <cellStyle name="Обычный 3 13 26 6 2" xfId="23367"/>
    <cellStyle name="Обычный 3 13 26 6 2 2" xfId="23368"/>
    <cellStyle name="Обычный 3 13 26 6 3" xfId="23369"/>
    <cellStyle name="Обычный 3 13 26 7" xfId="23370"/>
    <cellStyle name="Обычный 3 13 26 7 2" xfId="23371"/>
    <cellStyle name="Обычный 3 13 26 8" xfId="23372"/>
    <cellStyle name="Обычный 3 13 27" xfId="23373"/>
    <cellStyle name="Обычный 3 13 27 2" xfId="23374"/>
    <cellStyle name="Обычный 3 13 27 2 2" xfId="23375"/>
    <cellStyle name="Обычный 3 13 27 2 2 2" xfId="23376"/>
    <cellStyle name="Обычный 3 13 27 2 2 2 2" xfId="23377"/>
    <cellStyle name="Обычный 3 13 27 2 2 2 2 2" xfId="23378"/>
    <cellStyle name="Обычный 3 13 27 2 2 2 2 2 2" xfId="23379"/>
    <cellStyle name="Обычный 3 13 27 2 2 2 2 3" xfId="23380"/>
    <cellStyle name="Обычный 3 13 27 2 2 2 3" xfId="23381"/>
    <cellStyle name="Обычный 3 13 27 2 2 2 3 2" xfId="23382"/>
    <cellStyle name="Обычный 3 13 27 2 2 2 4" xfId="23383"/>
    <cellStyle name="Обычный 3 13 27 2 2 3" xfId="23384"/>
    <cellStyle name="Обычный 3 13 27 2 2 3 2" xfId="23385"/>
    <cellStyle name="Обычный 3 13 27 2 2 3 2 2" xfId="23386"/>
    <cellStyle name="Обычный 3 13 27 2 2 3 3" xfId="23387"/>
    <cellStyle name="Обычный 3 13 27 2 2 4" xfId="23388"/>
    <cellStyle name="Обычный 3 13 27 2 2 4 2" xfId="23389"/>
    <cellStyle name="Обычный 3 13 27 2 2 5" xfId="23390"/>
    <cellStyle name="Обычный 3 13 27 2 3" xfId="23391"/>
    <cellStyle name="Обычный 3 13 27 2 3 2" xfId="23392"/>
    <cellStyle name="Обычный 3 13 27 2 3 2 2" xfId="23393"/>
    <cellStyle name="Обычный 3 13 27 2 3 2 2 2" xfId="23394"/>
    <cellStyle name="Обычный 3 13 27 2 3 2 2 2 2" xfId="23395"/>
    <cellStyle name="Обычный 3 13 27 2 3 2 2 3" xfId="23396"/>
    <cellStyle name="Обычный 3 13 27 2 3 2 3" xfId="23397"/>
    <cellStyle name="Обычный 3 13 27 2 3 2 3 2" xfId="23398"/>
    <cellStyle name="Обычный 3 13 27 2 3 2 4" xfId="23399"/>
    <cellStyle name="Обычный 3 13 27 2 3 3" xfId="23400"/>
    <cellStyle name="Обычный 3 13 27 2 3 3 2" xfId="23401"/>
    <cellStyle name="Обычный 3 13 27 2 3 3 2 2" xfId="23402"/>
    <cellStyle name="Обычный 3 13 27 2 3 3 3" xfId="23403"/>
    <cellStyle name="Обычный 3 13 27 2 3 4" xfId="23404"/>
    <cellStyle name="Обычный 3 13 27 2 3 4 2" xfId="23405"/>
    <cellStyle name="Обычный 3 13 27 2 3 5" xfId="23406"/>
    <cellStyle name="Обычный 3 13 27 2 4" xfId="23407"/>
    <cellStyle name="Обычный 3 13 27 2 4 2" xfId="23408"/>
    <cellStyle name="Обычный 3 13 27 2 4 2 2" xfId="23409"/>
    <cellStyle name="Обычный 3 13 27 2 4 2 2 2" xfId="23410"/>
    <cellStyle name="Обычный 3 13 27 2 4 2 3" xfId="23411"/>
    <cellStyle name="Обычный 3 13 27 2 4 3" xfId="23412"/>
    <cellStyle name="Обычный 3 13 27 2 4 3 2" xfId="23413"/>
    <cellStyle name="Обычный 3 13 27 2 4 4" xfId="23414"/>
    <cellStyle name="Обычный 3 13 27 2 5" xfId="23415"/>
    <cellStyle name="Обычный 3 13 27 2 5 2" xfId="23416"/>
    <cellStyle name="Обычный 3 13 27 2 5 2 2" xfId="23417"/>
    <cellStyle name="Обычный 3 13 27 2 5 3" xfId="23418"/>
    <cellStyle name="Обычный 3 13 27 2 6" xfId="23419"/>
    <cellStyle name="Обычный 3 13 27 2 6 2" xfId="23420"/>
    <cellStyle name="Обычный 3 13 27 2 7" xfId="23421"/>
    <cellStyle name="Обычный 3 13 27 3" xfId="23422"/>
    <cellStyle name="Обычный 3 13 27 3 2" xfId="23423"/>
    <cellStyle name="Обычный 3 13 27 3 2 2" xfId="23424"/>
    <cellStyle name="Обычный 3 13 27 3 2 2 2" xfId="23425"/>
    <cellStyle name="Обычный 3 13 27 3 2 2 2 2" xfId="23426"/>
    <cellStyle name="Обычный 3 13 27 3 2 2 3" xfId="23427"/>
    <cellStyle name="Обычный 3 13 27 3 2 3" xfId="23428"/>
    <cellStyle name="Обычный 3 13 27 3 2 3 2" xfId="23429"/>
    <cellStyle name="Обычный 3 13 27 3 2 4" xfId="23430"/>
    <cellStyle name="Обычный 3 13 27 3 3" xfId="23431"/>
    <cellStyle name="Обычный 3 13 27 3 3 2" xfId="23432"/>
    <cellStyle name="Обычный 3 13 27 3 3 2 2" xfId="23433"/>
    <cellStyle name="Обычный 3 13 27 3 3 3" xfId="23434"/>
    <cellStyle name="Обычный 3 13 27 3 4" xfId="23435"/>
    <cellStyle name="Обычный 3 13 27 3 4 2" xfId="23436"/>
    <cellStyle name="Обычный 3 13 27 3 5" xfId="23437"/>
    <cellStyle name="Обычный 3 13 27 4" xfId="23438"/>
    <cellStyle name="Обычный 3 13 27 4 2" xfId="23439"/>
    <cellStyle name="Обычный 3 13 27 4 2 2" xfId="23440"/>
    <cellStyle name="Обычный 3 13 27 4 2 2 2" xfId="23441"/>
    <cellStyle name="Обычный 3 13 27 4 2 2 2 2" xfId="23442"/>
    <cellStyle name="Обычный 3 13 27 4 2 2 3" xfId="23443"/>
    <cellStyle name="Обычный 3 13 27 4 2 3" xfId="23444"/>
    <cellStyle name="Обычный 3 13 27 4 2 3 2" xfId="23445"/>
    <cellStyle name="Обычный 3 13 27 4 2 4" xfId="23446"/>
    <cellStyle name="Обычный 3 13 27 4 3" xfId="23447"/>
    <cellStyle name="Обычный 3 13 27 4 3 2" xfId="23448"/>
    <cellStyle name="Обычный 3 13 27 4 3 2 2" xfId="23449"/>
    <cellStyle name="Обычный 3 13 27 4 3 3" xfId="23450"/>
    <cellStyle name="Обычный 3 13 27 4 4" xfId="23451"/>
    <cellStyle name="Обычный 3 13 27 4 4 2" xfId="23452"/>
    <cellStyle name="Обычный 3 13 27 4 5" xfId="23453"/>
    <cellStyle name="Обычный 3 13 27 5" xfId="23454"/>
    <cellStyle name="Обычный 3 13 27 5 2" xfId="23455"/>
    <cellStyle name="Обычный 3 13 27 5 2 2" xfId="23456"/>
    <cellStyle name="Обычный 3 13 27 5 2 2 2" xfId="23457"/>
    <cellStyle name="Обычный 3 13 27 5 2 3" xfId="23458"/>
    <cellStyle name="Обычный 3 13 27 5 3" xfId="23459"/>
    <cellStyle name="Обычный 3 13 27 5 3 2" xfId="23460"/>
    <cellStyle name="Обычный 3 13 27 5 4" xfId="23461"/>
    <cellStyle name="Обычный 3 13 27 6" xfId="23462"/>
    <cellStyle name="Обычный 3 13 27 6 2" xfId="23463"/>
    <cellStyle name="Обычный 3 13 27 6 2 2" xfId="23464"/>
    <cellStyle name="Обычный 3 13 27 6 3" xfId="23465"/>
    <cellStyle name="Обычный 3 13 27 7" xfId="23466"/>
    <cellStyle name="Обычный 3 13 27 7 2" xfId="23467"/>
    <cellStyle name="Обычный 3 13 27 8" xfId="23468"/>
    <cellStyle name="Обычный 3 13 28" xfId="23469"/>
    <cellStyle name="Обычный 3 13 28 2" xfId="23470"/>
    <cellStyle name="Обычный 3 13 28 2 2" xfId="23471"/>
    <cellStyle name="Обычный 3 13 28 2 2 2" xfId="23472"/>
    <cellStyle name="Обычный 3 13 28 2 2 2 2" xfId="23473"/>
    <cellStyle name="Обычный 3 13 28 2 2 2 2 2" xfId="23474"/>
    <cellStyle name="Обычный 3 13 28 2 2 2 2 2 2" xfId="23475"/>
    <cellStyle name="Обычный 3 13 28 2 2 2 2 3" xfId="23476"/>
    <cellStyle name="Обычный 3 13 28 2 2 2 3" xfId="23477"/>
    <cellStyle name="Обычный 3 13 28 2 2 2 3 2" xfId="23478"/>
    <cellStyle name="Обычный 3 13 28 2 2 2 4" xfId="23479"/>
    <cellStyle name="Обычный 3 13 28 2 2 3" xfId="23480"/>
    <cellStyle name="Обычный 3 13 28 2 2 3 2" xfId="23481"/>
    <cellStyle name="Обычный 3 13 28 2 2 3 2 2" xfId="23482"/>
    <cellStyle name="Обычный 3 13 28 2 2 3 3" xfId="23483"/>
    <cellStyle name="Обычный 3 13 28 2 2 4" xfId="23484"/>
    <cellStyle name="Обычный 3 13 28 2 2 4 2" xfId="23485"/>
    <cellStyle name="Обычный 3 13 28 2 2 5" xfId="23486"/>
    <cellStyle name="Обычный 3 13 28 2 3" xfId="23487"/>
    <cellStyle name="Обычный 3 13 28 2 3 2" xfId="23488"/>
    <cellStyle name="Обычный 3 13 28 2 3 2 2" xfId="23489"/>
    <cellStyle name="Обычный 3 13 28 2 3 2 2 2" xfId="23490"/>
    <cellStyle name="Обычный 3 13 28 2 3 2 2 2 2" xfId="23491"/>
    <cellStyle name="Обычный 3 13 28 2 3 2 2 3" xfId="23492"/>
    <cellStyle name="Обычный 3 13 28 2 3 2 3" xfId="23493"/>
    <cellStyle name="Обычный 3 13 28 2 3 2 3 2" xfId="23494"/>
    <cellStyle name="Обычный 3 13 28 2 3 2 4" xfId="23495"/>
    <cellStyle name="Обычный 3 13 28 2 3 3" xfId="23496"/>
    <cellStyle name="Обычный 3 13 28 2 3 3 2" xfId="23497"/>
    <cellStyle name="Обычный 3 13 28 2 3 3 2 2" xfId="23498"/>
    <cellStyle name="Обычный 3 13 28 2 3 3 3" xfId="23499"/>
    <cellStyle name="Обычный 3 13 28 2 3 4" xfId="23500"/>
    <cellStyle name="Обычный 3 13 28 2 3 4 2" xfId="23501"/>
    <cellStyle name="Обычный 3 13 28 2 3 5" xfId="23502"/>
    <cellStyle name="Обычный 3 13 28 2 4" xfId="23503"/>
    <cellStyle name="Обычный 3 13 28 2 4 2" xfId="23504"/>
    <cellStyle name="Обычный 3 13 28 2 4 2 2" xfId="23505"/>
    <cellStyle name="Обычный 3 13 28 2 4 2 2 2" xfId="23506"/>
    <cellStyle name="Обычный 3 13 28 2 4 2 3" xfId="23507"/>
    <cellStyle name="Обычный 3 13 28 2 4 3" xfId="23508"/>
    <cellStyle name="Обычный 3 13 28 2 4 3 2" xfId="23509"/>
    <cellStyle name="Обычный 3 13 28 2 4 4" xfId="23510"/>
    <cellStyle name="Обычный 3 13 28 2 5" xfId="23511"/>
    <cellStyle name="Обычный 3 13 28 2 5 2" xfId="23512"/>
    <cellStyle name="Обычный 3 13 28 2 5 2 2" xfId="23513"/>
    <cellStyle name="Обычный 3 13 28 2 5 3" xfId="23514"/>
    <cellStyle name="Обычный 3 13 28 2 6" xfId="23515"/>
    <cellStyle name="Обычный 3 13 28 2 6 2" xfId="23516"/>
    <cellStyle name="Обычный 3 13 28 2 7" xfId="23517"/>
    <cellStyle name="Обычный 3 13 28 3" xfId="23518"/>
    <cellStyle name="Обычный 3 13 28 3 2" xfId="23519"/>
    <cellStyle name="Обычный 3 13 28 3 2 2" xfId="23520"/>
    <cellStyle name="Обычный 3 13 28 3 2 2 2" xfId="23521"/>
    <cellStyle name="Обычный 3 13 28 3 2 2 2 2" xfId="23522"/>
    <cellStyle name="Обычный 3 13 28 3 2 2 3" xfId="23523"/>
    <cellStyle name="Обычный 3 13 28 3 2 3" xfId="23524"/>
    <cellStyle name="Обычный 3 13 28 3 2 3 2" xfId="23525"/>
    <cellStyle name="Обычный 3 13 28 3 2 4" xfId="23526"/>
    <cellStyle name="Обычный 3 13 28 3 3" xfId="23527"/>
    <cellStyle name="Обычный 3 13 28 3 3 2" xfId="23528"/>
    <cellStyle name="Обычный 3 13 28 3 3 2 2" xfId="23529"/>
    <cellStyle name="Обычный 3 13 28 3 3 3" xfId="23530"/>
    <cellStyle name="Обычный 3 13 28 3 4" xfId="23531"/>
    <cellStyle name="Обычный 3 13 28 3 4 2" xfId="23532"/>
    <cellStyle name="Обычный 3 13 28 3 5" xfId="23533"/>
    <cellStyle name="Обычный 3 13 28 4" xfId="23534"/>
    <cellStyle name="Обычный 3 13 28 4 2" xfId="23535"/>
    <cellStyle name="Обычный 3 13 28 4 2 2" xfId="23536"/>
    <cellStyle name="Обычный 3 13 28 4 2 2 2" xfId="23537"/>
    <cellStyle name="Обычный 3 13 28 4 2 2 2 2" xfId="23538"/>
    <cellStyle name="Обычный 3 13 28 4 2 2 3" xfId="23539"/>
    <cellStyle name="Обычный 3 13 28 4 2 3" xfId="23540"/>
    <cellStyle name="Обычный 3 13 28 4 2 3 2" xfId="23541"/>
    <cellStyle name="Обычный 3 13 28 4 2 4" xfId="23542"/>
    <cellStyle name="Обычный 3 13 28 4 3" xfId="23543"/>
    <cellStyle name="Обычный 3 13 28 4 3 2" xfId="23544"/>
    <cellStyle name="Обычный 3 13 28 4 3 2 2" xfId="23545"/>
    <cellStyle name="Обычный 3 13 28 4 3 3" xfId="23546"/>
    <cellStyle name="Обычный 3 13 28 4 4" xfId="23547"/>
    <cellStyle name="Обычный 3 13 28 4 4 2" xfId="23548"/>
    <cellStyle name="Обычный 3 13 28 4 5" xfId="23549"/>
    <cellStyle name="Обычный 3 13 28 5" xfId="23550"/>
    <cellStyle name="Обычный 3 13 28 5 2" xfId="23551"/>
    <cellStyle name="Обычный 3 13 28 5 2 2" xfId="23552"/>
    <cellStyle name="Обычный 3 13 28 5 2 2 2" xfId="23553"/>
    <cellStyle name="Обычный 3 13 28 5 2 3" xfId="23554"/>
    <cellStyle name="Обычный 3 13 28 5 3" xfId="23555"/>
    <cellStyle name="Обычный 3 13 28 5 3 2" xfId="23556"/>
    <cellStyle name="Обычный 3 13 28 5 4" xfId="23557"/>
    <cellStyle name="Обычный 3 13 28 6" xfId="23558"/>
    <cellStyle name="Обычный 3 13 28 6 2" xfId="23559"/>
    <cellStyle name="Обычный 3 13 28 6 2 2" xfId="23560"/>
    <cellStyle name="Обычный 3 13 28 6 3" xfId="23561"/>
    <cellStyle name="Обычный 3 13 28 7" xfId="23562"/>
    <cellStyle name="Обычный 3 13 28 7 2" xfId="23563"/>
    <cellStyle name="Обычный 3 13 28 8" xfId="23564"/>
    <cellStyle name="Обычный 3 13 29" xfId="23565"/>
    <cellStyle name="Обычный 3 13 29 2" xfId="23566"/>
    <cellStyle name="Обычный 3 13 29 2 2" xfId="23567"/>
    <cellStyle name="Обычный 3 13 29 2 2 2" xfId="23568"/>
    <cellStyle name="Обычный 3 13 29 2 2 2 2" xfId="23569"/>
    <cellStyle name="Обычный 3 13 29 2 2 2 2 2" xfId="23570"/>
    <cellStyle name="Обычный 3 13 29 2 2 2 2 2 2" xfId="23571"/>
    <cellStyle name="Обычный 3 13 29 2 2 2 2 3" xfId="23572"/>
    <cellStyle name="Обычный 3 13 29 2 2 2 3" xfId="23573"/>
    <cellStyle name="Обычный 3 13 29 2 2 2 3 2" xfId="23574"/>
    <cellStyle name="Обычный 3 13 29 2 2 2 4" xfId="23575"/>
    <cellStyle name="Обычный 3 13 29 2 2 3" xfId="23576"/>
    <cellStyle name="Обычный 3 13 29 2 2 3 2" xfId="23577"/>
    <cellStyle name="Обычный 3 13 29 2 2 3 2 2" xfId="23578"/>
    <cellStyle name="Обычный 3 13 29 2 2 3 3" xfId="23579"/>
    <cellStyle name="Обычный 3 13 29 2 2 4" xfId="23580"/>
    <cellStyle name="Обычный 3 13 29 2 2 4 2" xfId="23581"/>
    <cellStyle name="Обычный 3 13 29 2 2 5" xfId="23582"/>
    <cellStyle name="Обычный 3 13 29 2 3" xfId="23583"/>
    <cellStyle name="Обычный 3 13 29 2 3 2" xfId="23584"/>
    <cellStyle name="Обычный 3 13 29 2 3 2 2" xfId="23585"/>
    <cellStyle name="Обычный 3 13 29 2 3 2 2 2" xfId="23586"/>
    <cellStyle name="Обычный 3 13 29 2 3 2 2 2 2" xfId="23587"/>
    <cellStyle name="Обычный 3 13 29 2 3 2 2 3" xfId="23588"/>
    <cellStyle name="Обычный 3 13 29 2 3 2 3" xfId="23589"/>
    <cellStyle name="Обычный 3 13 29 2 3 2 3 2" xfId="23590"/>
    <cellStyle name="Обычный 3 13 29 2 3 2 4" xfId="23591"/>
    <cellStyle name="Обычный 3 13 29 2 3 3" xfId="23592"/>
    <cellStyle name="Обычный 3 13 29 2 3 3 2" xfId="23593"/>
    <cellStyle name="Обычный 3 13 29 2 3 3 2 2" xfId="23594"/>
    <cellStyle name="Обычный 3 13 29 2 3 3 3" xfId="23595"/>
    <cellStyle name="Обычный 3 13 29 2 3 4" xfId="23596"/>
    <cellStyle name="Обычный 3 13 29 2 3 4 2" xfId="23597"/>
    <cellStyle name="Обычный 3 13 29 2 3 5" xfId="23598"/>
    <cellStyle name="Обычный 3 13 29 2 4" xfId="23599"/>
    <cellStyle name="Обычный 3 13 29 2 4 2" xfId="23600"/>
    <cellStyle name="Обычный 3 13 29 2 4 2 2" xfId="23601"/>
    <cellStyle name="Обычный 3 13 29 2 4 2 2 2" xfId="23602"/>
    <cellStyle name="Обычный 3 13 29 2 4 2 3" xfId="23603"/>
    <cellStyle name="Обычный 3 13 29 2 4 3" xfId="23604"/>
    <cellStyle name="Обычный 3 13 29 2 4 3 2" xfId="23605"/>
    <cellStyle name="Обычный 3 13 29 2 4 4" xfId="23606"/>
    <cellStyle name="Обычный 3 13 29 2 5" xfId="23607"/>
    <cellStyle name="Обычный 3 13 29 2 5 2" xfId="23608"/>
    <cellStyle name="Обычный 3 13 29 2 5 2 2" xfId="23609"/>
    <cellStyle name="Обычный 3 13 29 2 5 3" xfId="23610"/>
    <cellStyle name="Обычный 3 13 29 2 6" xfId="23611"/>
    <cellStyle name="Обычный 3 13 29 2 6 2" xfId="23612"/>
    <cellStyle name="Обычный 3 13 29 2 7" xfId="23613"/>
    <cellStyle name="Обычный 3 13 29 3" xfId="23614"/>
    <cellStyle name="Обычный 3 13 29 3 2" xfId="23615"/>
    <cellStyle name="Обычный 3 13 29 3 2 2" xfId="23616"/>
    <cellStyle name="Обычный 3 13 29 3 2 2 2" xfId="23617"/>
    <cellStyle name="Обычный 3 13 29 3 2 2 2 2" xfId="23618"/>
    <cellStyle name="Обычный 3 13 29 3 2 2 3" xfId="23619"/>
    <cellStyle name="Обычный 3 13 29 3 2 3" xfId="23620"/>
    <cellStyle name="Обычный 3 13 29 3 2 3 2" xfId="23621"/>
    <cellStyle name="Обычный 3 13 29 3 2 4" xfId="23622"/>
    <cellStyle name="Обычный 3 13 29 3 3" xfId="23623"/>
    <cellStyle name="Обычный 3 13 29 3 3 2" xfId="23624"/>
    <cellStyle name="Обычный 3 13 29 3 3 2 2" xfId="23625"/>
    <cellStyle name="Обычный 3 13 29 3 3 3" xfId="23626"/>
    <cellStyle name="Обычный 3 13 29 3 4" xfId="23627"/>
    <cellStyle name="Обычный 3 13 29 3 4 2" xfId="23628"/>
    <cellStyle name="Обычный 3 13 29 3 5" xfId="23629"/>
    <cellStyle name="Обычный 3 13 29 4" xfId="23630"/>
    <cellStyle name="Обычный 3 13 29 4 2" xfId="23631"/>
    <cellStyle name="Обычный 3 13 29 4 2 2" xfId="23632"/>
    <cellStyle name="Обычный 3 13 29 4 2 2 2" xfId="23633"/>
    <cellStyle name="Обычный 3 13 29 4 2 2 2 2" xfId="23634"/>
    <cellStyle name="Обычный 3 13 29 4 2 2 3" xfId="23635"/>
    <cellStyle name="Обычный 3 13 29 4 2 3" xfId="23636"/>
    <cellStyle name="Обычный 3 13 29 4 2 3 2" xfId="23637"/>
    <cellStyle name="Обычный 3 13 29 4 2 4" xfId="23638"/>
    <cellStyle name="Обычный 3 13 29 4 3" xfId="23639"/>
    <cellStyle name="Обычный 3 13 29 4 3 2" xfId="23640"/>
    <cellStyle name="Обычный 3 13 29 4 3 2 2" xfId="23641"/>
    <cellStyle name="Обычный 3 13 29 4 3 3" xfId="23642"/>
    <cellStyle name="Обычный 3 13 29 4 4" xfId="23643"/>
    <cellStyle name="Обычный 3 13 29 4 4 2" xfId="23644"/>
    <cellStyle name="Обычный 3 13 29 4 5" xfId="23645"/>
    <cellStyle name="Обычный 3 13 29 5" xfId="23646"/>
    <cellStyle name="Обычный 3 13 29 5 2" xfId="23647"/>
    <cellStyle name="Обычный 3 13 29 5 2 2" xfId="23648"/>
    <cellStyle name="Обычный 3 13 29 5 2 2 2" xfId="23649"/>
    <cellStyle name="Обычный 3 13 29 5 2 3" xfId="23650"/>
    <cellStyle name="Обычный 3 13 29 5 3" xfId="23651"/>
    <cellStyle name="Обычный 3 13 29 5 3 2" xfId="23652"/>
    <cellStyle name="Обычный 3 13 29 5 4" xfId="23653"/>
    <cellStyle name="Обычный 3 13 29 6" xfId="23654"/>
    <cellStyle name="Обычный 3 13 29 6 2" xfId="23655"/>
    <cellStyle name="Обычный 3 13 29 6 2 2" xfId="23656"/>
    <cellStyle name="Обычный 3 13 29 6 3" xfId="23657"/>
    <cellStyle name="Обычный 3 13 29 7" xfId="23658"/>
    <cellStyle name="Обычный 3 13 29 7 2" xfId="23659"/>
    <cellStyle name="Обычный 3 13 29 8" xfId="23660"/>
    <cellStyle name="Обычный 3 13 3" xfId="23661"/>
    <cellStyle name="Обычный 3 13 3 2" xfId="23662"/>
    <cellStyle name="Обычный 3 13 3 2 2" xfId="23663"/>
    <cellStyle name="Обычный 3 13 3 2 2 2" xfId="23664"/>
    <cellStyle name="Обычный 3 13 3 2 2 2 2" xfId="23665"/>
    <cellStyle name="Обычный 3 13 3 2 2 2 2 2" xfId="23666"/>
    <cellStyle name="Обычный 3 13 3 2 2 2 2 2 2" xfId="23667"/>
    <cellStyle name="Обычный 3 13 3 2 2 2 2 3" xfId="23668"/>
    <cellStyle name="Обычный 3 13 3 2 2 2 3" xfId="23669"/>
    <cellStyle name="Обычный 3 13 3 2 2 2 3 2" xfId="23670"/>
    <cellStyle name="Обычный 3 13 3 2 2 2 4" xfId="23671"/>
    <cellStyle name="Обычный 3 13 3 2 2 3" xfId="23672"/>
    <cellStyle name="Обычный 3 13 3 2 2 3 2" xfId="23673"/>
    <cellStyle name="Обычный 3 13 3 2 2 3 2 2" xfId="23674"/>
    <cellStyle name="Обычный 3 13 3 2 2 3 3" xfId="23675"/>
    <cellStyle name="Обычный 3 13 3 2 2 4" xfId="23676"/>
    <cellStyle name="Обычный 3 13 3 2 2 4 2" xfId="23677"/>
    <cellStyle name="Обычный 3 13 3 2 2 5" xfId="23678"/>
    <cellStyle name="Обычный 3 13 3 2 3" xfId="23679"/>
    <cellStyle name="Обычный 3 13 3 2 3 2" xfId="23680"/>
    <cellStyle name="Обычный 3 13 3 2 3 2 2" xfId="23681"/>
    <cellStyle name="Обычный 3 13 3 2 3 2 2 2" xfId="23682"/>
    <cellStyle name="Обычный 3 13 3 2 3 2 2 2 2" xfId="23683"/>
    <cellStyle name="Обычный 3 13 3 2 3 2 2 3" xfId="23684"/>
    <cellStyle name="Обычный 3 13 3 2 3 2 3" xfId="23685"/>
    <cellStyle name="Обычный 3 13 3 2 3 2 3 2" xfId="23686"/>
    <cellStyle name="Обычный 3 13 3 2 3 2 4" xfId="23687"/>
    <cellStyle name="Обычный 3 13 3 2 3 3" xfId="23688"/>
    <cellStyle name="Обычный 3 13 3 2 3 3 2" xfId="23689"/>
    <cellStyle name="Обычный 3 13 3 2 3 3 2 2" xfId="23690"/>
    <cellStyle name="Обычный 3 13 3 2 3 3 3" xfId="23691"/>
    <cellStyle name="Обычный 3 13 3 2 3 4" xfId="23692"/>
    <cellStyle name="Обычный 3 13 3 2 3 4 2" xfId="23693"/>
    <cellStyle name="Обычный 3 13 3 2 3 5" xfId="23694"/>
    <cellStyle name="Обычный 3 13 3 2 4" xfId="23695"/>
    <cellStyle name="Обычный 3 13 3 2 4 2" xfId="23696"/>
    <cellStyle name="Обычный 3 13 3 2 4 2 2" xfId="23697"/>
    <cellStyle name="Обычный 3 13 3 2 4 2 2 2" xfId="23698"/>
    <cellStyle name="Обычный 3 13 3 2 4 2 3" xfId="23699"/>
    <cellStyle name="Обычный 3 13 3 2 4 3" xfId="23700"/>
    <cellStyle name="Обычный 3 13 3 2 4 3 2" xfId="23701"/>
    <cellStyle name="Обычный 3 13 3 2 4 4" xfId="23702"/>
    <cellStyle name="Обычный 3 13 3 2 5" xfId="23703"/>
    <cellStyle name="Обычный 3 13 3 2 5 2" xfId="23704"/>
    <cellStyle name="Обычный 3 13 3 2 5 2 2" xfId="23705"/>
    <cellStyle name="Обычный 3 13 3 2 5 3" xfId="23706"/>
    <cellStyle name="Обычный 3 13 3 2 6" xfId="23707"/>
    <cellStyle name="Обычный 3 13 3 2 6 2" xfId="23708"/>
    <cellStyle name="Обычный 3 13 3 2 7" xfId="23709"/>
    <cellStyle name="Обычный 3 13 3 3" xfId="23710"/>
    <cellStyle name="Обычный 3 13 3 3 2" xfId="23711"/>
    <cellStyle name="Обычный 3 13 3 3 2 2" xfId="23712"/>
    <cellStyle name="Обычный 3 13 3 3 2 2 2" xfId="23713"/>
    <cellStyle name="Обычный 3 13 3 3 2 2 2 2" xfId="23714"/>
    <cellStyle name="Обычный 3 13 3 3 2 2 3" xfId="23715"/>
    <cellStyle name="Обычный 3 13 3 3 2 3" xfId="23716"/>
    <cellStyle name="Обычный 3 13 3 3 2 3 2" xfId="23717"/>
    <cellStyle name="Обычный 3 13 3 3 2 4" xfId="23718"/>
    <cellStyle name="Обычный 3 13 3 3 3" xfId="23719"/>
    <cellStyle name="Обычный 3 13 3 3 3 2" xfId="23720"/>
    <cellStyle name="Обычный 3 13 3 3 3 2 2" xfId="23721"/>
    <cellStyle name="Обычный 3 13 3 3 3 3" xfId="23722"/>
    <cellStyle name="Обычный 3 13 3 3 4" xfId="23723"/>
    <cellStyle name="Обычный 3 13 3 3 4 2" xfId="23724"/>
    <cellStyle name="Обычный 3 13 3 3 5" xfId="23725"/>
    <cellStyle name="Обычный 3 13 3 4" xfId="23726"/>
    <cellStyle name="Обычный 3 13 3 4 2" xfId="23727"/>
    <cellStyle name="Обычный 3 13 3 4 2 2" xfId="23728"/>
    <cellStyle name="Обычный 3 13 3 4 2 2 2" xfId="23729"/>
    <cellStyle name="Обычный 3 13 3 4 2 2 2 2" xfId="23730"/>
    <cellStyle name="Обычный 3 13 3 4 2 2 3" xfId="23731"/>
    <cellStyle name="Обычный 3 13 3 4 2 3" xfId="23732"/>
    <cellStyle name="Обычный 3 13 3 4 2 3 2" xfId="23733"/>
    <cellStyle name="Обычный 3 13 3 4 2 4" xfId="23734"/>
    <cellStyle name="Обычный 3 13 3 4 3" xfId="23735"/>
    <cellStyle name="Обычный 3 13 3 4 3 2" xfId="23736"/>
    <cellStyle name="Обычный 3 13 3 4 3 2 2" xfId="23737"/>
    <cellStyle name="Обычный 3 13 3 4 3 3" xfId="23738"/>
    <cellStyle name="Обычный 3 13 3 4 4" xfId="23739"/>
    <cellStyle name="Обычный 3 13 3 4 4 2" xfId="23740"/>
    <cellStyle name="Обычный 3 13 3 4 5" xfId="23741"/>
    <cellStyle name="Обычный 3 13 3 5" xfId="23742"/>
    <cellStyle name="Обычный 3 13 3 5 2" xfId="23743"/>
    <cellStyle name="Обычный 3 13 3 5 2 2" xfId="23744"/>
    <cellStyle name="Обычный 3 13 3 5 2 2 2" xfId="23745"/>
    <cellStyle name="Обычный 3 13 3 5 2 3" xfId="23746"/>
    <cellStyle name="Обычный 3 13 3 5 3" xfId="23747"/>
    <cellStyle name="Обычный 3 13 3 5 3 2" xfId="23748"/>
    <cellStyle name="Обычный 3 13 3 5 4" xfId="23749"/>
    <cellStyle name="Обычный 3 13 3 6" xfId="23750"/>
    <cellStyle name="Обычный 3 13 3 6 2" xfId="23751"/>
    <cellStyle name="Обычный 3 13 3 6 2 2" xfId="23752"/>
    <cellStyle name="Обычный 3 13 3 6 3" xfId="23753"/>
    <cellStyle name="Обычный 3 13 3 7" xfId="23754"/>
    <cellStyle name="Обычный 3 13 3 7 2" xfId="23755"/>
    <cellStyle name="Обычный 3 13 3 8" xfId="23756"/>
    <cellStyle name="Обычный 3 13 30" xfId="23757"/>
    <cellStyle name="Обычный 3 13 30 2" xfId="23758"/>
    <cellStyle name="Обычный 3 13 30 2 2" xfId="23759"/>
    <cellStyle name="Обычный 3 13 30 2 2 2" xfId="23760"/>
    <cellStyle name="Обычный 3 13 30 2 2 2 2" xfId="23761"/>
    <cellStyle name="Обычный 3 13 30 2 2 2 2 2" xfId="23762"/>
    <cellStyle name="Обычный 3 13 30 2 2 2 2 2 2" xfId="23763"/>
    <cellStyle name="Обычный 3 13 30 2 2 2 2 3" xfId="23764"/>
    <cellStyle name="Обычный 3 13 30 2 2 2 3" xfId="23765"/>
    <cellStyle name="Обычный 3 13 30 2 2 2 3 2" xfId="23766"/>
    <cellStyle name="Обычный 3 13 30 2 2 2 4" xfId="23767"/>
    <cellStyle name="Обычный 3 13 30 2 2 3" xfId="23768"/>
    <cellStyle name="Обычный 3 13 30 2 2 3 2" xfId="23769"/>
    <cellStyle name="Обычный 3 13 30 2 2 3 2 2" xfId="23770"/>
    <cellStyle name="Обычный 3 13 30 2 2 3 3" xfId="23771"/>
    <cellStyle name="Обычный 3 13 30 2 2 4" xfId="23772"/>
    <cellStyle name="Обычный 3 13 30 2 2 4 2" xfId="23773"/>
    <cellStyle name="Обычный 3 13 30 2 2 5" xfId="23774"/>
    <cellStyle name="Обычный 3 13 30 2 3" xfId="23775"/>
    <cellStyle name="Обычный 3 13 30 2 3 2" xfId="23776"/>
    <cellStyle name="Обычный 3 13 30 2 3 2 2" xfId="23777"/>
    <cellStyle name="Обычный 3 13 30 2 3 2 2 2" xfId="23778"/>
    <cellStyle name="Обычный 3 13 30 2 3 2 2 2 2" xfId="23779"/>
    <cellStyle name="Обычный 3 13 30 2 3 2 2 3" xfId="23780"/>
    <cellStyle name="Обычный 3 13 30 2 3 2 3" xfId="23781"/>
    <cellStyle name="Обычный 3 13 30 2 3 2 3 2" xfId="23782"/>
    <cellStyle name="Обычный 3 13 30 2 3 2 4" xfId="23783"/>
    <cellStyle name="Обычный 3 13 30 2 3 3" xfId="23784"/>
    <cellStyle name="Обычный 3 13 30 2 3 3 2" xfId="23785"/>
    <cellStyle name="Обычный 3 13 30 2 3 3 2 2" xfId="23786"/>
    <cellStyle name="Обычный 3 13 30 2 3 3 3" xfId="23787"/>
    <cellStyle name="Обычный 3 13 30 2 3 4" xfId="23788"/>
    <cellStyle name="Обычный 3 13 30 2 3 4 2" xfId="23789"/>
    <cellStyle name="Обычный 3 13 30 2 3 5" xfId="23790"/>
    <cellStyle name="Обычный 3 13 30 2 4" xfId="23791"/>
    <cellStyle name="Обычный 3 13 30 2 4 2" xfId="23792"/>
    <cellStyle name="Обычный 3 13 30 2 4 2 2" xfId="23793"/>
    <cellStyle name="Обычный 3 13 30 2 4 2 2 2" xfId="23794"/>
    <cellStyle name="Обычный 3 13 30 2 4 2 3" xfId="23795"/>
    <cellStyle name="Обычный 3 13 30 2 4 3" xfId="23796"/>
    <cellStyle name="Обычный 3 13 30 2 4 3 2" xfId="23797"/>
    <cellStyle name="Обычный 3 13 30 2 4 4" xfId="23798"/>
    <cellStyle name="Обычный 3 13 30 2 5" xfId="23799"/>
    <cellStyle name="Обычный 3 13 30 2 5 2" xfId="23800"/>
    <cellStyle name="Обычный 3 13 30 2 5 2 2" xfId="23801"/>
    <cellStyle name="Обычный 3 13 30 2 5 3" xfId="23802"/>
    <cellStyle name="Обычный 3 13 30 2 6" xfId="23803"/>
    <cellStyle name="Обычный 3 13 30 2 6 2" xfId="23804"/>
    <cellStyle name="Обычный 3 13 30 2 7" xfId="23805"/>
    <cellStyle name="Обычный 3 13 30 3" xfId="23806"/>
    <cellStyle name="Обычный 3 13 30 3 2" xfId="23807"/>
    <cellStyle name="Обычный 3 13 30 3 2 2" xfId="23808"/>
    <cellStyle name="Обычный 3 13 30 3 2 2 2" xfId="23809"/>
    <cellStyle name="Обычный 3 13 30 3 2 2 2 2" xfId="23810"/>
    <cellStyle name="Обычный 3 13 30 3 2 2 3" xfId="23811"/>
    <cellStyle name="Обычный 3 13 30 3 2 3" xfId="23812"/>
    <cellStyle name="Обычный 3 13 30 3 2 3 2" xfId="23813"/>
    <cellStyle name="Обычный 3 13 30 3 2 4" xfId="23814"/>
    <cellStyle name="Обычный 3 13 30 3 3" xfId="23815"/>
    <cellStyle name="Обычный 3 13 30 3 3 2" xfId="23816"/>
    <cellStyle name="Обычный 3 13 30 3 3 2 2" xfId="23817"/>
    <cellStyle name="Обычный 3 13 30 3 3 3" xfId="23818"/>
    <cellStyle name="Обычный 3 13 30 3 4" xfId="23819"/>
    <cellStyle name="Обычный 3 13 30 3 4 2" xfId="23820"/>
    <cellStyle name="Обычный 3 13 30 3 5" xfId="23821"/>
    <cellStyle name="Обычный 3 13 30 4" xfId="23822"/>
    <cellStyle name="Обычный 3 13 30 4 2" xfId="23823"/>
    <cellStyle name="Обычный 3 13 30 4 2 2" xfId="23824"/>
    <cellStyle name="Обычный 3 13 30 4 2 2 2" xfId="23825"/>
    <cellStyle name="Обычный 3 13 30 4 2 2 2 2" xfId="23826"/>
    <cellStyle name="Обычный 3 13 30 4 2 2 3" xfId="23827"/>
    <cellStyle name="Обычный 3 13 30 4 2 3" xfId="23828"/>
    <cellStyle name="Обычный 3 13 30 4 2 3 2" xfId="23829"/>
    <cellStyle name="Обычный 3 13 30 4 2 4" xfId="23830"/>
    <cellStyle name="Обычный 3 13 30 4 3" xfId="23831"/>
    <cellStyle name="Обычный 3 13 30 4 3 2" xfId="23832"/>
    <cellStyle name="Обычный 3 13 30 4 3 2 2" xfId="23833"/>
    <cellStyle name="Обычный 3 13 30 4 3 3" xfId="23834"/>
    <cellStyle name="Обычный 3 13 30 4 4" xfId="23835"/>
    <cellStyle name="Обычный 3 13 30 4 4 2" xfId="23836"/>
    <cellStyle name="Обычный 3 13 30 4 5" xfId="23837"/>
    <cellStyle name="Обычный 3 13 30 5" xfId="23838"/>
    <cellStyle name="Обычный 3 13 30 5 2" xfId="23839"/>
    <cellStyle name="Обычный 3 13 30 5 2 2" xfId="23840"/>
    <cellStyle name="Обычный 3 13 30 5 2 2 2" xfId="23841"/>
    <cellStyle name="Обычный 3 13 30 5 2 3" xfId="23842"/>
    <cellStyle name="Обычный 3 13 30 5 3" xfId="23843"/>
    <cellStyle name="Обычный 3 13 30 5 3 2" xfId="23844"/>
    <cellStyle name="Обычный 3 13 30 5 4" xfId="23845"/>
    <cellStyle name="Обычный 3 13 30 6" xfId="23846"/>
    <cellStyle name="Обычный 3 13 30 6 2" xfId="23847"/>
    <cellStyle name="Обычный 3 13 30 6 2 2" xfId="23848"/>
    <cellStyle name="Обычный 3 13 30 6 3" xfId="23849"/>
    <cellStyle name="Обычный 3 13 30 7" xfId="23850"/>
    <cellStyle name="Обычный 3 13 30 7 2" xfId="23851"/>
    <cellStyle name="Обычный 3 13 30 8" xfId="23852"/>
    <cellStyle name="Обычный 3 13 31" xfId="23853"/>
    <cellStyle name="Обычный 3 13 31 2" xfId="23854"/>
    <cellStyle name="Обычный 3 13 31 2 2" xfId="23855"/>
    <cellStyle name="Обычный 3 13 31 2 2 2" xfId="23856"/>
    <cellStyle name="Обычный 3 13 31 2 2 2 2" xfId="23857"/>
    <cellStyle name="Обычный 3 13 31 2 2 2 2 2" xfId="23858"/>
    <cellStyle name="Обычный 3 13 31 2 2 2 2 2 2" xfId="23859"/>
    <cellStyle name="Обычный 3 13 31 2 2 2 2 3" xfId="23860"/>
    <cellStyle name="Обычный 3 13 31 2 2 2 3" xfId="23861"/>
    <cellStyle name="Обычный 3 13 31 2 2 2 3 2" xfId="23862"/>
    <cellStyle name="Обычный 3 13 31 2 2 2 4" xfId="23863"/>
    <cellStyle name="Обычный 3 13 31 2 2 3" xfId="23864"/>
    <cellStyle name="Обычный 3 13 31 2 2 3 2" xfId="23865"/>
    <cellStyle name="Обычный 3 13 31 2 2 3 2 2" xfId="23866"/>
    <cellStyle name="Обычный 3 13 31 2 2 3 3" xfId="23867"/>
    <cellStyle name="Обычный 3 13 31 2 2 4" xfId="23868"/>
    <cellStyle name="Обычный 3 13 31 2 2 4 2" xfId="23869"/>
    <cellStyle name="Обычный 3 13 31 2 2 5" xfId="23870"/>
    <cellStyle name="Обычный 3 13 31 2 3" xfId="23871"/>
    <cellStyle name="Обычный 3 13 31 2 3 2" xfId="23872"/>
    <cellStyle name="Обычный 3 13 31 2 3 2 2" xfId="23873"/>
    <cellStyle name="Обычный 3 13 31 2 3 2 2 2" xfId="23874"/>
    <cellStyle name="Обычный 3 13 31 2 3 2 2 2 2" xfId="23875"/>
    <cellStyle name="Обычный 3 13 31 2 3 2 2 3" xfId="23876"/>
    <cellStyle name="Обычный 3 13 31 2 3 2 3" xfId="23877"/>
    <cellStyle name="Обычный 3 13 31 2 3 2 3 2" xfId="23878"/>
    <cellStyle name="Обычный 3 13 31 2 3 2 4" xfId="23879"/>
    <cellStyle name="Обычный 3 13 31 2 3 3" xfId="23880"/>
    <cellStyle name="Обычный 3 13 31 2 3 3 2" xfId="23881"/>
    <cellStyle name="Обычный 3 13 31 2 3 3 2 2" xfId="23882"/>
    <cellStyle name="Обычный 3 13 31 2 3 3 3" xfId="23883"/>
    <cellStyle name="Обычный 3 13 31 2 3 4" xfId="23884"/>
    <cellStyle name="Обычный 3 13 31 2 3 4 2" xfId="23885"/>
    <cellStyle name="Обычный 3 13 31 2 3 5" xfId="23886"/>
    <cellStyle name="Обычный 3 13 31 2 4" xfId="23887"/>
    <cellStyle name="Обычный 3 13 31 2 4 2" xfId="23888"/>
    <cellStyle name="Обычный 3 13 31 2 4 2 2" xfId="23889"/>
    <cellStyle name="Обычный 3 13 31 2 4 2 2 2" xfId="23890"/>
    <cellStyle name="Обычный 3 13 31 2 4 2 3" xfId="23891"/>
    <cellStyle name="Обычный 3 13 31 2 4 3" xfId="23892"/>
    <cellStyle name="Обычный 3 13 31 2 4 3 2" xfId="23893"/>
    <cellStyle name="Обычный 3 13 31 2 4 4" xfId="23894"/>
    <cellStyle name="Обычный 3 13 31 2 5" xfId="23895"/>
    <cellStyle name="Обычный 3 13 31 2 5 2" xfId="23896"/>
    <cellStyle name="Обычный 3 13 31 2 5 2 2" xfId="23897"/>
    <cellStyle name="Обычный 3 13 31 2 5 3" xfId="23898"/>
    <cellStyle name="Обычный 3 13 31 2 6" xfId="23899"/>
    <cellStyle name="Обычный 3 13 31 2 6 2" xfId="23900"/>
    <cellStyle name="Обычный 3 13 31 2 7" xfId="23901"/>
    <cellStyle name="Обычный 3 13 31 3" xfId="23902"/>
    <cellStyle name="Обычный 3 13 31 3 2" xfId="23903"/>
    <cellStyle name="Обычный 3 13 31 3 2 2" xfId="23904"/>
    <cellStyle name="Обычный 3 13 31 3 2 2 2" xfId="23905"/>
    <cellStyle name="Обычный 3 13 31 3 2 2 2 2" xfId="23906"/>
    <cellStyle name="Обычный 3 13 31 3 2 2 3" xfId="23907"/>
    <cellStyle name="Обычный 3 13 31 3 2 3" xfId="23908"/>
    <cellStyle name="Обычный 3 13 31 3 2 3 2" xfId="23909"/>
    <cellStyle name="Обычный 3 13 31 3 2 4" xfId="23910"/>
    <cellStyle name="Обычный 3 13 31 3 3" xfId="23911"/>
    <cellStyle name="Обычный 3 13 31 3 3 2" xfId="23912"/>
    <cellStyle name="Обычный 3 13 31 3 3 2 2" xfId="23913"/>
    <cellStyle name="Обычный 3 13 31 3 3 3" xfId="23914"/>
    <cellStyle name="Обычный 3 13 31 3 4" xfId="23915"/>
    <cellStyle name="Обычный 3 13 31 3 4 2" xfId="23916"/>
    <cellStyle name="Обычный 3 13 31 3 5" xfId="23917"/>
    <cellStyle name="Обычный 3 13 31 4" xfId="23918"/>
    <cellStyle name="Обычный 3 13 31 4 2" xfId="23919"/>
    <cellStyle name="Обычный 3 13 31 4 2 2" xfId="23920"/>
    <cellStyle name="Обычный 3 13 31 4 2 2 2" xfId="23921"/>
    <cellStyle name="Обычный 3 13 31 4 2 2 2 2" xfId="23922"/>
    <cellStyle name="Обычный 3 13 31 4 2 2 3" xfId="23923"/>
    <cellStyle name="Обычный 3 13 31 4 2 3" xfId="23924"/>
    <cellStyle name="Обычный 3 13 31 4 2 3 2" xfId="23925"/>
    <cellStyle name="Обычный 3 13 31 4 2 4" xfId="23926"/>
    <cellStyle name="Обычный 3 13 31 4 3" xfId="23927"/>
    <cellStyle name="Обычный 3 13 31 4 3 2" xfId="23928"/>
    <cellStyle name="Обычный 3 13 31 4 3 2 2" xfId="23929"/>
    <cellStyle name="Обычный 3 13 31 4 3 3" xfId="23930"/>
    <cellStyle name="Обычный 3 13 31 4 4" xfId="23931"/>
    <cellStyle name="Обычный 3 13 31 4 4 2" xfId="23932"/>
    <cellStyle name="Обычный 3 13 31 4 5" xfId="23933"/>
    <cellStyle name="Обычный 3 13 31 5" xfId="23934"/>
    <cellStyle name="Обычный 3 13 31 5 2" xfId="23935"/>
    <cellStyle name="Обычный 3 13 31 5 2 2" xfId="23936"/>
    <cellStyle name="Обычный 3 13 31 5 2 2 2" xfId="23937"/>
    <cellStyle name="Обычный 3 13 31 5 2 3" xfId="23938"/>
    <cellStyle name="Обычный 3 13 31 5 3" xfId="23939"/>
    <cellStyle name="Обычный 3 13 31 5 3 2" xfId="23940"/>
    <cellStyle name="Обычный 3 13 31 5 4" xfId="23941"/>
    <cellStyle name="Обычный 3 13 31 6" xfId="23942"/>
    <cellStyle name="Обычный 3 13 31 6 2" xfId="23943"/>
    <cellStyle name="Обычный 3 13 31 6 2 2" xfId="23944"/>
    <cellStyle name="Обычный 3 13 31 6 3" xfId="23945"/>
    <cellStyle name="Обычный 3 13 31 7" xfId="23946"/>
    <cellStyle name="Обычный 3 13 31 7 2" xfId="23947"/>
    <cellStyle name="Обычный 3 13 31 8" xfId="23948"/>
    <cellStyle name="Обычный 3 13 32" xfId="23949"/>
    <cellStyle name="Обычный 3 13 32 2" xfId="23950"/>
    <cellStyle name="Обычный 3 13 32 2 2" xfId="23951"/>
    <cellStyle name="Обычный 3 13 32 2 2 2" xfId="23952"/>
    <cellStyle name="Обычный 3 13 32 2 2 2 2" xfId="23953"/>
    <cellStyle name="Обычный 3 13 32 2 2 2 2 2" xfId="23954"/>
    <cellStyle name="Обычный 3 13 32 2 2 2 2 2 2" xfId="23955"/>
    <cellStyle name="Обычный 3 13 32 2 2 2 2 3" xfId="23956"/>
    <cellStyle name="Обычный 3 13 32 2 2 2 3" xfId="23957"/>
    <cellStyle name="Обычный 3 13 32 2 2 2 3 2" xfId="23958"/>
    <cellStyle name="Обычный 3 13 32 2 2 2 4" xfId="23959"/>
    <cellStyle name="Обычный 3 13 32 2 2 3" xfId="23960"/>
    <cellStyle name="Обычный 3 13 32 2 2 3 2" xfId="23961"/>
    <cellStyle name="Обычный 3 13 32 2 2 3 2 2" xfId="23962"/>
    <cellStyle name="Обычный 3 13 32 2 2 3 3" xfId="23963"/>
    <cellStyle name="Обычный 3 13 32 2 2 4" xfId="23964"/>
    <cellStyle name="Обычный 3 13 32 2 2 4 2" xfId="23965"/>
    <cellStyle name="Обычный 3 13 32 2 2 5" xfId="23966"/>
    <cellStyle name="Обычный 3 13 32 2 3" xfId="23967"/>
    <cellStyle name="Обычный 3 13 32 2 3 2" xfId="23968"/>
    <cellStyle name="Обычный 3 13 32 2 3 2 2" xfId="23969"/>
    <cellStyle name="Обычный 3 13 32 2 3 2 2 2" xfId="23970"/>
    <cellStyle name="Обычный 3 13 32 2 3 2 2 2 2" xfId="23971"/>
    <cellStyle name="Обычный 3 13 32 2 3 2 2 3" xfId="23972"/>
    <cellStyle name="Обычный 3 13 32 2 3 2 3" xfId="23973"/>
    <cellStyle name="Обычный 3 13 32 2 3 2 3 2" xfId="23974"/>
    <cellStyle name="Обычный 3 13 32 2 3 2 4" xfId="23975"/>
    <cellStyle name="Обычный 3 13 32 2 3 3" xfId="23976"/>
    <cellStyle name="Обычный 3 13 32 2 3 3 2" xfId="23977"/>
    <cellStyle name="Обычный 3 13 32 2 3 3 2 2" xfId="23978"/>
    <cellStyle name="Обычный 3 13 32 2 3 3 3" xfId="23979"/>
    <cellStyle name="Обычный 3 13 32 2 3 4" xfId="23980"/>
    <cellStyle name="Обычный 3 13 32 2 3 4 2" xfId="23981"/>
    <cellStyle name="Обычный 3 13 32 2 3 5" xfId="23982"/>
    <cellStyle name="Обычный 3 13 32 2 4" xfId="23983"/>
    <cellStyle name="Обычный 3 13 32 2 4 2" xfId="23984"/>
    <cellStyle name="Обычный 3 13 32 2 4 2 2" xfId="23985"/>
    <cellStyle name="Обычный 3 13 32 2 4 2 2 2" xfId="23986"/>
    <cellStyle name="Обычный 3 13 32 2 4 2 3" xfId="23987"/>
    <cellStyle name="Обычный 3 13 32 2 4 3" xfId="23988"/>
    <cellStyle name="Обычный 3 13 32 2 4 3 2" xfId="23989"/>
    <cellStyle name="Обычный 3 13 32 2 4 4" xfId="23990"/>
    <cellStyle name="Обычный 3 13 32 2 5" xfId="23991"/>
    <cellStyle name="Обычный 3 13 32 2 5 2" xfId="23992"/>
    <cellStyle name="Обычный 3 13 32 2 5 2 2" xfId="23993"/>
    <cellStyle name="Обычный 3 13 32 2 5 3" xfId="23994"/>
    <cellStyle name="Обычный 3 13 32 2 6" xfId="23995"/>
    <cellStyle name="Обычный 3 13 32 2 6 2" xfId="23996"/>
    <cellStyle name="Обычный 3 13 32 2 7" xfId="23997"/>
    <cellStyle name="Обычный 3 13 32 3" xfId="23998"/>
    <cellStyle name="Обычный 3 13 32 3 2" xfId="23999"/>
    <cellStyle name="Обычный 3 13 32 3 2 2" xfId="24000"/>
    <cellStyle name="Обычный 3 13 32 3 2 2 2" xfId="24001"/>
    <cellStyle name="Обычный 3 13 32 3 2 2 2 2" xfId="24002"/>
    <cellStyle name="Обычный 3 13 32 3 2 2 3" xfId="24003"/>
    <cellStyle name="Обычный 3 13 32 3 2 3" xfId="24004"/>
    <cellStyle name="Обычный 3 13 32 3 2 3 2" xfId="24005"/>
    <cellStyle name="Обычный 3 13 32 3 2 4" xfId="24006"/>
    <cellStyle name="Обычный 3 13 32 3 3" xfId="24007"/>
    <cellStyle name="Обычный 3 13 32 3 3 2" xfId="24008"/>
    <cellStyle name="Обычный 3 13 32 3 3 2 2" xfId="24009"/>
    <cellStyle name="Обычный 3 13 32 3 3 3" xfId="24010"/>
    <cellStyle name="Обычный 3 13 32 3 4" xfId="24011"/>
    <cellStyle name="Обычный 3 13 32 3 4 2" xfId="24012"/>
    <cellStyle name="Обычный 3 13 32 3 5" xfId="24013"/>
    <cellStyle name="Обычный 3 13 32 4" xfId="24014"/>
    <cellStyle name="Обычный 3 13 32 4 2" xfId="24015"/>
    <cellStyle name="Обычный 3 13 32 4 2 2" xfId="24016"/>
    <cellStyle name="Обычный 3 13 32 4 2 2 2" xfId="24017"/>
    <cellStyle name="Обычный 3 13 32 4 2 2 2 2" xfId="24018"/>
    <cellStyle name="Обычный 3 13 32 4 2 2 3" xfId="24019"/>
    <cellStyle name="Обычный 3 13 32 4 2 3" xfId="24020"/>
    <cellStyle name="Обычный 3 13 32 4 2 3 2" xfId="24021"/>
    <cellStyle name="Обычный 3 13 32 4 2 4" xfId="24022"/>
    <cellStyle name="Обычный 3 13 32 4 3" xfId="24023"/>
    <cellStyle name="Обычный 3 13 32 4 3 2" xfId="24024"/>
    <cellStyle name="Обычный 3 13 32 4 3 2 2" xfId="24025"/>
    <cellStyle name="Обычный 3 13 32 4 3 3" xfId="24026"/>
    <cellStyle name="Обычный 3 13 32 4 4" xfId="24027"/>
    <cellStyle name="Обычный 3 13 32 4 4 2" xfId="24028"/>
    <cellStyle name="Обычный 3 13 32 4 5" xfId="24029"/>
    <cellStyle name="Обычный 3 13 32 5" xfId="24030"/>
    <cellStyle name="Обычный 3 13 32 5 2" xfId="24031"/>
    <cellStyle name="Обычный 3 13 32 5 2 2" xfId="24032"/>
    <cellStyle name="Обычный 3 13 32 5 2 2 2" xfId="24033"/>
    <cellStyle name="Обычный 3 13 32 5 2 3" xfId="24034"/>
    <cellStyle name="Обычный 3 13 32 5 3" xfId="24035"/>
    <cellStyle name="Обычный 3 13 32 5 3 2" xfId="24036"/>
    <cellStyle name="Обычный 3 13 32 5 4" xfId="24037"/>
    <cellStyle name="Обычный 3 13 32 6" xfId="24038"/>
    <cellStyle name="Обычный 3 13 32 6 2" xfId="24039"/>
    <cellStyle name="Обычный 3 13 32 6 2 2" xfId="24040"/>
    <cellStyle name="Обычный 3 13 32 6 3" xfId="24041"/>
    <cellStyle name="Обычный 3 13 32 7" xfId="24042"/>
    <cellStyle name="Обычный 3 13 32 7 2" xfId="24043"/>
    <cellStyle name="Обычный 3 13 32 8" xfId="24044"/>
    <cellStyle name="Обычный 3 13 33" xfId="24045"/>
    <cellStyle name="Обычный 3 13 33 2" xfId="24046"/>
    <cellStyle name="Обычный 3 13 33 2 2" xfId="24047"/>
    <cellStyle name="Обычный 3 13 33 2 2 2" xfId="24048"/>
    <cellStyle name="Обычный 3 13 33 2 2 2 2" xfId="24049"/>
    <cellStyle name="Обычный 3 13 33 2 2 2 2 2" xfId="24050"/>
    <cellStyle name="Обычный 3 13 33 2 2 2 2 2 2" xfId="24051"/>
    <cellStyle name="Обычный 3 13 33 2 2 2 2 3" xfId="24052"/>
    <cellStyle name="Обычный 3 13 33 2 2 2 3" xfId="24053"/>
    <cellStyle name="Обычный 3 13 33 2 2 2 3 2" xfId="24054"/>
    <cellStyle name="Обычный 3 13 33 2 2 2 4" xfId="24055"/>
    <cellStyle name="Обычный 3 13 33 2 2 3" xfId="24056"/>
    <cellStyle name="Обычный 3 13 33 2 2 3 2" xfId="24057"/>
    <cellStyle name="Обычный 3 13 33 2 2 3 2 2" xfId="24058"/>
    <cellStyle name="Обычный 3 13 33 2 2 3 3" xfId="24059"/>
    <cellStyle name="Обычный 3 13 33 2 2 4" xfId="24060"/>
    <cellStyle name="Обычный 3 13 33 2 2 4 2" xfId="24061"/>
    <cellStyle name="Обычный 3 13 33 2 2 5" xfId="24062"/>
    <cellStyle name="Обычный 3 13 33 2 3" xfId="24063"/>
    <cellStyle name="Обычный 3 13 33 2 3 2" xfId="24064"/>
    <cellStyle name="Обычный 3 13 33 2 3 2 2" xfId="24065"/>
    <cellStyle name="Обычный 3 13 33 2 3 2 2 2" xfId="24066"/>
    <cellStyle name="Обычный 3 13 33 2 3 2 2 2 2" xfId="24067"/>
    <cellStyle name="Обычный 3 13 33 2 3 2 2 3" xfId="24068"/>
    <cellStyle name="Обычный 3 13 33 2 3 2 3" xfId="24069"/>
    <cellStyle name="Обычный 3 13 33 2 3 2 3 2" xfId="24070"/>
    <cellStyle name="Обычный 3 13 33 2 3 2 4" xfId="24071"/>
    <cellStyle name="Обычный 3 13 33 2 3 3" xfId="24072"/>
    <cellStyle name="Обычный 3 13 33 2 3 3 2" xfId="24073"/>
    <cellStyle name="Обычный 3 13 33 2 3 3 2 2" xfId="24074"/>
    <cellStyle name="Обычный 3 13 33 2 3 3 3" xfId="24075"/>
    <cellStyle name="Обычный 3 13 33 2 3 4" xfId="24076"/>
    <cellStyle name="Обычный 3 13 33 2 3 4 2" xfId="24077"/>
    <cellStyle name="Обычный 3 13 33 2 3 5" xfId="24078"/>
    <cellStyle name="Обычный 3 13 33 2 4" xfId="24079"/>
    <cellStyle name="Обычный 3 13 33 2 4 2" xfId="24080"/>
    <cellStyle name="Обычный 3 13 33 2 4 2 2" xfId="24081"/>
    <cellStyle name="Обычный 3 13 33 2 4 2 2 2" xfId="24082"/>
    <cellStyle name="Обычный 3 13 33 2 4 2 3" xfId="24083"/>
    <cellStyle name="Обычный 3 13 33 2 4 3" xfId="24084"/>
    <cellStyle name="Обычный 3 13 33 2 4 3 2" xfId="24085"/>
    <cellStyle name="Обычный 3 13 33 2 4 4" xfId="24086"/>
    <cellStyle name="Обычный 3 13 33 2 5" xfId="24087"/>
    <cellStyle name="Обычный 3 13 33 2 5 2" xfId="24088"/>
    <cellStyle name="Обычный 3 13 33 2 5 2 2" xfId="24089"/>
    <cellStyle name="Обычный 3 13 33 2 5 3" xfId="24090"/>
    <cellStyle name="Обычный 3 13 33 2 6" xfId="24091"/>
    <cellStyle name="Обычный 3 13 33 2 6 2" xfId="24092"/>
    <cellStyle name="Обычный 3 13 33 2 7" xfId="24093"/>
    <cellStyle name="Обычный 3 13 33 3" xfId="24094"/>
    <cellStyle name="Обычный 3 13 33 3 2" xfId="24095"/>
    <cellStyle name="Обычный 3 13 33 3 2 2" xfId="24096"/>
    <cellStyle name="Обычный 3 13 33 3 2 2 2" xfId="24097"/>
    <cellStyle name="Обычный 3 13 33 3 2 2 2 2" xfId="24098"/>
    <cellStyle name="Обычный 3 13 33 3 2 2 3" xfId="24099"/>
    <cellStyle name="Обычный 3 13 33 3 2 3" xfId="24100"/>
    <cellStyle name="Обычный 3 13 33 3 2 3 2" xfId="24101"/>
    <cellStyle name="Обычный 3 13 33 3 2 4" xfId="24102"/>
    <cellStyle name="Обычный 3 13 33 3 3" xfId="24103"/>
    <cellStyle name="Обычный 3 13 33 3 3 2" xfId="24104"/>
    <cellStyle name="Обычный 3 13 33 3 3 2 2" xfId="24105"/>
    <cellStyle name="Обычный 3 13 33 3 3 3" xfId="24106"/>
    <cellStyle name="Обычный 3 13 33 3 4" xfId="24107"/>
    <cellStyle name="Обычный 3 13 33 3 4 2" xfId="24108"/>
    <cellStyle name="Обычный 3 13 33 3 5" xfId="24109"/>
    <cellStyle name="Обычный 3 13 33 4" xfId="24110"/>
    <cellStyle name="Обычный 3 13 33 4 2" xfId="24111"/>
    <cellStyle name="Обычный 3 13 33 4 2 2" xfId="24112"/>
    <cellStyle name="Обычный 3 13 33 4 2 2 2" xfId="24113"/>
    <cellStyle name="Обычный 3 13 33 4 2 2 2 2" xfId="24114"/>
    <cellStyle name="Обычный 3 13 33 4 2 2 3" xfId="24115"/>
    <cellStyle name="Обычный 3 13 33 4 2 3" xfId="24116"/>
    <cellStyle name="Обычный 3 13 33 4 2 3 2" xfId="24117"/>
    <cellStyle name="Обычный 3 13 33 4 2 4" xfId="24118"/>
    <cellStyle name="Обычный 3 13 33 4 3" xfId="24119"/>
    <cellStyle name="Обычный 3 13 33 4 3 2" xfId="24120"/>
    <cellStyle name="Обычный 3 13 33 4 3 2 2" xfId="24121"/>
    <cellStyle name="Обычный 3 13 33 4 3 3" xfId="24122"/>
    <cellStyle name="Обычный 3 13 33 4 4" xfId="24123"/>
    <cellStyle name="Обычный 3 13 33 4 4 2" xfId="24124"/>
    <cellStyle name="Обычный 3 13 33 4 5" xfId="24125"/>
    <cellStyle name="Обычный 3 13 33 5" xfId="24126"/>
    <cellStyle name="Обычный 3 13 33 5 2" xfId="24127"/>
    <cellStyle name="Обычный 3 13 33 5 2 2" xfId="24128"/>
    <cellStyle name="Обычный 3 13 33 5 2 2 2" xfId="24129"/>
    <cellStyle name="Обычный 3 13 33 5 2 3" xfId="24130"/>
    <cellStyle name="Обычный 3 13 33 5 3" xfId="24131"/>
    <cellStyle name="Обычный 3 13 33 5 3 2" xfId="24132"/>
    <cellStyle name="Обычный 3 13 33 5 4" xfId="24133"/>
    <cellStyle name="Обычный 3 13 33 6" xfId="24134"/>
    <cellStyle name="Обычный 3 13 33 6 2" xfId="24135"/>
    <cellStyle name="Обычный 3 13 33 6 2 2" xfId="24136"/>
    <cellStyle name="Обычный 3 13 33 6 3" xfId="24137"/>
    <cellStyle name="Обычный 3 13 33 7" xfId="24138"/>
    <cellStyle name="Обычный 3 13 33 7 2" xfId="24139"/>
    <cellStyle name="Обычный 3 13 33 8" xfId="24140"/>
    <cellStyle name="Обычный 3 13 34" xfId="24141"/>
    <cellStyle name="Обычный 3 13 34 2" xfId="24142"/>
    <cellStyle name="Обычный 3 13 34 2 2" xfId="24143"/>
    <cellStyle name="Обычный 3 13 34 2 2 2" xfId="24144"/>
    <cellStyle name="Обычный 3 13 34 2 2 2 2" xfId="24145"/>
    <cellStyle name="Обычный 3 13 34 2 2 2 2 2" xfId="24146"/>
    <cellStyle name="Обычный 3 13 34 2 2 2 2 2 2" xfId="24147"/>
    <cellStyle name="Обычный 3 13 34 2 2 2 2 3" xfId="24148"/>
    <cellStyle name="Обычный 3 13 34 2 2 2 3" xfId="24149"/>
    <cellStyle name="Обычный 3 13 34 2 2 2 3 2" xfId="24150"/>
    <cellStyle name="Обычный 3 13 34 2 2 2 4" xfId="24151"/>
    <cellStyle name="Обычный 3 13 34 2 2 3" xfId="24152"/>
    <cellStyle name="Обычный 3 13 34 2 2 3 2" xfId="24153"/>
    <cellStyle name="Обычный 3 13 34 2 2 3 2 2" xfId="24154"/>
    <cellStyle name="Обычный 3 13 34 2 2 3 3" xfId="24155"/>
    <cellStyle name="Обычный 3 13 34 2 2 4" xfId="24156"/>
    <cellStyle name="Обычный 3 13 34 2 2 4 2" xfId="24157"/>
    <cellStyle name="Обычный 3 13 34 2 2 5" xfId="24158"/>
    <cellStyle name="Обычный 3 13 34 2 3" xfId="24159"/>
    <cellStyle name="Обычный 3 13 34 2 3 2" xfId="24160"/>
    <cellStyle name="Обычный 3 13 34 2 3 2 2" xfId="24161"/>
    <cellStyle name="Обычный 3 13 34 2 3 2 2 2" xfId="24162"/>
    <cellStyle name="Обычный 3 13 34 2 3 2 2 2 2" xfId="24163"/>
    <cellStyle name="Обычный 3 13 34 2 3 2 2 3" xfId="24164"/>
    <cellStyle name="Обычный 3 13 34 2 3 2 3" xfId="24165"/>
    <cellStyle name="Обычный 3 13 34 2 3 2 3 2" xfId="24166"/>
    <cellStyle name="Обычный 3 13 34 2 3 2 4" xfId="24167"/>
    <cellStyle name="Обычный 3 13 34 2 3 3" xfId="24168"/>
    <cellStyle name="Обычный 3 13 34 2 3 3 2" xfId="24169"/>
    <cellStyle name="Обычный 3 13 34 2 3 3 2 2" xfId="24170"/>
    <cellStyle name="Обычный 3 13 34 2 3 3 3" xfId="24171"/>
    <cellStyle name="Обычный 3 13 34 2 3 4" xfId="24172"/>
    <cellStyle name="Обычный 3 13 34 2 3 4 2" xfId="24173"/>
    <cellStyle name="Обычный 3 13 34 2 3 5" xfId="24174"/>
    <cellStyle name="Обычный 3 13 34 2 4" xfId="24175"/>
    <cellStyle name="Обычный 3 13 34 2 4 2" xfId="24176"/>
    <cellStyle name="Обычный 3 13 34 2 4 2 2" xfId="24177"/>
    <cellStyle name="Обычный 3 13 34 2 4 2 2 2" xfId="24178"/>
    <cellStyle name="Обычный 3 13 34 2 4 2 3" xfId="24179"/>
    <cellStyle name="Обычный 3 13 34 2 4 3" xfId="24180"/>
    <cellStyle name="Обычный 3 13 34 2 4 3 2" xfId="24181"/>
    <cellStyle name="Обычный 3 13 34 2 4 4" xfId="24182"/>
    <cellStyle name="Обычный 3 13 34 2 5" xfId="24183"/>
    <cellStyle name="Обычный 3 13 34 2 5 2" xfId="24184"/>
    <cellStyle name="Обычный 3 13 34 2 5 2 2" xfId="24185"/>
    <cellStyle name="Обычный 3 13 34 2 5 3" xfId="24186"/>
    <cellStyle name="Обычный 3 13 34 2 6" xfId="24187"/>
    <cellStyle name="Обычный 3 13 34 2 6 2" xfId="24188"/>
    <cellStyle name="Обычный 3 13 34 2 7" xfId="24189"/>
    <cellStyle name="Обычный 3 13 34 3" xfId="24190"/>
    <cellStyle name="Обычный 3 13 34 3 2" xfId="24191"/>
    <cellStyle name="Обычный 3 13 34 3 2 2" xfId="24192"/>
    <cellStyle name="Обычный 3 13 34 3 2 2 2" xfId="24193"/>
    <cellStyle name="Обычный 3 13 34 3 2 2 2 2" xfId="24194"/>
    <cellStyle name="Обычный 3 13 34 3 2 2 3" xfId="24195"/>
    <cellStyle name="Обычный 3 13 34 3 2 3" xfId="24196"/>
    <cellStyle name="Обычный 3 13 34 3 2 3 2" xfId="24197"/>
    <cellStyle name="Обычный 3 13 34 3 2 4" xfId="24198"/>
    <cellStyle name="Обычный 3 13 34 3 3" xfId="24199"/>
    <cellStyle name="Обычный 3 13 34 3 3 2" xfId="24200"/>
    <cellStyle name="Обычный 3 13 34 3 3 2 2" xfId="24201"/>
    <cellStyle name="Обычный 3 13 34 3 3 3" xfId="24202"/>
    <cellStyle name="Обычный 3 13 34 3 4" xfId="24203"/>
    <cellStyle name="Обычный 3 13 34 3 4 2" xfId="24204"/>
    <cellStyle name="Обычный 3 13 34 3 5" xfId="24205"/>
    <cellStyle name="Обычный 3 13 34 4" xfId="24206"/>
    <cellStyle name="Обычный 3 13 34 4 2" xfId="24207"/>
    <cellStyle name="Обычный 3 13 34 4 2 2" xfId="24208"/>
    <cellStyle name="Обычный 3 13 34 4 2 2 2" xfId="24209"/>
    <cellStyle name="Обычный 3 13 34 4 2 2 2 2" xfId="24210"/>
    <cellStyle name="Обычный 3 13 34 4 2 2 3" xfId="24211"/>
    <cellStyle name="Обычный 3 13 34 4 2 3" xfId="24212"/>
    <cellStyle name="Обычный 3 13 34 4 2 3 2" xfId="24213"/>
    <cellStyle name="Обычный 3 13 34 4 2 4" xfId="24214"/>
    <cellStyle name="Обычный 3 13 34 4 3" xfId="24215"/>
    <cellStyle name="Обычный 3 13 34 4 3 2" xfId="24216"/>
    <cellStyle name="Обычный 3 13 34 4 3 2 2" xfId="24217"/>
    <cellStyle name="Обычный 3 13 34 4 3 3" xfId="24218"/>
    <cellStyle name="Обычный 3 13 34 4 4" xfId="24219"/>
    <cellStyle name="Обычный 3 13 34 4 4 2" xfId="24220"/>
    <cellStyle name="Обычный 3 13 34 4 5" xfId="24221"/>
    <cellStyle name="Обычный 3 13 34 5" xfId="24222"/>
    <cellStyle name="Обычный 3 13 34 5 2" xfId="24223"/>
    <cellStyle name="Обычный 3 13 34 5 2 2" xfId="24224"/>
    <cellStyle name="Обычный 3 13 34 5 2 2 2" xfId="24225"/>
    <cellStyle name="Обычный 3 13 34 5 2 3" xfId="24226"/>
    <cellStyle name="Обычный 3 13 34 5 3" xfId="24227"/>
    <cellStyle name="Обычный 3 13 34 5 3 2" xfId="24228"/>
    <cellStyle name="Обычный 3 13 34 5 4" xfId="24229"/>
    <cellStyle name="Обычный 3 13 34 6" xfId="24230"/>
    <cellStyle name="Обычный 3 13 34 6 2" xfId="24231"/>
    <cellStyle name="Обычный 3 13 34 6 2 2" xfId="24232"/>
    <cellStyle name="Обычный 3 13 34 6 3" xfId="24233"/>
    <cellStyle name="Обычный 3 13 34 7" xfId="24234"/>
    <cellStyle name="Обычный 3 13 34 7 2" xfId="24235"/>
    <cellStyle name="Обычный 3 13 34 8" xfId="24236"/>
    <cellStyle name="Обычный 3 13 35" xfId="24237"/>
    <cellStyle name="Обычный 3 13 35 2" xfId="24238"/>
    <cellStyle name="Обычный 3 13 35 2 2" xfId="24239"/>
    <cellStyle name="Обычный 3 13 35 2 2 2" xfId="24240"/>
    <cellStyle name="Обычный 3 13 35 2 2 2 2" xfId="24241"/>
    <cellStyle name="Обычный 3 13 35 2 2 2 2 2" xfId="24242"/>
    <cellStyle name="Обычный 3 13 35 2 2 2 2 2 2" xfId="24243"/>
    <cellStyle name="Обычный 3 13 35 2 2 2 2 3" xfId="24244"/>
    <cellStyle name="Обычный 3 13 35 2 2 2 3" xfId="24245"/>
    <cellStyle name="Обычный 3 13 35 2 2 2 3 2" xfId="24246"/>
    <cellStyle name="Обычный 3 13 35 2 2 2 4" xfId="24247"/>
    <cellStyle name="Обычный 3 13 35 2 2 3" xfId="24248"/>
    <cellStyle name="Обычный 3 13 35 2 2 3 2" xfId="24249"/>
    <cellStyle name="Обычный 3 13 35 2 2 3 2 2" xfId="24250"/>
    <cellStyle name="Обычный 3 13 35 2 2 3 3" xfId="24251"/>
    <cellStyle name="Обычный 3 13 35 2 2 4" xfId="24252"/>
    <cellStyle name="Обычный 3 13 35 2 2 4 2" xfId="24253"/>
    <cellStyle name="Обычный 3 13 35 2 2 5" xfId="24254"/>
    <cellStyle name="Обычный 3 13 35 2 3" xfId="24255"/>
    <cellStyle name="Обычный 3 13 35 2 3 2" xfId="24256"/>
    <cellStyle name="Обычный 3 13 35 2 3 2 2" xfId="24257"/>
    <cellStyle name="Обычный 3 13 35 2 3 2 2 2" xfId="24258"/>
    <cellStyle name="Обычный 3 13 35 2 3 2 2 2 2" xfId="24259"/>
    <cellStyle name="Обычный 3 13 35 2 3 2 2 3" xfId="24260"/>
    <cellStyle name="Обычный 3 13 35 2 3 2 3" xfId="24261"/>
    <cellStyle name="Обычный 3 13 35 2 3 2 3 2" xfId="24262"/>
    <cellStyle name="Обычный 3 13 35 2 3 2 4" xfId="24263"/>
    <cellStyle name="Обычный 3 13 35 2 3 3" xfId="24264"/>
    <cellStyle name="Обычный 3 13 35 2 3 3 2" xfId="24265"/>
    <cellStyle name="Обычный 3 13 35 2 3 3 2 2" xfId="24266"/>
    <cellStyle name="Обычный 3 13 35 2 3 3 3" xfId="24267"/>
    <cellStyle name="Обычный 3 13 35 2 3 4" xfId="24268"/>
    <cellStyle name="Обычный 3 13 35 2 3 4 2" xfId="24269"/>
    <cellStyle name="Обычный 3 13 35 2 3 5" xfId="24270"/>
    <cellStyle name="Обычный 3 13 35 2 4" xfId="24271"/>
    <cellStyle name="Обычный 3 13 35 2 4 2" xfId="24272"/>
    <cellStyle name="Обычный 3 13 35 2 4 2 2" xfId="24273"/>
    <cellStyle name="Обычный 3 13 35 2 4 2 2 2" xfId="24274"/>
    <cellStyle name="Обычный 3 13 35 2 4 2 3" xfId="24275"/>
    <cellStyle name="Обычный 3 13 35 2 4 3" xfId="24276"/>
    <cellStyle name="Обычный 3 13 35 2 4 3 2" xfId="24277"/>
    <cellStyle name="Обычный 3 13 35 2 4 4" xfId="24278"/>
    <cellStyle name="Обычный 3 13 35 2 5" xfId="24279"/>
    <cellStyle name="Обычный 3 13 35 2 5 2" xfId="24280"/>
    <cellStyle name="Обычный 3 13 35 2 5 2 2" xfId="24281"/>
    <cellStyle name="Обычный 3 13 35 2 5 3" xfId="24282"/>
    <cellStyle name="Обычный 3 13 35 2 6" xfId="24283"/>
    <cellStyle name="Обычный 3 13 35 2 6 2" xfId="24284"/>
    <cellStyle name="Обычный 3 13 35 2 7" xfId="24285"/>
    <cellStyle name="Обычный 3 13 35 3" xfId="24286"/>
    <cellStyle name="Обычный 3 13 35 3 2" xfId="24287"/>
    <cellStyle name="Обычный 3 13 35 3 2 2" xfId="24288"/>
    <cellStyle name="Обычный 3 13 35 3 2 2 2" xfId="24289"/>
    <cellStyle name="Обычный 3 13 35 3 2 2 2 2" xfId="24290"/>
    <cellStyle name="Обычный 3 13 35 3 2 2 3" xfId="24291"/>
    <cellStyle name="Обычный 3 13 35 3 2 3" xfId="24292"/>
    <cellStyle name="Обычный 3 13 35 3 2 3 2" xfId="24293"/>
    <cellStyle name="Обычный 3 13 35 3 2 4" xfId="24294"/>
    <cellStyle name="Обычный 3 13 35 3 3" xfId="24295"/>
    <cellStyle name="Обычный 3 13 35 3 3 2" xfId="24296"/>
    <cellStyle name="Обычный 3 13 35 3 3 2 2" xfId="24297"/>
    <cellStyle name="Обычный 3 13 35 3 3 3" xfId="24298"/>
    <cellStyle name="Обычный 3 13 35 3 4" xfId="24299"/>
    <cellStyle name="Обычный 3 13 35 3 4 2" xfId="24300"/>
    <cellStyle name="Обычный 3 13 35 3 5" xfId="24301"/>
    <cellStyle name="Обычный 3 13 35 4" xfId="24302"/>
    <cellStyle name="Обычный 3 13 35 4 2" xfId="24303"/>
    <cellStyle name="Обычный 3 13 35 4 2 2" xfId="24304"/>
    <cellStyle name="Обычный 3 13 35 4 2 2 2" xfId="24305"/>
    <cellStyle name="Обычный 3 13 35 4 2 2 2 2" xfId="24306"/>
    <cellStyle name="Обычный 3 13 35 4 2 2 3" xfId="24307"/>
    <cellStyle name="Обычный 3 13 35 4 2 3" xfId="24308"/>
    <cellStyle name="Обычный 3 13 35 4 2 3 2" xfId="24309"/>
    <cellStyle name="Обычный 3 13 35 4 2 4" xfId="24310"/>
    <cellStyle name="Обычный 3 13 35 4 3" xfId="24311"/>
    <cellStyle name="Обычный 3 13 35 4 3 2" xfId="24312"/>
    <cellStyle name="Обычный 3 13 35 4 3 2 2" xfId="24313"/>
    <cellStyle name="Обычный 3 13 35 4 3 3" xfId="24314"/>
    <cellStyle name="Обычный 3 13 35 4 4" xfId="24315"/>
    <cellStyle name="Обычный 3 13 35 4 4 2" xfId="24316"/>
    <cellStyle name="Обычный 3 13 35 4 5" xfId="24317"/>
    <cellStyle name="Обычный 3 13 35 5" xfId="24318"/>
    <cellStyle name="Обычный 3 13 35 5 2" xfId="24319"/>
    <cellStyle name="Обычный 3 13 35 5 2 2" xfId="24320"/>
    <cellStyle name="Обычный 3 13 35 5 2 2 2" xfId="24321"/>
    <cellStyle name="Обычный 3 13 35 5 2 3" xfId="24322"/>
    <cellStyle name="Обычный 3 13 35 5 3" xfId="24323"/>
    <cellStyle name="Обычный 3 13 35 5 3 2" xfId="24324"/>
    <cellStyle name="Обычный 3 13 35 5 4" xfId="24325"/>
    <cellStyle name="Обычный 3 13 35 6" xfId="24326"/>
    <cellStyle name="Обычный 3 13 35 6 2" xfId="24327"/>
    <cellStyle name="Обычный 3 13 35 6 2 2" xfId="24328"/>
    <cellStyle name="Обычный 3 13 35 6 3" xfId="24329"/>
    <cellStyle name="Обычный 3 13 35 7" xfId="24330"/>
    <cellStyle name="Обычный 3 13 35 7 2" xfId="24331"/>
    <cellStyle name="Обычный 3 13 35 8" xfId="24332"/>
    <cellStyle name="Обычный 3 13 36" xfId="24333"/>
    <cellStyle name="Обычный 3 13 36 2" xfId="24334"/>
    <cellStyle name="Обычный 3 13 36 2 2" xfId="24335"/>
    <cellStyle name="Обычный 3 13 36 2 2 2" xfId="24336"/>
    <cellStyle name="Обычный 3 13 36 2 2 2 2" xfId="24337"/>
    <cellStyle name="Обычный 3 13 36 2 2 2 2 2" xfId="24338"/>
    <cellStyle name="Обычный 3 13 36 2 2 2 2 2 2" xfId="24339"/>
    <cellStyle name="Обычный 3 13 36 2 2 2 2 3" xfId="24340"/>
    <cellStyle name="Обычный 3 13 36 2 2 2 3" xfId="24341"/>
    <cellStyle name="Обычный 3 13 36 2 2 2 3 2" xfId="24342"/>
    <cellStyle name="Обычный 3 13 36 2 2 2 4" xfId="24343"/>
    <cellStyle name="Обычный 3 13 36 2 2 3" xfId="24344"/>
    <cellStyle name="Обычный 3 13 36 2 2 3 2" xfId="24345"/>
    <cellStyle name="Обычный 3 13 36 2 2 3 2 2" xfId="24346"/>
    <cellStyle name="Обычный 3 13 36 2 2 3 3" xfId="24347"/>
    <cellStyle name="Обычный 3 13 36 2 2 4" xfId="24348"/>
    <cellStyle name="Обычный 3 13 36 2 2 4 2" xfId="24349"/>
    <cellStyle name="Обычный 3 13 36 2 2 5" xfId="24350"/>
    <cellStyle name="Обычный 3 13 36 2 3" xfId="24351"/>
    <cellStyle name="Обычный 3 13 36 2 3 2" xfId="24352"/>
    <cellStyle name="Обычный 3 13 36 2 3 2 2" xfId="24353"/>
    <cellStyle name="Обычный 3 13 36 2 3 2 2 2" xfId="24354"/>
    <cellStyle name="Обычный 3 13 36 2 3 2 2 2 2" xfId="24355"/>
    <cellStyle name="Обычный 3 13 36 2 3 2 2 3" xfId="24356"/>
    <cellStyle name="Обычный 3 13 36 2 3 2 3" xfId="24357"/>
    <cellStyle name="Обычный 3 13 36 2 3 2 3 2" xfId="24358"/>
    <cellStyle name="Обычный 3 13 36 2 3 2 4" xfId="24359"/>
    <cellStyle name="Обычный 3 13 36 2 3 3" xfId="24360"/>
    <cellStyle name="Обычный 3 13 36 2 3 3 2" xfId="24361"/>
    <cellStyle name="Обычный 3 13 36 2 3 3 2 2" xfId="24362"/>
    <cellStyle name="Обычный 3 13 36 2 3 3 3" xfId="24363"/>
    <cellStyle name="Обычный 3 13 36 2 3 4" xfId="24364"/>
    <cellStyle name="Обычный 3 13 36 2 3 4 2" xfId="24365"/>
    <cellStyle name="Обычный 3 13 36 2 3 5" xfId="24366"/>
    <cellStyle name="Обычный 3 13 36 2 4" xfId="24367"/>
    <cellStyle name="Обычный 3 13 36 2 4 2" xfId="24368"/>
    <cellStyle name="Обычный 3 13 36 2 4 2 2" xfId="24369"/>
    <cellStyle name="Обычный 3 13 36 2 4 2 2 2" xfId="24370"/>
    <cellStyle name="Обычный 3 13 36 2 4 2 3" xfId="24371"/>
    <cellStyle name="Обычный 3 13 36 2 4 3" xfId="24372"/>
    <cellStyle name="Обычный 3 13 36 2 4 3 2" xfId="24373"/>
    <cellStyle name="Обычный 3 13 36 2 4 4" xfId="24374"/>
    <cellStyle name="Обычный 3 13 36 2 5" xfId="24375"/>
    <cellStyle name="Обычный 3 13 36 2 5 2" xfId="24376"/>
    <cellStyle name="Обычный 3 13 36 2 5 2 2" xfId="24377"/>
    <cellStyle name="Обычный 3 13 36 2 5 3" xfId="24378"/>
    <cellStyle name="Обычный 3 13 36 2 6" xfId="24379"/>
    <cellStyle name="Обычный 3 13 36 2 6 2" xfId="24380"/>
    <cellStyle name="Обычный 3 13 36 2 7" xfId="24381"/>
    <cellStyle name="Обычный 3 13 36 3" xfId="24382"/>
    <cellStyle name="Обычный 3 13 36 3 2" xfId="24383"/>
    <cellStyle name="Обычный 3 13 36 3 2 2" xfId="24384"/>
    <cellStyle name="Обычный 3 13 36 3 2 2 2" xfId="24385"/>
    <cellStyle name="Обычный 3 13 36 3 2 2 2 2" xfId="24386"/>
    <cellStyle name="Обычный 3 13 36 3 2 2 3" xfId="24387"/>
    <cellStyle name="Обычный 3 13 36 3 2 3" xfId="24388"/>
    <cellStyle name="Обычный 3 13 36 3 2 3 2" xfId="24389"/>
    <cellStyle name="Обычный 3 13 36 3 2 4" xfId="24390"/>
    <cellStyle name="Обычный 3 13 36 3 3" xfId="24391"/>
    <cellStyle name="Обычный 3 13 36 3 3 2" xfId="24392"/>
    <cellStyle name="Обычный 3 13 36 3 3 2 2" xfId="24393"/>
    <cellStyle name="Обычный 3 13 36 3 3 3" xfId="24394"/>
    <cellStyle name="Обычный 3 13 36 3 4" xfId="24395"/>
    <cellStyle name="Обычный 3 13 36 3 4 2" xfId="24396"/>
    <cellStyle name="Обычный 3 13 36 3 5" xfId="24397"/>
    <cellStyle name="Обычный 3 13 36 4" xfId="24398"/>
    <cellStyle name="Обычный 3 13 36 4 2" xfId="24399"/>
    <cellStyle name="Обычный 3 13 36 4 2 2" xfId="24400"/>
    <cellStyle name="Обычный 3 13 36 4 2 2 2" xfId="24401"/>
    <cellStyle name="Обычный 3 13 36 4 2 2 2 2" xfId="24402"/>
    <cellStyle name="Обычный 3 13 36 4 2 2 3" xfId="24403"/>
    <cellStyle name="Обычный 3 13 36 4 2 3" xfId="24404"/>
    <cellStyle name="Обычный 3 13 36 4 2 3 2" xfId="24405"/>
    <cellStyle name="Обычный 3 13 36 4 2 4" xfId="24406"/>
    <cellStyle name="Обычный 3 13 36 4 3" xfId="24407"/>
    <cellStyle name="Обычный 3 13 36 4 3 2" xfId="24408"/>
    <cellStyle name="Обычный 3 13 36 4 3 2 2" xfId="24409"/>
    <cellStyle name="Обычный 3 13 36 4 3 3" xfId="24410"/>
    <cellStyle name="Обычный 3 13 36 4 4" xfId="24411"/>
    <cellStyle name="Обычный 3 13 36 4 4 2" xfId="24412"/>
    <cellStyle name="Обычный 3 13 36 4 5" xfId="24413"/>
    <cellStyle name="Обычный 3 13 36 5" xfId="24414"/>
    <cellStyle name="Обычный 3 13 36 5 2" xfId="24415"/>
    <cellStyle name="Обычный 3 13 36 5 2 2" xfId="24416"/>
    <cellStyle name="Обычный 3 13 36 5 2 2 2" xfId="24417"/>
    <cellStyle name="Обычный 3 13 36 5 2 3" xfId="24418"/>
    <cellStyle name="Обычный 3 13 36 5 3" xfId="24419"/>
    <cellStyle name="Обычный 3 13 36 5 3 2" xfId="24420"/>
    <cellStyle name="Обычный 3 13 36 5 4" xfId="24421"/>
    <cellStyle name="Обычный 3 13 36 6" xfId="24422"/>
    <cellStyle name="Обычный 3 13 36 6 2" xfId="24423"/>
    <cellStyle name="Обычный 3 13 36 6 2 2" xfId="24424"/>
    <cellStyle name="Обычный 3 13 36 6 3" xfId="24425"/>
    <cellStyle name="Обычный 3 13 36 7" xfId="24426"/>
    <cellStyle name="Обычный 3 13 36 7 2" xfId="24427"/>
    <cellStyle name="Обычный 3 13 36 8" xfId="24428"/>
    <cellStyle name="Обычный 3 13 37" xfId="24429"/>
    <cellStyle name="Обычный 3 13 37 2" xfId="24430"/>
    <cellStyle name="Обычный 3 13 37 2 2" xfId="24431"/>
    <cellStyle name="Обычный 3 13 37 2 2 2" xfId="24432"/>
    <cellStyle name="Обычный 3 13 37 2 2 2 2" xfId="24433"/>
    <cellStyle name="Обычный 3 13 37 2 2 2 2 2" xfId="24434"/>
    <cellStyle name="Обычный 3 13 37 2 2 2 2 2 2" xfId="24435"/>
    <cellStyle name="Обычный 3 13 37 2 2 2 2 3" xfId="24436"/>
    <cellStyle name="Обычный 3 13 37 2 2 2 3" xfId="24437"/>
    <cellStyle name="Обычный 3 13 37 2 2 2 3 2" xfId="24438"/>
    <cellStyle name="Обычный 3 13 37 2 2 2 4" xfId="24439"/>
    <cellStyle name="Обычный 3 13 37 2 2 3" xfId="24440"/>
    <cellStyle name="Обычный 3 13 37 2 2 3 2" xfId="24441"/>
    <cellStyle name="Обычный 3 13 37 2 2 3 2 2" xfId="24442"/>
    <cellStyle name="Обычный 3 13 37 2 2 3 3" xfId="24443"/>
    <cellStyle name="Обычный 3 13 37 2 2 4" xfId="24444"/>
    <cellStyle name="Обычный 3 13 37 2 2 4 2" xfId="24445"/>
    <cellStyle name="Обычный 3 13 37 2 2 5" xfId="24446"/>
    <cellStyle name="Обычный 3 13 37 2 3" xfId="24447"/>
    <cellStyle name="Обычный 3 13 37 2 3 2" xfId="24448"/>
    <cellStyle name="Обычный 3 13 37 2 3 2 2" xfId="24449"/>
    <cellStyle name="Обычный 3 13 37 2 3 2 2 2" xfId="24450"/>
    <cellStyle name="Обычный 3 13 37 2 3 2 2 2 2" xfId="24451"/>
    <cellStyle name="Обычный 3 13 37 2 3 2 2 3" xfId="24452"/>
    <cellStyle name="Обычный 3 13 37 2 3 2 3" xfId="24453"/>
    <cellStyle name="Обычный 3 13 37 2 3 2 3 2" xfId="24454"/>
    <cellStyle name="Обычный 3 13 37 2 3 2 4" xfId="24455"/>
    <cellStyle name="Обычный 3 13 37 2 3 3" xfId="24456"/>
    <cellStyle name="Обычный 3 13 37 2 3 3 2" xfId="24457"/>
    <cellStyle name="Обычный 3 13 37 2 3 3 2 2" xfId="24458"/>
    <cellStyle name="Обычный 3 13 37 2 3 3 3" xfId="24459"/>
    <cellStyle name="Обычный 3 13 37 2 3 4" xfId="24460"/>
    <cellStyle name="Обычный 3 13 37 2 3 4 2" xfId="24461"/>
    <cellStyle name="Обычный 3 13 37 2 3 5" xfId="24462"/>
    <cellStyle name="Обычный 3 13 37 2 4" xfId="24463"/>
    <cellStyle name="Обычный 3 13 37 2 4 2" xfId="24464"/>
    <cellStyle name="Обычный 3 13 37 2 4 2 2" xfId="24465"/>
    <cellStyle name="Обычный 3 13 37 2 4 2 2 2" xfId="24466"/>
    <cellStyle name="Обычный 3 13 37 2 4 2 3" xfId="24467"/>
    <cellStyle name="Обычный 3 13 37 2 4 3" xfId="24468"/>
    <cellStyle name="Обычный 3 13 37 2 4 3 2" xfId="24469"/>
    <cellStyle name="Обычный 3 13 37 2 4 4" xfId="24470"/>
    <cellStyle name="Обычный 3 13 37 2 5" xfId="24471"/>
    <cellStyle name="Обычный 3 13 37 2 5 2" xfId="24472"/>
    <cellStyle name="Обычный 3 13 37 2 5 2 2" xfId="24473"/>
    <cellStyle name="Обычный 3 13 37 2 5 3" xfId="24474"/>
    <cellStyle name="Обычный 3 13 37 2 6" xfId="24475"/>
    <cellStyle name="Обычный 3 13 37 2 6 2" xfId="24476"/>
    <cellStyle name="Обычный 3 13 37 2 7" xfId="24477"/>
    <cellStyle name="Обычный 3 13 37 3" xfId="24478"/>
    <cellStyle name="Обычный 3 13 37 3 2" xfId="24479"/>
    <cellStyle name="Обычный 3 13 37 3 2 2" xfId="24480"/>
    <cellStyle name="Обычный 3 13 37 3 2 2 2" xfId="24481"/>
    <cellStyle name="Обычный 3 13 37 3 2 2 2 2" xfId="24482"/>
    <cellStyle name="Обычный 3 13 37 3 2 2 3" xfId="24483"/>
    <cellStyle name="Обычный 3 13 37 3 2 3" xfId="24484"/>
    <cellStyle name="Обычный 3 13 37 3 2 3 2" xfId="24485"/>
    <cellStyle name="Обычный 3 13 37 3 2 4" xfId="24486"/>
    <cellStyle name="Обычный 3 13 37 3 3" xfId="24487"/>
    <cellStyle name="Обычный 3 13 37 3 3 2" xfId="24488"/>
    <cellStyle name="Обычный 3 13 37 3 3 2 2" xfId="24489"/>
    <cellStyle name="Обычный 3 13 37 3 3 3" xfId="24490"/>
    <cellStyle name="Обычный 3 13 37 3 4" xfId="24491"/>
    <cellStyle name="Обычный 3 13 37 3 4 2" xfId="24492"/>
    <cellStyle name="Обычный 3 13 37 3 5" xfId="24493"/>
    <cellStyle name="Обычный 3 13 37 4" xfId="24494"/>
    <cellStyle name="Обычный 3 13 37 4 2" xfId="24495"/>
    <cellStyle name="Обычный 3 13 37 4 2 2" xfId="24496"/>
    <cellStyle name="Обычный 3 13 37 4 2 2 2" xfId="24497"/>
    <cellStyle name="Обычный 3 13 37 4 2 2 2 2" xfId="24498"/>
    <cellStyle name="Обычный 3 13 37 4 2 2 3" xfId="24499"/>
    <cellStyle name="Обычный 3 13 37 4 2 3" xfId="24500"/>
    <cellStyle name="Обычный 3 13 37 4 2 3 2" xfId="24501"/>
    <cellStyle name="Обычный 3 13 37 4 2 4" xfId="24502"/>
    <cellStyle name="Обычный 3 13 37 4 3" xfId="24503"/>
    <cellStyle name="Обычный 3 13 37 4 3 2" xfId="24504"/>
    <cellStyle name="Обычный 3 13 37 4 3 2 2" xfId="24505"/>
    <cellStyle name="Обычный 3 13 37 4 3 3" xfId="24506"/>
    <cellStyle name="Обычный 3 13 37 4 4" xfId="24507"/>
    <cellStyle name="Обычный 3 13 37 4 4 2" xfId="24508"/>
    <cellStyle name="Обычный 3 13 37 4 5" xfId="24509"/>
    <cellStyle name="Обычный 3 13 37 5" xfId="24510"/>
    <cellStyle name="Обычный 3 13 37 5 2" xfId="24511"/>
    <cellStyle name="Обычный 3 13 37 5 2 2" xfId="24512"/>
    <cellStyle name="Обычный 3 13 37 5 2 2 2" xfId="24513"/>
    <cellStyle name="Обычный 3 13 37 5 2 3" xfId="24514"/>
    <cellStyle name="Обычный 3 13 37 5 3" xfId="24515"/>
    <cellStyle name="Обычный 3 13 37 5 3 2" xfId="24516"/>
    <cellStyle name="Обычный 3 13 37 5 4" xfId="24517"/>
    <cellStyle name="Обычный 3 13 37 6" xfId="24518"/>
    <cellStyle name="Обычный 3 13 37 6 2" xfId="24519"/>
    <cellStyle name="Обычный 3 13 37 6 2 2" xfId="24520"/>
    <cellStyle name="Обычный 3 13 37 6 3" xfId="24521"/>
    <cellStyle name="Обычный 3 13 37 7" xfId="24522"/>
    <cellStyle name="Обычный 3 13 37 7 2" xfId="24523"/>
    <cellStyle name="Обычный 3 13 37 8" xfId="24524"/>
    <cellStyle name="Обычный 3 13 38" xfId="24525"/>
    <cellStyle name="Обычный 3 13 38 2" xfId="24526"/>
    <cellStyle name="Обычный 3 13 38 2 2" xfId="24527"/>
    <cellStyle name="Обычный 3 13 38 2 2 2" xfId="24528"/>
    <cellStyle name="Обычный 3 13 38 2 2 2 2" xfId="24529"/>
    <cellStyle name="Обычный 3 13 38 2 2 2 2 2" xfId="24530"/>
    <cellStyle name="Обычный 3 13 38 2 2 2 2 2 2" xfId="24531"/>
    <cellStyle name="Обычный 3 13 38 2 2 2 2 3" xfId="24532"/>
    <cellStyle name="Обычный 3 13 38 2 2 2 3" xfId="24533"/>
    <cellStyle name="Обычный 3 13 38 2 2 2 3 2" xfId="24534"/>
    <cellStyle name="Обычный 3 13 38 2 2 2 4" xfId="24535"/>
    <cellStyle name="Обычный 3 13 38 2 2 3" xfId="24536"/>
    <cellStyle name="Обычный 3 13 38 2 2 3 2" xfId="24537"/>
    <cellStyle name="Обычный 3 13 38 2 2 3 2 2" xfId="24538"/>
    <cellStyle name="Обычный 3 13 38 2 2 3 3" xfId="24539"/>
    <cellStyle name="Обычный 3 13 38 2 2 4" xfId="24540"/>
    <cellStyle name="Обычный 3 13 38 2 2 4 2" xfId="24541"/>
    <cellStyle name="Обычный 3 13 38 2 2 5" xfId="24542"/>
    <cellStyle name="Обычный 3 13 38 2 3" xfId="24543"/>
    <cellStyle name="Обычный 3 13 38 2 3 2" xfId="24544"/>
    <cellStyle name="Обычный 3 13 38 2 3 2 2" xfId="24545"/>
    <cellStyle name="Обычный 3 13 38 2 3 2 2 2" xfId="24546"/>
    <cellStyle name="Обычный 3 13 38 2 3 2 2 2 2" xfId="24547"/>
    <cellStyle name="Обычный 3 13 38 2 3 2 2 3" xfId="24548"/>
    <cellStyle name="Обычный 3 13 38 2 3 2 3" xfId="24549"/>
    <cellStyle name="Обычный 3 13 38 2 3 2 3 2" xfId="24550"/>
    <cellStyle name="Обычный 3 13 38 2 3 2 4" xfId="24551"/>
    <cellStyle name="Обычный 3 13 38 2 3 3" xfId="24552"/>
    <cellStyle name="Обычный 3 13 38 2 3 3 2" xfId="24553"/>
    <cellStyle name="Обычный 3 13 38 2 3 3 2 2" xfId="24554"/>
    <cellStyle name="Обычный 3 13 38 2 3 3 3" xfId="24555"/>
    <cellStyle name="Обычный 3 13 38 2 3 4" xfId="24556"/>
    <cellStyle name="Обычный 3 13 38 2 3 4 2" xfId="24557"/>
    <cellStyle name="Обычный 3 13 38 2 3 5" xfId="24558"/>
    <cellStyle name="Обычный 3 13 38 2 4" xfId="24559"/>
    <cellStyle name="Обычный 3 13 38 2 4 2" xfId="24560"/>
    <cellStyle name="Обычный 3 13 38 2 4 2 2" xfId="24561"/>
    <cellStyle name="Обычный 3 13 38 2 4 2 2 2" xfId="24562"/>
    <cellStyle name="Обычный 3 13 38 2 4 2 3" xfId="24563"/>
    <cellStyle name="Обычный 3 13 38 2 4 3" xfId="24564"/>
    <cellStyle name="Обычный 3 13 38 2 4 3 2" xfId="24565"/>
    <cellStyle name="Обычный 3 13 38 2 4 4" xfId="24566"/>
    <cellStyle name="Обычный 3 13 38 2 5" xfId="24567"/>
    <cellStyle name="Обычный 3 13 38 2 5 2" xfId="24568"/>
    <cellStyle name="Обычный 3 13 38 2 5 2 2" xfId="24569"/>
    <cellStyle name="Обычный 3 13 38 2 5 3" xfId="24570"/>
    <cellStyle name="Обычный 3 13 38 2 6" xfId="24571"/>
    <cellStyle name="Обычный 3 13 38 2 6 2" xfId="24572"/>
    <cellStyle name="Обычный 3 13 38 2 7" xfId="24573"/>
    <cellStyle name="Обычный 3 13 38 3" xfId="24574"/>
    <cellStyle name="Обычный 3 13 38 3 2" xfId="24575"/>
    <cellStyle name="Обычный 3 13 38 3 2 2" xfId="24576"/>
    <cellStyle name="Обычный 3 13 38 3 2 2 2" xfId="24577"/>
    <cellStyle name="Обычный 3 13 38 3 2 2 2 2" xfId="24578"/>
    <cellStyle name="Обычный 3 13 38 3 2 2 3" xfId="24579"/>
    <cellStyle name="Обычный 3 13 38 3 2 3" xfId="24580"/>
    <cellStyle name="Обычный 3 13 38 3 2 3 2" xfId="24581"/>
    <cellStyle name="Обычный 3 13 38 3 2 4" xfId="24582"/>
    <cellStyle name="Обычный 3 13 38 3 3" xfId="24583"/>
    <cellStyle name="Обычный 3 13 38 3 3 2" xfId="24584"/>
    <cellStyle name="Обычный 3 13 38 3 3 2 2" xfId="24585"/>
    <cellStyle name="Обычный 3 13 38 3 3 3" xfId="24586"/>
    <cellStyle name="Обычный 3 13 38 3 4" xfId="24587"/>
    <cellStyle name="Обычный 3 13 38 3 4 2" xfId="24588"/>
    <cellStyle name="Обычный 3 13 38 3 5" xfId="24589"/>
    <cellStyle name="Обычный 3 13 38 4" xfId="24590"/>
    <cellStyle name="Обычный 3 13 38 4 2" xfId="24591"/>
    <cellStyle name="Обычный 3 13 38 4 2 2" xfId="24592"/>
    <cellStyle name="Обычный 3 13 38 4 2 2 2" xfId="24593"/>
    <cellStyle name="Обычный 3 13 38 4 2 2 2 2" xfId="24594"/>
    <cellStyle name="Обычный 3 13 38 4 2 2 3" xfId="24595"/>
    <cellStyle name="Обычный 3 13 38 4 2 3" xfId="24596"/>
    <cellStyle name="Обычный 3 13 38 4 2 3 2" xfId="24597"/>
    <cellStyle name="Обычный 3 13 38 4 2 4" xfId="24598"/>
    <cellStyle name="Обычный 3 13 38 4 3" xfId="24599"/>
    <cellStyle name="Обычный 3 13 38 4 3 2" xfId="24600"/>
    <cellStyle name="Обычный 3 13 38 4 3 2 2" xfId="24601"/>
    <cellStyle name="Обычный 3 13 38 4 3 3" xfId="24602"/>
    <cellStyle name="Обычный 3 13 38 4 4" xfId="24603"/>
    <cellStyle name="Обычный 3 13 38 4 4 2" xfId="24604"/>
    <cellStyle name="Обычный 3 13 38 4 5" xfId="24605"/>
    <cellStyle name="Обычный 3 13 38 5" xfId="24606"/>
    <cellStyle name="Обычный 3 13 38 5 2" xfId="24607"/>
    <cellStyle name="Обычный 3 13 38 5 2 2" xfId="24608"/>
    <cellStyle name="Обычный 3 13 38 5 2 2 2" xfId="24609"/>
    <cellStyle name="Обычный 3 13 38 5 2 3" xfId="24610"/>
    <cellStyle name="Обычный 3 13 38 5 3" xfId="24611"/>
    <cellStyle name="Обычный 3 13 38 5 3 2" xfId="24612"/>
    <cellStyle name="Обычный 3 13 38 5 4" xfId="24613"/>
    <cellStyle name="Обычный 3 13 38 6" xfId="24614"/>
    <cellStyle name="Обычный 3 13 38 6 2" xfId="24615"/>
    <cellStyle name="Обычный 3 13 38 6 2 2" xfId="24616"/>
    <cellStyle name="Обычный 3 13 38 6 3" xfId="24617"/>
    <cellStyle name="Обычный 3 13 38 7" xfId="24618"/>
    <cellStyle name="Обычный 3 13 38 7 2" xfId="24619"/>
    <cellStyle name="Обычный 3 13 38 8" xfId="24620"/>
    <cellStyle name="Обычный 3 13 39" xfId="24621"/>
    <cellStyle name="Обычный 3 13 39 2" xfId="24622"/>
    <cellStyle name="Обычный 3 13 39 2 2" xfId="24623"/>
    <cellStyle name="Обычный 3 13 39 2 2 2" xfId="24624"/>
    <cellStyle name="Обычный 3 13 39 2 2 2 2" xfId="24625"/>
    <cellStyle name="Обычный 3 13 39 2 2 2 2 2" xfId="24626"/>
    <cellStyle name="Обычный 3 13 39 2 2 2 2 2 2" xfId="24627"/>
    <cellStyle name="Обычный 3 13 39 2 2 2 2 3" xfId="24628"/>
    <cellStyle name="Обычный 3 13 39 2 2 2 3" xfId="24629"/>
    <cellStyle name="Обычный 3 13 39 2 2 2 3 2" xfId="24630"/>
    <cellStyle name="Обычный 3 13 39 2 2 2 4" xfId="24631"/>
    <cellStyle name="Обычный 3 13 39 2 2 3" xfId="24632"/>
    <cellStyle name="Обычный 3 13 39 2 2 3 2" xfId="24633"/>
    <cellStyle name="Обычный 3 13 39 2 2 3 2 2" xfId="24634"/>
    <cellStyle name="Обычный 3 13 39 2 2 3 3" xfId="24635"/>
    <cellStyle name="Обычный 3 13 39 2 2 4" xfId="24636"/>
    <cellStyle name="Обычный 3 13 39 2 2 4 2" xfId="24637"/>
    <cellStyle name="Обычный 3 13 39 2 2 5" xfId="24638"/>
    <cellStyle name="Обычный 3 13 39 2 3" xfId="24639"/>
    <cellStyle name="Обычный 3 13 39 2 3 2" xfId="24640"/>
    <cellStyle name="Обычный 3 13 39 2 3 2 2" xfId="24641"/>
    <cellStyle name="Обычный 3 13 39 2 3 2 2 2" xfId="24642"/>
    <cellStyle name="Обычный 3 13 39 2 3 2 2 2 2" xfId="24643"/>
    <cellStyle name="Обычный 3 13 39 2 3 2 2 3" xfId="24644"/>
    <cellStyle name="Обычный 3 13 39 2 3 2 3" xfId="24645"/>
    <cellStyle name="Обычный 3 13 39 2 3 2 3 2" xfId="24646"/>
    <cellStyle name="Обычный 3 13 39 2 3 2 4" xfId="24647"/>
    <cellStyle name="Обычный 3 13 39 2 3 3" xfId="24648"/>
    <cellStyle name="Обычный 3 13 39 2 3 3 2" xfId="24649"/>
    <cellStyle name="Обычный 3 13 39 2 3 3 2 2" xfId="24650"/>
    <cellStyle name="Обычный 3 13 39 2 3 3 3" xfId="24651"/>
    <cellStyle name="Обычный 3 13 39 2 3 4" xfId="24652"/>
    <cellStyle name="Обычный 3 13 39 2 3 4 2" xfId="24653"/>
    <cellStyle name="Обычный 3 13 39 2 3 5" xfId="24654"/>
    <cellStyle name="Обычный 3 13 39 2 4" xfId="24655"/>
    <cellStyle name="Обычный 3 13 39 2 4 2" xfId="24656"/>
    <cellStyle name="Обычный 3 13 39 2 4 2 2" xfId="24657"/>
    <cellStyle name="Обычный 3 13 39 2 4 2 2 2" xfId="24658"/>
    <cellStyle name="Обычный 3 13 39 2 4 2 3" xfId="24659"/>
    <cellStyle name="Обычный 3 13 39 2 4 3" xfId="24660"/>
    <cellStyle name="Обычный 3 13 39 2 4 3 2" xfId="24661"/>
    <cellStyle name="Обычный 3 13 39 2 4 4" xfId="24662"/>
    <cellStyle name="Обычный 3 13 39 2 5" xfId="24663"/>
    <cellStyle name="Обычный 3 13 39 2 5 2" xfId="24664"/>
    <cellStyle name="Обычный 3 13 39 2 5 2 2" xfId="24665"/>
    <cellStyle name="Обычный 3 13 39 2 5 3" xfId="24666"/>
    <cellStyle name="Обычный 3 13 39 2 6" xfId="24667"/>
    <cellStyle name="Обычный 3 13 39 2 6 2" xfId="24668"/>
    <cellStyle name="Обычный 3 13 39 2 7" xfId="24669"/>
    <cellStyle name="Обычный 3 13 39 3" xfId="24670"/>
    <cellStyle name="Обычный 3 13 39 3 2" xfId="24671"/>
    <cellStyle name="Обычный 3 13 39 3 2 2" xfId="24672"/>
    <cellStyle name="Обычный 3 13 39 3 2 2 2" xfId="24673"/>
    <cellStyle name="Обычный 3 13 39 3 2 2 2 2" xfId="24674"/>
    <cellStyle name="Обычный 3 13 39 3 2 2 3" xfId="24675"/>
    <cellStyle name="Обычный 3 13 39 3 2 3" xfId="24676"/>
    <cellStyle name="Обычный 3 13 39 3 2 3 2" xfId="24677"/>
    <cellStyle name="Обычный 3 13 39 3 2 4" xfId="24678"/>
    <cellStyle name="Обычный 3 13 39 3 3" xfId="24679"/>
    <cellStyle name="Обычный 3 13 39 3 3 2" xfId="24680"/>
    <cellStyle name="Обычный 3 13 39 3 3 2 2" xfId="24681"/>
    <cellStyle name="Обычный 3 13 39 3 3 3" xfId="24682"/>
    <cellStyle name="Обычный 3 13 39 3 4" xfId="24683"/>
    <cellStyle name="Обычный 3 13 39 3 4 2" xfId="24684"/>
    <cellStyle name="Обычный 3 13 39 3 5" xfId="24685"/>
    <cellStyle name="Обычный 3 13 39 4" xfId="24686"/>
    <cellStyle name="Обычный 3 13 39 4 2" xfId="24687"/>
    <cellStyle name="Обычный 3 13 39 4 2 2" xfId="24688"/>
    <cellStyle name="Обычный 3 13 39 4 2 2 2" xfId="24689"/>
    <cellStyle name="Обычный 3 13 39 4 2 2 2 2" xfId="24690"/>
    <cellStyle name="Обычный 3 13 39 4 2 2 3" xfId="24691"/>
    <cellStyle name="Обычный 3 13 39 4 2 3" xfId="24692"/>
    <cellStyle name="Обычный 3 13 39 4 2 3 2" xfId="24693"/>
    <cellStyle name="Обычный 3 13 39 4 2 4" xfId="24694"/>
    <cellStyle name="Обычный 3 13 39 4 3" xfId="24695"/>
    <cellStyle name="Обычный 3 13 39 4 3 2" xfId="24696"/>
    <cellStyle name="Обычный 3 13 39 4 3 2 2" xfId="24697"/>
    <cellStyle name="Обычный 3 13 39 4 3 3" xfId="24698"/>
    <cellStyle name="Обычный 3 13 39 4 4" xfId="24699"/>
    <cellStyle name="Обычный 3 13 39 4 4 2" xfId="24700"/>
    <cellStyle name="Обычный 3 13 39 4 5" xfId="24701"/>
    <cellStyle name="Обычный 3 13 39 5" xfId="24702"/>
    <cellStyle name="Обычный 3 13 39 5 2" xfId="24703"/>
    <cellStyle name="Обычный 3 13 39 5 2 2" xfId="24704"/>
    <cellStyle name="Обычный 3 13 39 5 2 2 2" xfId="24705"/>
    <cellStyle name="Обычный 3 13 39 5 2 3" xfId="24706"/>
    <cellStyle name="Обычный 3 13 39 5 3" xfId="24707"/>
    <cellStyle name="Обычный 3 13 39 5 3 2" xfId="24708"/>
    <cellStyle name="Обычный 3 13 39 5 4" xfId="24709"/>
    <cellStyle name="Обычный 3 13 39 6" xfId="24710"/>
    <cellStyle name="Обычный 3 13 39 6 2" xfId="24711"/>
    <cellStyle name="Обычный 3 13 39 6 2 2" xfId="24712"/>
    <cellStyle name="Обычный 3 13 39 6 3" xfId="24713"/>
    <cellStyle name="Обычный 3 13 39 7" xfId="24714"/>
    <cellStyle name="Обычный 3 13 39 7 2" xfId="24715"/>
    <cellStyle name="Обычный 3 13 39 8" xfId="24716"/>
    <cellStyle name="Обычный 3 13 4" xfId="24717"/>
    <cellStyle name="Обычный 3 13 4 2" xfId="24718"/>
    <cellStyle name="Обычный 3 13 4 2 2" xfId="24719"/>
    <cellStyle name="Обычный 3 13 4 2 2 2" xfId="24720"/>
    <cellStyle name="Обычный 3 13 4 2 2 2 2" xfId="24721"/>
    <cellStyle name="Обычный 3 13 4 2 2 2 2 2" xfId="24722"/>
    <cellStyle name="Обычный 3 13 4 2 2 2 2 2 2" xfId="24723"/>
    <cellStyle name="Обычный 3 13 4 2 2 2 2 3" xfId="24724"/>
    <cellStyle name="Обычный 3 13 4 2 2 2 3" xfId="24725"/>
    <cellStyle name="Обычный 3 13 4 2 2 2 3 2" xfId="24726"/>
    <cellStyle name="Обычный 3 13 4 2 2 2 4" xfId="24727"/>
    <cellStyle name="Обычный 3 13 4 2 2 3" xfId="24728"/>
    <cellStyle name="Обычный 3 13 4 2 2 3 2" xfId="24729"/>
    <cellStyle name="Обычный 3 13 4 2 2 3 2 2" xfId="24730"/>
    <cellStyle name="Обычный 3 13 4 2 2 3 3" xfId="24731"/>
    <cellStyle name="Обычный 3 13 4 2 2 4" xfId="24732"/>
    <cellStyle name="Обычный 3 13 4 2 2 4 2" xfId="24733"/>
    <cellStyle name="Обычный 3 13 4 2 2 5" xfId="24734"/>
    <cellStyle name="Обычный 3 13 4 2 3" xfId="24735"/>
    <cellStyle name="Обычный 3 13 4 2 3 2" xfId="24736"/>
    <cellStyle name="Обычный 3 13 4 2 3 2 2" xfId="24737"/>
    <cellStyle name="Обычный 3 13 4 2 3 2 2 2" xfId="24738"/>
    <cellStyle name="Обычный 3 13 4 2 3 2 2 2 2" xfId="24739"/>
    <cellStyle name="Обычный 3 13 4 2 3 2 2 3" xfId="24740"/>
    <cellStyle name="Обычный 3 13 4 2 3 2 3" xfId="24741"/>
    <cellStyle name="Обычный 3 13 4 2 3 2 3 2" xfId="24742"/>
    <cellStyle name="Обычный 3 13 4 2 3 2 4" xfId="24743"/>
    <cellStyle name="Обычный 3 13 4 2 3 3" xfId="24744"/>
    <cellStyle name="Обычный 3 13 4 2 3 3 2" xfId="24745"/>
    <cellStyle name="Обычный 3 13 4 2 3 3 2 2" xfId="24746"/>
    <cellStyle name="Обычный 3 13 4 2 3 3 3" xfId="24747"/>
    <cellStyle name="Обычный 3 13 4 2 3 4" xfId="24748"/>
    <cellStyle name="Обычный 3 13 4 2 3 4 2" xfId="24749"/>
    <cellStyle name="Обычный 3 13 4 2 3 5" xfId="24750"/>
    <cellStyle name="Обычный 3 13 4 2 4" xfId="24751"/>
    <cellStyle name="Обычный 3 13 4 2 4 2" xfId="24752"/>
    <cellStyle name="Обычный 3 13 4 2 4 2 2" xfId="24753"/>
    <cellStyle name="Обычный 3 13 4 2 4 2 2 2" xfId="24754"/>
    <cellStyle name="Обычный 3 13 4 2 4 2 3" xfId="24755"/>
    <cellStyle name="Обычный 3 13 4 2 4 3" xfId="24756"/>
    <cellStyle name="Обычный 3 13 4 2 4 3 2" xfId="24757"/>
    <cellStyle name="Обычный 3 13 4 2 4 4" xfId="24758"/>
    <cellStyle name="Обычный 3 13 4 2 5" xfId="24759"/>
    <cellStyle name="Обычный 3 13 4 2 5 2" xfId="24760"/>
    <cellStyle name="Обычный 3 13 4 2 5 2 2" xfId="24761"/>
    <cellStyle name="Обычный 3 13 4 2 5 3" xfId="24762"/>
    <cellStyle name="Обычный 3 13 4 2 6" xfId="24763"/>
    <cellStyle name="Обычный 3 13 4 2 6 2" xfId="24764"/>
    <cellStyle name="Обычный 3 13 4 2 7" xfId="24765"/>
    <cellStyle name="Обычный 3 13 4 3" xfId="24766"/>
    <cellStyle name="Обычный 3 13 4 3 2" xfId="24767"/>
    <cellStyle name="Обычный 3 13 4 3 2 2" xfId="24768"/>
    <cellStyle name="Обычный 3 13 4 3 2 2 2" xfId="24769"/>
    <cellStyle name="Обычный 3 13 4 3 2 2 2 2" xfId="24770"/>
    <cellStyle name="Обычный 3 13 4 3 2 2 3" xfId="24771"/>
    <cellStyle name="Обычный 3 13 4 3 2 3" xfId="24772"/>
    <cellStyle name="Обычный 3 13 4 3 2 3 2" xfId="24773"/>
    <cellStyle name="Обычный 3 13 4 3 2 4" xfId="24774"/>
    <cellStyle name="Обычный 3 13 4 3 3" xfId="24775"/>
    <cellStyle name="Обычный 3 13 4 3 3 2" xfId="24776"/>
    <cellStyle name="Обычный 3 13 4 3 3 2 2" xfId="24777"/>
    <cellStyle name="Обычный 3 13 4 3 3 3" xfId="24778"/>
    <cellStyle name="Обычный 3 13 4 3 4" xfId="24779"/>
    <cellStyle name="Обычный 3 13 4 3 4 2" xfId="24780"/>
    <cellStyle name="Обычный 3 13 4 3 5" xfId="24781"/>
    <cellStyle name="Обычный 3 13 4 4" xfId="24782"/>
    <cellStyle name="Обычный 3 13 4 4 2" xfId="24783"/>
    <cellStyle name="Обычный 3 13 4 4 2 2" xfId="24784"/>
    <cellStyle name="Обычный 3 13 4 4 2 2 2" xfId="24785"/>
    <cellStyle name="Обычный 3 13 4 4 2 2 2 2" xfId="24786"/>
    <cellStyle name="Обычный 3 13 4 4 2 2 3" xfId="24787"/>
    <cellStyle name="Обычный 3 13 4 4 2 3" xfId="24788"/>
    <cellStyle name="Обычный 3 13 4 4 2 3 2" xfId="24789"/>
    <cellStyle name="Обычный 3 13 4 4 2 4" xfId="24790"/>
    <cellStyle name="Обычный 3 13 4 4 3" xfId="24791"/>
    <cellStyle name="Обычный 3 13 4 4 3 2" xfId="24792"/>
    <cellStyle name="Обычный 3 13 4 4 3 2 2" xfId="24793"/>
    <cellStyle name="Обычный 3 13 4 4 3 3" xfId="24794"/>
    <cellStyle name="Обычный 3 13 4 4 4" xfId="24795"/>
    <cellStyle name="Обычный 3 13 4 4 4 2" xfId="24796"/>
    <cellStyle name="Обычный 3 13 4 4 5" xfId="24797"/>
    <cellStyle name="Обычный 3 13 4 5" xfId="24798"/>
    <cellStyle name="Обычный 3 13 4 5 2" xfId="24799"/>
    <cellStyle name="Обычный 3 13 4 5 2 2" xfId="24800"/>
    <cellStyle name="Обычный 3 13 4 5 2 2 2" xfId="24801"/>
    <cellStyle name="Обычный 3 13 4 5 2 3" xfId="24802"/>
    <cellStyle name="Обычный 3 13 4 5 3" xfId="24803"/>
    <cellStyle name="Обычный 3 13 4 5 3 2" xfId="24804"/>
    <cellStyle name="Обычный 3 13 4 5 4" xfId="24805"/>
    <cellStyle name="Обычный 3 13 4 6" xfId="24806"/>
    <cellStyle name="Обычный 3 13 4 6 2" xfId="24807"/>
    <cellStyle name="Обычный 3 13 4 6 2 2" xfId="24808"/>
    <cellStyle name="Обычный 3 13 4 6 3" xfId="24809"/>
    <cellStyle name="Обычный 3 13 4 7" xfId="24810"/>
    <cellStyle name="Обычный 3 13 4 7 2" xfId="24811"/>
    <cellStyle name="Обычный 3 13 4 8" xfId="24812"/>
    <cellStyle name="Обычный 3 13 40" xfId="24813"/>
    <cellStyle name="Обычный 3 13 40 2" xfId="24814"/>
    <cellStyle name="Обычный 3 13 40 2 2" xfId="24815"/>
    <cellStyle name="Обычный 3 13 40 2 2 2" xfId="24816"/>
    <cellStyle name="Обычный 3 13 40 2 2 2 2" xfId="24817"/>
    <cellStyle name="Обычный 3 13 40 2 2 2 2 2" xfId="24818"/>
    <cellStyle name="Обычный 3 13 40 2 2 2 2 2 2" xfId="24819"/>
    <cellStyle name="Обычный 3 13 40 2 2 2 2 3" xfId="24820"/>
    <cellStyle name="Обычный 3 13 40 2 2 2 3" xfId="24821"/>
    <cellStyle name="Обычный 3 13 40 2 2 2 3 2" xfId="24822"/>
    <cellStyle name="Обычный 3 13 40 2 2 2 4" xfId="24823"/>
    <cellStyle name="Обычный 3 13 40 2 2 3" xfId="24824"/>
    <cellStyle name="Обычный 3 13 40 2 2 3 2" xfId="24825"/>
    <cellStyle name="Обычный 3 13 40 2 2 3 2 2" xfId="24826"/>
    <cellStyle name="Обычный 3 13 40 2 2 3 3" xfId="24827"/>
    <cellStyle name="Обычный 3 13 40 2 2 4" xfId="24828"/>
    <cellStyle name="Обычный 3 13 40 2 2 4 2" xfId="24829"/>
    <cellStyle name="Обычный 3 13 40 2 2 5" xfId="24830"/>
    <cellStyle name="Обычный 3 13 40 2 3" xfId="24831"/>
    <cellStyle name="Обычный 3 13 40 2 3 2" xfId="24832"/>
    <cellStyle name="Обычный 3 13 40 2 3 2 2" xfId="24833"/>
    <cellStyle name="Обычный 3 13 40 2 3 2 2 2" xfId="24834"/>
    <cellStyle name="Обычный 3 13 40 2 3 2 2 2 2" xfId="24835"/>
    <cellStyle name="Обычный 3 13 40 2 3 2 2 3" xfId="24836"/>
    <cellStyle name="Обычный 3 13 40 2 3 2 3" xfId="24837"/>
    <cellStyle name="Обычный 3 13 40 2 3 2 3 2" xfId="24838"/>
    <cellStyle name="Обычный 3 13 40 2 3 2 4" xfId="24839"/>
    <cellStyle name="Обычный 3 13 40 2 3 3" xfId="24840"/>
    <cellStyle name="Обычный 3 13 40 2 3 3 2" xfId="24841"/>
    <cellStyle name="Обычный 3 13 40 2 3 3 2 2" xfId="24842"/>
    <cellStyle name="Обычный 3 13 40 2 3 3 3" xfId="24843"/>
    <cellStyle name="Обычный 3 13 40 2 3 4" xfId="24844"/>
    <cellStyle name="Обычный 3 13 40 2 3 4 2" xfId="24845"/>
    <cellStyle name="Обычный 3 13 40 2 3 5" xfId="24846"/>
    <cellStyle name="Обычный 3 13 40 2 4" xfId="24847"/>
    <cellStyle name="Обычный 3 13 40 2 4 2" xfId="24848"/>
    <cellStyle name="Обычный 3 13 40 2 4 2 2" xfId="24849"/>
    <cellStyle name="Обычный 3 13 40 2 4 2 2 2" xfId="24850"/>
    <cellStyle name="Обычный 3 13 40 2 4 2 3" xfId="24851"/>
    <cellStyle name="Обычный 3 13 40 2 4 3" xfId="24852"/>
    <cellStyle name="Обычный 3 13 40 2 4 3 2" xfId="24853"/>
    <cellStyle name="Обычный 3 13 40 2 4 4" xfId="24854"/>
    <cellStyle name="Обычный 3 13 40 2 5" xfId="24855"/>
    <cellStyle name="Обычный 3 13 40 2 5 2" xfId="24856"/>
    <cellStyle name="Обычный 3 13 40 2 5 2 2" xfId="24857"/>
    <cellStyle name="Обычный 3 13 40 2 5 3" xfId="24858"/>
    <cellStyle name="Обычный 3 13 40 2 6" xfId="24859"/>
    <cellStyle name="Обычный 3 13 40 2 6 2" xfId="24860"/>
    <cellStyle name="Обычный 3 13 40 2 7" xfId="24861"/>
    <cellStyle name="Обычный 3 13 40 3" xfId="24862"/>
    <cellStyle name="Обычный 3 13 40 3 2" xfId="24863"/>
    <cellStyle name="Обычный 3 13 40 3 2 2" xfId="24864"/>
    <cellStyle name="Обычный 3 13 40 3 2 2 2" xfId="24865"/>
    <cellStyle name="Обычный 3 13 40 3 2 2 2 2" xfId="24866"/>
    <cellStyle name="Обычный 3 13 40 3 2 2 3" xfId="24867"/>
    <cellStyle name="Обычный 3 13 40 3 2 3" xfId="24868"/>
    <cellStyle name="Обычный 3 13 40 3 2 3 2" xfId="24869"/>
    <cellStyle name="Обычный 3 13 40 3 2 4" xfId="24870"/>
    <cellStyle name="Обычный 3 13 40 3 3" xfId="24871"/>
    <cellStyle name="Обычный 3 13 40 3 3 2" xfId="24872"/>
    <cellStyle name="Обычный 3 13 40 3 3 2 2" xfId="24873"/>
    <cellStyle name="Обычный 3 13 40 3 3 3" xfId="24874"/>
    <cellStyle name="Обычный 3 13 40 3 4" xfId="24875"/>
    <cellStyle name="Обычный 3 13 40 3 4 2" xfId="24876"/>
    <cellStyle name="Обычный 3 13 40 3 5" xfId="24877"/>
    <cellStyle name="Обычный 3 13 40 4" xfId="24878"/>
    <cellStyle name="Обычный 3 13 40 4 2" xfId="24879"/>
    <cellStyle name="Обычный 3 13 40 4 2 2" xfId="24880"/>
    <cellStyle name="Обычный 3 13 40 4 2 2 2" xfId="24881"/>
    <cellStyle name="Обычный 3 13 40 4 2 2 2 2" xfId="24882"/>
    <cellStyle name="Обычный 3 13 40 4 2 2 3" xfId="24883"/>
    <cellStyle name="Обычный 3 13 40 4 2 3" xfId="24884"/>
    <cellStyle name="Обычный 3 13 40 4 2 3 2" xfId="24885"/>
    <cellStyle name="Обычный 3 13 40 4 2 4" xfId="24886"/>
    <cellStyle name="Обычный 3 13 40 4 3" xfId="24887"/>
    <cellStyle name="Обычный 3 13 40 4 3 2" xfId="24888"/>
    <cellStyle name="Обычный 3 13 40 4 3 2 2" xfId="24889"/>
    <cellStyle name="Обычный 3 13 40 4 3 3" xfId="24890"/>
    <cellStyle name="Обычный 3 13 40 4 4" xfId="24891"/>
    <cellStyle name="Обычный 3 13 40 4 4 2" xfId="24892"/>
    <cellStyle name="Обычный 3 13 40 4 5" xfId="24893"/>
    <cellStyle name="Обычный 3 13 40 5" xfId="24894"/>
    <cellStyle name="Обычный 3 13 40 5 2" xfId="24895"/>
    <cellStyle name="Обычный 3 13 40 5 2 2" xfId="24896"/>
    <cellStyle name="Обычный 3 13 40 5 2 2 2" xfId="24897"/>
    <cellStyle name="Обычный 3 13 40 5 2 3" xfId="24898"/>
    <cellStyle name="Обычный 3 13 40 5 3" xfId="24899"/>
    <cellStyle name="Обычный 3 13 40 5 3 2" xfId="24900"/>
    <cellStyle name="Обычный 3 13 40 5 4" xfId="24901"/>
    <cellStyle name="Обычный 3 13 40 6" xfId="24902"/>
    <cellStyle name="Обычный 3 13 40 6 2" xfId="24903"/>
    <cellStyle name="Обычный 3 13 40 6 2 2" xfId="24904"/>
    <cellStyle name="Обычный 3 13 40 6 3" xfId="24905"/>
    <cellStyle name="Обычный 3 13 40 7" xfId="24906"/>
    <cellStyle name="Обычный 3 13 40 7 2" xfId="24907"/>
    <cellStyle name="Обычный 3 13 40 8" xfId="24908"/>
    <cellStyle name="Обычный 3 13 41" xfId="24909"/>
    <cellStyle name="Обычный 3 13 41 2" xfId="24910"/>
    <cellStyle name="Обычный 3 13 41 2 2" xfId="24911"/>
    <cellStyle name="Обычный 3 13 41 2 2 2" xfId="24912"/>
    <cellStyle name="Обычный 3 13 41 2 2 2 2" xfId="24913"/>
    <cellStyle name="Обычный 3 13 41 2 2 2 2 2" xfId="24914"/>
    <cellStyle name="Обычный 3 13 41 2 2 2 2 2 2" xfId="24915"/>
    <cellStyle name="Обычный 3 13 41 2 2 2 2 3" xfId="24916"/>
    <cellStyle name="Обычный 3 13 41 2 2 2 3" xfId="24917"/>
    <cellStyle name="Обычный 3 13 41 2 2 2 3 2" xfId="24918"/>
    <cellStyle name="Обычный 3 13 41 2 2 2 4" xfId="24919"/>
    <cellStyle name="Обычный 3 13 41 2 2 3" xfId="24920"/>
    <cellStyle name="Обычный 3 13 41 2 2 3 2" xfId="24921"/>
    <cellStyle name="Обычный 3 13 41 2 2 3 2 2" xfId="24922"/>
    <cellStyle name="Обычный 3 13 41 2 2 3 3" xfId="24923"/>
    <cellStyle name="Обычный 3 13 41 2 2 4" xfId="24924"/>
    <cellStyle name="Обычный 3 13 41 2 2 4 2" xfId="24925"/>
    <cellStyle name="Обычный 3 13 41 2 2 5" xfId="24926"/>
    <cellStyle name="Обычный 3 13 41 2 3" xfId="24927"/>
    <cellStyle name="Обычный 3 13 41 2 3 2" xfId="24928"/>
    <cellStyle name="Обычный 3 13 41 2 3 2 2" xfId="24929"/>
    <cellStyle name="Обычный 3 13 41 2 3 2 2 2" xfId="24930"/>
    <cellStyle name="Обычный 3 13 41 2 3 2 2 2 2" xfId="24931"/>
    <cellStyle name="Обычный 3 13 41 2 3 2 2 3" xfId="24932"/>
    <cellStyle name="Обычный 3 13 41 2 3 2 3" xfId="24933"/>
    <cellStyle name="Обычный 3 13 41 2 3 2 3 2" xfId="24934"/>
    <cellStyle name="Обычный 3 13 41 2 3 2 4" xfId="24935"/>
    <cellStyle name="Обычный 3 13 41 2 3 3" xfId="24936"/>
    <cellStyle name="Обычный 3 13 41 2 3 3 2" xfId="24937"/>
    <cellStyle name="Обычный 3 13 41 2 3 3 2 2" xfId="24938"/>
    <cellStyle name="Обычный 3 13 41 2 3 3 3" xfId="24939"/>
    <cellStyle name="Обычный 3 13 41 2 3 4" xfId="24940"/>
    <cellStyle name="Обычный 3 13 41 2 3 4 2" xfId="24941"/>
    <cellStyle name="Обычный 3 13 41 2 3 5" xfId="24942"/>
    <cellStyle name="Обычный 3 13 41 2 4" xfId="24943"/>
    <cellStyle name="Обычный 3 13 41 2 4 2" xfId="24944"/>
    <cellStyle name="Обычный 3 13 41 2 4 2 2" xfId="24945"/>
    <cellStyle name="Обычный 3 13 41 2 4 2 2 2" xfId="24946"/>
    <cellStyle name="Обычный 3 13 41 2 4 2 3" xfId="24947"/>
    <cellStyle name="Обычный 3 13 41 2 4 3" xfId="24948"/>
    <cellStyle name="Обычный 3 13 41 2 4 3 2" xfId="24949"/>
    <cellStyle name="Обычный 3 13 41 2 4 4" xfId="24950"/>
    <cellStyle name="Обычный 3 13 41 2 5" xfId="24951"/>
    <cellStyle name="Обычный 3 13 41 2 5 2" xfId="24952"/>
    <cellStyle name="Обычный 3 13 41 2 5 2 2" xfId="24953"/>
    <cellStyle name="Обычный 3 13 41 2 5 3" xfId="24954"/>
    <cellStyle name="Обычный 3 13 41 2 6" xfId="24955"/>
    <cellStyle name="Обычный 3 13 41 2 6 2" xfId="24956"/>
    <cellStyle name="Обычный 3 13 41 2 7" xfId="24957"/>
    <cellStyle name="Обычный 3 13 41 3" xfId="24958"/>
    <cellStyle name="Обычный 3 13 41 3 2" xfId="24959"/>
    <cellStyle name="Обычный 3 13 41 3 2 2" xfId="24960"/>
    <cellStyle name="Обычный 3 13 41 3 2 2 2" xfId="24961"/>
    <cellStyle name="Обычный 3 13 41 3 2 2 2 2" xfId="24962"/>
    <cellStyle name="Обычный 3 13 41 3 2 2 3" xfId="24963"/>
    <cellStyle name="Обычный 3 13 41 3 2 3" xfId="24964"/>
    <cellStyle name="Обычный 3 13 41 3 2 3 2" xfId="24965"/>
    <cellStyle name="Обычный 3 13 41 3 2 4" xfId="24966"/>
    <cellStyle name="Обычный 3 13 41 3 3" xfId="24967"/>
    <cellStyle name="Обычный 3 13 41 3 3 2" xfId="24968"/>
    <cellStyle name="Обычный 3 13 41 3 3 2 2" xfId="24969"/>
    <cellStyle name="Обычный 3 13 41 3 3 3" xfId="24970"/>
    <cellStyle name="Обычный 3 13 41 3 4" xfId="24971"/>
    <cellStyle name="Обычный 3 13 41 3 4 2" xfId="24972"/>
    <cellStyle name="Обычный 3 13 41 3 5" xfId="24973"/>
    <cellStyle name="Обычный 3 13 41 4" xfId="24974"/>
    <cellStyle name="Обычный 3 13 41 4 2" xfId="24975"/>
    <cellStyle name="Обычный 3 13 41 4 2 2" xfId="24976"/>
    <cellStyle name="Обычный 3 13 41 4 2 2 2" xfId="24977"/>
    <cellStyle name="Обычный 3 13 41 4 2 2 2 2" xfId="24978"/>
    <cellStyle name="Обычный 3 13 41 4 2 2 3" xfId="24979"/>
    <cellStyle name="Обычный 3 13 41 4 2 3" xfId="24980"/>
    <cellStyle name="Обычный 3 13 41 4 2 3 2" xfId="24981"/>
    <cellStyle name="Обычный 3 13 41 4 2 4" xfId="24982"/>
    <cellStyle name="Обычный 3 13 41 4 3" xfId="24983"/>
    <cellStyle name="Обычный 3 13 41 4 3 2" xfId="24984"/>
    <cellStyle name="Обычный 3 13 41 4 3 2 2" xfId="24985"/>
    <cellStyle name="Обычный 3 13 41 4 3 3" xfId="24986"/>
    <cellStyle name="Обычный 3 13 41 4 4" xfId="24987"/>
    <cellStyle name="Обычный 3 13 41 4 4 2" xfId="24988"/>
    <cellStyle name="Обычный 3 13 41 4 5" xfId="24989"/>
    <cellStyle name="Обычный 3 13 41 5" xfId="24990"/>
    <cellStyle name="Обычный 3 13 41 5 2" xfId="24991"/>
    <cellStyle name="Обычный 3 13 41 5 2 2" xfId="24992"/>
    <cellStyle name="Обычный 3 13 41 5 2 2 2" xfId="24993"/>
    <cellStyle name="Обычный 3 13 41 5 2 3" xfId="24994"/>
    <cellStyle name="Обычный 3 13 41 5 3" xfId="24995"/>
    <cellStyle name="Обычный 3 13 41 5 3 2" xfId="24996"/>
    <cellStyle name="Обычный 3 13 41 5 4" xfId="24997"/>
    <cellStyle name="Обычный 3 13 41 6" xfId="24998"/>
    <cellStyle name="Обычный 3 13 41 6 2" xfId="24999"/>
    <cellStyle name="Обычный 3 13 41 6 2 2" xfId="25000"/>
    <cellStyle name="Обычный 3 13 41 6 3" xfId="25001"/>
    <cellStyle name="Обычный 3 13 41 7" xfId="25002"/>
    <cellStyle name="Обычный 3 13 41 7 2" xfId="25003"/>
    <cellStyle name="Обычный 3 13 41 8" xfId="25004"/>
    <cellStyle name="Обычный 3 13 42" xfId="25005"/>
    <cellStyle name="Обычный 3 13 42 2" xfId="25006"/>
    <cellStyle name="Обычный 3 13 42 2 2" xfId="25007"/>
    <cellStyle name="Обычный 3 13 42 2 2 2" xfId="25008"/>
    <cellStyle name="Обычный 3 13 42 2 2 2 2" xfId="25009"/>
    <cellStyle name="Обычный 3 13 42 2 2 2 2 2" xfId="25010"/>
    <cellStyle name="Обычный 3 13 42 2 2 2 2 2 2" xfId="25011"/>
    <cellStyle name="Обычный 3 13 42 2 2 2 2 3" xfId="25012"/>
    <cellStyle name="Обычный 3 13 42 2 2 2 3" xfId="25013"/>
    <cellStyle name="Обычный 3 13 42 2 2 2 3 2" xfId="25014"/>
    <cellStyle name="Обычный 3 13 42 2 2 2 4" xfId="25015"/>
    <cellStyle name="Обычный 3 13 42 2 2 3" xfId="25016"/>
    <cellStyle name="Обычный 3 13 42 2 2 3 2" xfId="25017"/>
    <cellStyle name="Обычный 3 13 42 2 2 3 2 2" xfId="25018"/>
    <cellStyle name="Обычный 3 13 42 2 2 3 3" xfId="25019"/>
    <cellStyle name="Обычный 3 13 42 2 2 4" xfId="25020"/>
    <cellStyle name="Обычный 3 13 42 2 2 4 2" xfId="25021"/>
    <cellStyle name="Обычный 3 13 42 2 2 5" xfId="25022"/>
    <cellStyle name="Обычный 3 13 42 2 3" xfId="25023"/>
    <cellStyle name="Обычный 3 13 42 2 3 2" xfId="25024"/>
    <cellStyle name="Обычный 3 13 42 2 3 2 2" xfId="25025"/>
    <cellStyle name="Обычный 3 13 42 2 3 2 2 2" xfId="25026"/>
    <cellStyle name="Обычный 3 13 42 2 3 2 2 2 2" xfId="25027"/>
    <cellStyle name="Обычный 3 13 42 2 3 2 2 3" xfId="25028"/>
    <cellStyle name="Обычный 3 13 42 2 3 2 3" xfId="25029"/>
    <cellStyle name="Обычный 3 13 42 2 3 2 3 2" xfId="25030"/>
    <cellStyle name="Обычный 3 13 42 2 3 2 4" xfId="25031"/>
    <cellStyle name="Обычный 3 13 42 2 3 3" xfId="25032"/>
    <cellStyle name="Обычный 3 13 42 2 3 3 2" xfId="25033"/>
    <cellStyle name="Обычный 3 13 42 2 3 3 2 2" xfId="25034"/>
    <cellStyle name="Обычный 3 13 42 2 3 3 3" xfId="25035"/>
    <cellStyle name="Обычный 3 13 42 2 3 4" xfId="25036"/>
    <cellStyle name="Обычный 3 13 42 2 3 4 2" xfId="25037"/>
    <cellStyle name="Обычный 3 13 42 2 3 5" xfId="25038"/>
    <cellStyle name="Обычный 3 13 42 2 4" xfId="25039"/>
    <cellStyle name="Обычный 3 13 42 2 4 2" xfId="25040"/>
    <cellStyle name="Обычный 3 13 42 2 4 2 2" xfId="25041"/>
    <cellStyle name="Обычный 3 13 42 2 4 2 2 2" xfId="25042"/>
    <cellStyle name="Обычный 3 13 42 2 4 2 3" xfId="25043"/>
    <cellStyle name="Обычный 3 13 42 2 4 3" xfId="25044"/>
    <cellStyle name="Обычный 3 13 42 2 4 3 2" xfId="25045"/>
    <cellStyle name="Обычный 3 13 42 2 4 4" xfId="25046"/>
    <cellStyle name="Обычный 3 13 42 2 5" xfId="25047"/>
    <cellStyle name="Обычный 3 13 42 2 5 2" xfId="25048"/>
    <cellStyle name="Обычный 3 13 42 2 5 2 2" xfId="25049"/>
    <cellStyle name="Обычный 3 13 42 2 5 3" xfId="25050"/>
    <cellStyle name="Обычный 3 13 42 2 6" xfId="25051"/>
    <cellStyle name="Обычный 3 13 42 2 6 2" xfId="25052"/>
    <cellStyle name="Обычный 3 13 42 2 7" xfId="25053"/>
    <cellStyle name="Обычный 3 13 42 3" xfId="25054"/>
    <cellStyle name="Обычный 3 13 42 3 2" xfId="25055"/>
    <cellStyle name="Обычный 3 13 42 3 2 2" xfId="25056"/>
    <cellStyle name="Обычный 3 13 42 3 2 2 2" xfId="25057"/>
    <cellStyle name="Обычный 3 13 42 3 2 2 2 2" xfId="25058"/>
    <cellStyle name="Обычный 3 13 42 3 2 2 3" xfId="25059"/>
    <cellStyle name="Обычный 3 13 42 3 2 3" xfId="25060"/>
    <cellStyle name="Обычный 3 13 42 3 2 3 2" xfId="25061"/>
    <cellStyle name="Обычный 3 13 42 3 2 4" xfId="25062"/>
    <cellStyle name="Обычный 3 13 42 3 3" xfId="25063"/>
    <cellStyle name="Обычный 3 13 42 3 3 2" xfId="25064"/>
    <cellStyle name="Обычный 3 13 42 3 3 2 2" xfId="25065"/>
    <cellStyle name="Обычный 3 13 42 3 3 3" xfId="25066"/>
    <cellStyle name="Обычный 3 13 42 3 4" xfId="25067"/>
    <cellStyle name="Обычный 3 13 42 3 4 2" xfId="25068"/>
    <cellStyle name="Обычный 3 13 42 3 5" xfId="25069"/>
    <cellStyle name="Обычный 3 13 42 4" xfId="25070"/>
    <cellStyle name="Обычный 3 13 42 4 2" xfId="25071"/>
    <cellStyle name="Обычный 3 13 42 4 2 2" xfId="25072"/>
    <cellStyle name="Обычный 3 13 42 4 2 2 2" xfId="25073"/>
    <cellStyle name="Обычный 3 13 42 4 2 2 2 2" xfId="25074"/>
    <cellStyle name="Обычный 3 13 42 4 2 2 3" xfId="25075"/>
    <cellStyle name="Обычный 3 13 42 4 2 3" xfId="25076"/>
    <cellStyle name="Обычный 3 13 42 4 2 3 2" xfId="25077"/>
    <cellStyle name="Обычный 3 13 42 4 2 4" xfId="25078"/>
    <cellStyle name="Обычный 3 13 42 4 3" xfId="25079"/>
    <cellStyle name="Обычный 3 13 42 4 3 2" xfId="25080"/>
    <cellStyle name="Обычный 3 13 42 4 3 2 2" xfId="25081"/>
    <cellStyle name="Обычный 3 13 42 4 3 3" xfId="25082"/>
    <cellStyle name="Обычный 3 13 42 4 4" xfId="25083"/>
    <cellStyle name="Обычный 3 13 42 4 4 2" xfId="25084"/>
    <cellStyle name="Обычный 3 13 42 4 5" xfId="25085"/>
    <cellStyle name="Обычный 3 13 42 5" xfId="25086"/>
    <cellStyle name="Обычный 3 13 42 5 2" xfId="25087"/>
    <cellStyle name="Обычный 3 13 42 5 2 2" xfId="25088"/>
    <cellStyle name="Обычный 3 13 42 5 2 2 2" xfId="25089"/>
    <cellStyle name="Обычный 3 13 42 5 2 3" xfId="25090"/>
    <cellStyle name="Обычный 3 13 42 5 3" xfId="25091"/>
    <cellStyle name="Обычный 3 13 42 5 3 2" xfId="25092"/>
    <cellStyle name="Обычный 3 13 42 5 4" xfId="25093"/>
    <cellStyle name="Обычный 3 13 42 6" xfId="25094"/>
    <cellStyle name="Обычный 3 13 42 6 2" xfId="25095"/>
    <cellStyle name="Обычный 3 13 42 6 2 2" xfId="25096"/>
    <cellStyle name="Обычный 3 13 42 6 3" xfId="25097"/>
    <cellStyle name="Обычный 3 13 42 7" xfId="25098"/>
    <cellStyle name="Обычный 3 13 42 7 2" xfId="25099"/>
    <cellStyle name="Обычный 3 13 42 8" xfId="25100"/>
    <cellStyle name="Обычный 3 13 43" xfId="25101"/>
    <cellStyle name="Обычный 3 13 43 2" xfId="25102"/>
    <cellStyle name="Обычный 3 13 43 2 2" xfId="25103"/>
    <cellStyle name="Обычный 3 13 43 2 2 2" xfId="25104"/>
    <cellStyle name="Обычный 3 13 43 2 2 2 2" xfId="25105"/>
    <cellStyle name="Обычный 3 13 43 2 2 2 2 2" xfId="25106"/>
    <cellStyle name="Обычный 3 13 43 2 2 2 2 2 2" xfId="25107"/>
    <cellStyle name="Обычный 3 13 43 2 2 2 2 3" xfId="25108"/>
    <cellStyle name="Обычный 3 13 43 2 2 2 3" xfId="25109"/>
    <cellStyle name="Обычный 3 13 43 2 2 2 3 2" xfId="25110"/>
    <cellStyle name="Обычный 3 13 43 2 2 2 4" xfId="25111"/>
    <cellStyle name="Обычный 3 13 43 2 2 3" xfId="25112"/>
    <cellStyle name="Обычный 3 13 43 2 2 3 2" xfId="25113"/>
    <cellStyle name="Обычный 3 13 43 2 2 3 2 2" xfId="25114"/>
    <cellStyle name="Обычный 3 13 43 2 2 3 3" xfId="25115"/>
    <cellStyle name="Обычный 3 13 43 2 2 4" xfId="25116"/>
    <cellStyle name="Обычный 3 13 43 2 2 4 2" xfId="25117"/>
    <cellStyle name="Обычный 3 13 43 2 2 5" xfId="25118"/>
    <cellStyle name="Обычный 3 13 43 2 3" xfId="25119"/>
    <cellStyle name="Обычный 3 13 43 2 3 2" xfId="25120"/>
    <cellStyle name="Обычный 3 13 43 2 3 2 2" xfId="25121"/>
    <cellStyle name="Обычный 3 13 43 2 3 2 2 2" xfId="25122"/>
    <cellStyle name="Обычный 3 13 43 2 3 2 2 2 2" xfId="25123"/>
    <cellStyle name="Обычный 3 13 43 2 3 2 2 3" xfId="25124"/>
    <cellStyle name="Обычный 3 13 43 2 3 2 3" xfId="25125"/>
    <cellStyle name="Обычный 3 13 43 2 3 2 3 2" xfId="25126"/>
    <cellStyle name="Обычный 3 13 43 2 3 2 4" xfId="25127"/>
    <cellStyle name="Обычный 3 13 43 2 3 3" xfId="25128"/>
    <cellStyle name="Обычный 3 13 43 2 3 3 2" xfId="25129"/>
    <cellStyle name="Обычный 3 13 43 2 3 3 2 2" xfId="25130"/>
    <cellStyle name="Обычный 3 13 43 2 3 3 3" xfId="25131"/>
    <cellStyle name="Обычный 3 13 43 2 3 4" xfId="25132"/>
    <cellStyle name="Обычный 3 13 43 2 3 4 2" xfId="25133"/>
    <cellStyle name="Обычный 3 13 43 2 3 5" xfId="25134"/>
    <cellStyle name="Обычный 3 13 43 2 4" xfId="25135"/>
    <cellStyle name="Обычный 3 13 43 2 4 2" xfId="25136"/>
    <cellStyle name="Обычный 3 13 43 2 4 2 2" xfId="25137"/>
    <cellStyle name="Обычный 3 13 43 2 4 2 2 2" xfId="25138"/>
    <cellStyle name="Обычный 3 13 43 2 4 2 3" xfId="25139"/>
    <cellStyle name="Обычный 3 13 43 2 4 3" xfId="25140"/>
    <cellStyle name="Обычный 3 13 43 2 4 3 2" xfId="25141"/>
    <cellStyle name="Обычный 3 13 43 2 4 4" xfId="25142"/>
    <cellStyle name="Обычный 3 13 43 2 5" xfId="25143"/>
    <cellStyle name="Обычный 3 13 43 2 5 2" xfId="25144"/>
    <cellStyle name="Обычный 3 13 43 2 5 2 2" xfId="25145"/>
    <cellStyle name="Обычный 3 13 43 2 5 3" xfId="25146"/>
    <cellStyle name="Обычный 3 13 43 2 6" xfId="25147"/>
    <cellStyle name="Обычный 3 13 43 2 6 2" xfId="25148"/>
    <cellStyle name="Обычный 3 13 43 2 7" xfId="25149"/>
    <cellStyle name="Обычный 3 13 43 3" xfId="25150"/>
    <cellStyle name="Обычный 3 13 43 3 2" xfId="25151"/>
    <cellStyle name="Обычный 3 13 43 3 2 2" xfId="25152"/>
    <cellStyle name="Обычный 3 13 43 3 2 2 2" xfId="25153"/>
    <cellStyle name="Обычный 3 13 43 3 2 2 2 2" xfId="25154"/>
    <cellStyle name="Обычный 3 13 43 3 2 2 3" xfId="25155"/>
    <cellStyle name="Обычный 3 13 43 3 2 3" xfId="25156"/>
    <cellStyle name="Обычный 3 13 43 3 2 3 2" xfId="25157"/>
    <cellStyle name="Обычный 3 13 43 3 2 4" xfId="25158"/>
    <cellStyle name="Обычный 3 13 43 3 3" xfId="25159"/>
    <cellStyle name="Обычный 3 13 43 3 3 2" xfId="25160"/>
    <cellStyle name="Обычный 3 13 43 3 3 2 2" xfId="25161"/>
    <cellStyle name="Обычный 3 13 43 3 3 3" xfId="25162"/>
    <cellStyle name="Обычный 3 13 43 3 4" xfId="25163"/>
    <cellStyle name="Обычный 3 13 43 3 4 2" xfId="25164"/>
    <cellStyle name="Обычный 3 13 43 3 5" xfId="25165"/>
    <cellStyle name="Обычный 3 13 43 4" xfId="25166"/>
    <cellStyle name="Обычный 3 13 43 4 2" xfId="25167"/>
    <cellStyle name="Обычный 3 13 43 4 2 2" xfId="25168"/>
    <cellStyle name="Обычный 3 13 43 4 2 2 2" xfId="25169"/>
    <cellStyle name="Обычный 3 13 43 4 2 2 2 2" xfId="25170"/>
    <cellStyle name="Обычный 3 13 43 4 2 2 3" xfId="25171"/>
    <cellStyle name="Обычный 3 13 43 4 2 3" xfId="25172"/>
    <cellStyle name="Обычный 3 13 43 4 2 3 2" xfId="25173"/>
    <cellStyle name="Обычный 3 13 43 4 2 4" xfId="25174"/>
    <cellStyle name="Обычный 3 13 43 4 3" xfId="25175"/>
    <cellStyle name="Обычный 3 13 43 4 3 2" xfId="25176"/>
    <cellStyle name="Обычный 3 13 43 4 3 2 2" xfId="25177"/>
    <cellStyle name="Обычный 3 13 43 4 3 3" xfId="25178"/>
    <cellStyle name="Обычный 3 13 43 4 4" xfId="25179"/>
    <cellStyle name="Обычный 3 13 43 4 4 2" xfId="25180"/>
    <cellStyle name="Обычный 3 13 43 4 5" xfId="25181"/>
    <cellStyle name="Обычный 3 13 43 5" xfId="25182"/>
    <cellStyle name="Обычный 3 13 43 5 2" xfId="25183"/>
    <cellStyle name="Обычный 3 13 43 5 2 2" xfId="25184"/>
    <cellStyle name="Обычный 3 13 43 5 2 2 2" xfId="25185"/>
    <cellStyle name="Обычный 3 13 43 5 2 3" xfId="25186"/>
    <cellStyle name="Обычный 3 13 43 5 3" xfId="25187"/>
    <cellStyle name="Обычный 3 13 43 5 3 2" xfId="25188"/>
    <cellStyle name="Обычный 3 13 43 5 4" xfId="25189"/>
    <cellStyle name="Обычный 3 13 43 6" xfId="25190"/>
    <cellStyle name="Обычный 3 13 43 6 2" xfId="25191"/>
    <cellStyle name="Обычный 3 13 43 6 2 2" xfId="25192"/>
    <cellStyle name="Обычный 3 13 43 6 3" xfId="25193"/>
    <cellStyle name="Обычный 3 13 43 7" xfId="25194"/>
    <cellStyle name="Обычный 3 13 43 7 2" xfId="25195"/>
    <cellStyle name="Обычный 3 13 43 8" xfId="25196"/>
    <cellStyle name="Обычный 3 13 44" xfId="25197"/>
    <cellStyle name="Обычный 3 13 44 2" xfId="25198"/>
    <cellStyle name="Обычный 3 13 44 2 2" xfId="25199"/>
    <cellStyle name="Обычный 3 13 44 2 2 2" xfId="25200"/>
    <cellStyle name="Обычный 3 13 44 2 2 2 2" xfId="25201"/>
    <cellStyle name="Обычный 3 13 44 2 2 2 2 2" xfId="25202"/>
    <cellStyle name="Обычный 3 13 44 2 2 2 2 2 2" xfId="25203"/>
    <cellStyle name="Обычный 3 13 44 2 2 2 2 3" xfId="25204"/>
    <cellStyle name="Обычный 3 13 44 2 2 2 3" xfId="25205"/>
    <cellStyle name="Обычный 3 13 44 2 2 2 3 2" xfId="25206"/>
    <cellStyle name="Обычный 3 13 44 2 2 2 4" xfId="25207"/>
    <cellStyle name="Обычный 3 13 44 2 2 3" xfId="25208"/>
    <cellStyle name="Обычный 3 13 44 2 2 3 2" xfId="25209"/>
    <cellStyle name="Обычный 3 13 44 2 2 3 2 2" xfId="25210"/>
    <cellStyle name="Обычный 3 13 44 2 2 3 3" xfId="25211"/>
    <cellStyle name="Обычный 3 13 44 2 2 4" xfId="25212"/>
    <cellStyle name="Обычный 3 13 44 2 2 4 2" xfId="25213"/>
    <cellStyle name="Обычный 3 13 44 2 2 5" xfId="25214"/>
    <cellStyle name="Обычный 3 13 44 2 3" xfId="25215"/>
    <cellStyle name="Обычный 3 13 44 2 3 2" xfId="25216"/>
    <cellStyle name="Обычный 3 13 44 2 3 2 2" xfId="25217"/>
    <cellStyle name="Обычный 3 13 44 2 3 2 2 2" xfId="25218"/>
    <cellStyle name="Обычный 3 13 44 2 3 2 2 2 2" xfId="25219"/>
    <cellStyle name="Обычный 3 13 44 2 3 2 2 3" xfId="25220"/>
    <cellStyle name="Обычный 3 13 44 2 3 2 3" xfId="25221"/>
    <cellStyle name="Обычный 3 13 44 2 3 2 3 2" xfId="25222"/>
    <cellStyle name="Обычный 3 13 44 2 3 2 4" xfId="25223"/>
    <cellStyle name="Обычный 3 13 44 2 3 3" xfId="25224"/>
    <cellStyle name="Обычный 3 13 44 2 3 3 2" xfId="25225"/>
    <cellStyle name="Обычный 3 13 44 2 3 3 2 2" xfId="25226"/>
    <cellStyle name="Обычный 3 13 44 2 3 3 3" xfId="25227"/>
    <cellStyle name="Обычный 3 13 44 2 3 4" xfId="25228"/>
    <cellStyle name="Обычный 3 13 44 2 3 4 2" xfId="25229"/>
    <cellStyle name="Обычный 3 13 44 2 3 5" xfId="25230"/>
    <cellStyle name="Обычный 3 13 44 2 4" xfId="25231"/>
    <cellStyle name="Обычный 3 13 44 2 4 2" xfId="25232"/>
    <cellStyle name="Обычный 3 13 44 2 4 2 2" xfId="25233"/>
    <cellStyle name="Обычный 3 13 44 2 4 2 2 2" xfId="25234"/>
    <cellStyle name="Обычный 3 13 44 2 4 2 3" xfId="25235"/>
    <cellStyle name="Обычный 3 13 44 2 4 3" xfId="25236"/>
    <cellStyle name="Обычный 3 13 44 2 4 3 2" xfId="25237"/>
    <cellStyle name="Обычный 3 13 44 2 4 4" xfId="25238"/>
    <cellStyle name="Обычный 3 13 44 2 5" xfId="25239"/>
    <cellStyle name="Обычный 3 13 44 2 5 2" xfId="25240"/>
    <cellStyle name="Обычный 3 13 44 2 5 2 2" xfId="25241"/>
    <cellStyle name="Обычный 3 13 44 2 5 3" xfId="25242"/>
    <cellStyle name="Обычный 3 13 44 2 6" xfId="25243"/>
    <cellStyle name="Обычный 3 13 44 2 6 2" xfId="25244"/>
    <cellStyle name="Обычный 3 13 44 2 7" xfId="25245"/>
    <cellStyle name="Обычный 3 13 44 3" xfId="25246"/>
    <cellStyle name="Обычный 3 13 44 3 2" xfId="25247"/>
    <cellStyle name="Обычный 3 13 44 3 2 2" xfId="25248"/>
    <cellStyle name="Обычный 3 13 44 3 2 2 2" xfId="25249"/>
    <cellStyle name="Обычный 3 13 44 3 2 2 2 2" xfId="25250"/>
    <cellStyle name="Обычный 3 13 44 3 2 2 3" xfId="25251"/>
    <cellStyle name="Обычный 3 13 44 3 2 3" xfId="25252"/>
    <cellStyle name="Обычный 3 13 44 3 2 3 2" xfId="25253"/>
    <cellStyle name="Обычный 3 13 44 3 2 4" xfId="25254"/>
    <cellStyle name="Обычный 3 13 44 3 3" xfId="25255"/>
    <cellStyle name="Обычный 3 13 44 3 3 2" xfId="25256"/>
    <cellStyle name="Обычный 3 13 44 3 3 2 2" xfId="25257"/>
    <cellStyle name="Обычный 3 13 44 3 3 3" xfId="25258"/>
    <cellStyle name="Обычный 3 13 44 3 4" xfId="25259"/>
    <cellStyle name="Обычный 3 13 44 3 4 2" xfId="25260"/>
    <cellStyle name="Обычный 3 13 44 3 5" xfId="25261"/>
    <cellStyle name="Обычный 3 13 44 4" xfId="25262"/>
    <cellStyle name="Обычный 3 13 44 4 2" xfId="25263"/>
    <cellStyle name="Обычный 3 13 44 4 2 2" xfId="25264"/>
    <cellStyle name="Обычный 3 13 44 4 2 2 2" xfId="25265"/>
    <cellStyle name="Обычный 3 13 44 4 2 2 2 2" xfId="25266"/>
    <cellStyle name="Обычный 3 13 44 4 2 2 3" xfId="25267"/>
    <cellStyle name="Обычный 3 13 44 4 2 3" xfId="25268"/>
    <cellStyle name="Обычный 3 13 44 4 2 3 2" xfId="25269"/>
    <cellStyle name="Обычный 3 13 44 4 2 4" xfId="25270"/>
    <cellStyle name="Обычный 3 13 44 4 3" xfId="25271"/>
    <cellStyle name="Обычный 3 13 44 4 3 2" xfId="25272"/>
    <cellStyle name="Обычный 3 13 44 4 3 2 2" xfId="25273"/>
    <cellStyle name="Обычный 3 13 44 4 3 3" xfId="25274"/>
    <cellStyle name="Обычный 3 13 44 4 4" xfId="25275"/>
    <cellStyle name="Обычный 3 13 44 4 4 2" xfId="25276"/>
    <cellStyle name="Обычный 3 13 44 4 5" xfId="25277"/>
    <cellStyle name="Обычный 3 13 44 5" xfId="25278"/>
    <cellStyle name="Обычный 3 13 44 5 2" xfId="25279"/>
    <cellStyle name="Обычный 3 13 44 5 2 2" xfId="25280"/>
    <cellStyle name="Обычный 3 13 44 5 2 2 2" xfId="25281"/>
    <cellStyle name="Обычный 3 13 44 5 2 3" xfId="25282"/>
    <cellStyle name="Обычный 3 13 44 5 3" xfId="25283"/>
    <cellStyle name="Обычный 3 13 44 5 3 2" xfId="25284"/>
    <cellStyle name="Обычный 3 13 44 5 4" xfId="25285"/>
    <cellStyle name="Обычный 3 13 44 6" xfId="25286"/>
    <cellStyle name="Обычный 3 13 44 6 2" xfId="25287"/>
    <cellStyle name="Обычный 3 13 44 6 2 2" xfId="25288"/>
    <cellStyle name="Обычный 3 13 44 6 3" xfId="25289"/>
    <cellStyle name="Обычный 3 13 44 7" xfId="25290"/>
    <cellStyle name="Обычный 3 13 44 7 2" xfId="25291"/>
    <cellStyle name="Обычный 3 13 44 8" xfId="25292"/>
    <cellStyle name="Обычный 3 13 45" xfId="25293"/>
    <cellStyle name="Обычный 3 13 45 2" xfId="25294"/>
    <cellStyle name="Обычный 3 13 45 2 2" xfId="25295"/>
    <cellStyle name="Обычный 3 13 45 2 2 2" xfId="25296"/>
    <cellStyle name="Обычный 3 13 45 2 2 2 2" xfId="25297"/>
    <cellStyle name="Обычный 3 13 45 2 2 2 2 2" xfId="25298"/>
    <cellStyle name="Обычный 3 13 45 2 2 2 2 2 2" xfId="25299"/>
    <cellStyle name="Обычный 3 13 45 2 2 2 2 3" xfId="25300"/>
    <cellStyle name="Обычный 3 13 45 2 2 2 3" xfId="25301"/>
    <cellStyle name="Обычный 3 13 45 2 2 2 3 2" xfId="25302"/>
    <cellStyle name="Обычный 3 13 45 2 2 2 4" xfId="25303"/>
    <cellStyle name="Обычный 3 13 45 2 2 3" xfId="25304"/>
    <cellStyle name="Обычный 3 13 45 2 2 3 2" xfId="25305"/>
    <cellStyle name="Обычный 3 13 45 2 2 3 2 2" xfId="25306"/>
    <cellStyle name="Обычный 3 13 45 2 2 3 3" xfId="25307"/>
    <cellStyle name="Обычный 3 13 45 2 2 4" xfId="25308"/>
    <cellStyle name="Обычный 3 13 45 2 2 4 2" xfId="25309"/>
    <cellStyle name="Обычный 3 13 45 2 2 5" xfId="25310"/>
    <cellStyle name="Обычный 3 13 45 2 3" xfId="25311"/>
    <cellStyle name="Обычный 3 13 45 2 3 2" xfId="25312"/>
    <cellStyle name="Обычный 3 13 45 2 3 2 2" xfId="25313"/>
    <cellStyle name="Обычный 3 13 45 2 3 2 2 2" xfId="25314"/>
    <cellStyle name="Обычный 3 13 45 2 3 2 2 2 2" xfId="25315"/>
    <cellStyle name="Обычный 3 13 45 2 3 2 2 3" xfId="25316"/>
    <cellStyle name="Обычный 3 13 45 2 3 2 3" xfId="25317"/>
    <cellStyle name="Обычный 3 13 45 2 3 2 3 2" xfId="25318"/>
    <cellStyle name="Обычный 3 13 45 2 3 2 4" xfId="25319"/>
    <cellStyle name="Обычный 3 13 45 2 3 3" xfId="25320"/>
    <cellStyle name="Обычный 3 13 45 2 3 3 2" xfId="25321"/>
    <cellStyle name="Обычный 3 13 45 2 3 3 2 2" xfId="25322"/>
    <cellStyle name="Обычный 3 13 45 2 3 3 3" xfId="25323"/>
    <cellStyle name="Обычный 3 13 45 2 3 4" xfId="25324"/>
    <cellStyle name="Обычный 3 13 45 2 3 4 2" xfId="25325"/>
    <cellStyle name="Обычный 3 13 45 2 3 5" xfId="25326"/>
    <cellStyle name="Обычный 3 13 45 2 4" xfId="25327"/>
    <cellStyle name="Обычный 3 13 45 2 4 2" xfId="25328"/>
    <cellStyle name="Обычный 3 13 45 2 4 2 2" xfId="25329"/>
    <cellStyle name="Обычный 3 13 45 2 4 2 2 2" xfId="25330"/>
    <cellStyle name="Обычный 3 13 45 2 4 2 3" xfId="25331"/>
    <cellStyle name="Обычный 3 13 45 2 4 3" xfId="25332"/>
    <cellStyle name="Обычный 3 13 45 2 4 3 2" xfId="25333"/>
    <cellStyle name="Обычный 3 13 45 2 4 4" xfId="25334"/>
    <cellStyle name="Обычный 3 13 45 2 5" xfId="25335"/>
    <cellStyle name="Обычный 3 13 45 2 5 2" xfId="25336"/>
    <cellStyle name="Обычный 3 13 45 2 5 2 2" xfId="25337"/>
    <cellStyle name="Обычный 3 13 45 2 5 3" xfId="25338"/>
    <cellStyle name="Обычный 3 13 45 2 6" xfId="25339"/>
    <cellStyle name="Обычный 3 13 45 2 6 2" xfId="25340"/>
    <cellStyle name="Обычный 3 13 45 2 7" xfId="25341"/>
    <cellStyle name="Обычный 3 13 45 3" xfId="25342"/>
    <cellStyle name="Обычный 3 13 45 3 2" xfId="25343"/>
    <cellStyle name="Обычный 3 13 45 3 2 2" xfId="25344"/>
    <cellStyle name="Обычный 3 13 45 3 2 2 2" xfId="25345"/>
    <cellStyle name="Обычный 3 13 45 3 2 2 2 2" xfId="25346"/>
    <cellStyle name="Обычный 3 13 45 3 2 2 3" xfId="25347"/>
    <cellStyle name="Обычный 3 13 45 3 2 3" xfId="25348"/>
    <cellStyle name="Обычный 3 13 45 3 2 3 2" xfId="25349"/>
    <cellStyle name="Обычный 3 13 45 3 2 4" xfId="25350"/>
    <cellStyle name="Обычный 3 13 45 3 3" xfId="25351"/>
    <cellStyle name="Обычный 3 13 45 3 3 2" xfId="25352"/>
    <cellStyle name="Обычный 3 13 45 3 3 2 2" xfId="25353"/>
    <cellStyle name="Обычный 3 13 45 3 3 3" xfId="25354"/>
    <cellStyle name="Обычный 3 13 45 3 4" xfId="25355"/>
    <cellStyle name="Обычный 3 13 45 3 4 2" xfId="25356"/>
    <cellStyle name="Обычный 3 13 45 3 5" xfId="25357"/>
    <cellStyle name="Обычный 3 13 45 4" xfId="25358"/>
    <cellStyle name="Обычный 3 13 45 4 2" xfId="25359"/>
    <cellStyle name="Обычный 3 13 45 4 2 2" xfId="25360"/>
    <cellStyle name="Обычный 3 13 45 4 2 2 2" xfId="25361"/>
    <cellStyle name="Обычный 3 13 45 4 2 2 2 2" xfId="25362"/>
    <cellStyle name="Обычный 3 13 45 4 2 2 3" xfId="25363"/>
    <cellStyle name="Обычный 3 13 45 4 2 3" xfId="25364"/>
    <cellStyle name="Обычный 3 13 45 4 2 3 2" xfId="25365"/>
    <cellStyle name="Обычный 3 13 45 4 2 4" xfId="25366"/>
    <cellStyle name="Обычный 3 13 45 4 3" xfId="25367"/>
    <cellStyle name="Обычный 3 13 45 4 3 2" xfId="25368"/>
    <cellStyle name="Обычный 3 13 45 4 3 2 2" xfId="25369"/>
    <cellStyle name="Обычный 3 13 45 4 3 3" xfId="25370"/>
    <cellStyle name="Обычный 3 13 45 4 4" xfId="25371"/>
    <cellStyle name="Обычный 3 13 45 4 4 2" xfId="25372"/>
    <cellStyle name="Обычный 3 13 45 4 5" xfId="25373"/>
    <cellStyle name="Обычный 3 13 45 5" xfId="25374"/>
    <cellStyle name="Обычный 3 13 45 5 2" xfId="25375"/>
    <cellStyle name="Обычный 3 13 45 5 2 2" xfId="25376"/>
    <cellStyle name="Обычный 3 13 45 5 2 2 2" xfId="25377"/>
    <cellStyle name="Обычный 3 13 45 5 2 3" xfId="25378"/>
    <cellStyle name="Обычный 3 13 45 5 3" xfId="25379"/>
    <cellStyle name="Обычный 3 13 45 5 3 2" xfId="25380"/>
    <cellStyle name="Обычный 3 13 45 5 4" xfId="25381"/>
    <cellStyle name="Обычный 3 13 45 6" xfId="25382"/>
    <cellStyle name="Обычный 3 13 45 6 2" xfId="25383"/>
    <cellStyle name="Обычный 3 13 45 6 2 2" xfId="25384"/>
    <cellStyle name="Обычный 3 13 45 6 3" xfId="25385"/>
    <cellStyle name="Обычный 3 13 45 7" xfId="25386"/>
    <cellStyle name="Обычный 3 13 45 7 2" xfId="25387"/>
    <cellStyle name="Обычный 3 13 45 8" xfId="25388"/>
    <cellStyle name="Обычный 3 13 46" xfId="25389"/>
    <cellStyle name="Обычный 3 13 46 2" xfId="25390"/>
    <cellStyle name="Обычный 3 13 46 2 2" xfId="25391"/>
    <cellStyle name="Обычный 3 13 46 2 2 2" xfId="25392"/>
    <cellStyle name="Обычный 3 13 46 2 2 2 2" xfId="25393"/>
    <cellStyle name="Обычный 3 13 46 2 2 2 2 2" xfId="25394"/>
    <cellStyle name="Обычный 3 13 46 2 2 2 2 2 2" xfId="25395"/>
    <cellStyle name="Обычный 3 13 46 2 2 2 2 3" xfId="25396"/>
    <cellStyle name="Обычный 3 13 46 2 2 2 3" xfId="25397"/>
    <cellStyle name="Обычный 3 13 46 2 2 2 3 2" xfId="25398"/>
    <cellStyle name="Обычный 3 13 46 2 2 2 4" xfId="25399"/>
    <cellStyle name="Обычный 3 13 46 2 2 3" xfId="25400"/>
    <cellStyle name="Обычный 3 13 46 2 2 3 2" xfId="25401"/>
    <cellStyle name="Обычный 3 13 46 2 2 3 2 2" xfId="25402"/>
    <cellStyle name="Обычный 3 13 46 2 2 3 3" xfId="25403"/>
    <cellStyle name="Обычный 3 13 46 2 2 4" xfId="25404"/>
    <cellStyle name="Обычный 3 13 46 2 2 4 2" xfId="25405"/>
    <cellStyle name="Обычный 3 13 46 2 2 5" xfId="25406"/>
    <cellStyle name="Обычный 3 13 46 2 3" xfId="25407"/>
    <cellStyle name="Обычный 3 13 46 2 3 2" xfId="25408"/>
    <cellStyle name="Обычный 3 13 46 2 3 2 2" xfId="25409"/>
    <cellStyle name="Обычный 3 13 46 2 3 2 2 2" xfId="25410"/>
    <cellStyle name="Обычный 3 13 46 2 3 2 2 2 2" xfId="25411"/>
    <cellStyle name="Обычный 3 13 46 2 3 2 2 3" xfId="25412"/>
    <cellStyle name="Обычный 3 13 46 2 3 2 3" xfId="25413"/>
    <cellStyle name="Обычный 3 13 46 2 3 2 3 2" xfId="25414"/>
    <cellStyle name="Обычный 3 13 46 2 3 2 4" xfId="25415"/>
    <cellStyle name="Обычный 3 13 46 2 3 3" xfId="25416"/>
    <cellStyle name="Обычный 3 13 46 2 3 3 2" xfId="25417"/>
    <cellStyle name="Обычный 3 13 46 2 3 3 2 2" xfId="25418"/>
    <cellStyle name="Обычный 3 13 46 2 3 3 3" xfId="25419"/>
    <cellStyle name="Обычный 3 13 46 2 3 4" xfId="25420"/>
    <cellStyle name="Обычный 3 13 46 2 3 4 2" xfId="25421"/>
    <cellStyle name="Обычный 3 13 46 2 3 5" xfId="25422"/>
    <cellStyle name="Обычный 3 13 46 2 4" xfId="25423"/>
    <cellStyle name="Обычный 3 13 46 2 4 2" xfId="25424"/>
    <cellStyle name="Обычный 3 13 46 2 4 2 2" xfId="25425"/>
    <cellStyle name="Обычный 3 13 46 2 4 2 2 2" xfId="25426"/>
    <cellStyle name="Обычный 3 13 46 2 4 2 3" xfId="25427"/>
    <cellStyle name="Обычный 3 13 46 2 4 3" xfId="25428"/>
    <cellStyle name="Обычный 3 13 46 2 4 3 2" xfId="25429"/>
    <cellStyle name="Обычный 3 13 46 2 4 4" xfId="25430"/>
    <cellStyle name="Обычный 3 13 46 2 5" xfId="25431"/>
    <cellStyle name="Обычный 3 13 46 2 5 2" xfId="25432"/>
    <cellStyle name="Обычный 3 13 46 2 5 2 2" xfId="25433"/>
    <cellStyle name="Обычный 3 13 46 2 5 3" xfId="25434"/>
    <cellStyle name="Обычный 3 13 46 2 6" xfId="25435"/>
    <cellStyle name="Обычный 3 13 46 2 6 2" xfId="25436"/>
    <cellStyle name="Обычный 3 13 46 2 7" xfId="25437"/>
    <cellStyle name="Обычный 3 13 46 3" xfId="25438"/>
    <cellStyle name="Обычный 3 13 46 3 2" xfId="25439"/>
    <cellStyle name="Обычный 3 13 46 3 2 2" xfId="25440"/>
    <cellStyle name="Обычный 3 13 46 3 2 2 2" xfId="25441"/>
    <cellStyle name="Обычный 3 13 46 3 2 2 2 2" xfId="25442"/>
    <cellStyle name="Обычный 3 13 46 3 2 2 3" xfId="25443"/>
    <cellStyle name="Обычный 3 13 46 3 2 3" xfId="25444"/>
    <cellStyle name="Обычный 3 13 46 3 2 3 2" xfId="25445"/>
    <cellStyle name="Обычный 3 13 46 3 2 4" xfId="25446"/>
    <cellStyle name="Обычный 3 13 46 3 3" xfId="25447"/>
    <cellStyle name="Обычный 3 13 46 3 3 2" xfId="25448"/>
    <cellStyle name="Обычный 3 13 46 3 3 2 2" xfId="25449"/>
    <cellStyle name="Обычный 3 13 46 3 3 3" xfId="25450"/>
    <cellStyle name="Обычный 3 13 46 3 4" xfId="25451"/>
    <cellStyle name="Обычный 3 13 46 3 4 2" xfId="25452"/>
    <cellStyle name="Обычный 3 13 46 3 5" xfId="25453"/>
    <cellStyle name="Обычный 3 13 46 4" xfId="25454"/>
    <cellStyle name="Обычный 3 13 46 4 2" xfId="25455"/>
    <cellStyle name="Обычный 3 13 46 4 2 2" xfId="25456"/>
    <cellStyle name="Обычный 3 13 46 4 2 2 2" xfId="25457"/>
    <cellStyle name="Обычный 3 13 46 4 2 2 2 2" xfId="25458"/>
    <cellStyle name="Обычный 3 13 46 4 2 2 3" xfId="25459"/>
    <cellStyle name="Обычный 3 13 46 4 2 3" xfId="25460"/>
    <cellStyle name="Обычный 3 13 46 4 2 3 2" xfId="25461"/>
    <cellStyle name="Обычный 3 13 46 4 2 4" xfId="25462"/>
    <cellStyle name="Обычный 3 13 46 4 3" xfId="25463"/>
    <cellStyle name="Обычный 3 13 46 4 3 2" xfId="25464"/>
    <cellStyle name="Обычный 3 13 46 4 3 2 2" xfId="25465"/>
    <cellStyle name="Обычный 3 13 46 4 3 3" xfId="25466"/>
    <cellStyle name="Обычный 3 13 46 4 4" xfId="25467"/>
    <cellStyle name="Обычный 3 13 46 4 4 2" xfId="25468"/>
    <cellStyle name="Обычный 3 13 46 4 5" xfId="25469"/>
    <cellStyle name="Обычный 3 13 46 5" xfId="25470"/>
    <cellStyle name="Обычный 3 13 46 5 2" xfId="25471"/>
    <cellStyle name="Обычный 3 13 46 5 2 2" xfId="25472"/>
    <cellStyle name="Обычный 3 13 46 5 2 2 2" xfId="25473"/>
    <cellStyle name="Обычный 3 13 46 5 2 3" xfId="25474"/>
    <cellStyle name="Обычный 3 13 46 5 3" xfId="25475"/>
    <cellStyle name="Обычный 3 13 46 5 3 2" xfId="25476"/>
    <cellStyle name="Обычный 3 13 46 5 4" xfId="25477"/>
    <cellStyle name="Обычный 3 13 46 6" xfId="25478"/>
    <cellStyle name="Обычный 3 13 46 6 2" xfId="25479"/>
    <cellStyle name="Обычный 3 13 46 6 2 2" xfId="25480"/>
    <cellStyle name="Обычный 3 13 46 6 3" xfId="25481"/>
    <cellStyle name="Обычный 3 13 46 7" xfId="25482"/>
    <cellStyle name="Обычный 3 13 46 7 2" xfId="25483"/>
    <cellStyle name="Обычный 3 13 46 8" xfId="25484"/>
    <cellStyle name="Обычный 3 13 47" xfId="25485"/>
    <cellStyle name="Обычный 3 13 47 2" xfId="25486"/>
    <cellStyle name="Обычный 3 13 47 2 2" xfId="25487"/>
    <cellStyle name="Обычный 3 13 47 2 2 2" xfId="25488"/>
    <cellStyle name="Обычный 3 13 47 2 2 2 2" xfId="25489"/>
    <cellStyle name="Обычный 3 13 47 2 2 2 2 2" xfId="25490"/>
    <cellStyle name="Обычный 3 13 47 2 2 2 2 2 2" xfId="25491"/>
    <cellStyle name="Обычный 3 13 47 2 2 2 2 3" xfId="25492"/>
    <cellStyle name="Обычный 3 13 47 2 2 2 3" xfId="25493"/>
    <cellStyle name="Обычный 3 13 47 2 2 2 3 2" xfId="25494"/>
    <cellStyle name="Обычный 3 13 47 2 2 2 4" xfId="25495"/>
    <cellStyle name="Обычный 3 13 47 2 2 3" xfId="25496"/>
    <cellStyle name="Обычный 3 13 47 2 2 3 2" xfId="25497"/>
    <cellStyle name="Обычный 3 13 47 2 2 3 2 2" xfId="25498"/>
    <cellStyle name="Обычный 3 13 47 2 2 3 3" xfId="25499"/>
    <cellStyle name="Обычный 3 13 47 2 2 4" xfId="25500"/>
    <cellStyle name="Обычный 3 13 47 2 2 4 2" xfId="25501"/>
    <cellStyle name="Обычный 3 13 47 2 2 5" xfId="25502"/>
    <cellStyle name="Обычный 3 13 47 2 3" xfId="25503"/>
    <cellStyle name="Обычный 3 13 47 2 3 2" xfId="25504"/>
    <cellStyle name="Обычный 3 13 47 2 3 2 2" xfId="25505"/>
    <cellStyle name="Обычный 3 13 47 2 3 2 2 2" xfId="25506"/>
    <cellStyle name="Обычный 3 13 47 2 3 2 2 2 2" xfId="25507"/>
    <cellStyle name="Обычный 3 13 47 2 3 2 2 3" xfId="25508"/>
    <cellStyle name="Обычный 3 13 47 2 3 2 3" xfId="25509"/>
    <cellStyle name="Обычный 3 13 47 2 3 2 3 2" xfId="25510"/>
    <cellStyle name="Обычный 3 13 47 2 3 2 4" xfId="25511"/>
    <cellStyle name="Обычный 3 13 47 2 3 3" xfId="25512"/>
    <cellStyle name="Обычный 3 13 47 2 3 3 2" xfId="25513"/>
    <cellStyle name="Обычный 3 13 47 2 3 3 2 2" xfId="25514"/>
    <cellStyle name="Обычный 3 13 47 2 3 3 3" xfId="25515"/>
    <cellStyle name="Обычный 3 13 47 2 3 4" xfId="25516"/>
    <cellStyle name="Обычный 3 13 47 2 3 4 2" xfId="25517"/>
    <cellStyle name="Обычный 3 13 47 2 3 5" xfId="25518"/>
    <cellStyle name="Обычный 3 13 47 2 4" xfId="25519"/>
    <cellStyle name="Обычный 3 13 47 2 4 2" xfId="25520"/>
    <cellStyle name="Обычный 3 13 47 2 4 2 2" xfId="25521"/>
    <cellStyle name="Обычный 3 13 47 2 4 2 2 2" xfId="25522"/>
    <cellStyle name="Обычный 3 13 47 2 4 2 3" xfId="25523"/>
    <cellStyle name="Обычный 3 13 47 2 4 3" xfId="25524"/>
    <cellStyle name="Обычный 3 13 47 2 4 3 2" xfId="25525"/>
    <cellStyle name="Обычный 3 13 47 2 4 4" xfId="25526"/>
    <cellStyle name="Обычный 3 13 47 2 5" xfId="25527"/>
    <cellStyle name="Обычный 3 13 47 2 5 2" xfId="25528"/>
    <cellStyle name="Обычный 3 13 47 2 5 2 2" xfId="25529"/>
    <cellStyle name="Обычный 3 13 47 2 5 3" xfId="25530"/>
    <cellStyle name="Обычный 3 13 47 2 6" xfId="25531"/>
    <cellStyle name="Обычный 3 13 47 2 6 2" xfId="25532"/>
    <cellStyle name="Обычный 3 13 47 2 7" xfId="25533"/>
    <cellStyle name="Обычный 3 13 47 3" xfId="25534"/>
    <cellStyle name="Обычный 3 13 47 3 2" xfId="25535"/>
    <cellStyle name="Обычный 3 13 47 3 2 2" xfId="25536"/>
    <cellStyle name="Обычный 3 13 47 3 2 2 2" xfId="25537"/>
    <cellStyle name="Обычный 3 13 47 3 2 2 2 2" xfId="25538"/>
    <cellStyle name="Обычный 3 13 47 3 2 2 3" xfId="25539"/>
    <cellStyle name="Обычный 3 13 47 3 2 3" xfId="25540"/>
    <cellStyle name="Обычный 3 13 47 3 2 3 2" xfId="25541"/>
    <cellStyle name="Обычный 3 13 47 3 2 4" xfId="25542"/>
    <cellStyle name="Обычный 3 13 47 3 3" xfId="25543"/>
    <cellStyle name="Обычный 3 13 47 3 3 2" xfId="25544"/>
    <cellStyle name="Обычный 3 13 47 3 3 2 2" xfId="25545"/>
    <cellStyle name="Обычный 3 13 47 3 3 3" xfId="25546"/>
    <cellStyle name="Обычный 3 13 47 3 4" xfId="25547"/>
    <cellStyle name="Обычный 3 13 47 3 4 2" xfId="25548"/>
    <cellStyle name="Обычный 3 13 47 3 5" xfId="25549"/>
    <cellStyle name="Обычный 3 13 47 4" xfId="25550"/>
    <cellStyle name="Обычный 3 13 47 4 2" xfId="25551"/>
    <cellStyle name="Обычный 3 13 47 4 2 2" xfId="25552"/>
    <cellStyle name="Обычный 3 13 47 4 2 2 2" xfId="25553"/>
    <cellStyle name="Обычный 3 13 47 4 2 2 2 2" xfId="25554"/>
    <cellStyle name="Обычный 3 13 47 4 2 2 3" xfId="25555"/>
    <cellStyle name="Обычный 3 13 47 4 2 3" xfId="25556"/>
    <cellStyle name="Обычный 3 13 47 4 2 3 2" xfId="25557"/>
    <cellStyle name="Обычный 3 13 47 4 2 4" xfId="25558"/>
    <cellStyle name="Обычный 3 13 47 4 3" xfId="25559"/>
    <cellStyle name="Обычный 3 13 47 4 3 2" xfId="25560"/>
    <cellStyle name="Обычный 3 13 47 4 3 2 2" xfId="25561"/>
    <cellStyle name="Обычный 3 13 47 4 3 3" xfId="25562"/>
    <cellStyle name="Обычный 3 13 47 4 4" xfId="25563"/>
    <cellStyle name="Обычный 3 13 47 4 4 2" xfId="25564"/>
    <cellStyle name="Обычный 3 13 47 4 5" xfId="25565"/>
    <cellStyle name="Обычный 3 13 47 5" xfId="25566"/>
    <cellStyle name="Обычный 3 13 47 5 2" xfId="25567"/>
    <cellStyle name="Обычный 3 13 47 5 2 2" xfId="25568"/>
    <cellStyle name="Обычный 3 13 47 5 2 2 2" xfId="25569"/>
    <cellStyle name="Обычный 3 13 47 5 2 3" xfId="25570"/>
    <cellStyle name="Обычный 3 13 47 5 3" xfId="25571"/>
    <cellStyle name="Обычный 3 13 47 5 3 2" xfId="25572"/>
    <cellStyle name="Обычный 3 13 47 5 4" xfId="25573"/>
    <cellStyle name="Обычный 3 13 47 6" xfId="25574"/>
    <cellStyle name="Обычный 3 13 47 6 2" xfId="25575"/>
    <cellStyle name="Обычный 3 13 47 6 2 2" xfId="25576"/>
    <cellStyle name="Обычный 3 13 47 6 3" xfId="25577"/>
    <cellStyle name="Обычный 3 13 47 7" xfId="25578"/>
    <cellStyle name="Обычный 3 13 47 7 2" xfId="25579"/>
    <cellStyle name="Обычный 3 13 47 8" xfId="25580"/>
    <cellStyle name="Обычный 3 13 48" xfId="25581"/>
    <cellStyle name="Обычный 3 13 48 2" xfId="25582"/>
    <cellStyle name="Обычный 3 13 48 2 2" xfId="25583"/>
    <cellStyle name="Обычный 3 13 48 2 2 2" xfId="25584"/>
    <cellStyle name="Обычный 3 13 48 2 2 2 2" xfId="25585"/>
    <cellStyle name="Обычный 3 13 48 2 2 2 2 2" xfId="25586"/>
    <cellStyle name="Обычный 3 13 48 2 2 2 3" xfId="25587"/>
    <cellStyle name="Обычный 3 13 48 2 2 3" xfId="25588"/>
    <cellStyle name="Обычный 3 13 48 2 2 3 2" xfId="25589"/>
    <cellStyle name="Обычный 3 13 48 2 2 4" xfId="25590"/>
    <cellStyle name="Обычный 3 13 48 2 3" xfId="25591"/>
    <cellStyle name="Обычный 3 13 48 2 3 2" xfId="25592"/>
    <cellStyle name="Обычный 3 13 48 2 3 2 2" xfId="25593"/>
    <cellStyle name="Обычный 3 13 48 2 3 3" xfId="25594"/>
    <cellStyle name="Обычный 3 13 48 2 4" xfId="25595"/>
    <cellStyle name="Обычный 3 13 48 2 4 2" xfId="25596"/>
    <cellStyle name="Обычный 3 13 48 2 5" xfId="25597"/>
    <cellStyle name="Обычный 3 13 48 3" xfId="25598"/>
    <cellStyle name="Обычный 3 13 48 3 2" xfId="25599"/>
    <cellStyle name="Обычный 3 13 48 3 2 2" xfId="25600"/>
    <cellStyle name="Обычный 3 13 48 3 2 2 2" xfId="25601"/>
    <cellStyle name="Обычный 3 13 48 3 2 2 2 2" xfId="25602"/>
    <cellStyle name="Обычный 3 13 48 3 2 2 3" xfId="25603"/>
    <cellStyle name="Обычный 3 13 48 3 2 3" xfId="25604"/>
    <cellStyle name="Обычный 3 13 48 3 2 3 2" xfId="25605"/>
    <cellStyle name="Обычный 3 13 48 3 2 4" xfId="25606"/>
    <cellStyle name="Обычный 3 13 48 3 3" xfId="25607"/>
    <cellStyle name="Обычный 3 13 48 3 3 2" xfId="25608"/>
    <cellStyle name="Обычный 3 13 48 3 3 2 2" xfId="25609"/>
    <cellStyle name="Обычный 3 13 48 3 3 3" xfId="25610"/>
    <cellStyle name="Обычный 3 13 48 3 4" xfId="25611"/>
    <cellStyle name="Обычный 3 13 48 3 4 2" xfId="25612"/>
    <cellStyle name="Обычный 3 13 48 3 5" xfId="25613"/>
    <cellStyle name="Обычный 3 13 48 4" xfId="25614"/>
    <cellStyle name="Обычный 3 13 48 4 2" xfId="25615"/>
    <cellStyle name="Обычный 3 13 48 4 2 2" xfId="25616"/>
    <cellStyle name="Обычный 3 13 48 4 2 2 2" xfId="25617"/>
    <cellStyle name="Обычный 3 13 48 4 2 3" xfId="25618"/>
    <cellStyle name="Обычный 3 13 48 4 3" xfId="25619"/>
    <cellStyle name="Обычный 3 13 48 4 3 2" xfId="25620"/>
    <cellStyle name="Обычный 3 13 48 4 4" xfId="25621"/>
    <cellStyle name="Обычный 3 13 48 5" xfId="25622"/>
    <cellStyle name="Обычный 3 13 48 5 2" xfId="25623"/>
    <cellStyle name="Обычный 3 13 48 5 2 2" xfId="25624"/>
    <cellStyle name="Обычный 3 13 48 5 3" xfId="25625"/>
    <cellStyle name="Обычный 3 13 48 6" xfId="25626"/>
    <cellStyle name="Обычный 3 13 48 6 2" xfId="25627"/>
    <cellStyle name="Обычный 3 13 48 7" xfId="25628"/>
    <cellStyle name="Обычный 3 13 49" xfId="25629"/>
    <cellStyle name="Обычный 3 13 49 2" xfId="25630"/>
    <cellStyle name="Обычный 3 13 49 2 2" xfId="25631"/>
    <cellStyle name="Обычный 3 13 49 2 2 2" xfId="25632"/>
    <cellStyle name="Обычный 3 13 49 2 2 2 2" xfId="25633"/>
    <cellStyle name="Обычный 3 13 49 2 2 3" xfId="25634"/>
    <cellStyle name="Обычный 3 13 49 2 3" xfId="25635"/>
    <cellStyle name="Обычный 3 13 49 2 3 2" xfId="25636"/>
    <cellStyle name="Обычный 3 13 49 2 4" xfId="25637"/>
    <cellStyle name="Обычный 3 13 49 3" xfId="25638"/>
    <cellStyle name="Обычный 3 13 49 3 2" xfId="25639"/>
    <cellStyle name="Обычный 3 13 49 3 2 2" xfId="25640"/>
    <cellStyle name="Обычный 3 13 49 3 3" xfId="25641"/>
    <cellStyle name="Обычный 3 13 49 4" xfId="25642"/>
    <cellStyle name="Обычный 3 13 49 4 2" xfId="25643"/>
    <cellStyle name="Обычный 3 13 49 5" xfId="25644"/>
    <cellStyle name="Обычный 3 13 5" xfId="25645"/>
    <cellStyle name="Обычный 3 13 5 2" xfId="25646"/>
    <cellStyle name="Обычный 3 13 5 2 2" xfId="25647"/>
    <cellStyle name="Обычный 3 13 5 2 2 2" xfId="25648"/>
    <cellStyle name="Обычный 3 13 5 2 2 2 2" xfId="25649"/>
    <cellStyle name="Обычный 3 13 5 2 2 2 2 2" xfId="25650"/>
    <cellStyle name="Обычный 3 13 5 2 2 2 2 2 2" xfId="25651"/>
    <cellStyle name="Обычный 3 13 5 2 2 2 2 3" xfId="25652"/>
    <cellStyle name="Обычный 3 13 5 2 2 2 3" xfId="25653"/>
    <cellStyle name="Обычный 3 13 5 2 2 2 3 2" xfId="25654"/>
    <cellStyle name="Обычный 3 13 5 2 2 2 4" xfId="25655"/>
    <cellStyle name="Обычный 3 13 5 2 2 3" xfId="25656"/>
    <cellStyle name="Обычный 3 13 5 2 2 3 2" xfId="25657"/>
    <cellStyle name="Обычный 3 13 5 2 2 3 2 2" xfId="25658"/>
    <cellStyle name="Обычный 3 13 5 2 2 3 3" xfId="25659"/>
    <cellStyle name="Обычный 3 13 5 2 2 4" xfId="25660"/>
    <cellStyle name="Обычный 3 13 5 2 2 4 2" xfId="25661"/>
    <cellStyle name="Обычный 3 13 5 2 2 5" xfId="25662"/>
    <cellStyle name="Обычный 3 13 5 2 3" xfId="25663"/>
    <cellStyle name="Обычный 3 13 5 2 3 2" xfId="25664"/>
    <cellStyle name="Обычный 3 13 5 2 3 2 2" xfId="25665"/>
    <cellStyle name="Обычный 3 13 5 2 3 2 2 2" xfId="25666"/>
    <cellStyle name="Обычный 3 13 5 2 3 2 2 2 2" xfId="25667"/>
    <cellStyle name="Обычный 3 13 5 2 3 2 2 3" xfId="25668"/>
    <cellStyle name="Обычный 3 13 5 2 3 2 3" xfId="25669"/>
    <cellStyle name="Обычный 3 13 5 2 3 2 3 2" xfId="25670"/>
    <cellStyle name="Обычный 3 13 5 2 3 2 4" xfId="25671"/>
    <cellStyle name="Обычный 3 13 5 2 3 3" xfId="25672"/>
    <cellStyle name="Обычный 3 13 5 2 3 3 2" xfId="25673"/>
    <cellStyle name="Обычный 3 13 5 2 3 3 2 2" xfId="25674"/>
    <cellStyle name="Обычный 3 13 5 2 3 3 3" xfId="25675"/>
    <cellStyle name="Обычный 3 13 5 2 3 4" xfId="25676"/>
    <cellStyle name="Обычный 3 13 5 2 3 4 2" xfId="25677"/>
    <cellStyle name="Обычный 3 13 5 2 3 5" xfId="25678"/>
    <cellStyle name="Обычный 3 13 5 2 4" xfId="25679"/>
    <cellStyle name="Обычный 3 13 5 2 4 2" xfId="25680"/>
    <cellStyle name="Обычный 3 13 5 2 4 2 2" xfId="25681"/>
    <cellStyle name="Обычный 3 13 5 2 4 2 2 2" xfId="25682"/>
    <cellStyle name="Обычный 3 13 5 2 4 2 3" xfId="25683"/>
    <cellStyle name="Обычный 3 13 5 2 4 3" xfId="25684"/>
    <cellStyle name="Обычный 3 13 5 2 4 3 2" xfId="25685"/>
    <cellStyle name="Обычный 3 13 5 2 4 4" xfId="25686"/>
    <cellStyle name="Обычный 3 13 5 2 5" xfId="25687"/>
    <cellStyle name="Обычный 3 13 5 2 5 2" xfId="25688"/>
    <cellStyle name="Обычный 3 13 5 2 5 2 2" xfId="25689"/>
    <cellStyle name="Обычный 3 13 5 2 5 3" xfId="25690"/>
    <cellStyle name="Обычный 3 13 5 2 6" xfId="25691"/>
    <cellStyle name="Обычный 3 13 5 2 6 2" xfId="25692"/>
    <cellStyle name="Обычный 3 13 5 2 7" xfId="25693"/>
    <cellStyle name="Обычный 3 13 5 3" xfId="25694"/>
    <cellStyle name="Обычный 3 13 5 3 2" xfId="25695"/>
    <cellStyle name="Обычный 3 13 5 3 2 2" xfId="25696"/>
    <cellStyle name="Обычный 3 13 5 3 2 2 2" xfId="25697"/>
    <cellStyle name="Обычный 3 13 5 3 2 2 2 2" xfId="25698"/>
    <cellStyle name="Обычный 3 13 5 3 2 2 3" xfId="25699"/>
    <cellStyle name="Обычный 3 13 5 3 2 3" xfId="25700"/>
    <cellStyle name="Обычный 3 13 5 3 2 3 2" xfId="25701"/>
    <cellStyle name="Обычный 3 13 5 3 2 4" xfId="25702"/>
    <cellStyle name="Обычный 3 13 5 3 3" xfId="25703"/>
    <cellStyle name="Обычный 3 13 5 3 3 2" xfId="25704"/>
    <cellStyle name="Обычный 3 13 5 3 3 2 2" xfId="25705"/>
    <cellStyle name="Обычный 3 13 5 3 3 3" xfId="25706"/>
    <cellStyle name="Обычный 3 13 5 3 4" xfId="25707"/>
    <cellStyle name="Обычный 3 13 5 3 4 2" xfId="25708"/>
    <cellStyle name="Обычный 3 13 5 3 5" xfId="25709"/>
    <cellStyle name="Обычный 3 13 5 4" xfId="25710"/>
    <cellStyle name="Обычный 3 13 5 4 2" xfId="25711"/>
    <cellStyle name="Обычный 3 13 5 4 2 2" xfId="25712"/>
    <cellStyle name="Обычный 3 13 5 4 2 2 2" xfId="25713"/>
    <cellStyle name="Обычный 3 13 5 4 2 2 2 2" xfId="25714"/>
    <cellStyle name="Обычный 3 13 5 4 2 2 3" xfId="25715"/>
    <cellStyle name="Обычный 3 13 5 4 2 3" xfId="25716"/>
    <cellStyle name="Обычный 3 13 5 4 2 3 2" xfId="25717"/>
    <cellStyle name="Обычный 3 13 5 4 2 4" xfId="25718"/>
    <cellStyle name="Обычный 3 13 5 4 3" xfId="25719"/>
    <cellStyle name="Обычный 3 13 5 4 3 2" xfId="25720"/>
    <cellStyle name="Обычный 3 13 5 4 3 2 2" xfId="25721"/>
    <cellStyle name="Обычный 3 13 5 4 3 3" xfId="25722"/>
    <cellStyle name="Обычный 3 13 5 4 4" xfId="25723"/>
    <cellStyle name="Обычный 3 13 5 4 4 2" xfId="25724"/>
    <cellStyle name="Обычный 3 13 5 4 5" xfId="25725"/>
    <cellStyle name="Обычный 3 13 5 5" xfId="25726"/>
    <cellStyle name="Обычный 3 13 5 5 2" xfId="25727"/>
    <cellStyle name="Обычный 3 13 5 5 2 2" xfId="25728"/>
    <cellStyle name="Обычный 3 13 5 5 2 2 2" xfId="25729"/>
    <cellStyle name="Обычный 3 13 5 5 2 3" xfId="25730"/>
    <cellStyle name="Обычный 3 13 5 5 3" xfId="25731"/>
    <cellStyle name="Обычный 3 13 5 5 3 2" xfId="25732"/>
    <cellStyle name="Обычный 3 13 5 5 4" xfId="25733"/>
    <cellStyle name="Обычный 3 13 5 6" xfId="25734"/>
    <cellStyle name="Обычный 3 13 5 6 2" xfId="25735"/>
    <cellStyle name="Обычный 3 13 5 6 2 2" xfId="25736"/>
    <cellStyle name="Обычный 3 13 5 6 3" xfId="25737"/>
    <cellStyle name="Обычный 3 13 5 7" xfId="25738"/>
    <cellStyle name="Обычный 3 13 5 7 2" xfId="25739"/>
    <cellStyle name="Обычный 3 13 5 8" xfId="25740"/>
    <cellStyle name="Обычный 3 13 50" xfId="25741"/>
    <cellStyle name="Обычный 3 13 50 2" xfId="25742"/>
    <cellStyle name="Обычный 3 13 50 2 2" xfId="25743"/>
    <cellStyle name="Обычный 3 13 50 2 2 2" xfId="25744"/>
    <cellStyle name="Обычный 3 13 50 2 2 2 2" xfId="25745"/>
    <cellStyle name="Обычный 3 13 50 2 2 3" xfId="25746"/>
    <cellStyle name="Обычный 3 13 50 2 3" xfId="25747"/>
    <cellStyle name="Обычный 3 13 50 2 3 2" xfId="25748"/>
    <cellStyle name="Обычный 3 13 50 2 4" xfId="25749"/>
    <cellStyle name="Обычный 3 13 50 3" xfId="25750"/>
    <cellStyle name="Обычный 3 13 50 3 2" xfId="25751"/>
    <cellStyle name="Обычный 3 13 50 3 2 2" xfId="25752"/>
    <cellStyle name="Обычный 3 13 50 3 3" xfId="25753"/>
    <cellStyle name="Обычный 3 13 50 4" xfId="25754"/>
    <cellStyle name="Обычный 3 13 50 4 2" xfId="25755"/>
    <cellStyle name="Обычный 3 13 50 5" xfId="25756"/>
    <cellStyle name="Обычный 3 13 51" xfId="25757"/>
    <cellStyle name="Обычный 3 13 51 2" xfId="25758"/>
    <cellStyle name="Обычный 3 13 51 2 2" xfId="25759"/>
    <cellStyle name="Обычный 3 13 51 2 2 2" xfId="25760"/>
    <cellStyle name="Обычный 3 13 51 2 3" xfId="25761"/>
    <cellStyle name="Обычный 3 13 51 3" xfId="25762"/>
    <cellStyle name="Обычный 3 13 51 3 2" xfId="25763"/>
    <cellStyle name="Обычный 3 13 51 4" xfId="25764"/>
    <cellStyle name="Обычный 3 13 52" xfId="25765"/>
    <cellStyle name="Обычный 3 13 52 2" xfId="25766"/>
    <cellStyle name="Обычный 3 13 52 2 2" xfId="25767"/>
    <cellStyle name="Обычный 3 13 52 3" xfId="25768"/>
    <cellStyle name="Обычный 3 13 53" xfId="25769"/>
    <cellStyle name="Обычный 3 13 53 2" xfId="25770"/>
    <cellStyle name="Обычный 3 13 54" xfId="25771"/>
    <cellStyle name="Обычный 3 13 6" xfId="25772"/>
    <cellStyle name="Обычный 3 13 6 2" xfId="25773"/>
    <cellStyle name="Обычный 3 13 6 2 2" xfId="25774"/>
    <cellStyle name="Обычный 3 13 6 2 2 2" xfId="25775"/>
    <cellStyle name="Обычный 3 13 6 2 2 2 2" xfId="25776"/>
    <cellStyle name="Обычный 3 13 6 2 2 2 2 2" xfId="25777"/>
    <cellStyle name="Обычный 3 13 6 2 2 2 2 2 2" xfId="25778"/>
    <cellStyle name="Обычный 3 13 6 2 2 2 2 3" xfId="25779"/>
    <cellStyle name="Обычный 3 13 6 2 2 2 3" xfId="25780"/>
    <cellStyle name="Обычный 3 13 6 2 2 2 3 2" xfId="25781"/>
    <cellStyle name="Обычный 3 13 6 2 2 2 4" xfId="25782"/>
    <cellStyle name="Обычный 3 13 6 2 2 3" xfId="25783"/>
    <cellStyle name="Обычный 3 13 6 2 2 3 2" xfId="25784"/>
    <cellStyle name="Обычный 3 13 6 2 2 3 2 2" xfId="25785"/>
    <cellStyle name="Обычный 3 13 6 2 2 3 3" xfId="25786"/>
    <cellStyle name="Обычный 3 13 6 2 2 4" xfId="25787"/>
    <cellStyle name="Обычный 3 13 6 2 2 4 2" xfId="25788"/>
    <cellStyle name="Обычный 3 13 6 2 2 5" xfId="25789"/>
    <cellStyle name="Обычный 3 13 6 2 3" xfId="25790"/>
    <cellStyle name="Обычный 3 13 6 2 3 2" xfId="25791"/>
    <cellStyle name="Обычный 3 13 6 2 3 2 2" xfId="25792"/>
    <cellStyle name="Обычный 3 13 6 2 3 2 2 2" xfId="25793"/>
    <cellStyle name="Обычный 3 13 6 2 3 2 2 2 2" xfId="25794"/>
    <cellStyle name="Обычный 3 13 6 2 3 2 2 3" xfId="25795"/>
    <cellStyle name="Обычный 3 13 6 2 3 2 3" xfId="25796"/>
    <cellStyle name="Обычный 3 13 6 2 3 2 3 2" xfId="25797"/>
    <cellStyle name="Обычный 3 13 6 2 3 2 4" xfId="25798"/>
    <cellStyle name="Обычный 3 13 6 2 3 3" xfId="25799"/>
    <cellStyle name="Обычный 3 13 6 2 3 3 2" xfId="25800"/>
    <cellStyle name="Обычный 3 13 6 2 3 3 2 2" xfId="25801"/>
    <cellStyle name="Обычный 3 13 6 2 3 3 3" xfId="25802"/>
    <cellStyle name="Обычный 3 13 6 2 3 4" xfId="25803"/>
    <cellStyle name="Обычный 3 13 6 2 3 4 2" xfId="25804"/>
    <cellStyle name="Обычный 3 13 6 2 3 5" xfId="25805"/>
    <cellStyle name="Обычный 3 13 6 2 4" xfId="25806"/>
    <cellStyle name="Обычный 3 13 6 2 4 2" xfId="25807"/>
    <cellStyle name="Обычный 3 13 6 2 4 2 2" xfId="25808"/>
    <cellStyle name="Обычный 3 13 6 2 4 2 2 2" xfId="25809"/>
    <cellStyle name="Обычный 3 13 6 2 4 2 3" xfId="25810"/>
    <cellStyle name="Обычный 3 13 6 2 4 3" xfId="25811"/>
    <cellStyle name="Обычный 3 13 6 2 4 3 2" xfId="25812"/>
    <cellStyle name="Обычный 3 13 6 2 4 4" xfId="25813"/>
    <cellStyle name="Обычный 3 13 6 2 5" xfId="25814"/>
    <cellStyle name="Обычный 3 13 6 2 5 2" xfId="25815"/>
    <cellStyle name="Обычный 3 13 6 2 5 2 2" xfId="25816"/>
    <cellStyle name="Обычный 3 13 6 2 5 3" xfId="25817"/>
    <cellStyle name="Обычный 3 13 6 2 6" xfId="25818"/>
    <cellStyle name="Обычный 3 13 6 2 6 2" xfId="25819"/>
    <cellStyle name="Обычный 3 13 6 2 7" xfId="25820"/>
    <cellStyle name="Обычный 3 13 6 3" xfId="25821"/>
    <cellStyle name="Обычный 3 13 6 3 2" xfId="25822"/>
    <cellStyle name="Обычный 3 13 6 3 2 2" xfId="25823"/>
    <cellStyle name="Обычный 3 13 6 3 2 2 2" xfId="25824"/>
    <cellStyle name="Обычный 3 13 6 3 2 2 2 2" xfId="25825"/>
    <cellStyle name="Обычный 3 13 6 3 2 2 3" xfId="25826"/>
    <cellStyle name="Обычный 3 13 6 3 2 3" xfId="25827"/>
    <cellStyle name="Обычный 3 13 6 3 2 3 2" xfId="25828"/>
    <cellStyle name="Обычный 3 13 6 3 2 4" xfId="25829"/>
    <cellStyle name="Обычный 3 13 6 3 3" xfId="25830"/>
    <cellStyle name="Обычный 3 13 6 3 3 2" xfId="25831"/>
    <cellStyle name="Обычный 3 13 6 3 3 2 2" xfId="25832"/>
    <cellStyle name="Обычный 3 13 6 3 3 3" xfId="25833"/>
    <cellStyle name="Обычный 3 13 6 3 4" xfId="25834"/>
    <cellStyle name="Обычный 3 13 6 3 4 2" xfId="25835"/>
    <cellStyle name="Обычный 3 13 6 3 5" xfId="25836"/>
    <cellStyle name="Обычный 3 13 6 4" xfId="25837"/>
    <cellStyle name="Обычный 3 13 6 4 2" xfId="25838"/>
    <cellStyle name="Обычный 3 13 6 4 2 2" xfId="25839"/>
    <cellStyle name="Обычный 3 13 6 4 2 2 2" xfId="25840"/>
    <cellStyle name="Обычный 3 13 6 4 2 2 2 2" xfId="25841"/>
    <cellStyle name="Обычный 3 13 6 4 2 2 3" xfId="25842"/>
    <cellStyle name="Обычный 3 13 6 4 2 3" xfId="25843"/>
    <cellStyle name="Обычный 3 13 6 4 2 3 2" xfId="25844"/>
    <cellStyle name="Обычный 3 13 6 4 2 4" xfId="25845"/>
    <cellStyle name="Обычный 3 13 6 4 3" xfId="25846"/>
    <cellStyle name="Обычный 3 13 6 4 3 2" xfId="25847"/>
    <cellStyle name="Обычный 3 13 6 4 3 2 2" xfId="25848"/>
    <cellStyle name="Обычный 3 13 6 4 3 3" xfId="25849"/>
    <cellStyle name="Обычный 3 13 6 4 4" xfId="25850"/>
    <cellStyle name="Обычный 3 13 6 4 4 2" xfId="25851"/>
    <cellStyle name="Обычный 3 13 6 4 5" xfId="25852"/>
    <cellStyle name="Обычный 3 13 6 5" xfId="25853"/>
    <cellStyle name="Обычный 3 13 6 5 2" xfId="25854"/>
    <cellStyle name="Обычный 3 13 6 5 2 2" xfId="25855"/>
    <cellStyle name="Обычный 3 13 6 5 2 2 2" xfId="25856"/>
    <cellStyle name="Обычный 3 13 6 5 2 3" xfId="25857"/>
    <cellStyle name="Обычный 3 13 6 5 3" xfId="25858"/>
    <cellStyle name="Обычный 3 13 6 5 3 2" xfId="25859"/>
    <cellStyle name="Обычный 3 13 6 5 4" xfId="25860"/>
    <cellStyle name="Обычный 3 13 6 6" xfId="25861"/>
    <cellStyle name="Обычный 3 13 6 6 2" xfId="25862"/>
    <cellStyle name="Обычный 3 13 6 6 2 2" xfId="25863"/>
    <cellStyle name="Обычный 3 13 6 6 3" xfId="25864"/>
    <cellStyle name="Обычный 3 13 6 7" xfId="25865"/>
    <cellStyle name="Обычный 3 13 6 7 2" xfId="25866"/>
    <cellStyle name="Обычный 3 13 6 8" xfId="25867"/>
    <cellStyle name="Обычный 3 13 7" xfId="25868"/>
    <cellStyle name="Обычный 3 13 7 2" xfId="25869"/>
    <cellStyle name="Обычный 3 13 7 2 2" xfId="25870"/>
    <cellStyle name="Обычный 3 13 7 2 2 2" xfId="25871"/>
    <cellStyle name="Обычный 3 13 7 2 2 2 2" xfId="25872"/>
    <cellStyle name="Обычный 3 13 7 2 2 2 2 2" xfId="25873"/>
    <cellStyle name="Обычный 3 13 7 2 2 2 2 2 2" xfId="25874"/>
    <cellStyle name="Обычный 3 13 7 2 2 2 2 3" xfId="25875"/>
    <cellStyle name="Обычный 3 13 7 2 2 2 3" xfId="25876"/>
    <cellStyle name="Обычный 3 13 7 2 2 2 3 2" xfId="25877"/>
    <cellStyle name="Обычный 3 13 7 2 2 2 4" xfId="25878"/>
    <cellStyle name="Обычный 3 13 7 2 2 3" xfId="25879"/>
    <cellStyle name="Обычный 3 13 7 2 2 3 2" xfId="25880"/>
    <cellStyle name="Обычный 3 13 7 2 2 3 2 2" xfId="25881"/>
    <cellStyle name="Обычный 3 13 7 2 2 3 3" xfId="25882"/>
    <cellStyle name="Обычный 3 13 7 2 2 4" xfId="25883"/>
    <cellStyle name="Обычный 3 13 7 2 2 4 2" xfId="25884"/>
    <cellStyle name="Обычный 3 13 7 2 2 5" xfId="25885"/>
    <cellStyle name="Обычный 3 13 7 2 3" xfId="25886"/>
    <cellStyle name="Обычный 3 13 7 2 3 2" xfId="25887"/>
    <cellStyle name="Обычный 3 13 7 2 3 2 2" xfId="25888"/>
    <cellStyle name="Обычный 3 13 7 2 3 2 2 2" xfId="25889"/>
    <cellStyle name="Обычный 3 13 7 2 3 2 2 2 2" xfId="25890"/>
    <cellStyle name="Обычный 3 13 7 2 3 2 2 3" xfId="25891"/>
    <cellStyle name="Обычный 3 13 7 2 3 2 3" xfId="25892"/>
    <cellStyle name="Обычный 3 13 7 2 3 2 3 2" xfId="25893"/>
    <cellStyle name="Обычный 3 13 7 2 3 2 4" xfId="25894"/>
    <cellStyle name="Обычный 3 13 7 2 3 3" xfId="25895"/>
    <cellStyle name="Обычный 3 13 7 2 3 3 2" xfId="25896"/>
    <cellStyle name="Обычный 3 13 7 2 3 3 2 2" xfId="25897"/>
    <cellStyle name="Обычный 3 13 7 2 3 3 3" xfId="25898"/>
    <cellStyle name="Обычный 3 13 7 2 3 4" xfId="25899"/>
    <cellStyle name="Обычный 3 13 7 2 3 4 2" xfId="25900"/>
    <cellStyle name="Обычный 3 13 7 2 3 5" xfId="25901"/>
    <cellStyle name="Обычный 3 13 7 2 4" xfId="25902"/>
    <cellStyle name="Обычный 3 13 7 2 4 2" xfId="25903"/>
    <cellStyle name="Обычный 3 13 7 2 4 2 2" xfId="25904"/>
    <cellStyle name="Обычный 3 13 7 2 4 2 2 2" xfId="25905"/>
    <cellStyle name="Обычный 3 13 7 2 4 2 3" xfId="25906"/>
    <cellStyle name="Обычный 3 13 7 2 4 3" xfId="25907"/>
    <cellStyle name="Обычный 3 13 7 2 4 3 2" xfId="25908"/>
    <cellStyle name="Обычный 3 13 7 2 4 4" xfId="25909"/>
    <cellStyle name="Обычный 3 13 7 2 5" xfId="25910"/>
    <cellStyle name="Обычный 3 13 7 2 5 2" xfId="25911"/>
    <cellStyle name="Обычный 3 13 7 2 5 2 2" xfId="25912"/>
    <cellStyle name="Обычный 3 13 7 2 5 3" xfId="25913"/>
    <cellStyle name="Обычный 3 13 7 2 6" xfId="25914"/>
    <cellStyle name="Обычный 3 13 7 2 6 2" xfId="25915"/>
    <cellStyle name="Обычный 3 13 7 2 7" xfId="25916"/>
    <cellStyle name="Обычный 3 13 7 3" xfId="25917"/>
    <cellStyle name="Обычный 3 13 7 3 2" xfId="25918"/>
    <cellStyle name="Обычный 3 13 7 3 2 2" xfId="25919"/>
    <cellStyle name="Обычный 3 13 7 3 2 2 2" xfId="25920"/>
    <cellStyle name="Обычный 3 13 7 3 2 2 2 2" xfId="25921"/>
    <cellStyle name="Обычный 3 13 7 3 2 2 3" xfId="25922"/>
    <cellStyle name="Обычный 3 13 7 3 2 3" xfId="25923"/>
    <cellStyle name="Обычный 3 13 7 3 2 3 2" xfId="25924"/>
    <cellStyle name="Обычный 3 13 7 3 2 4" xfId="25925"/>
    <cellStyle name="Обычный 3 13 7 3 3" xfId="25926"/>
    <cellStyle name="Обычный 3 13 7 3 3 2" xfId="25927"/>
    <cellStyle name="Обычный 3 13 7 3 3 2 2" xfId="25928"/>
    <cellStyle name="Обычный 3 13 7 3 3 3" xfId="25929"/>
    <cellStyle name="Обычный 3 13 7 3 4" xfId="25930"/>
    <cellStyle name="Обычный 3 13 7 3 4 2" xfId="25931"/>
    <cellStyle name="Обычный 3 13 7 3 5" xfId="25932"/>
    <cellStyle name="Обычный 3 13 7 4" xfId="25933"/>
    <cellStyle name="Обычный 3 13 7 4 2" xfId="25934"/>
    <cellStyle name="Обычный 3 13 7 4 2 2" xfId="25935"/>
    <cellStyle name="Обычный 3 13 7 4 2 2 2" xfId="25936"/>
    <cellStyle name="Обычный 3 13 7 4 2 2 2 2" xfId="25937"/>
    <cellStyle name="Обычный 3 13 7 4 2 2 3" xfId="25938"/>
    <cellStyle name="Обычный 3 13 7 4 2 3" xfId="25939"/>
    <cellStyle name="Обычный 3 13 7 4 2 3 2" xfId="25940"/>
    <cellStyle name="Обычный 3 13 7 4 2 4" xfId="25941"/>
    <cellStyle name="Обычный 3 13 7 4 3" xfId="25942"/>
    <cellStyle name="Обычный 3 13 7 4 3 2" xfId="25943"/>
    <cellStyle name="Обычный 3 13 7 4 3 2 2" xfId="25944"/>
    <cellStyle name="Обычный 3 13 7 4 3 3" xfId="25945"/>
    <cellStyle name="Обычный 3 13 7 4 4" xfId="25946"/>
    <cellStyle name="Обычный 3 13 7 4 4 2" xfId="25947"/>
    <cellStyle name="Обычный 3 13 7 4 5" xfId="25948"/>
    <cellStyle name="Обычный 3 13 7 5" xfId="25949"/>
    <cellStyle name="Обычный 3 13 7 5 2" xfId="25950"/>
    <cellStyle name="Обычный 3 13 7 5 2 2" xfId="25951"/>
    <cellStyle name="Обычный 3 13 7 5 2 2 2" xfId="25952"/>
    <cellStyle name="Обычный 3 13 7 5 2 3" xfId="25953"/>
    <cellStyle name="Обычный 3 13 7 5 3" xfId="25954"/>
    <cellStyle name="Обычный 3 13 7 5 3 2" xfId="25955"/>
    <cellStyle name="Обычный 3 13 7 5 4" xfId="25956"/>
    <cellStyle name="Обычный 3 13 7 6" xfId="25957"/>
    <cellStyle name="Обычный 3 13 7 6 2" xfId="25958"/>
    <cellStyle name="Обычный 3 13 7 6 2 2" xfId="25959"/>
    <cellStyle name="Обычный 3 13 7 6 3" xfId="25960"/>
    <cellStyle name="Обычный 3 13 7 7" xfId="25961"/>
    <cellStyle name="Обычный 3 13 7 7 2" xfId="25962"/>
    <cellStyle name="Обычный 3 13 7 8" xfId="25963"/>
    <cellStyle name="Обычный 3 13 8" xfId="25964"/>
    <cellStyle name="Обычный 3 13 8 2" xfId="25965"/>
    <cellStyle name="Обычный 3 13 8 2 2" xfId="25966"/>
    <cellStyle name="Обычный 3 13 8 2 2 2" xfId="25967"/>
    <cellStyle name="Обычный 3 13 8 2 2 2 2" xfId="25968"/>
    <cellStyle name="Обычный 3 13 8 2 2 2 2 2" xfId="25969"/>
    <cellStyle name="Обычный 3 13 8 2 2 2 2 2 2" xfId="25970"/>
    <cellStyle name="Обычный 3 13 8 2 2 2 2 3" xfId="25971"/>
    <cellStyle name="Обычный 3 13 8 2 2 2 3" xfId="25972"/>
    <cellStyle name="Обычный 3 13 8 2 2 2 3 2" xfId="25973"/>
    <cellStyle name="Обычный 3 13 8 2 2 2 4" xfId="25974"/>
    <cellStyle name="Обычный 3 13 8 2 2 3" xfId="25975"/>
    <cellStyle name="Обычный 3 13 8 2 2 3 2" xfId="25976"/>
    <cellStyle name="Обычный 3 13 8 2 2 3 2 2" xfId="25977"/>
    <cellStyle name="Обычный 3 13 8 2 2 3 3" xfId="25978"/>
    <cellStyle name="Обычный 3 13 8 2 2 4" xfId="25979"/>
    <cellStyle name="Обычный 3 13 8 2 2 4 2" xfId="25980"/>
    <cellStyle name="Обычный 3 13 8 2 2 5" xfId="25981"/>
    <cellStyle name="Обычный 3 13 8 2 3" xfId="25982"/>
    <cellStyle name="Обычный 3 13 8 2 3 2" xfId="25983"/>
    <cellStyle name="Обычный 3 13 8 2 3 2 2" xfId="25984"/>
    <cellStyle name="Обычный 3 13 8 2 3 2 2 2" xfId="25985"/>
    <cellStyle name="Обычный 3 13 8 2 3 2 2 2 2" xfId="25986"/>
    <cellStyle name="Обычный 3 13 8 2 3 2 2 3" xfId="25987"/>
    <cellStyle name="Обычный 3 13 8 2 3 2 3" xfId="25988"/>
    <cellStyle name="Обычный 3 13 8 2 3 2 3 2" xfId="25989"/>
    <cellStyle name="Обычный 3 13 8 2 3 2 4" xfId="25990"/>
    <cellStyle name="Обычный 3 13 8 2 3 3" xfId="25991"/>
    <cellStyle name="Обычный 3 13 8 2 3 3 2" xfId="25992"/>
    <cellStyle name="Обычный 3 13 8 2 3 3 2 2" xfId="25993"/>
    <cellStyle name="Обычный 3 13 8 2 3 3 3" xfId="25994"/>
    <cellStyle name="Обычный 3 13 8 2 3 4" xfId="25995"/>
    <cellStyle name="Обычный 3 13 8 2 3 4 2" xfId="25996"/>
    <cellStyle name="Обычный 3 13 8 2 3 5" xfId="25997"/>
    <cellStyle name="Обычный 3 13 8 2 4" xfId="25998"/>
    <cellStyle name="Обычный 3 13 8 2 4 2" xfId="25999"/>
    <cellStyle name="Обычный 3 13 8 2 4 2 2" xfId="26000"/>
    <cellStyle name="Обычный 3 13 8 2 4 2 2 2" xfId="26001"/>
    <cellStyle name="Обычный 3 13 8 2 4 2 3" xfId="26002"/>
    <cellStyle name="Обычный 3 13 8 2 4 3" xfId="26003"/>
    <cellStyle name="Обычный 3 13 8 2 4 3 2" xfId="26004"/>
    <cellStyle name="Обычный 3 13 8 2 4 4" xfId="26005"/>
    <cellStyle name="Обычный 3 13 8 2 5" xfId="26006"/>
    <cellStyle name="Обычный 3 13 8 2 5 2" xfId="26007"/>
    <cellStyle name="Обычный 3 13 8 2 5 2 2" xfId="26008"/>
    <cellStyle name="Обычный 3 13 8 2 5 3" xfId="26009"/>
    <cellStyle name="Обычный 3 13 8 2 6" xfId="26010"/>
    <cellStyle name="Обычный 3 13 8 2 6 2" xfId="26011"/>
    <cellStyle name="Обычный 3 13 8 2 7" xfId="26012"/>
    <cellStyle name="Обычный 3 13 8 3" xfId="26013"/>
    <cellStyle name="Обычный 3 13 8 3 2" xfId="26014"/>
    <cellStyle name="Обычный 3 13 8 3 2 2" xfId="26015"/>
    <cellStyle name="Обычный 3 13 8 3 2 2 2" xfId="26016"/>
    <cellStyle name="Обычный 3 13 8 3 2 2 2 2" xfId="26017"/>
    <cellStyle name="Обычный 3 13 8 3 2 2 3" xfId="26018"/>
    <cellStyle name="Обычный 3 13 8 3 2 3" xfId="26019"/>
    <cellStyle name="Обычный 3 13 8 3 2 3 2" xfId="26020"/>
    <cellStyle name="Обычный 3 13 8 3 2 4" xfId="26021"/>
    <cellStyle name="Обычный 3 13 8 3 3" xfId="26022"/>
    <cellStyle name="Обычный 3 13 8 3 3 2" xfId="26023"/>
    <cellStyle name="Обычный 3 13 8 3 3 2 2" xfId="26024"/>
    <cellStyle name="Обычный 3 13 8 3 3 3" xfId="26025"/>
    <cellStyle name="Обычный 3 13 8 3 4" xfId="26026"/>
    <cellStyle name="Обычный 3 13 8 3 4 2" xfId="26027"/>
    <cellStyle name="Обычный 3 13 8 3 5" xfId="26028"/>
    <cellStyle name="Обычный 3 13 8 4" xfId="26029"/>
    <cellStyle name="Обычный 3 13 8 4 2" xfId="26030"/>
    <cellStyle name="Обычный 3 13 8 4 2 2" xfId="26031"/>
    <cellStyle name="Обычный 3 13 8 4 2 2 2" xfId="26032"/>
    <cellStyle name="Обычный 3 13 8 4 2 2 2 2" xfId="26033"/>
    <cellStyle name="Обычный 3 13 8 4 2 2 3" xfId="26034"/>
    <cellStyle name="Обычный 3 13 8 4 2 3" xfId="26035"/>
    <cellStyle name="Обычный 3 13 8 4 2 3 2" xfId="26036"/>
    <cellStyle name="Обычный 3 13 8 4 2 4" xfId="26037"/>
    <cellStyle name="Обычный 3 13 8 4 3" xfId="26038"/>
    <cellStyle name="Обычный 3 13 8 4 3 2" xfId="26039"/>
    <cellStyle name="Обычный 3 13 8 4 3 2 2" xfId="26040"/>
    <cellStyle name="Обычный 3 13 8 4 3 3" xfId="26041"/>
    <cellStyle name="Обычный 3 13 8 4 4" xfId="26042"/>
    <cellStyle name="Обычный 3 13 8 4 4 2" xfId="26043"/>
    <cellStyle name="Обычный 3 13 8 4 5" xfId="26044"/>
    <cellStyle name="Обычный 3 13 8 5" xfId="26045"/>
    <cellStyle name="Обычный 3 13 8 5 2" xfId="26046"/>
    <cellStyle name="Обычный 3 13 8 5 2 2" xfId="26047"/>
    <cellStyle name="Обычный 3 13 8 5 2 2 2" xfId="26048"/>
    <cellStyle name="Обычный 3 13 8 5 2 3" xfId="26049"/>
    <cellStyle name="Обычный 3 13 8 5 3" xfId="26050"/>
    <cellStyle name="Обычный 3 13 8 5 3 2" xfId="26051"/>
    <cellStyle name="Обычный 3 13 8 5 4" xfId="26052"/>
    <cellStyle name="Обычный 3 13 8 6" xfId="26053"/>
    <cellStyle name="Обычный 3 13 8 6 2" xfId="26054"/>
    <cellStyle name="Обычный 3 13 8 6 2 2" xfId="26055"/>
    <cellStyle name="Обычный 3 13 8 6 3" xfId="26056"/>
    <cellStyle name="Обычный 3 13 8 7" xfId="26057"/>
    <cellStyle name="Обычный 3 13 8 7 2" xfId="26058"/>
    <cellStyle name="Обычный 3 13 8 8" xfId="26059"/>
    <cellStyle name="Обычный 3 13 9" xfId="26060"/>
    <cellStyle name="Обычный 3 13 9 2" xfId="26061"/>
    <cellStyle name="Обычный 3 13 9 2 2" xfId="26062"/>
    <cellStyle name="Обычный 3 13 9 2 2 2" xfId="26063"/>
    <cellStyle name="Обычный 3 13 9 2 2 2 2" xfId="26064"/>
    <cellStyle name="Обычный 3 13 9 2 2 2 2 2" xfId="26065"/>
    <cellStyle name="Обычный 3 13 9 2 2 2 2 2 2" xfId="26066"/>
    <cellStyle name="Обычный 3 13 9 2 2 2 2 3" xfId="26067"/>
    <cellStyle name="Обычный 3 13 9 2 2 2 3" xfId="26068"/>
    <cellStyle name="Обычный 3 13 9 2 2 2 3 2" xfId="26069"/>
    <cellStyle name="Обычный 3 13 9 2 2 2 4" xfId="26070"/>
    <cellStyle name="Обычный 3 13 9 2 2 3" xfId="26071"/>
    <cellStyle name="Обычный 3 13 9 2 2 3 2" xfId="26072"/>
    <cellStyle name="Обычный 3 13 9 2 2 3 2 2" xfId="26073"/>
    <cellStyle name="Обычный 3 13 9 2 2 3 3" xfId="26074"/>
    <cellStyle name="Обычный 3 13 9 2 2 4" xfId="26075"/>
    <cellStyle name="Обычный 3 13 9 2 2 4 2" xfId="26076"/>
    <cellStyle name="Обычный 3 13 9 2 2 5" xfId="26077"/>
    <cellStyle name="Обычный 3 13 9 2 3" xfId="26078"/>
    <cellStyle name="Обычный 3 13 9 2 3 2" xfId="26079"/>
    <cellStyle name="Обычный 3 13 9 2 3 2 2" xfId="26080"/>
    <cellStyle name="Обычный 3 13 9 2 3 2 2 2" xfId="26081"/>
    <cellStyle name="Обычный 3 13 9 2 3 2 2 2 2" xfId="26082"/>
    <cellStyle name="Обычный 3 13 9 2 3 2 2 3" xfId="26083"/>
    <cellStyle name="Обычный 3 13 9 2 3 2 3" xfId="26084"/>
    <cellStyle name="Обычный 3 13 9 2 3 2 3 2" xfId="26085"/>
    <cellStyle name="Обычный 3 13 9 2 3 2 4" xfId="26086"/>
    <cellStyle name="Обычный 3 13 9 2 3 3" xfId="26087"/>
    <cellStyle name="Обычный 3 13 9 2 3 3 2" xfId="26088"/>
    <cellStyle name="Обычный 3 13 9 2 3 3 2 2" xfId="26089"/>
    <cellStyle name="Обычный 3 13 9 2 3 3 3" xfId="26090"/>
    <cellStyle name="Обычный 3 13 9 2 3 4" xfId="26091"/>
    <cellStyle name="Обычный 3 13 9 2 3 4 2" xfId="26092"/>
    <cellStyle name="Обычный 3 13 9 2 3 5" xfId="26093"/>
    <cellStyle name="Обычный 3 13 9 2 4" xfId="26094"/>
    <cellStyle name="Обычный 3 13 9 2 4 2" xfId="26095"/>
    <cellStyle name="Обычный 3 13 9 2 4 2 2" xfId="26096"/>
    <cellStyle name="Обычный 3 13 9 2 4 2 2 2" xfId="26097"/>
    <cellStyle name="Обычный 3 13 9 2 4 2 3" xfId="26098"/>
    <cellStyle name="Обычный 3 13 9 2 4 3" xfId="26099"/>
    <cellStyle name="Обычный 3 13 9 2 4 3 2" xfId="26100"/>
    <cellStyle name="Обычный 3 13 9 2 4 4" xfId="26101"/>
    <cellStyle name="Обычный 3 13 9 2 5" xfId="26102"/>
    <cellStyle name="Обычный 3 13 9 2 5 2" xfId="26103"/>
    <cellStyle name="Обычный 3 13 9 2 5 2 2" xfId="26104"/>
    <cellStyle name="Обычный 3 13 9 2 5 3" xfId="26105"/>
    <cellStyle name="Обычный 3 13 9 2 6" xfId="26106"/>
    <cellStyle name="Обычный 3 13 9 2 6 2" xfId="26107"/>
    <cellStyle name="Обычный 3 13 9 2 7" xfId="26108"/>
    <cellStyle name="Обычный 3 13 9 3" xfId="26109"/>
    <cellStyle name="Обычный 3 13 9 3 2" xfId="26110"/>
    <cellStyle name="Обычный 3 13 9 3 2 2" xfId="26111"/>
    <cellStyle name="Обычный 3 13 9 3 2 2 2" xfId="26112"/>
    <cellStyle name="Обычный 3 13 9 3 2 2 2 2" xfId="26113"/>
    <cellStyle name="Обычный 3 13 9 3 2 2 3" xfId="26114"/>
    <cellStyle name="Обычный 3 13 9 3 2 3" xfId="26115"/>
    <cellStyle name="Обычный 3 13 9 3 2 3 2" xfId="26116"/>
    <cellStyle name="Обычный 3 13 9 3 2 4" xfId="26117"/>
    <cellStyle name="Обычный 3 13 9 3 3" xfId="26118"/>
    <cellStyle name="Обычный 3 13 9 3 3 2" xfId="26119"/>
    <cellStyle name="Обычный 3 13 9 3 3 2 2" xfId="26120"/>
    <cellStyle name="Обычный 3 13 9 3 3 3" xfId="26121"/>
    <cellStyle name="Обычный 3 13 9 3 4" xfId="26122"/>
    <cellStyle name="Обычный 3 13 9 3 4 2" xfId="26123"/>
    <cellStyle name="Обычный 3 13 9 3 5" xfId="26124"/>
    <cellStyle name="Обычный 3 13 9 4" xfId="26125"/>
    <cellStyle name="Обычный 3 13 9 4 2" xfId="26126"/>
    <cellStyle name="Обычный 3 13 9 4 2 2" xfId="26127"/>
    <cellStyle name="Обычный 3 13 9 4 2 2 2" xfId="26128"/>
    <cellStyle name="Обычный 3 13 9 4 2 2 2 2" xfId="26129"/>
    <cellStyle name="Обычный 3 13 9 4 2 2 3" xfId="26130"/>
    <cellStyle name="Обычный 3 13 9 4 2 3" xfId="26131"/>
    <cellStyle name="Обычный 3 13 9 4 2 3 2" xfId="26132"/>
    <cellStyle name="Обычный 3 13 9 4 2 4" xfId="26133"/>
    <cellStyle name="Обычный 3 13 9 4 3" xfId="26134"/>
    <cellStyle name="Обычный 3 13 9 4 3 2" xfId="26135"/>
    <cellStyle name="Обычный 3 13 9 4 3 2 2" xfId="26136"/>
    <cellStyle name="Обычный 3 13 9 4 3 3" xfId="26137"/>
    <cellStyle name="Обычный 3 13 9 4 4" xfId="26138"/>
    <cellStyle name="Обычный 3 13 9 4 4 2" xfId="26139"/>
    <cellStyle name="Обычный 3 13 9 4 5" xfId="26140"/>
    <cellStyle name="Обычный 3 13 9 5" xfId="26141"/>
    <cellStyle name="Обычный 3 13 9 5 2" xfId="26142"/>
    <cellStyle name="Обычный 3 13 9 5 2 2" xfId="26143"/>
    <cellStyle name="Обычный 3 13 9 5 2 2 2" xfId="26144"/>
    <cellStyle name="Обычный 3 13 9 5 2 3" xfId="26145"/>
    <cellStyle name="Обычный 3 13 9 5 3" xfId="26146"/>
    <cellStyle name="Обычный 3 13 9 5 3 2" xfId="26147"/>
    <cellStyle name="Обычный 3 13 9 5 4" xfId="26148"/>
    <cellStyle name="Обычный 3 13 9 6" xfId="26149"/>
    <cellStyle name="Обычный 3 13 9 6 2" xfId="26150"/>
    <cellStyle name="Обычный 3 13 9 6 2 2" xfId="26151"/>
    <cellStyle name="Обычный 3 13 9 6 3" xfId="26152"/>
    <cellStyle name="Обычный 3 13 9 7" xfId="26153"/>
    <cellStyle name="Обычный 3 13 9 7 2" xfId="26154"/>
    <cellStyle name="Обычный 3 13 9 8" xfId="26155"/>
    <cellStyle name="Обычный 3 14" xfId="26156"/>
    <cellStyle name="Обычный 3 14 10" xfId="26157"/>
    <cellStyle name="Обычный 3 14 10 2" xfId="26158"/>
    <cellStyle name="Обычный 3 14 10 2 2" xfId="26159"/>
    <cellStyle name="Обычный 3 14 10 2 2 2" xfId="26160"/>
    <cellStyle name="Обычный 3 14 10 2 2 2 2" xfId="26161"/>
    <cellStyle name="Обычный 3 14 10 2 2 2 2 2" xfId="26162"/>
    <cellStyle name="Обычный 3 14 10 2 2 2 2 2 2" xfId="26163"/>
    <cellStyle name="Обычный 3 14 10 2 2 2 2 3" xfId="26164"/>
    <cellStyle name="Обычный 3 14 10 2 2 2 3" xfId="26165"/>
    <cellStyle name="Обычный 3 14 10 2 2 2 3 2" xfId="26166"/>
    <cellStyle name="Обычный 3 14 10 2 2 2 4" xfId="26167"/>
    <cellStyle name="Обычный 3 14 10 2 2 3" xfId="26168"/>
    <cellStyle name="Обычный 3 14 10 2 2 3 2" xfId="26169"/>
    <cellStyle name="Обычный 3 14 10 2 2 3 2 2" xfId="26170"/>
    <cellStyle name="Обычный 3 14 10 2 2 3 3" xfId="26171"/>
    <cellStyle name="Обычный 3 14 10 2 2 4" xfId="26172"/>
    <cellStyle name="Обычный 3 14 10 2 2 4 2" xfId="26173"/>
    <cellStyle name="Обычный 3 14 10 2 2 5" xfId="26174"/>
    <cellStyle name="Обычный 3 14 10 2 3" xfId="26175"/>
    <cellStyle name="Обычный 3 14 10 2 3 2" xfId="26176"/>
    <cellStyle name="Обычный 3 14 10 2 3 2 2" xfId="26177"/>
    <cellStyle name="Обычный 3 14 10 2 3 2 2 2" xfId="26178"/>
    <cellStyle name="Обычный 3 14 10 2 3 2 2 2 2" xfId="26179"/>
    <cellStyle name="Обычный 3 14 10 2 3 2 2 3" xfId="26180"/>
    <cellStyle name="Обычный 3 14 10 2 3 2 3" xfId="26181"/>
    <cellStyle name="Обычный 3 14 10 2 3 2 3 2" xfId="26182"/>
    <cellStyle name="Обычный 3 14 10 2 3 2 4" xfId="26183"/>
    <cellStyle name="Обычный 3 14 10 2 3 3" xfId="26184"/>
    <cellStyle name="Обычный 3 14 10 2 3 3 2" xfId="26185"/>
    <cellStyle name="Обычный 3 14 10 2 3 3 2 2" xfId="26186"/>
    <cellStyle name="Обычный 3 14 10 2 3 3 3" xfId="26187"/>
    <cellStyle name="Обычный 3 14 10 2 3 4" xfId="26188"/>
    <cellStyle name="Обычный 3 14 10 2 3 4 2" xfId="26189"/>
    <cellStyle name="Обычный 3 14 10 2 3 5" xfId="26190"/>
    <cellStyle name="Обычный 3 14 10 2 4" xfId="26191"/>
    <cellStyle name="Обычный 3 14 10 2 4 2" xfId="26192"/>
    <cellStyle name="Обычный 3 14 10 2 4 2 2" xfId="26193"/>
    <cellStyle name="Обычный 3 14 10 2 4 2 2 2" xfId="26194"/>
    <cellStyle name="Обычный 3 14 10 2 4 2 3" xfId="26195"/>
    <cellStyle name="Обычный 3 14 10 2 4 3" xfId="26196"/>
    <cellStyle name="Обычный 3 14 10 2 4 3 2" xfId="26197"/>
    <cellStyle name="Обычный 3 14 10 2 4 4" xfId="26198"/>
    <cellStyle name="Обычный 3 14 10 2 5" xfId="26199"/>
    <cellStyle name="Обычный 3 14 10 2 5 2" xfId="26200"/>
    <cellStyle name="Обычный 3 14 10 2 5 2 2" xfId="26201"/>
    <cellStyle name="Обычный 3 14 10 2 5 3" xfId="26202"/>
    <cellStyle name="Обычный 3 14 10 2 6" xfId="26203"/>
    <cellStyle name="Обычный 3 14 10 2 6 2" xfId="26204"/>
    <cellStyle name="Обычный 3 14 10 2 7" xfId="26205"/>
    <cellStyle name="Обычный 3 14 10 3" xfId="26206"/>
    <cellStyle name="Обычный 3 14 10 3 2" xfId="26207"/>
    <cellStyle name="Обычный 3 14 10 3 2 2" xfId="26208"/>
    <cellStyle name="Обычный 3 14 10 3 2 2 2" xfId="26209"/>
    <cellStyle name="Обычный 3 14 10 3 2 2 2 2" xfId="26210"/>
    <cellStyle name="Обычный 3 14 10 3 2 2 3" xfId="26211"/>
    <cellStyle name="Обычный 3 14 10 3 2 3" xfId="26212"/>
    <cellStyle name="Обычный 3 14 10 3 2 3 2" xfId="26213"/>
    <cellStyle name="Обычный 3 14 10 3 2 4" xfId="26214"/>
    <cellStyle name="Обычный 3 14 10 3 3" xfId="26215"/>
    <cellStyle name="Обычный 3 14 10 3 3 2" xfId="26216"/>
    <cellStyle name="Обычный 3 14 10 3 3 2 2" xfId="26217"/>
    <cellStyle name="Обычный 3 14 10 3 3 3" xfId="26218"/>
    <cellStyle name="Обычный 3 14 10 3 4" xfId="26219"/>
    <cellStyle name="Обычный 3 14 10 3 4 2" xfId="26220"/>
    <cellStyle name="Обычный 3 14 10 3 5" xfId="26221"/>
    <cellStyle name="Обычный 3 14 10 4" xfId="26222"/>
    <cellStyle name="Обычный 3 14 10 4 2" xfId="26223"/>
    <cellStyle name="Обычный 3 14 10 4 2 2" xfId="26224"/>
    <cellStyle name="Обычный 3 14 10 4 2 2 2" xfId="26225"/>
    <cellStyle name="Обычный 3 14 10 4 2 2 2 2" xfId="26226"/>
    <cellStyle name="Обычный 3 14 10 4 2 2 3" xfId="26227"/>
    <cellStyle name="Обычный 3 14 10 4 2 3" xfId="26228"/>
    <cellStyle name="Обычный 3 14 10 4 2 3 2" xfId="26229"/>
    <cellStyle name="Обычный 3 14 10 4 2 4" xfId="26230"/>
    <cellStyle name="Обычный 3 14 10 4 3" xfId="26231"/>
    <cellStyle name="Обычный 3 14 10 4 3 2" xfId="26232"/>
    <cellStyle name="Обычный 3 14 10 4 3 2 2" xfId="26233"/>
    <cellStyle name="Обычный 3 14 10 4 3 3" xfId="26234"/>
    <cellStyle name="Обычный 3 14 10 4 4" xfId="26235"/>
    <cellStyle name="Обычный 3 14 10 4 4 2" xfId="26236"/>
    <cellStyle name="Обычный 3 14 10 4 5" xfId="26237"/>
    <cellStyle name="Обычный 3 14 10 5" xfId="26238"/>
    <cellStyle name="Обычный 3 14 10 5 2" xfId="26239"/>
    <cellStyle name="Обычный 3 14 10 5 2 2" xfId="26240"/>
    <cellStyle name="Обычный 3 14 10 5 2 2 2" xfId="26241"/>
    <cellStyle name="Обычный 3 14 10 5 2 3" xfId="26242"/>
    <cellStyle name="Обычный 3 14 10 5 3" xfId="26243"/>
    <cellStyle name="Обычный 3 14 10 5 3 2" xfId="26244"/>
    <cellStyle name="Обычный 3 14 10 5 4" xfId="26245"/>
    <cellStyle name="Обычный 3 14 10 6" xfId="26246"/>
    <cellStyle name="Обычный 3 14 10 6 2" xfId="26247"/>
    <cellStyle name="Обычный 3 14 10 6 2 2" xfId="26248"/>
    <cellStyle name="Обычный 3 14 10 6 3" xfId="26249"/>
    <cellStyle name="Обычный 3 14 10 7" xfId="26250"/>
    <cellStyle name="Обычный 3 14 10 7 2" xfId="26251"/>
    <cellStyle name="Обычный 3 14 10 8" xfId="26252"/>
    <cellStyle name="Обычный 3 14 11" xfId="26253"/>
    <cellStyle name="Обычный 3 14 11 2" xfId="26254"/>
    <cellStyle name="Обычный 3 14 11 2 2" xfId="26255"/>
    <cellStyle name="Обычный 3 14 11 2 2 2" xfId="26256"/>
    <cellStyle name="Обычный 3 14 11 2 2 2 2" xfId="26257"/>
    <cellStyle name="Обычный 3 14 11 2 2 2 2 2" xfId="26258"/>
    <cellStyle name="Обычный 3 14 11 2 2 2 2 2 2" xfId="26259"/>
    <cellStyle name="Обычный 3 14 11 2 2 2 2 3" xfId="26260"/>
    <cellStyle name="Обычный 3 14 11 2 2 2 3" xfId="26261"/>
    <cellStyle name="Обычный 3 14 11 2 2 2 3 2" xfId="26262"/>
    <cellStyle name="Обычный 3 14 11 2 2 2 4" xfId="26263"/>
    <cellStyle name="Обычный 3 14 11 2 2 3" xfId="26264"/>
    <cellStyle name="Обычный 3 14 11 2 2 3 2" xfId="26265"/>
    <cellStyle name="Обычный 3 14 11 2 2 3 2 2" xfId="26266"/>
    <cellStyle name="Обычный 3 14 11 2 2 3 3" xfId="26267"/>
    <cellStyle name="Обычный 3 14 11 2 2 4" xfId="26268"/>
    <cellStyle name="Обычный 3 14 11 2 2 4 2" xfId="26269"/>
    <cellStyle name="Обычный 3 14 11 2 2 5" xfId="26270"/>
    <cellStyle name="Обычный 3 14 11 2 3" xfId="26271"/>
    <cellStyle name="Обычный 3 14 11 2 3 2" xfId="26272"/>
    <cellStyle name="Обычный 3 14 11 2 3 2 2" xfId="26273"/>
    <cellStyle name="Обычный 3 14 11 2 3 2 2 2" xfId="26274"/>
    <cellStyle name="Обычный 3 14 11 2 3 2 2 2 2" xfId="26275"/>
    <cellStyle name="Обычный 3 14 11 2 3 2 2 3" xfId="26276"/>
    <cellStyle name="Обычный 3 14 11 2 3 2 3" xfId="26277"/>
    <cellStyle name="Обычный 3 14 11 2 3 2 3 2" xfId="26278"/>
    <cellStyle name="Обычный 3 14 11 2 3 2 4" xfId="26279"/>
    <cellStyle name="Обычный 3 14 11 2 3 3" xfId="26280"/>
    <cellStyle name="Обычный 3 14 11 2 3 3 2" xfId="26281"/>
    <cellStyle name="Обычный 3 14 11 2 3 3 2 2" xfId="26282"/>
    <cellStyle name="Обычный 3 14 11 2 3 3 3" xfId="26283"/>
    <cellStyle name="Обычный 3 14 11 2 3 4" xfId="26284"/>
    <cellStyle name="Обычный 3 14 11 2 3 4 2" xfId="26285"/>
    <cellStyle name="Обычный 3 14 11 2 3 5" xfId="26286"/>
    <cellStyle name="Обычный 3 14 11 2 4" xfId="26287"/>
    <cellStyle name="Обычный 3 14 11 2 4 2" xfId="26288"/>
    <cellStyle name="Обычный 3 14 11 2 4 2 2" xfId="26289"/>
    <cellStyle name="Обычный 3 14 11 2 4 2 2 2" xfId="26290"/>
    <cellStyle name="Обычный 3 14 11 2 4 2 3" xfId="26291"/>
    <cellStyle name="Обычный 3 14 11 2 4 3" xfId="26292"/>
    <cellStyle name="Обычный 3 14 11 2 4 3 2" xfId="26293"/>
    <cellStyle name="Обычный 3 14 11 2 4 4" xfId="26294"/>
    <cellStyle name="Обычный 3 14 11 2 5" xfId="26295"/>
    <cellStyle name="Обычный 3 14 11 2 5 2" xfId="26296"/>
    <cellStyle name="Обычный 3 14 11 2 5 2 2" xfId="26297"/>
    <cellStyle name="Обычный 3 14 11 2 5 3" xfId="26298"/>
    <cellStyle name="Обычный 3 14 11 2 6" xfId="26299"/>
    <cellStyle name="Обычный 3 14 11 2 6 2" xfId="26300"/>
    <cellStyle name="Обычный 3 14 11 2 7" xfId="26301"/>
    <cellStyle name="Обычный 3 14 11 3" xfId="26302"/>
    <cellStyle name="Обычный 3 14 11 3 2" xfId="26303"/>
    <cellStyle name="Обычный 3 14 11 3 2 2" xfId="26304"/>
    <cellStyle name="Обычный 3 14 11 3 2 2 2" xfId="26305"/>
    <cellStyle name="Обычный 3 14 11 3 2 2 2 2" xfId="26306"/>
    <cellStyle name="Обычный 3 14 11 3 2 2 3" xfId="26307"/>
    <cellStyle name="Обычный 3 14 11 3 2 3" xfId="26308"/>
    <cellStyle name="Обычный 3 14 11 3 2 3 2" xfId="26309"/>
    <cellStyle name="Обычный 3 14 11 3 2 4" xfId="26310"/>
    <cellStyle name="Обычный 3 14 11 3 3" xfId="26311"/>
    <cellStyle name="Обычный 3 14 11 3 3 2" xfId="26312"/>
    <cellStyle name="Обычный 3 14 11 3 3 2 2" xfId="26313"/>
    <cellStyle name="Обычный 3 14 11 3 3 3" xfId="26314"/>
    <cellStyle name="Обычный 3 14 11 3 4" xfId="26315"/>
    <cellStyle name="Обычный 3 14 11 3 4 2" xfId="26316"/>
    <cellStyle name="Обычный 3 14 11 3 5" xfId="26317"/>
    <cellStyle name="Обычный 3 14 11 4" xfId="26318"/>
    <cellStyle name="Обычный 3 14 11 4 2" xfId="26319"/>
    <cellStyle name="Обычный 3 14 11 4 2 2" xfId="26320"/>
    <cellStyle name="Обычный 3 14 11 4 2 2 2" xfId="26321"/>
    <cellStyle name="Обычный 3 14 11 4 2 2 2 2" xfId="26322"/>
    <cellStyle name="Обычный 3 14 11 4 2 2 3" xfId="26323"/>
    <cellStyle name="Обычный 3 14 11 4 2 3" xfId="26324"/>
    <cellStyle name="Обычный 3 14 11 4 2 3 2" xfId="26325"/>
    <cellStyle name="Обычный 3 14 11 4 2 4" xfId="26326"/>
    <cellStyle name="Обычный 3 14 11 4 3" xfId="26327"/>
    <cellStyle name="Обычный 3 14 11 4 3 2" xfId="26328"/>
    <cellStyle name="Обычный 3 14 11 4 3 2 2" xfId="26329"/>
    <cellStyle name="Обычный 3 14 11 4 3 3" xfId="26330"/>
    <cellStyle name="Обычный 3 14 11 4 4" xfId="26331"/>
    <cellStyle name="Обычный 3 14 11 4 4 2" xfId="26332"/>
    <cellStyle name="Обычный 3 14 11 4 5" xfId="26333"/>
    <cellStyle name="Обычный 3 14 11 5" xfId="26334"/>
    <cellStyle name="Обычный 3 14 11 5 2" xfId="26335"/>
    <cellStyle name="Обычный 3 14 11 5 2 2" xfId="26336"/>
    <cellStyle name="Обычный 3 14 11 5 2 2 2" xfId="26337"/>
    <cellStyle name="Обычный 3 14 11 5 2 3" xfId="26338"/>
    <cellStyle name="Обычный 3 14 11 5 3" xfId="26339"/>
    <cellStyle name="Обычный 3 14 11 5 3 2" xfId="26340"/>
    <cellStyle name="Обычный 3 14 11 5 4" xfId="26341"/>
    <cellStyle name="Обычный 3 14 11 6" xfId="26342"/>
    <cellStyle name="Обычный 3 14 11 6 2" xfId="26343"/>
    <cellStyle name="Обычный 3 14 11 6 2 2" xfId="26344"/>
    <cellStyle name="Обычный 3 14 11 6 3" xfId="26345"/>
    <cellStyle name="Обычный 3 14 11 7" xfId="26346"/>
    <cellStyle name="Обычный 3 14 11 7 2" xfId="26347"/>
    <cellStyle name="Обычный 3 14 11 8" xfId="26348"/>
    <cellStyle name="Обычный 3 14 12" xfId="26349"/>
    <cellStyle name="Обычный 3 14 12 2" xfId="26350"/>
    <cellStyle name="Обычный 3 14 12 2 2" xfId="26351"/>
    <cellStyle name="Обычный 3 14 12 2 2 2" xfId="26352"/>
    <cellStyle name="Обычный 3 14 12 2 2 2 2" xfId="26353"/>
    <cellStyle name="Обычный 3 14 12 2 2 2 2 2" xfId="26354"/>
    <cellStyle name="Обычный 3 14 12 2 2 2 2 2 2" xfId="26355"/>
    <cellStyle name="Обычный 3 14 12 2 2 2 2 3" xfId="26356"/>
    <cellStyle name="Обычный 3 14 12 2 2 2 3" xfId="26357"/>
    <cellStyle name="Обычный 3 14 12 2 2 2 3 2" xfId="26358"/>
    <cellStyle name="Обычный 3 14 12 2 2 2 4" xfId="26359"/>
    <cellStyle name="Обычный 3 14 12 2 2 3" xfId="26360"/>
    <cellStyle name="Обычный 3 14 12 2 2 3 2" xfId="26361"/>
    <cellStyle name="Обычный 3 14 12 2 2 3 2 2" xfId="26362"/>
    <cellStyle name="Обычный 3 14 12 2 2 3 3" xfId="26363"/>
    <cellStyle name="Обычный 3 14 12 2 2 4" xfId="26364"/>
    <cellStyle name="Обычный 3 14 12 2 2 4 2" xfId="26365"/>
    <cellStyle name="Обычный 3 14 12 2 2 5" xfId="26366"/>
    <cellStyle name="Обычный 3 14 12 2 3" xfId="26367"/>
    <cellStyle name="Обычный 3 14 12 2 3 2" xfId="26368"/>
    <cellStyle name="Обычный 3 14 12 2 3 2 2" xfId="26369"/>
    <cellStyle name="Обычный 3 14 12 2 3 2 2 2" xfId="26370"/>
    <cellStyle name="Обычный 3 14 12 2 3 2 2 2 2" xfId="26371"/>
    <cellStyle name="Обычный 3 14 12 2 3 2 2 3" xfId="26372"/>
    <cellStyle name="Обычный 3 14 12 2 3 2 3" xfId="26373"/>
    <cellStyle name="Обычный 3 14 12 2 3 2 3 2" xfId="26374"/>
    <cellStyle name="Обычный 3 14 12 2 3 2 4" xfId="26375"/>
    <cellStyle name="Обычный 3 14 12 2 3 3" xfId="26376"/>
    <cellStyle name="Обычный 3 14 12 2 3 3 2" xfId="26377"/>
    <cellStyle name="Обычный 3 14 12 2 3 3 2 2" xfId="26378"/>
    <cellStyle name="Обычный 3 14 12 2 3 3 3" xfId="26379"/>
    <cellStyle name="Обычный 3 14 12 2 3 4" xfId="26380"/>
    <cellStyle name="Обычный 3 14 12 2 3 4 2" xfId="26381"/>
    <cellStyle name="Обычный 3 14 12 2 3 5" xfId="26382"/>
    <cellStyle name="Обычный 3 14 12 2 4" xfId="26383"/>
    <cellStyle name="Обычный 3 14 12 2 4 2" xfId="26384"/>
    <cellStyle name="Обычный 3 14 12 2 4 2 2" xfId="26385"/>
    <cellStyle name="Обычный 3 14 12 2 4 2 2 2" xfId="26386"/>
    <cellStyle name="Обычный 3 14 12 2 4 2 3" xfId="26387"/>
    <cellStyle name="Обычный 3 14 12 2 4 3" xfId="26388"/>
    <cellStyle name="Обычный 3 14 12 2 4 3 2" xfId="26389"/>
    <cellStyle name="Обычный 3 14 12 2 4 4" xfId="26390"/>
    <cellStyle name="Обычный 3 14 12 2 5" xfId="26391"/>
    <cellStyle name="Обычный 3 14 12 2 5 2" xfId="26392"/>
    <cellStyle name="Обычный 3 14 12 2 5 2 2" xfId="26393"/>
    <cellStyle name="Обычный 3 14 12 2 5 3" xfId="26394"/>
    <cellStyle name="Обычный 3 14 12 2 6" xfId="26395"/>
    <cellStyle name="Обычный 3 14 12 2 6 2" xfId="26396"/>
    <cellStyle name="Обычный 3 14 12 2 7" xfId="26397"/>
    <cellStyle name="Обычный 3 14 12 3" xfId="26398"/>
    <cellStyle name="Обычный 3 14 12 3 2" xfId="26399"/>
    <cellStyle name="Обычный 3 14 12 3 2 2" xfId="26400"/>
    <cellStyle name="Обычный 3 14 12 3 2 2 2" xfId="26401"/>
    <cellStyle name="Обычный 3 14 12 3 2 2 2 2" xfId="26402"/>
    <cellStyle name="Обычный 3 14 12 3 2 2 3" xfId="26403"/>
    <cellStyle name="Обычный 3 14 12 3 2 3" xfId="26404"/>
    <cellStyle name="Обычный 3 14 12 3 2 3 2" xfId="26405"/>
    <cellStyle name="Обычный 3 14 12 3 2 4" xfId="26406"/>
    <cellStyle name="Обычный 3 14 12 3 3" xfId="26407"/>
    <cellStyle name="Обычный 3 14 12 3 3 2" xfId="26408"/>
    <cellStyle name="Обычный 3 14 12 3 3 2 2" xfId="26409"/>
    <cellStyle name="Обычный 3 14 12 3 3 3" xfId="26410"/>
    <cellStyle name="Обычный 3 14 12 3 4" xfId="26411"/>
    <cellStyle name="Обычный 3 14 12 3 4 2" xfId="26412"/>
    <cellStyle name="Обычный 3 14 12 3 5" xfId="26413"/>
    <cellStyle name="Обычный 3 14 12 4" xfId="26414"/>
    <cellStyle name="Обычный 3 14 12 4 2" xfId="26415"/>
    <cellStyle name="Обычный 3 14 12 4 2 2" xfId="26416"/>
    <cellStyle name="Обычный 3 14 12 4 2 2 2" xfId="26417"/>
    <cellStyle name="Обычный 3 14 12 4 2 2 2 2" xfId="26418"/>
    <cellStyle name="Обычный 3 14 12 4 2 2 3" xfId="26419"/>
    <cellStyle name="Обычный 3 14 12 4 2 3" xfId="26420"/>
    <cellStyle name="Обычный 3 14 12 4 2 3 2" xfId="26421"/>
    <cellStyle name="Обычный 3 14 12 4 2 4" xfId="26422"/>
    <cellStyle name="Обычный 3 14 12 4 3" xfId="26423"/>
    <cellStyle name="Обычный 3 14 12 4 3 2" xfId="26424"/>
    <cellStyle name="Обычный 3 14 12 4 3 2 2" xfId="26425"/>
    <cellStyle name="Обычный 3 14 12 4 3 3" xfId="26426"/>
    <cellStyle name="Обычный 3 14 12 4 4" xfId="26427"/>
    <cellStyle name="Обычный 3 14 12 4 4 2" xfId="26428"/>
    <cellStyle name="Обычный 3 14 12 4 5" xfId="26429"/>
    <cellStyle name="Обычный 3 14 12 5" xfId="26430"/>
    <cellStyle name="Обычный 3 14 12 5 2" xfId="26431"/>
    <cellStyle name="Обычный 3 14 12 5 2 2" xfId="26432"/>
    <cellStyle name="Обычный 3 14 12 5 2 2 2" xfId="26433"/>
    <cellStyle name="Обычный 3 14 12 5 2 3" xfId="26434"/>
    <cellStyle name="Обычный 3 14 12 5 3" xfId="26435"/>
    <cellStyle name="Обычный 3 14 12 5 3 2" xfId="26436"/>
    <cellStyle name="Обычный 3 14 12 5 4" xfId="26437"/>
    <cellStyle name="Обычный 3 14 12 6" xfId="26438"/>
    <cellStyle name="Обычный 3 14 12 6 2" xfId="26439"/>
    <cellStyle name="Обычный 3 14 12 6 2 2" xfId="26440"/>
    <cellStyle name="Обычный 3 14 12 6 3" xfId="26441"/>
    <cellStyle name="Обычный 3 14 12 7" xfId="26442"/>
    <cellStyle name="Обычный 3 14 12 7 2" xfId="26443"/>
    <cellStyle name="Обычный 3 14 12 8" xfId="26444"/>
    <cellStyle name="Обычный 3 14 13" xfId="26445"/>
    <cellStyle name="Обычный 3 14 13 2" xfId="26446"/>
    <cellStyle name="Обычный 3 14 13 2 2" xfId="26447"/>
    <cellStyle name="Обычный 3 14 13 2 2 2" xfId="26448"/>
    <cellStyle name="Обычный 3 14 13 2 2 2 2" xfId="26449"/>
    <cellStyle name="Обычный 3 14 13 2 2 2 2 2" xfId="26450"/>
    <cellStyle name="Обычный 3 14 13 2 2 2 2 2 2" xfId="26451"/>
    <cellStyle name="Обычный 3 14 13 2 2 2 2 3" xfId="26452"/>
    <cellStyle name="Обычный 3 14 13 2 2 2 3" xfId="26453"/>
    <cellStyle name="Обычный 3 14 13 2 2 2 3 2" xfId="26454"/>
    <cellStyle name="Обычный 3 14 13 2 2 2 4" xfId="26455"/>
    <cellStyle name="Обычный 3 14 13 2 2 3" xfId="26456"/>
    <cellStyle name="Обычный 3 14 13 2 2 3 2" xfId="26457"/>
    <cellStyle name="Обычный 3 14 13 2 2 3 2 2" xfId="26458"/>
    <cellStyle name="Обычный 3 14 13 2 2 3 3" xfId="26459"/>
    <cellStyle name="Обычный 3 14 13 2 2 4" xfId="26460"/>
    <cellStyle name="Обычный 3 14 13 2 2 4 2" xfId="26461"/>
    <cellStyle name="Обычный 3 14 13 2 2 5" xfId="26462"/>
    <cellStyle name="Обычный 3 14 13 2 3" xfId="26463"/>
    <cellStyle name="Обычный 3 14 13 2 3 2" xfId="26464"/>
    <cellStyle name="Обычный 3 14 13 2 3 2 2" xfId="26465"/>
    <cellStyle name="Обычный 3 14 13 2 3 2 2 2" xfId="26466"/>
    <cellStyle name="Обычный 3 14 13 2 3 2 2 2 2" xfId="26467"/>
    <cellStyle name="Обычный 3 14 13 2 3 2 2 3" xfId="26468"/>
    <cellStyle name="Обычный 3 14 13 2 3 2 3" xfId="26469"/>
    <cellStyle name="Обычный 3 14 13 2 3 2 3 2" xfId="26470"/>
    <cellStyle name="Обычный 3 14 13 2 3 2 4" xfId="26471"/>
    <cellStyle name="Обычный 3 14 13 2 3 3" xfId="26472"/>
    <cellStyle name="Обычный 3 14 13 2 3 3 2" xfId="26473"/>
    <cellStyle name="Обычный 3 14 13 2 3 3 2 2" xfId="26474"/>
    <cellStyle name="Обычный 3 14 13 2 3 3 3" xfId="26475"/>
    <cellStyle name="Обычный 3 14 13 2 3 4" xfId="26476"/>
    <cellStyle name="Обычный 3 14 13 2 3 4 2" xfId="26477"/>
    <cellStyle name="Обычный 3 14 13 2 3 5" xfId="26478"/>
    <cellStyle name="Обычный 3 14 13 2 4" xfId="26479"/>
    <cellStyle name="Обычный 3 14 13 2 4 2" xfId="26480"/>
    <cellStyle name="Обычный 3 14 13 2 4 2 2" xfId="26481"/>
    <cellStyle name="Обычный 3 14 13 2 4 2 2 2" xfId="26482"/>
    <cellStyle name="Обычный 3 14 13 2 4 2 3" xfId="26483"/>
    <cellStyle name="Обычный 3 14 13 2 4 3" xfId="26484"/>
    <cellStyle name="Обычный 3 14 13 2 4 3 2" xfId="26485"/>
    <cellStyle name="Обычный 3 14 13 2 4 4" xfId="26486"/>
    <cellStyle name="Обычный 3 14 13 2 5" xfId="26487"/>
    <cellStyle name="Обычный 3 14 13 2 5 2" xfId="26488"/>
    <cellStyle name="Обычный 3 14 13 2 5 2 2" xfId="26489"/>
    <cellStyle name="Обычный 3 14 13 2 5 3" xfId="26490"/>
    <cellStyle name="Обычный 3 14 13 2 6" xfId="26491"/>
    <cellStyle name="Обычный 3 14 13 2 6 2" xfId="26492"/>
    <cellStyle name="Обычный 3 14 13 2 7" xfId="26493"/>
    <cellStyle name="Обычный 3 14 13 3" xfId="26494"/>
    <cellStyle name="Обычный 3 14 13 3 2" xfId="26495"/>
    <cellStyle name="Обычный 3 14 13 3 2 2" xfId="26496"/>
    <cellStyle name="Обычный 3 14 13 3 2 2 2" xfId="26497"/>
    <cellStyle name="Обычный 3 14 13 3 2 2 2 2" xfId="26498"/>
    <cellStyle name="Обычный 3 14 13 3 2 2 3" xfId="26499"/>
    <cellStyle name="Обычный 3 14 13 3 2 3" xfId="26500"/>
    <cellStyle name="Обычный 3 14 13 3 2 3 2" xfId="26501"/>
    <cellStyle name="Обычный 3 14 13 3 2 4" xfId="26502"/>
    <cellStyle name="Обычный 3 14 13 3 3" xfId="26503"/>
    <cellStyle name="Обычный 3 14 13 3 3 2" xfId="26504"/>
    <cellStyle name="Обычный 3 14 13 3 3 2 2" xfId="26505"/>
    <cellStyle name="Обычный 3 14 13 3 3 3" xfId="26506"/>
    <cellStyle name="Обычный 3 14 13 3 4" xfId="26507"/>
    <cellStyle name="Обычный 3 14 13 3 4 2" xfId="26508"/>
    <cellStyle name="Обычный 3 14 13 3 5" xfId="26509"/>
    <cellStyle name="Обычный 3 14 13 4" xfId="26510"/>
    <cellStyle name="Обычный 3 14 13 4 2" xfId="26511"/>
    <cellStyle name="Обычный 3 14 13 4 2 2" xfId="26512"/>
    <cellStyle name="Обычный 3 14 13 4 2 2 2" xfId="26513"/>
    <cellStyle name="Обычный 3 14 13 4 2 2 2 2" xfId="26514"/>
    <cellStyle name="Обычный 3 14 13 4 2 2 3" xfId="26515"/>
    <cellStyle name="Обычный 3 14 13 4 2 3" xfId="26516"/>
    <cellStyle name="Обычный 3 14 13 4 2 3 2" xfId="26517"/>
    <cellStyle name="Обычный 3 14 13 4 2 4" xfId="26518"/>
    <cellStyle name="Обычный 3 14 13 4 3" xfId="26519"/>
    <cellStyle name="Обычный 3 14 13 4 3 2" xfId="26520"/>
    <cellStyle name="Обычный 3 14 13 4 3 2 2" xfId="26521"/>
    <cellStyle name="Обычный 3 14 13 4 3 3" xfId="26522"/>
    <cellStyle name="Обычный 3 14 13 4 4" xfId="26523"/>
    <cellStyle name="Обычный 3 14 13 4 4 2" xfId="26524"/>
    <cellStyle name="Обычный 3 14 13 4 5" xfId="26525"/>
    <cellStyle name="Обычный 3 14 13 5" xfId="26526"/>
    <cellStyle name="Обычный 3 14 13 5 2" xfId="26527"/>
    <cellStyle name="Обычный 3 14 13 5 2 2" xfId="26528"/>
    <cellStyle name="Обычный 3 14 13 5 2 2 2" xfId="26529"/>
    <cellStyle name="Обычный 3 14 13 5 2 3" xfId="26530"/>
    <cellStyle name="Обычный 3 14 13 5 3" xfId="26531"/>
    <cellStyle name="Обычный 3 14 13 5 3 2" xfId="26532"/>
    <cellStyle name="Обычный 3 14 13 5 4" xfId="26533"/>
    <cellStyle name="Обычный 3 14 13 6" xfId="26534"/>
    <cellStyle name="Обычный 3 14 13 6 2" xfId="26535"/>
    <cellStyle name="Обычный 3 14 13 6 2 2" xfId="26536"/>
    <cellStyle name="Обычный 3 14 13 6 3" xfId="26537"/>
    <cellStyle name="Обычный 3 14 13 7" xfId="26538"/>
    <cellStyle name="Обычный 3 14 13 7 2" xfId="26539"/>
    <cellStyle name="Обычный 3 14 13 8" xfId="26540"/>
    <cellStyle name="Обычный 3 14 14" xfId="26541"/>
    <cellStyle name="Обычный 3 14 14 2" xfId="26542"/>
    <cellStyle name="Обычный 3 14 14 2 2" xfId="26543"/>
    <cellStyle name="Обычный 3 14 14 2 2 2" xfId="26544"/>
    <cellStyle name="Обычный 3 14 14 2 2 2 2" xfId="26545"/>
    <cellStyle name="Обычный 3 14 14 2 2 2 2 2" xfId="26546"/>
    <cellStyle name="Обычный 3 14 14 2 2 2 2 2 2" xfId="26547"/>
    <cellStyle name="Обычный 3 14 14 2 2 2 2 3" xfId="26548"/>
    <cellStyle name="Обычный 3 14 14 2 2 2 3" xfId="26549"/>
    <cellStyle name="Обычный 3 14 14 2 2 2 3 2" xfId="26550"/>
    <cellStyle name="Обычный 3 14 14 2 2 2 4" xfId="26551"/>
    <cellStyle name="Обычный 3 14 14 2 2 3" xfId="26552"/>
    <cellStyle name="Обычный 3 14 14 2 2 3 2" xfId="26553"/>
    <cellStyle name="Обычный 3 14 14 2 2 3 2 2" xfId="26554"/>
    <cellStyle name="Обычный 3 14 14 2 2 3 3" xfId="26555"/>
    <cellStyle name="Обычный 3 14 14 2 2 4" xfId="26556"/>
    <cellStyle name="Обычный 3 14 14 2 2 4 2" xfId="26557"/>
    <cellStyle name="Обычный 3 14 14 2 2 5" xfId="26558"/>
    <cellStyle name="Обычный 3 14 14 2 3" xfId="26559"/>
    <cellStyle name="Обычный 3 14 14 2 3 2" xfId="26560"/>
    <cellStyle name="Обычный 3 14 14 2 3 2 2" xfId="26561"/>
    <cellStyle name="Обычный 3 14 14 2 3 2 2 2" xfId="26562"/>
    <cellStyle name="Обычный 3 14 14 2 3 2 2 2 2" xfId="26563"/>
    <cellStyle name="Обычный 3 14 14 2 3 2 2 3" xfId="26564"/>
    <cellStyle name="Обычный 3 14 14 2 3 2 3" xfId="26565"/>
    <cellStyle name="Обычный 3 14 14 2 3 2 3 2" xfId="26566"/>
    <cellStyle name="Обычный 3 14 14 2 3 2 4" xfId="26567"/>
    <cellStyle name="Обычный 3 14 14 2 3 3" xfId="26568"/>
    <cellStyle name="Обычный 3 14 14 2 3 3 2" xfId="26569"/>
    <cellStyle name="Обычный 3 14 14 2 3 3 2 2" xfId="26570"/>
    <cellStyle name="Обычный 3 14 14 2 3 3 3" xfId="26571"/>
    <cellStyle name="Обычный 3 14 14 2 3 4" xfId="26572"/>
    <cellStyle name="Обычный 3 14 14 2 3 4 2" xfId="26573"/>
    <cellStyle name="Обычный 3 14 14 2 3 5" xfId="26574"/>
    <cellStyle name="Обычный 3 14 14 2 4" xfId="26575"/>
    <cellStyle name="Обычный 3 14 14 2 4 2" xfId="26576"/>
    <cellStyle name="Обычный 3 14 14 2 4 2 2" xfId="26577"/>
    <cellStyle name="Обычный 3 14 14 2 4 2 2 2" xfId="26578"/>
    <cellStyle name="Обычный 3 14 14 2 4 2 3" xfId="26579"/>
    <cellStyle name="Обычный 3 14 14 2 4 3" xfId="26580"/>
    <cellStyle name="Обычный 3 14 14 2 4 3 2" xfId="26581"/>
    <cellStyle name="Обычный 3 14 14 2 4 4" xfId="26582"/>
    <cellStyle name="Обычный 3 14 14 2 5" xfId="26583"/>
    <cellStyle name="Обычный 3 14 14 2 5 2" xfId="26584"/>
    <cellStyle name="Обычный 3 14 14 2 5 2 2" xfId="26585"/>
    <cellStyle name="Обычный 3 14 14 2 5 3" xfId="26586"/>
    <cellStyle name="Обычный 3 14 14 2 6" xfId="26587"/>
    <cellStyle name="Обычный 3 14 14 2 6 2" xfId="26588"/>
    <cellStyle name="Обычный 3 14 14 2 7" xfId="26589"/>
    <cellStyle name="Обычный 3 14 14 3" xfId="26590"/>
    <cellStyle name="Обычный 3 14 14 3 2" xfId="26591"/>
    <cellStyle name="Обычный 3 14 14 3 2 2" xfId="26592"/>
    <cellStyle name="Обычный 3 14 14 3 2 2 2" xfId="26593"/>
    <cellStyle name="Обычный 3 14 14 3 2 2 2 2" xfId="26594"/>
    <cellStyle name="Обычный 3 14 14 3 2 2 3" xfId="26595"/>
    <cellStyle name="Обычный 3 14 14 3 2 3" xfId="26596"/>
    <cellStyle name="Обычный 3 14 14 3 2 3 2" xfId="26597"/>
    <cellStyle name="Обычный 3 14 14 3 2 4" xfId="26598"/>
    <cellStyle name="Обычный 3 14 14 3 3" xfId="26599"/>
    <cellStyle name="Обычный 3 14 14 3 3 2" xfId="26600"/>
    <cellStyle name="Обычный 3 14 14 3 3 2 2" xfId="26601"/>
    <cellStyle name="Обычный 3 14 14 3 3 3" xfId="26602"/>
    <cellStyle name="Обычный 3 14 14 3 4" xfId="26603"/>
    <cellStyle name="Обычный 3 14 14 3 4 2" xfId="26604"/>
    <cellStyle name="Обычный 3 14 14 3 5" xfId="26605"/>
    <cellStyle name="Обычный 3 14 14 4" xfId="26606"/>
    <cellStyle name="Обычный 3 14 14 4 2" xfId="26607"/>
    <cellStyle name="Обычный 3 14 14 4 2 2" xfId="26608"/>
    <cellStyle name="Обычный 3 14 14 4 2 2 2" xfId="26609"/>
    <cellStyle name="Обычный 3 14 14 4 2 2 2 2" xfId="26610"/>
    <cellStyle name="Обычный 3 14 14 4 2 2 3" xfId="26611"/>
    <cellStyle name="Обычный 3 14 14 4 2 3" xfId="26612"/>
    <cellStyle name="Обычный 3 14 14 4 2 3 2" xfId="26613"/>
    <cellStyle name="Обычный 3 14 14 4 2 4" xfId="26614"/>
    <cellStyle name="Обычный 3 14 14 4 3" xfId="26615"/>
    <cellStyle name="Обычный 3 14 14 4 3 2" xfId="26616"/>
    <cellStyle name="Обычный 3 14 14 4 3 2 2" xfId="26617"/>
    <cellStyle name="Обычный 3 14 14 4 3 3" xfId="26618"/>
    <cellStyle name="Обычный 3 14 14 4 4" xfId="26619"/>
    <cellStyle name="Обычный 3 14 14 4 4 2" xfId="26620"/>
    <cellStyle name="Обычный 3 14 14 4 5" xfId="26621"/>
    <cellStyle name="Обычный 3 14 14 5" xfId="26622"/>
    <cellStyle name="Обычный 3 14 14 5 2" xfId="26623"/>
    <cellStyle name="Обычный 3 14 14 5 2 2" xfId="26624"/>
    <cellStyle name="Обычный 3 14 14 5 2 2 2" xfId="26625"/>
    <cellStyle name="Обычный 3 14 14 5 2 3" xfId="26626"/>
    <cellStyle name="Обычный 3 14 14 5 3" xfId="26627"/>
    <cellStyle name="Обычный 3 14 14 5 3 2" xfId="26628"/>
    <cellStyle name="Обычный 3 14 14 5 4" xfId="26629"/>
    <cellStyle name="Обычный 3 14 14 6" xfId="26630"/>
    <cellStyle name="Обычный 3 14 14 6 2" xfId="26631"/>
    <cellStyle name="Обычный 3 14 14 6 2 2" xfId="26632"/>
    <cellStyle name="Обычный 3 14 14 6 3" xfId="26633"/>
    <cellStyle name="Обычный 3 14 14 7" xfId="26634"/>
    <cellStyle name="Обычный 3 14 14 7 2" xfId="26635"/>
    <cellStyle name="Обычный 3 14 14 8" xfId="26636"/>
    <cellStyle name="Обычный 3 14 15" xfId="26637"/>
    <cellStyle name="Обычный 3 14 15 2" xfId="26638"/>
    <cellStyle name="Обычный 3 14 15 2 2" xfId="26639"/>
    <cellStyle name="Обычный 3 14 15 2 2 2" xfId="26640"/>
    <cellStyle name="Обычный 3 14 15 2 2 2 2" xfId="26641"/>
    <cellStyle name="Обычный 3 14 15 2 2 2 2 2" xfId="26642"/>
    <cellStyle name="Обычный 3 14 15 2 2 2 2 2 2" xfId="26643"/>
    <cellStyle name="Обычный 3 14 15 2 2 2 2 3" xfId="26644"/>
    <cellStyle name="Обычный 3 14 15 2 2 2 3" xfId="26645"/>
    <cellStyle name="Обычный 3 14 15 2 2 2 3 2" xfId="26646"/>
    <cellStyle name="Обычный 3 14 15 2 2 2 4" xfId="26647"/>
    <cellStyle name="Обычный 3 14 15 2 2 3" xfId="26648"/>
    <cellStyle name="Обычный 3 14 15 2 2 3 2" xfId="26649"/>
    <cellStyle name="Обычный 3 14 15 2 2 3 2 2" xfId="26650"/>
    <cellStyle name="Обычный 3 14 15 2 2 3 3" xfId="26651"/>
    <cellStyle name="Обычный 3 14 15 2 2 4" xfId="26652"/>
    <cellStyle name="Обычный 3 14 15 2 2 4 2" xfId="26653"/>
    <cellStyle name="Обычный 3 14 15 2 2 5" xfId="26654"/>
    <cellStyle name="Обычный 3 14 15 2 3" xfId="26655"/>
    <cellStyle name="Обычный 3 14 15 2 3 2" xfId="26656"/>
    <cellStyle name="Обычный 3 14 15 2 3 2 2" xfId="26657"/>
    <cellStyle name="Обычный 3 14 15 2 3 2 2 2" xfId="26658"/>
    <cellStyle name="Обычный 3 14 15 2 3 2 2 2 2" xfId="26659"/>
    <cellStyle name="Обычный 3 14 15 2 3 2 2 3" xfId="26660"/>
    <cellStyle name="Обычный 3 14 15 2 3 2 3" xfId="26661"/>
    <cellStyle name="Обычный 3 14 15 2 3 2 3 2" xfId="26662"/>
    <cellStyle name="Обычный 3 14 15 2 3 2 4" xfId="26663"/>
    <cellStyle name="Обычный 3 14 15 2 3 3" xfId="26664"/>
    <cellStyle name="Обычный 3 14 15 2 3 3 2" xfId="26665"/>
    <cellStyle name="Обычный 3 14 15 2 3 3 2 2" xfId="26666"/>
    <cellStyle name="Обычный 3 14 15 2 3 3 3" xfId="26667"/>
    <cellStyle name="Обычный 3 14 15 2 3 4" xfId="26668"/>
    <cellStyle name="Обычный 3 14 15 2 3 4 2" xfId="26669"/>
    <cellStyle name="Обычный 3 14 15 2 3 5" xfId="26670"/>
    <cellStyle name="Обычный 3 14 15 2 4" xfId="26671"/>
    <cellStyle name="Обычный 3 14 15 2 4 2" xfId="26672"/>
    <cellStyle name="Обычный 3 14 15 2 4 2 2" xfId="26673"/>
    <cellStyle name="Обычный 3 14 15 2 4 2 2 2" xfId="26674"/>
    <cellStyle name="Обычный 3 14 15 2 4 2 3" xfId="26675"/>
    <cellStyle name="Обычный 3 14 15 2 4 3" xfId="26676"/>
    <cellStyle name="Обычный 3 14 15 2 4 3 2" xfId="26677"/>
    <cellStyle name="Обычный 3 14 15 2 4 4" xfId="26678"/>
    <cellStyle name="Обычный 3 14 15 2 5" xfId="26679"/>
    <cellStyle name="Обычный 3 14 15 2 5 2" xfId="26680"/>
    <cellStyle name="Обычный 3 14 15 2 5 2 2" xfId="26681"/>
    <cellStyle name="Обычный 3 14 15 2 5 3" xfId="26682"/>
    <cellStyle name="Обычный 3 14 15 2 6" xfId="26683"/>
    <cellStyle name="Обычный 3 14 15 2 6 2" xfId="26684"/>
    <cellStyle name="Обычный 3 14 15 2 7" xfId="26685"/>
    <cellStyle name="Обычный 3 14 15 3" xfId="26686"/>
    <cellStyle name="Обычный 3 14 15 3 2" xfId="26687"/>
    <cellStyle name="Обычный 3 14 15 3 2 2" xfId="26688"/>
    <cellStyle name="Обычный 3 14 15 3 2 2 2" xfId="26689"/>
    <cellStyle name="Обычный 3 14 15 3 2 2 2 2" xfId="26690"/>
    <cellStyle name="Обычный 3 14 15 3 2 2 3" xfId="26691"/>
    <cellStyle name="Обычный 3 14 15 3 2 3" xfId="26692"/>
    <cellStyle name="Обычный 3 14 15 3 2 3 2" xfId="26693"/>
    <cellStyle name="Обычный 3 14 15 3 2 4" xfId="26694"/>
    <cellStyle name="Обычный 3 14 15 3 3" xfId="26695"/>
    <cellStyle name="Обычный 3 14 15 3 3 2" xfId="26696"/>
    <cellStyle name="Обычный 3 14 15 3 3 2 2" xfId="26697"/>
    <cellStyle name="Обычный 3 14 15 3 3 3" xfId="26698"/>
    <cellStyle name="Обычный 3 14 15 3 4" xfId="26699"/>
    <cellStyle name="Обычный 3 14 15 3 4 2" xfId="26700"/>
    <cellStyle name="Обычный 3 14 15 3 5" xfId="26701"/>
    <cellStyle name="Обычный 3 14 15 4" xfId="26702"/>
    <cellStyle name="Обычный 3 14 15 4 2" xfId="26703"/>
    <cellStyle name="Обычный 3 14 15 4 2 2" xfId="26704"/>
    <cellStyle name="Обычный 3 14 15 4 2 2 2" xfId="26705"/>
    <cellStyle name="Обычный 3 14 15 4 2 2 2 2" xfId="26706"/>
    <cellStyle name="Обычный 3 14 15 4 2 2 3" xfId="26707"/>
    <cellStyle name="Обычный 3 14 15 4 2 3" xfId="26708"/>
    <cellStyle name="Обычный 3 14 15 4 2 3 2" xfId="26709"/>
    <cellStyle name="Обычный 3 14 15 4 2 4" xfId="26710"/>
    <cellStyle name="Обычный 3 14 15 4 3" xfId="26711"/>
    <cellStyle name="Обычный 3 14 15 4 3 2" xfId="26712"/>
    <cellStyle name="Обычный 3 14 15 4 3 2 2" xfId="26713"/>
    <cellStyle name="Обычный 3 14 15 4 3 3" xfId="26714"/>
    <cellStyle name="Обычный 3 14 15 4 4" xfId="26715"/>
    <cellStyle name="Обычный 3 14 15 4 4 2" xfId="26716"/>
    <cellStyle name="Обычный 3 14 15 4 5" xfId="26717"/>
    <cellStyle name="Обычный 3 14 15 5" xfId="26718"/>
    <cellStyle name="Обычный 3 14 15 5 2" xfId="26719"/>
    <cellStyle name="Обычный 3 14 15 5 2 2" xfId="26720"/>
    <cellStyle name="Обычный 3 14 15 5 2 2 2" xfId="26721"/>
    <cellStyle name="Обычный 3 14 15 5 2 3" xfId="26722"/>
    <cellStyle name="Обычный 3 14 15 5 3" xfId="26723"/>
    <cellStyle name="Обычный 3 14 15 5 3 2" xfId="26724"/>
    <cellStyle name="Обычный 3 14 15 5 4" xfId="26725"/>
    <cellStyle name="Обычный 3 14 15 6" xfId="26726"/>
    <cellStyle name="Обычный 3 14 15 6 2" xfId="26727"/>
    <cellStyle name="Обычный 3 14 15 6 2 2" xfId="26728"/>
    <cellStyle name="Обычный 3 14 15 6 3" xfId="26729"/>
    <cellStyle name="Обычный 3 14 15 7" xfId="26730"/>
    <cellStyle name="Обычный 3 14 15 7 2" xfId="26731"/>
    <cellStyle name="Обычный 3 14 15 8" xfId="26732"/>
    <cellStyle name="Обычный 3 14 16" xfId="26733"/>
    <cellStyle name="Обычный 3 14 16 2" xfId="26734"/>
    <cellStyle name="Обычный 3 14 16 2 2" xfId="26735"/>
    <cellStyle name="Обычный 3 14 16 2 2 2" xfId="26736"/>
    <cellStyle name="Обычный 3 14 16 2 2 2 2" xfId="26737"/>
    <cellStyle name="Обычный 3 14 16 2 2 2 2 2" xfId="26738"/>
    <cellStyle name="Обычный 3 14 16 2 2 2 2 2 2" xfId="26739"/>
    <cellStyle name="Обычный 3 14 16 2 2 2 2 3" xfId="26740"/>
    <cellStyle name="Обычный 3 14 16 2 2 2 3" xfId="26741"/>
    <cellStyle name="Обычный 3 14 16 2 2 2 3 2" xfId="26742"/>
    <cellStyle name="Обычный 3 14 16 2 2 2 4" xfId="26743"/>
    <cellStyle name="Обычный 3 14 16 2 2 3" xfId="26744"/>
    <cellStyle name="Обычный 3 14 16 2 2 3 2" xfId="26745"/>
    <cellStyle name="Обычный 3 14 16 2 2 3 2 2" xfId="26746"/>
    <cellStyle name="Обычный 3 14 16 2 2 3 3" xfId="26747"/>
    <cellStyle name="Обычный 3 14 16 2 2 4" xfId="26748"/>
    <cellStyle name="Обычный 3 14 16 2 2 4 2" xfId="26749"/>
    <cellStyle name="Обычный 3 14 16 2 2 5" xfId="26750"/>
    <cellStyle name="Обычный 3 14 16 2 3" xfId="26751"/>
    <cellStyle name="Обычный 3 14 16 2 3 2" xfId="26752"/>
    <cellStyle name="Обычный 3 14 16 2 3 2 2" xfId="26753"/>
    <cellStyle name="Обычный 3 14 16 2 3 2 2 2" xfId="26754"/>
    <cellStyle name="Обычный 3 14 16 2 3 2 2 2 2" xfId="26755"/>
    <cellStyle name="Обычный 3 14 16 2 3 2 2 3" xfId="26756"/>
    <cellStyle name="Обычный 3 14 16 2 3 2 3" xfId="26757"/>
    <cellStyle name="Обычный 3 14 16 2 3 2 3 2" xfId="26758"/>
    <cellStyle name="Обычный 3 14 16 2 3 2 4" xfId="26759"/>
    <cellStyle name="Обычный 3 14 16 2 3 3" xfId="26760"/>
    <cellStyle name="Обычный 3 14 16 2 3 3 2" xfId="26761"/>
    <cellStyle name="Обычный 3 14 16 2 3 3 2 2" xfId="26762"/>
    <cellStyle name="Обычный 3 14 16 2 3 3 3" xfId="26763"/>
    <cellStyle name="Обычный 3 14 16 2 3 4" xfId="26764"/>
    <cellStyle name="Обычный 3 14 16 2 3 4 2" xfId="26765"/>
    <cellStyle name="Обычный 3 14 16 2 3 5" xfId="26766"/>
    <cellStyle name="Обычный 3 14 16 2 4" xfId="26767"/>
    <cellStyle name="Обычный 3 14 16 2 4 2" xfId="26768"/>
    <cellStyle name="Обычный 3 14 16 2 4 2 2" xfId="26769"/>
    <cellStyle name="Обычный 3 14 16 2 4 2 2 2" xfId="26770"/>
    <cellStyle name="Обычный 3 14 16 2 4 2 3" xfId="26771"/>
    <cellStyle name="Обычный 3 14 16 2 4 3" xfId="26772"/>
    <cellStyle name="Обычный 3 14 16 2 4 3 2" xfId="26773"/>
    <cellStyle name="Обычный 3 14 16 2 4 4" xfId="26774"/>
    <cellStyle name="Обычный 3 14 16 2 5" xfId="26775"/>
    <cellStyle name="Обычный 3 14 16 2 5 2" xfId="26776"/>
    <cellStyle name="Обычный 3 14 16 2 5 2 2" xfId="26777"/>
    <cellStyle name="Обычный 3 14 16 2 5 3" xfId="26778"/>
    <cellStyle name="Обычный 3 14 16 2 6" xfId="26779"/>
    <cellStyle name="Обычный 3 14 16 2 6 2" xfId="26780"/>
    <cellStyle name="Обычный 3 14 16 2 7" xfId="26781"/>
    <cellStyle name="Обычный 3 14 16 3" xfId="26782"/>
    <cellStyle name="Обычный 3 14 16 3 2" xfId="26783"/>
    <cellStyle name="Обычный 3 14 16 3 2 2" xfId="26784"/>
    <cellStyle name="Обычный 3 14 16 3 2 2 2" xfId="26785"/>
    <cellStyle name="Обычный 3 14 16 3 2 2 2 2" xfId="26786"/>
    <cellStyle name="Обычный 3 14 16 3 2 2 3" xfId="26787"/>
    <cellStyle name="Обычный 3 14 16 3 2 3" xfId="26788"/>
    <cellStyle name="Обычный 3 14 16 3 2 3 2" xfId="26789"/>
    <cellStyle name="Обычный 3 14 16 3 2 4" xfId="26790"/>
    <cellStyle name="Обычный 3 14 16 3 3" xfId="26791"/>
    <cellStyle name="Обычный 3 14 16 3 3 2" xfId="26792"/>
    <cellStyle name="Обычный 3 14 16 3 3 2 2" xfId="26793"/>
    <cellStyle name="Обычный 3 14 16 3 3 3" xfId="26794"/>
    <cellStyle name="Обычный 3 14 16 3 4" xfId="26795"/>
    <cellStyle name="Обычный 3 14 16 3 4 2" xfId="26796"/>
    <cellStyle name="Обычный 3 14 16 3 5" xfId="26797"/>
    <cellStyle name="Обычный 3 14 16 4" xfId="26798"/>
    <cellStyle name="Обычный 3 14 16 4 2" xfId="26799"/>
    <cellStyle name="Обычный 3 14 16 4 2 2" xfId="26800"/>
    <cellStyle name="Обычный 3 14 16 4 2 2 2" xfId="26801"/>
    <cellStyle name="Обычный 3 14 16 4 2 2 2 2" xfId="26802"/>
    <cellStyle name="Обычный 3 14 16 4 2 2 3" xfId="26803"/>
    <cellStyle name="Обычный 3 14 16 4 2 3" xfId="26804"/>
    <cellStyle name="Обычный 3 14 16 4 2 3 2" xfId="26805"/>
    <cellStyle name="Обычный 3 14 16 4 2 4" xfId="26806"/>
    <cellStyle name="Обычный 3 14 16 4 3" xfId="26807"/>
    <cellStyle name="Обычный 3 14 16 4 3 2" xfId="26808"/>
    <cellStyle name="Обычный 3 14 16 4 3 2 2" xfId="26809"/>
    <cellStyle name="Обычный 3 14 16 4 3 3" xfId="26810"/>
    <cellStyle name="Обычный 3 14 16 4 4" xfId="26811"/>
    <cellStyle name="Обычный 3 14 16 4 4 2" xfId="26812"/>
    <cellStyle name="Обычный 3 14 16 4 5" xfId="26813"/>
    <cellStyle name="Обычный 3 14 16 5" xfId="26814"/>
    <cellStyle name="Обычный 3 14 16 5 2" xfId="26815"/>
    <cellStyle name="Обычный 3 14 16 5 2 2" xfId="26816"/>
    <cellStyle name="Обычный 3 14 16 5 2 2 2" xfId="26817"/>
    <cellStyle name="Обычный 3 14 16 5 2 3" xfId="26818"/>
    <cellStyle name="Обычный 3 14 16 5 3" xfId="26819"/>
    <cellStyle name="Обычный 3 14 16 5 3 2" xfId="26820"/>
    <cellStyle name="Обычный 3 14 16 5 4" xfId="26821"/>
    <cellStyle name="Обычный 3 14 16 6" xfId="26822"/>
    <cellStyle name="Обычный 3 14 16 6 2" xfId="26823"/>
    <cellStyle name="Обычный 3 14 16 6 2 2" xfId="26824"/>
    <cellStyle name="Обычный 3 14 16 6 3" xfId="26825"/>
    <cellStyle name="Обычный 3 14 16 7" xfId="26826"/>
    <cellStyle name="Обычный 3 14 16 7 2" xfId="26827"/>
    <cellStyle name="Обычный 3 14 16 8" xfId="26828"/>
    <cellStyle name="Обычный 3 14 17" xfId="26829"/>
    <cellStyle name="Обычный 3 14 17 2" xfId="26830"/>
    <cellStyle name="Обычный 3 14 17 2 2" xfId="26831"/>
    <cellStyle name="Обычный 3 14 17 2 2 2" xfId="26832"/>
    <cellStyle name="Обычный 3 14 17 2 2 2 2" xfId="26833"/>
    <cellStyle name="Обычный 3 14 17 2 2 2 2 2" xfId="26834"/>
    <cellStyle name="Обычный 3 14 17 2 2 2 2 2 2" xfId="26835"/>
    <cellStyle name="Обычный 3 14 17 2 2 2 2 3" xfId="26836"/>
    <cellStyle name="Обычный 3 14 17 2 2 2 3" xfId="26837"/>
    <cellStyle name="Обычный 3 14 17 2 2 2 3 2" xfId="26838"/>
    <cellStyle name="Обычный 3 14 17 2 2 2 4" xfId="26839"/>
    <cellStyle name="Обычный 3 14 17 2 2 3" xfId="26840"/>
    <cellStyle name="Обычный 3 14 17 2 2 3 2" xfId="26841"/>
    <cellStyle name="Обычный 3 14 17 2 2 3 2 2" xfId="26842"/>
    <cellStyle name="Обычный 3 14 17 2 2 3 3" xfId="26843"/>
    <cellStyle name="Обычный 3 14 17 2 2 4" xfId="26844"/>
    <cellStyle name="Обычный 3 14 17 2 2 4 2" xfId="26845"/>
    <cellStyle name="Обычный 3 14 17 2 2 5" xfId="26846"/>
    <cellStyle name="Обычный 3 14 17 2 3" xfId="26847"/>
    <cellStyle name="Обычный 3 14 17 2 3 2" xfId="26848"/>
    <cellStyle name="Обычный 3 14 17 2 3 2 2" xfId="26849"/>
    <cellStyle name="Обычный 3 14 17 2 3 2 2 2" xfId="26850"/>
    <cellStyle name="Обычный 3 14 17 2 3 2 2 2 2" xfId="26851"/>
    <cellStyle name="Обычный 3 14 17 2 3 2 2 3" xfId="26852"/>
    <cellStyle name="Обычный 3 14 17 2 3 2 3" xfId="26853"/>
    <cellStyle name="Обычный 3 14 17 2 3 2 3 2" xfId="26854"/>
    <cellStyle name="Обычный 3 14 17 2 3 2 4" xfId="26855"/>
    <cellStyle name="Обычный 3 14 17 2 3 3" xfId="26856"/>
    <cellStyle name="Обычный 3 14 17 2 3 3 2" xfId="26857"/>
    <cellStyle name="Обычный 3 14 17 2 3 3 2 2" xfId="26858"/>
    <cellStyle name="Обычный 3 14 17 2 3 3 3" xfId="26859"/>
    <cellStyle name="Обычный 3 14 17 2 3 4" xfId="26860"/>
    <cellStyle name="Обычный 3 14 17 2 3 4 2" xfId="26861"/>
    <cellStyle name="Обычный 3 14 17 2 3 5" xfId="26862"/>
    <cellStyle name="Обычный 3 14 17 2 4" xfId="26863"/>
    <cellStyle name="Обычный 3 14 17 2 4 2" xfId="26864"/>
    <cellStyle name="Обычный 3 14 17 2 4 2 2" xfId="26865"/>
    <cellStyle name="Обычный 3 14 17 2 4 2 2 2" xfId="26866"/>
    <cellStyle name="Обычный 3 14 17 2 4 2 3" xfId="26867"/>
    <cellStyle name="Обычный 3 14 17 2 4 3" xfId="26868"/>
    <cellStyle name="Обычный 3 14 17 2 4 3 2" xfId="26869"/>
    <cellStyle name="Обычный 3 14 17 2 4 4" xfId="26870"/>
    <cellStyle name="Обычный 3 14 17 2 5" xfId="26871"/>
    <cellStyle name="Обычный 3 14 17 2 5 2" xfId="26872"/>
    <cellStyle name="Обычный 3 14 17 2 5 2 2" xfId="26873"/>
    <cellStyle name="Обычный 3 14 17 2 5 3" xfId="26874"/>
    <cellStyle name="Обычный 3 14 17 2 6" xfId="26875"/>
    <cellStyle name="Обычный 3 14 17 2 6 2" xfId="26876"/>
    <cellStyle name="Обычный 3 14 17 2 7" xfId="26877"/>
    <cellStyle name="Обычный 3 14 17 3" xfId="26878"/>
    <cellStyle name="Обычный 3 14 17 3 2" xfId="26879"/>
    <cellStyle name="Обычный 3 14 17 3 2 2" xfId="26880"/>
    <cellStyle name="Обычный 3 14 17 3 2 2 2" xfId="26881"/>
    <cellStyle name="Обычный 3 14 17 3 2 2 2 2" xfId="26882"/>
    <cellStyle name="Обычный 3 14 17 3 2 2 3" xfId="26883"/>
    <cellStyle name="Обычный 3 14 17 3 2 3" xfId="26884"/>
    <cellStyle name="Обычный 3 14 17 3 2 3 2" xfId="26885"/>
    <cellStyle name="Обычный 3 14 17 3 2 4" xfId="26886"/>
    <cellStyle name="Обычный 3 14 17 3 3" xfId="26887"/>
    <cellStyle name="Обычный 3 14 17 3 3 2" xfId="26888"/>
    <cellStyle name="Обычный 3 14 17 3 3 2 2" xfId="26889"/>
    <cellStyle name="Обычный 3 14 17 3 3 3" xfId="26890"/>
    <cellStyle name="Обычный 3 14 17 3 4" xfId="26891"/>
    <cellStyle name="Обычный 3 14 17 3 4 2" xfId="26892"/>
    <cellStyle name="Обычный 3 14 17 3 5" xfId="26893"/>
    <cellStyle name="Обычный 3 14 17 4" xfId="26894"/>
    <cellStyle name="Обычный 3 14 17 4 2" xfId="26895"/>
    <cellStyle name="Обычный 3 14 17 4 2 2" xfId="26896"/>
    <cellStyle name="Обычный 3 14 17 4 2 2 2" xfId="26897"/>
    <cellStyle name="Обычный 3 14 17 4 2 2 2 2" xfId="26898"/>
    <cellStyle name="Обычный 3 14 17 4 2 2 3" xfId="26899"/>
    <cellStyle name="Обычный 3 14 17 4 2 3" xfId="26900"/>
    <cellStyle name="Обычный 3 14 17 4 2 3 2" xfId="26901"/>
    <cellStyle name="Обычный 3 14 17 4 2 4" xfId="26902"/>
    <cellStyle name="Обычный 3 14 17 4 3" xfId="26903"/>
    <cellStyle name="Обычный 3 14 17 4 3 2" xfId="26904"/>
    <cellStyle name="Обычный 3 14 17 4 3 2 2" xfId="26905"/>
    <cellStyle name="Обычный 3 14 17 4 3 3" xfId="26906"/>
    <cellStyle name="Обычный 3 14 17 4 4" xfId="26907"/>
    <cellStyle name="Обычный 3 14 17 4 4 2" xfId="26908"/>
    <cellStyle name="Обычный 3 14 17 4 5" xfId="26909"/>
    <cellStyle name="Обычный 3 14 17 5" xfId="26910"/>
    <cellStyle name="Обычный 3 14 17 5 2" xfId="26911"/>
    <cellStyle name="Обычный 3 14 17 5 2 2" xfId="26912"/>
    <cellStyle name="Обычный 3 14 17 5 2 2 2" xfId="26913"/>
    <cellStyle name="Обычный 3 14 17 5 2 3" xfId="26914"/>
    <cellStyle name="Обычный 3 14 17 5 3" xfId="26915"/>
    <cellStyle name="Обычный 3 14 17 5 3 2" xfId="26916"/>
    <cellStyle name="Обычный 3 14 17 5 4" xfId="26917"/>
    <cellStyle name="Обычный 3 14 17 6" xfId="26918"/>
    <cellStyle name="Обычный 3 14 17 6 2" xfId="26919"/>
    <cellStyle name="Обычный 3 14 17 6 2 2" xfId="26920"/>
    <cellStyle name="Обычный 3 14 17 6 3" xfId="26921"/>
    <cellStyle name="Обычный 3 14 17 7" xfId="26922"/>
    <cellStyle name="Обычный 3 14 17 7 2" xfId="26923"/>
    <cellStyle name="Обычный 3 14 17 8" xfId="26924"/>
    <cellStyle name="Обычный 3 14 18" xfId="26925"/>
    <cellStyle name="Обычный 3 14 18 2" xfId="26926"/>
    <cellStyle name="Обычный 3 14 18 2 2" xfId="26927"/>
    <cellStyle name="Обычный 3 14 18 2 2 2" xfId="26928"/>
    <cellStyle name="Обычный 3 14 18 2 2 2 2" xfId="26929"/>
    <cellStyle name="Обычный 3 14 18 2 2 2 2 2" xfId="26930"/>
    <cellStyle name="Обычный 3 14 18 2 2 2 2 2 2" xfId="26931"/>
    <cellStyle name="Обычный 3 14 18 2 2 2 2 3" xfId="26932"/>
    <cellStyle name="Обычный 3 14 18 2 2 2 3" xfId="26933"/>
    <cellStyle name="Обычный 3 14 18 2 2 2 3 2" xfId="26934"/>
    <cellStyle name="Обычный 3 14 18 2 2 2 4" xfId="26935"/>
    <cellStyle name="Обычный 3 14 18 2 2 3" xfId="26936"/>
    <cellStyle name="Обычный 3 14 18 2 2 3 2" xfId="26937"/>
    <cellStyle name="Обычный 3 14 18 2 2 3 2 2" xfId="26938"/>
    <cellStyle name="Обычный 3 14 18 2 2 3 3" xfId="26939"/>
    <cellStyle name="Обычный 3 14 18 2 2 4" xfId="26940"/>
    <cellStyle name="Обычный 3 14 18 2 2 4 2" xfId="26941"/>
    <cellStyle name="Обычный 3 14 18 2 2 5" xfId="26942"/>
    <cellStyle name="Обычный 3 14 18 2 3" xfId="26943"/>
    <cellStyle name="Обычный 3 14 18 2 3 2" xfId="26944"/>
    <cellStyle name="Обычный 3 14 18 2 3 2 2" xfId="26945"/>
    <cellStyle name="Обычный 3 14 18 2 3 2 2 2" xfId="26946"/>
    <cellStyle name="Обычный 3 14 18 2 3 2 2 2 2" xfId="26947"/>
    <cellStyle name="Обычный 3 14 18 2 3 2 2 3" xfId="26948"/>
    <cellStyle name="Обычный 3 14 18 2 3 2 3" xfId="26949"/>
    <cellStyle name="Обычный 3 14 18 2 3 2 3 2" xfId="26950"/>
    <cellStyle name="Обычный 3 14 18 2 3 2 4" xfId="26951"/>
    <cellStyle name="Обычный 3 14 18 2 3 3" xfId="26952"/>
    <cellStyle name="Обычный 3 14 18 2 3 3 2" xfId="26953"/>
    <cellStyle name="Обычный 3 14 18 2 3 3 2 2" xfId="26954"/>
    <cellStyle name="Обычный 3 14 18 2 3 3 3" xfId="26955"/>
    <cellStyle name="Обычный 3 14 18 2 3 4" xfId="26956"/>
    <cellStyle name="Обычный 3 14 18 2 3 4 2" xfId="26957"/>
    <cellStyle name="Обычный 3 14 18 2 3 5" xfId="26958"/>
    <cellStyle name="Обычный 3 14 18 2 4" xfId="26959"/>
    <cellStyle name="Обычный 3 14 18 2 4 2" xfId="26960"/>
    <cellStyle name="Обычный 3 14 18 2 4 2 2" xfId="26961"/>
    <cellStyle name="Обычный 3 14 18 2 4 2 2 2" xfId="26962"/>
    <cellStyle name="Обычный 3 14 18 2 4 2 3" xfId="26963"/>
    <cellStyle name="Обычный 3 14 18 2 4 3" xfId="26964"/>
    <cellStyle name="Обычный 3 14 18 2 4 3 2" xfId="26965"/>
    <cellStyle name="Обычный 3 14 18 2 4 4" xfId="26966"/>
    <cellStyle name="Обычный 3 14 18 2 5" xfId="26967"/>
    <cellStyle name="Обычный 3 14 18 2 5 2" xfId="26968"/>
    <cellStyle name="Обычный 3 14 18 2 5 2 2" xfId="26969"/>
    <cellStyle name="Обычный 3 14 18 2 5 3" xfId="26970"/>
    <cellStyle name="Обычный 3 14 18 2 6" xfId="26971"/>
    <cellStyle name="Обычный 3 14 18 2 6 2" xfId="26972"/>
    <cellStyle name="Обычный 3 14 18 2 7" xfId="26973"/>
    <cellStyle name="Обычный 3 14 18 3" xfId="26974"/>
    <cellStyle name="Обычный 3 14 18 3 2" xfId="26975"/>
    <cellStyle name="Обычный 3 14 18 3 2 2" xfId="26976"/>
    <cellStyle name="Обычный 3 14 18 3 2 2 2" xfId="26977"/>
    <cellStyle name="Обычный 3 14 18 3 2 2 2 2" xfId="26978"/>
    <cellStyle name="Обычный 3 14 18 3 2 2 3" xfId="26979"/>
    <cellStyle name="Обычный 3 14 18 3 2 3" xfId="26980"/>
    <cellStyle name="Обычный 3 14 18 3 2 3 2" xfId="26981"/>
    <cellStyle name="Обычный 3 14 18 3 2 4" xfId="26982"/>
    <cellStyle name="Обычный 3 14 18 3 3" xfId="26983"/>
    <cellStyle name="Обычный 3 14 18 3 3 2" xfId="26984"/>
    <cellStyle name="Обычный 3 14 18 3 3 2 2" xfId="26985"/>
    <cellStyle name="Обычный 3 14 18 3 3 3" xfId="26986"/>
    <cellStyle name="Обычный 3 14 18 3 4" xfId="26987"/>
    <cellStyle name="Обычный 3 14 18 3 4 2" xfId="26988"/>
    <cellStyle name="Обычный 3 14 18 3 5" xfId="26989"/>
    <cellStyle name="Обычный 3 14 18 4" xfId="26990"/>
    <cellStyle name="Обычный 3 14 18 4 2" xfId="26991"/>
    <cellStyle name="Обычный 3 14 18 4 2 2" xfId="26992"/>
    <cellStyle name="Обычный 3 14 18 4 2 2 2" xfId="26993"/>
    <cellStyle name="Обычный 3 14 18 4 2 2 2 2" xfId="26994"/>
    <cellStyle name="Обычный 3 14 18 4 2 2 3" xfId="26995"/>
    <cellStyle name="Обычный 3 14 18 4 2 3" xfId="26996"/>
    <cellStyle name="Обычный 3 14 18 4 2 3 2" xfId="26997"/>
    <cellStyle name="Обычный 3 14 18 4 2 4" xfId="26998"/>
    <cellStyle name="Обычный 3 14 18 4 3" xfId="26999"/>
    <cellStyle name="Обычный 3 14 18 4 3 2" xfId="27000"/>
    <cellStyle name="Обычный 3 14 18 4 3 2 2" xfId="27001"/>
    <cellStyle name="Обычный 3 14 18 4 3 3" xfId="27002"/>
    <cellStyle name="Обычный 3 14 18 4 4" xfId="27003"/>
    <cellStyle name="Обычный 3 14 18 4 4 2" xfId="27004"/>
    <cellStyle name="Обычный 3 14 18 4 5" xfId="27005"/>
    <cellStyle name="Обычный 3 14 18 5" xfId="27006"/>
    <cellStyle name="Обычный 3 14 18 5 2" xfId="27007"/>
    <cellStyle name="Обычный 3 14 18 5 2 2" xfId="27008"/>
    <cellStyle name="Обычный 3 14 18 5 2 2 2" xfId="27009"/>
    <cellStyle name="Обычный 3 14 18 5 2 3" xfId="27010"/>
    <cellStyle name="Обычный 3 14 18 5 3" xfId="27011"/>
    <cellStyle name="Обычный 3 14 18 5 3 2" xfId="27012"/>
    <cellStyle name="Обычный 3 14 18 5 4" xfId="27013"/>
    <cellStyle name="Обычный 3 14 18 6" xfId="27014"/>
    <cellStyle name="Обычный 3 14 18 6 2" xfId="27015"/>
    <cellStyle name="Обычный 3 14 18 6 2 2" xfId="27016"/>
    <cellStyle name="Обычный 3 14 18 6 3" xfId="27017"/>
    <cellStyle name="Обычный 3 14 18 7" xfId="27018"/>
    <cellStyle name="Обычный 3 14 18 7 2" xfId="27019"/>
    <cellStyle name="Обычный 3 14 18 8" xfId="27020"/>
    <cellStyle name="Обычный 3 14 19" xfId="27021"/>
    <cellStyle name="Обычный 3 14 19 2" xfId="27022"/>
    <cellStyle name="Обычный 3 14 19 2 2" xfId="27023"/>
    <cellStyle name="Обычный 3 14 19 2 2 2" xfId="27024"/>
    <cellStyle name="Обычный 3 14 19 2 2 2 2" xfId="27025"/>
    <cellStyle name="Обычный 3 14 19 2 2 2 2 2" xfId="27026"/>
    <cellStyle name="Обычный 3 14 19 2 2 2 2 2 2" xfId="27027"/>
    <cellStyle name="Обычный 3 14 19 2 2 2 2 3" xfId="27028"/>
    <cellStyle name="Обычный 3 14 19 2 2 2 3" xfId="27029"/>
    <cellStyle name="Обычный 3 14 19 2 2 2 3 2" xfId="27030"/>
    <cellStyle name="Обычный 3 14 19 2 2 2 4" xfId="27031"/>
    <cellStyle name="Обычный 3 14 19 2 2 3" xfId="27032"/>
    <cellStyle name="Обычный 3 14 19 2 2 3 2" xfId="27033"/>
    <cellStyle name="Обычный 3 14 19 2 2 3 2 2" xfId="27034"/>
    <cellStyle name="Обычный 3 14 19 2 2 3 3" xfId="27035"/>
    <cellStyle name="Обычный 3 14 19 2 2 4" xfId="27036"/>
    <cellStyle name="Обычный 3 14 19 2 2 4 2" xfId="27037"/>
    <cellStyle name="Обычный 3 14 19 2 2 5" xfId="27038"/>
    <cellStyle name="Обычный 3 14 19 2 3" xfId="27039"/>
    <cellStyle name="Обычный 3 14 19 2 3 2" xfId="27040"/>
    <cellStyle name="Обычный 3 14 19 2 3 2 2" xfId="27041"/>
    <cellStyle name="Обычный 3 14 19 2 3 2 2 2" xfId="27042"/>
    <cellStyle name="Обычный 3 14 19 2 3 2 2 2 2" xfId="27043"/>
    <cellStyle name="Обычный 3 14 19 2 3 2 2 3" xfId="27044"/>
    <cellStyle name="Обычный 3 14 19 2 3 2 3" xfId="27045"/>
    <cellStyle name="Обычный 3 14 19 2 3 2 3 2" xfId="27046"/>
    <cellStyle name="Обычный 3 14 19 2 3 2 4" xfId="27047"/>
    <cellStyle name="Обычный 3 14 19 2 3 3" xfId="27048"/>
    <cellStyle name="Обычный 3 14 19 2 3 3 2" xfId="27049"/>
    <cellStyle name="Обычный 3 14 19 2 3 3 2 2" xfId="27050"/>
    <cellStyle name="Обычный 3 14 19 2 3 3 3" xfId="27051"/>
    <cellStyle name="Обычный 3 14 19 2 3 4" xfId="27052"/>
    <cellStyle name="Обычный 3 14 19 2 3 4 2" xfId="27053"/>
    <cellStyle name="Обычный 3 14 19 2 3 5" xfId="27054"/>
    <cellStyle name="Обычный 3 14 19 2 4" xfId="27055"/>
    <cellStyle name="Обычный 3 14 19 2 4 2" xfId="27056"/>
    <cellStyle name="Обычный 3 14 19 2 4 2 2" xfId="27057"/>
    <cellStyle name="Обычный 3 14 19 2 4 2 2 2" xfId="27058"/>
    <cellStyle name="Обычный 3 14 19 2 4 2 3" xfId="27059"/>
    <cellStyle name="Обычный 3 14 19 2 4 3" xfId="27060"/>
    <cellStyle name="Обычный 3 14 19 2 4 3 2" xfId="27061"/>
    <cellStyle name="Обычный 3 14 19 2 4 4" xfId="27062"/>
    <cellStyle name="Обычный 3 14 19 2 5" xfId="27063"/>
    <cellStyle name="Обычный 3 14 19 2 5 2" xfId="27064"/>
    <cellStyle name="Обычный 3 14 19 2 5 2 2" xfId="27065"/>
    <cellStyle name="Обычный 3 14 19 2 5 3" xfId="27066"/>
    <cellStyle name="Обычный 3 14 19 2 6" xfId="27067"/>
    <cellStyle name="Обычный 3 14 19 2 6 2" xfId="27068"/>
    <cellStyle name="Обычный 3 14 19 2 7" xfId="27069"/>
    <cellStyle name="Обычный 3 14 19 3" xfId="27070"/>
    <cellStyle name="Обычный 3 14 19 3 2" xfId="27071"/>
    <cellStyle name="Обычный 3 14 19 3 2 2" xfId="27072"/>
    <cellStyle name="Обычный 3 14 19 3 2 2 2" xfId="27073"/>
    <cellStyle name="Обычный 3 14 19 3 2 2 2 2" xfId="27074"/>
    <cellStyle name="Обычный 3 14 19 3 2 2 3" xfId="27075"/>
    <cellStyle name="Обычный 3 14 19 3 2 3" xfId="27076"/>
    <cellStyle name="Обычный 3 14 19 3 2 3 2" xfId="27077"/>
    <cellStyle name="Обычный 3 14 19 3 2 4" xfId="27078"/>
    <cellStyle name="Обычный 3 14 19 3 3" xfId="27079"/>
    <cellStyle name="Обычный 3 14 19 3 3 2" xfId="27080"/>
    <cellStyle name="Обычный 3 14 19 3 3 2 2" xfId="27081"/>
    <cellStyle name="Обычный 3 14 19 3 3 3" xfId="27082"/>
    <cellStyle name="Обычный 3 14 19 3 4" xfId="27083"/>
    <cellStyle name="Обычный 3 14 19 3 4 2" xfId="27084"/>
    <cellStyle name="Обычный 3 14 19 3 5" xfId="27085"/>
    <cellStyle name="Обычный 3 14 19 4" xfId="27086"/>
    <cellStyle name="Обычный 3 14 19 4 2" xfId="27087"/>
    <cellStyle name="Обычный 3 14 19 4 2 2" xfId="27088"/>
    <cellStyle name="Обычный 3 14 19 4 2 2 2" xfId="27089"/>
    <cellStyle name="Обычный 3 14 19 4 2 2 2 2" xfId="27090"/>
    <cellStyle name="Обычный 3 14 19 4 2 2 3" xfId="27091"/>
    <cellStyle name="Обычный 3 14 19 4 2 3" xfId="27092"/>
    <cellStyle name="Обычный 3 14 19 4 2 3 2" xfId="27093"/>
    <cellStyle name="Обычный 3 14 19 4 2 4" xfId="27094"/>
    <cellStyle name="Обычный 3 14 19 4 3" xfId="27095"/>
    <cellStyle name="Обычный 3 14 19 4 3 2" xfId="27096"/>
    <cellStyle name="Обычный 3 14 19 4 3 2 2" xfId="27097"/>
    <cellStyle name="Обычный 3 14 19 4 3 3" xfId="27098"/>
    <cellStyle name="Обычный 3 14 19 4 4" xfId="27099"/>
    <cellStyle name="Обычный 3 14 19 4 4 2" xfId="27100"/>
    <cellStyle name="Обычный 3 14 19 4 5" xfId="27101"/>
    <cellStyle name="Обычный 3 14 19 5" xfId="27102"/>
    <cellStyle name="Обычный 3 14 19 5 2" xfId="27103"/>
    <cellStyle name="Обычный 3 14 19 5 2 2" xfId="27104"/>
    <cellStyle name="Обычный 3 14 19 5 2 2 2" xfId="27105"/>
    <cellStyle name="Обычный 3 14 19 5 2 3" xfId="27106"/>
    <cellStyle name="Обычный 3 14 19 5 3" xfId="27107"/>
    <cellStyle name="Обычный 3 14 19 5 3 2" xfId="27108"/>
    <cellStyle name="Обычный 3 14 19 5 4" xfId="27109"/>
    <cellStyle name="Обычный 3 14 19 6" xfId="27110"/>
    <cellStyle name="Обычный 3 14 19 6 2" xfId="27111"/>
    <cellStyle name="Обычный 3 14 19 6 2 2" xfId="27112"/>
    <cellStyle name="Обычный 3 14 19 6 3" xfId="27113"/>
    <cellStyle name="Обычный 3 14 19 7" xfId="27114"/>
    <cellStyle name="Обычный 3 14 19 7 2" xfId="27115"/>
    <cellStyle name="Обычный 3 14 19 8" xfId="27116"/>
    <cellStyle name="Обычный 3 14 2" xfId="27117"/>
    <cellStyle name="Обычный 3 14 2 2" xfId="27118"/>
    <cellStyle name="Обычный 3 14 2 2 2" xfId="27119"/>
    <cellStyle name="Обычный 3 14 2 2 2 2" xfId="27120"/>
    <cellStyle name="Обычный 3 14 2 2 2 2 2" xfId="27121"/>
    <cellStyle name="Обычный 3 14 2 2 2 2 2 2" xfId="27122"/>
    <cellStyle name="Обычный 3 14 2 2 2 2 2 2 2" xfId="27123"/>
    <cellStyle name="Обычный 3 14 2 2 2 2 2 3" xfId="27124"/>
    <cellStyle name="Обычный 3 14 2 2 2 2 3" xfId="27125"/>
    <cellStyle name="Обычный 3 14 2 2 2 2 3 2" xfId="27126"/>
    <cellStyle name="Обычный 3 14 2 2 2 2 4" xfId="27127"/>
    <cellStyle name="Обычный 3 14 2 2 2 3" xfId="27128"/>
    <cellStyle name="Обычный 3 14 2 2 2 3 2" xfId="27129"/>
    <cellStyle name="Обычный 3 14 2 2 2 3 2 2" xfId="27130"/>
    <cellStyle name="Обычный 3 14 2 2 2 3 3" xfId="27131"/>
    <cellStyle name="Обычный 3 14 2 2 2 4" xfId="27132"/>
    <cellStyle name="Обычный 3 14 2 2 2 4 2" xfId="27133"/>
    <cellStyle name="Обычный 3 14 2 2 2 5" xfId="27134"/>
    <cellStyle name="Обычный 3 14 2 2 3" xfId="27135"/>
    <cellStyle name="Обычный 3 14 2 2 3 2" xfId="27136"/>
    <cellStyle name="Обычный 3 14 2 2 3 2 2" xfId="27137"/>
    <cellStyle name="Обычный 3 14 2 2 3 2 2 2" xfId="27138"/>
    <cellStyle name="Обычный 3 14 2 2 3 2 2 2 2" xfId="27139"/>
    <cellStyle name="Обычный 3 14 2 2 3 2 2 3" xfId="27140"/>
    <cellStyle name="Обычный 3 14 2 2 3 2 3" xfId="27141"/>
    <cellStyle name="Обычный 3 14 2 2 3 2 3 2" xfId="27142"/>
    <cellStyle name="Обычный 3 14 2 2 3 2 4" xfId="27143"/>
    <cellStyle name="Обычный 3 14 2 2 3 3" xfId="27144"/>
    <cellStyle name="Обычный 3 14 2 2 3 3 2" xfId="27145"/>
    <cellStyle name="Обычный 3 14 2 2 3 3 2 2" xfId="27146"/>
    <cellStyle name="Обычный 3 14 2 2 3 3 3" xfId="27147"/>
    <cellStyle name="Обычный 3 14 2 2 3 4" xfId="27148"/>
    <cellStyle name="Обычный 3 14 2 2 3 4 2" xfId="27149"/>
    <cellStyle name="Обычный 3 14 2 2 3 5" xfId="27150"/>
    <cellStyle name="Обычный 3 14 2 2 4" xfId="27151"/>
    <cellStyle name="Обычный 3 14 2 2 4 2" xfId="27152"/>
    <cellStyle name="Обычный 3 14 2 2 4 2 2" xfId="27153"/>
    <cellStyle name="Обычный 3 14 2 2 4 2 2 2" xfId="27154"/>
    <cellStyle name="Обычный 3 14 2 2 4 2 3" xfId="27155"/>
    <cellStyle name="Обычный 3 14 2 2 4 3" xfId="27156"/>
    <cellStyle name="Обычный 3 14 2 2 4 3 2" xfId="27157"/>
    <cellStyle name="Обычный 3 14 2 2 4 4" xfId="27158"/>
    <cellStyle name="Обычный 3 14 2 2 5" xfId="27159"/>
    <cellStyle name="Обычный 3 14 2 2 5 2" xfId="27160"/>
    <cellStyle name="Обычный 3 14 2 2 5 2 2" xfId="27161"/>
    <cellStyle name="Обычный 3 14 2 2 5 3" xfId="27162"/>
    <cellStyle name="Обычный 3 14 2 2 6" xfId="27163"/>
    <cellStyle name="Обычный 3 14 2 2 6 2" xfId="27164"/>
    <cellStyle name="Обычный 3 14 2 2 7" xfId="27165"/>
    <cellStyle name="Обычный 3 14 2 3" xfId="27166"/>
    <cellStyle name="Обычный 3 14 2 3 2" xfId="27167"/>
    <cellStyle name="Обычный 3 14 2 3 2 2" xfId="27168"/>
    <cellStyle name="Обычный 3 14 2 3 2 2 2" xfId="27169"/>
    <cellStyle name="Обычный 3 14 2 3 2 2 2 2" xfId="27170"/>
    <cellStyle name="Обычный 3 14 2 3 2 2 3" xfId="27171"/>
    <cellStyle name="Обычный 3 14 2 3 2 3" xfId="27172"/>
    <cellStyle name="Обычный 3 14 2 3 2 3 2" xfId="27173"/>
    <cellStyle name="Обычный 3 14 2 3 2 4" xfId="27174"/>
    <cellStyle name="Обычный 3 14 2 3 3" xfId="27175"/>
    <cellStyle name="Обычный 3 14 2 3 3 2" xfId="27176"/>
    <cellStyle name="Обычный 3 14 2 3 3 2 2" xfId="27177"/>
    <cellStyle name="Обычный 3 14 2 3 3 3" xfId="27178"/>
    <cellStyle name="Обычный 3 14 2 3 4" xfId="27179"/>
    <cellStyle name="Обычный 3 14 2 3 4 2" xfId="27180"/>
    <cellStyle name="Обычный 3 14 2 3 5" xfId="27181"/>
    <cellStyle name="Обычный 3 14 2 4" xfId="27182"/>
    <cellStyle name="Обычный 3 14 2 4 2" xfId="27183"/>
    <cellStyle name="Обычный 3 14 2 4 2 2" xfId="27184"/>
    <cellStyle name="Обычный 3 14 2 4 2 2 2" xfId="27185"/>
    <cellStyle name="Обычный 3 14 2 4 2 2 2 2" xfId="27186"/>
    <cellStyle name="Обычный 3 14 2 4 2 2 3" xfId="27187"/>
    <cellStyle name="Обычный 3 14 2 4 2 3" xfId="27188"/>
    <cellStyle name="Обычный 3 14 2 4 2 3 2" xfId="27189"/>
    <cellStyle name="Обычный 3 14 2 4 2 4" xfId="27190"/>
    <cellStyle name="Обычный 3 14 2 4 3" xfId="27191"/>
    <cellStyle name="Обычный 3 14 2 4 3 2" xfId="27192"/>
    <cellStyle name="Обычный 3 14 2 4 3 2 2" xfId="27193"/>
    <cellStyle name="Обычный 3 14 2 4 3 3" xfId="27194"/>
    <cellStyle name="Обычный 3 14 2 4 4" xfId="27195"/>
    <cellStyle name="Обычный 3 14 2 4 4 2" xfId="27196"/>
    <cellStyle name="Обычный 3 14 2 4 5" xfId="27197"/>
    <cellStyle name="Обычный 3 14 2 5" xfId="27198"/>
    <cellStyle name="Обычный 3 14 2 5 2" xfId="27199"/>
    <cellStyle name="Обычный 3 14 2 5 2 2" xfId="27200"/>
    <cellStyle name="Обычный 3 14 2 5 2 2 2" xfId="27201"/>
    <cellStyle name="Обычный 3 14 2 5 2 3" xfId="27202"/>
    <cellStyle name="Обычный 3 14 2 5 3" xfId="27203"/>
    <cellStyle name="Обычный 3 14 2 5 3 2" xfId="27204"/>
    <cellStyle name="Обычный 3 14 2 5 4" xfId="27205"/>
    <cellStyle name="Обычный 3 14 2 6" xfId="27206"/>
    <cellStyle name="Обычный 3 14 2 6 2" xfId="27207"/>
    <cellStyle name="Обычный 3 14 2 6 2 2" xfId="27208"/>
    <cellStyle name="Обычный 3 14 2 6 3" xfId="27209"/>
    <cellStyle name="Обычный 3 14 2 7" xfId="27210"/>
    <cellStyle name="Обычный 3 14 2 7 2" xfId="27211"/>
    <cellStyle name="Обычный 3 14 2 8" xfId="27212"/>
    <cellStyle name="Обычный 3 14 20" xfId="27213"/>
    <cellStyle name="Обычный 3 14 20 2" xfId="27214"/>
    <cellStyle name="Обычный 3 14 20 2 2" xfId="27215"/>
    <cellStyle name="Обычный 3 14 20 2 2 2" xfId="27216"/>
    <cellStyle name="Обычный 3 14 20 2 2 2 2" xfId="27217"/>
    <cellStyle name="Обычный 3 14 20 2 2 2 2 2" xfId="27218"/>
    <cellStyle name="Обычный 3 14 20 2 2 2 2 2 2" xfId="27219"/>
    <cellStyle name="Обычный 3 14 20 2 2 2 2 3" xfId="27220"/>
    <cellStyle name="Обычный 3 14 20 2 2 2 3" xfId="27221"/>
    <cellStyle name="Обычный 3 14 20 2 2 2 3 2" xfId="27222"/>
    <cellStyle name="Обычный 3 14 20 2 2 2 4" xfId="27223"/>
    <cellStyle name="Обычный 3 14 20 2 2 3" xfId="27224"/>
    <cellStyle name="Обычный 3 14 20 2 2 3 2" xfId="27225"/>
    <cellStyle name="Обычный 3 14 20 2 2 3 2 2" xfId="27226"/>
    <cellStyle name="Обычный 3 14 20 2 2 3 3" xfId="27227"/>
    <cellStyle name="Обычный 3 14 20 2 2 4" xfId="27228"/>
    <cellStyle name="Обычный 3 14 20 2 2 4 2" xfId="27229"/>
    <cellStyle name="Обычный 3 14 20 2 2 5" xfId="27230"/>
    <cellStyle name="Обычный 3 14 20 2 3" xfId="27231"/>
    <cellStyle name="Обычный 3 14 20 2 3 2" xfId="27232"/>
    <cellStyle name="Обычный 3 14 20 2 3 2 2" xfId="27233"/>
    <cellStyle name="Обычный 3 14 20 2 3 2 2 2" xfId="27234"/>
    <cellStyle name="Обычный 3 14 20 2 3 2 2 2 2" xfId="27235"/>
    <cellStyle name="Обычный 3 14 20 2 3 2 2 3" xfId="27236"/>
    <cellStyle name="Обычный 3 14 20 2 3 2 3" xfId="27237"/>
    <cellStyle name="Обычный 3 14 20 2 3 2 3 2" xfId="27238"/>
    <cellStyle name="Обычный 3 14 20 2 3 2 4" xfId="27239"/>
    <cellStyle name="Обычный 3 14 20 2 3 3" xfId="27240"/>
    <cellStyle name="Обычный 3 14 20 2 3 3 2" xfId="27241"/>
    <cellStyle name="Обычный 3 14 20 2 3 3 2 2" xfId="27242"/>
    <cellStyle name="Обычный 3 14 20 2 3 3 3" xfId="27243"/>
    <cellStyle name="Обычный 3 14 20 2 3 4" xfId="27244"/>
    <cellStyle name="Обычный 3 14 20 2 3 4 2" xfId="27245"/>
    <cellStyle name="Обычный 3 14 20 2 3 5" xfId="27246"/>
    <cellStyle name="Обычный 3 14 20 2 4" xfId="27247"/>
    <cellStyle name="Обычный 3 14 20 2 4 2" xfId="27248"/>
    <cellStyle name="Обычный 3 14 20 2 4 2 2" xfId="27249"/>
    <cellStyle name="Обычный 3 14 20 2 4 2 2 2" xfId="27250"/>
    <cellStyle name="Обычный 3 14 20 2 4 2 3" xfId="27251"/>
    <cellStyle name="Обычный 3 14 20 2 4 3" xfId="27252"/>
    <cellStyle name="Обычный 3 14 20 2 4 3 2" xfId="27253"/>
    <cellStyle name="Обычный 3 14 20 2 4 4" xfId="27254"/>
    <cellStyle name="Обычный 3 14 20 2 5" xfId="27255"/>
    <cellStyle name="Обычный 3 14 20 2 5 2" xfId="27256"/>
    <cellStyle name="Обычный 3 14 20 2 5 2 2" xfId="27257"/>
    <cellStyle name="Обычный 3 14 20 2 5 3" xfId="27258"/>
    <cellStyle name="Обычный 3 14 20 2 6" xfId="27259"/>
    <cellStyle name="Обычный 3 14 20 2 6 2" xfId="27260"/>
    <cellStyle name="Обычный 3 14 20 2 7" xfId="27261"/>
    <cellStyle name="Обычный 3 14 20 3" xfId="27262"/>
    <cellStyle name="Обычный 3 14 20 3 2" xfId="27263"/>
    <cellStyle name="Обычный 3 14 20 3 2 2" xfId="27264"/>
    <cellStyle name="Обычный 3 14 20 3 2 2 2" xfId="27265"/>
    <cellStyle name="Обычный 3 14 20 3 2 2 2 2" xfId="27266"/>
    <cellStyle name="Обычный 3 14 20 3 2 2 3" xfId="27267"/>
    <cellStyle name="Обычный 3 14 20 3 2 3" xfId="27268"/>
    <cellStyle name="Обычный 3 14 20 3 2 3 2" xfId="27269"/>
    <cellStyle name="Обычный 3 14 20 3 2 4" xfId="27270"/>
    <cellStyle name="Обычный 3 14 20 3 3" xfId="27271"/>
    <cellStyle name="Обычный 3 14 20 3 3 2" xfId="27272"/>
    <cellStyle name="Обычный 3 14 20 3 3 2 2" xfId="27273"/>
    <cellStyle name="Обычный 3 14 20 3 3 3" xfId="27274"/>
    <cellStyle name="Обычный 3 14 20 3 4" xfId="27275"/>
    <cellStyle name="Обычный 3 14 20 3 4 2" xfId="27276"/>
    <cellStyle name="Обычный 3 14 20 3 5" xfId="27277"/>
    <cellStyle name="Обычный 3 14 20 4" xfId="27278"/>
    <cellStyle name="Обычный 3 14 20 4 2" xfId="27279"/>
    <cellStyle name="Обычный 3 14 20 4 2 2" xfId="27280"/>
    <cellStyle name="Обычный 3 14 20 4 2 2 2" xfId="27281"/>
    <cellStyle name="Обычный 3 14 20 4 2 2 2 2" xfId="27282"/>
    <cellStyle name="Обычный 3 14 20 4 2 2 3" xfId="27283"/>
    <cellStyle name="Обычный 3 14 20 4 2 3" xfId="27284"/>
    <cellStyle name="Обычный 3 14 20 4 2 3 2" xfId="27285"/>
    <cellStyle name="Обычный 3 14 20 4 2 4" xfId="27286"/>
    <cellStyle name="Обычный 3 14 20 4 3" xfId="27287"/>
    <cellStyle name="Обычный 3 14 20 4 3 2" xfId="27288"/>
    <cellStyle name="Обычный 3 14 20 4 3 2 2" xfId="27289"/>
    <cellStyle name="Обычный 3 14 20 4 3 3" xfId="27290"/>
    <cellStyle name="Обычный 3 14 20 4 4" xfId="27291"/>
    <cellStyle name="Обычный 3 14 20 4 4 2" xfId="27292"/>
    <cellStyle name="Обычный 3 14 20 4 5" xfId="27293"/>
    <cellStyle name="Обычный 3 14 20 5" xfId="27294"/>
    <cellStyle name="Обычный 3 14 20 5 2" xfId="27295"/>
    <cellStyle name="Обычный 3 14 20 5 2 2" xfId="27296"/>
    <cellStyle name="Обычный 3 14 20 5 2 2 2" xfId="27297"/>
    <cellStyle name="Обычный 3 14 20 5 2 3" xfId="27298"/>
    <cellStyle name="Обычный 3 14 20 5 3" xfId="27299"/>
    <cellStyle name="Обычный 3 14 20 5 3 2" xfId="27300"/>
    <cellStyle name="Обычный 3 14 20 5 4" xfId="27301"/>
    <cellStyle name="Обычный 3 14 20 6" xfId="27302"/>
    <cellStyle name="Обычный 3 14 20 6 2" xfId="27303"/>
    <cellStyle name="Обычный 3 14 20 6 2 2" xfId="27304"/>
    <cellStyle name="Обычный 3 14 20 6 3" xfId="27305"/>
    <cellStyle name="Обычный 3 14 20 7" xfId="27306"/>
    <cellStyle name="Обычный 3 14 20 7 2" xfId="27307"/>
    <cellStyle name="Обычный 3 14 20 8" xfId="27308"/>
    <cellStyle name="Обычный 3 14 21" xfId="27309"/>
    <cellStyle name="Обычный 3 14 21 2" xfId="27310"/>
    <cellStyle name="Обычный 3 14 21 2 2" xfId="27311"/>
    <cellStyle name="Обычный 3 14 21 2 2 2" xfId="27312"/>
    <cellStyle name="Обычный 3 14 21 2 2 2 2" xfId="27313"/>
    <cellStyle name="Обычный 3 14 21 2 2 2 2 2" xfId="27314"/>
    <cellStyle name="Обычный 3 14 21 2 2 2 2 2 2" xfId="27315"/>
    <cellStyle name="Обычный 3 14 21 2 2 2 2 3" xfId="27316"/>
    <cellStyle name="Обычный 3 14 21 2 2 2 3" xfId="27317"/>
    <cellStyle name="Обычный 3 14 21 2 2 2 3 2" xfId="27318"/>
    <cellStyle name="Обычный 3 14 21 2 2 2 4" xfId="27319"/>
    <cellStyle name="Обычный 3 14 21 2 2 3" xfId="27320"/>
    <cellStyle name="Обычный 3 14 21 2 2 3 2" xfId="27321"/>
    <cellStyle name="Обычный 3 14 21 2 2 3 2 2" xfId="27322"/>
    <cellStyle name="Обычный 3 14 21 2 2 3 3" xfId="27323"/>
    <cellStyle name="Обычный 3 14 21 2 2 4" xfId="27324"/>
    <cellStyle name="Обычный 3 14 21 2 2 4 2" xfId="27325"/>
    <cellStyle name="Обычный 3 14 21 2 2 5" xfId="27326"/>
    <cellStyle name="Обычный 3 14 21 2 3" xfId="27327"/>
    <cellStyle name="Обычный 3 14 21 2 3 2" xfId="27328"/>
    <cellStyle name="Обычный 3 14 21 2 3 2 2" xfId="27329"/>
    <cellStyle name="Обычный 3 14 21 2 3 2 2 2" xfId="27330"/>
    <cellStyle name="Обычный 3 14 21 2 3 2 2 2 2" xfId="27331"/>
    <cellStyle name="Обычный 3 14 21 2 3 2 2 3" xfId="27332"/>
    <cellStyle name="Обычный 3 14 21 2 3 2 3" xfId="27333"/>
    <cellStyle name="Обычный 3 14 21 2 3 2 3 2" xfId="27334"/>
    <cellStyle name="Обычный 3 14 21 2 3 2 4" xfId="27335"/>
    <cellStyle name="Обычный 3 14 21 2 3 3" xfId="27336"/>
    <cellStyle name="Обычный 3 14 21 2 3 3 2" xfId="27337"/>
    <cellStyle name="Обычный 3 14 21 2 3 3 2 2" xfId="27338"/>
    <cellStyle name="Обычный 3 14 21 2 3 3 3" xfId="27339"/>
    <cellStyle name="Обычный 3 14 21 2 3 4" xfId="27340"/>
    <cellStyle name="Обычный 3 14 21 2 3 4 2" xfId="27341"/>
    <cellStyle name="Обычный 3 14 21 2 3 5" xfId="27342"/>
    <cellStyle name="Обычный 3 14 21 2 4" xfId="27343"/>
    <cellStyle name="Обычный 3 14 21 2 4 2" xfId="27344"/>
    <cellStyle name="Обычный 3 14 21 2 4 2 2" xfId="27345"/>
    <cellStyle name="Обычный 3 14 21 2 4 2 2 2" xfId="27346"/>
    <cellStyle name="Обычный 3 14 21 2 4 2 3" xfId="27347"/>
    <cellStyle name="Обычный 3 14 21 2 4 3" xfId="27348"/>
    <cellStyle name="Обычный 3 14 21 2 4 3 2" xfId="27349"/>
    <cellStyle name="Обычный 3 14 21 2 4 4" xfId="27350"/>
    <cellStyle name="Обычный 3 14 21 2 5" xfId="27351"/>
    <cellStyle name="Обычный 3 14 21 2 5 2" xfId="27352"/>
    <cellStyle name="Обычный 3 14 21 2 5 2 2" xfId="27353"/>
    <cellStyle name="Обычный 3 14 21 2 5 3" xfId="27354"/>
    <cellStyle name="Обычный 3 14 21 2 6" xfId="27355"/>
    <cellStyle name="Обычный 3 14 21 2 6 2" xfId="27356"/>
    <cellStyle name="Обычный 3 14 21 2 7" xfId="27357"/>
    <cellStyle name="Обычный 3 14 21 3" xfId="27358"/>
    <cellStyle name="Обычный 3 14 21 3 2" xfId="27359"/>
    <cellStyle name="Обычный 3 14 21 3 2 2" xfId="27360"/>
    <cellStyle name="Обычный 3 14 21 3 2 2 2" xfId="27361"/>
    <cellStyle name="Обычный 3 14 21 3 2 2 2 2" xfId="27362"/>
    <cellStyle name="Обычный 3 14 21 3 2 2 3" xfId="27363"/>
    <cellStyle name="Обычный 3 14 21 3 2 3" xfId="27364"/>
    <cellStyle name="Обычный 3 14 21 3 2 3 2" xfId="27365"/>
    <cellStyle name="Обычный 3 14 21 3 2 4" xfId="27366"/>
    <cellStyle name="Обычный 3 14 21 3 3" xfId="27367"/>
    <cellStyle name="Обычный 3 14 21 3 3 2" xfId="27368"/>
    <cellStyle name="Обычный 3 14 21 3 3 2 2" xfId="27369"/>
    <cellStyle name="Обычный 3 14 21 3 3 3" xfId="27370"/>
    <cellStyle name="Обычный 3 14 21 3 4" xfId="27371"/>
    <cellStyle name="Обычный 3 14 21 3 4 2" xfId="27372"/>
    <cellStyle name="Обычный 3 14 21 3 5" xfId="27373"/>
    <cellStyle name="Обычный 3 14 21 4" xfId="27374"/>
    <cellStyle name="Обычный 3 14 21 4 2" xfId="27375"/>
    <cellStyle name="Обычный 3 14 21 4 2 2" xfId="27376"/>
    <cellStyle name="Обычный 3 14 21 4 2 2 2" xfId="27377"/>
    <cellStyle name="Обычный 3 14 21 4 2 2 2 2" xfId="27378"/>
    <cellStyle name="Обычный 3 14 21 4 2 2 3" xfId="27379"/>
    <cellStyle name="Обычный 3 14 21 4 2 3" xfId="27380"/>
    <cellStyle name="Обычный 3 14 21 4 2 3 2" xfId="27381"/>
    <cellStyle name="Обычный 3 14 21 4 2 4" xfId="27382"/>
    <cellStyle name="Обычный 3 14 21 4 3" xfId="27383"/>
    <cellStyle name="Обычный 3 14 21 4 3 2" xfId="27384"/>
    <cellStyle name="Обычный 3 14 21 4 3 2 2" xfId="27385"/>
    <cellStyle name="Обычный 3 14 21 4 3 3" xfId="27386"/>
    <cellStyle name="Обычный 3 14 21 4 4" xfId="27387"/>
    <cellStyle name="Обычный 3 14 21 4 4 2" xfId="27388"/>
    <cellStyle name="Обычный 3 14 21 4 5" xfId="27389"/>
    <cellStyle name="Обычный 3 14 21 5" xfId="27390"/>
    <cellStyle name="Обычный 3 14 21 5 2" xfId="27391"/>
    <cellStyle name="Обычный 3 14 21 5 2 2" xfId="27392"/>
    <cellStyle name="Обычный 3 14 21 5 2 2 2" xfId="27393"/>
    <cellStyle name="Обычный 3 14 21 5 2 3" xfId="27394"/>
    <cellStyle name="Обычный 3 14 21 5 3" xfId="27395"/>
    <cellStyle name="Обычный 3 14 21 5 3 2" xfId="27396"/>
    <cellStyle name="Обычный 3 14 21 5 4" xfId="27397"/>
    <cellStyle name="Обычный 3 14 21 6" xfId="27398"/>
    <cellStyle name="Обычный 3 14 21 6 2" xfId="27399"/>
    <cellStyle name="Обычный 3 14 21 6 2 2" xfId="27400"/>
    <cellStyle name="Обычный 3 14 21 6 3" xfId="27401"/>
    <cellStyle name="Обычный 3 14 21 7" xfId="27402"/>
    <cellStyle name="Обычный 3 14 21 7 2" xfId="27403"/>
    <cellStyle name="Обычный 3 14 21 8" xfId="27404"/>
    <cellStyle name="Обычный 3 14 22" xfId="27405"/>
    <cellStyle name="Обычный 3 14 22 2" xfId="27406"/>
    <cellStyle name="Обычный 3 14 22 2 2" xfId="27407"/>
    <cellStyle name="Обычный 3 14 22 2 2 2" xfId="27408"/>
    <cellStyle name="Обычный 3 14 22 2 2 2 2" xfId="27409"/>
    <cellStyle name="Обычный 3 14 22 2 2 2 2 2" xfId="27410"/>
    <cellStyle name="Обычный 3 14 22 2 2 2 2 2 2" xfId="27411"/>
    <cellStyle name="Обычный 3 14 22 2 2 2 2 3" xfId="27412"/>
    <cellStyle name="Обычный 3 14 22 2 2 2 3" xfId="27413"/>
    <cellStyle name="Обычный 3 14 22 2 2 2 3 2" xfId="27414"/>
    <cellStyle name="Обычный 3 14 22 2 2 2 4" xfId="27415"/>
    <cellStyle name="Обычный 3 14 22 2 2 3" xfId="27416"/>
    <cellStyle name="Обычный 3 14 22 2 2 3 2" xfId="27417"/>
    <cellStyle name="Обычный 3 14 22 2 2 3 2 2" xfId="27418"/>
    <cellStyle name="Обычный 3 14 22 2 2 3 3" xfId="27419"/>
    <cellStyle name="Обычный 3 14 22 2 2 4" xfId="27420"/>
    <cellStyle name="Обычный 3 14 22 2 2 4 2" xfId="27421"/>
    <cellStyle name="Обычный 3 14 22 2 2 5" xfId="27422"/>
    <cellStyle name="Обычный 3 14 22 2 3" xfId="27423"/>
    <cellStyle name="Обычный 3 14 22 2 3 2" xfId="27424"/>
    <cellStyle name="Обычный 3 14 22 2 3 2 2" xfId="27425"/>
    <cellStyle name="Обычный 3 14 22 2 3 2 2 2" xfId="27426"/>
    <cellStyle name="Обычный 3 14 22 2 3 2 2 2 2" xfId="27427"/>
    <cellStyle name="Обычный 3 14 22 2 3 2 2 3" xfId="27428"/>
    <cellStyle name="Обычный 3 14 22 2 3 2 3" xfId="27429"/>
    <cellStyle name="Обычный 3 14 22 2 3 2 3 2" xfId="27430"/>
    <cellStyle name="Обычный 3 14 22 2 3 2 4" xfId="27431"/>
    <cellStyle name="Обычный 3 14 22 2 3 3" xfId="27432"/>
    <cellStyle name="Обычный 3 14 22 2 3 3 2" xfId="27433"/>
    <cellStyle name="Обычный 3 14 22 2 3 3 2 2" xfId="27434"/>
    <cellStyle name="Обычный 3 14 22 2 3 3 3" xfId="27435"/>
    <cellStyle name="Обычный 3 14 22 2 3 4" xfId="27436"/>
    <cellStyle name="Обычный 3 14 22 2 3 4 2" xfId="27437"/>
    <cellStyle name="Обычный 3 14 22 2 3 5" xfId="27438"/>
    <cellStyle name="Обычный 3 14 22 2 4" xfId="27439"/>
    <cellStyle name="Обычный 3 14 22 2 4 2" xfId="27440"/>
    <cellStyle name="Обычный 3 14 22 2 4 2 2" xfId="27441"/>
    <cellStyle name="Обычный 3 14 22 2 4 2 2 2" xfId="27442"/>
    <cellStyle name="Обычный 3 14 22 2 4 2 3" xfId="27443"/>
    <cellStyle name="Обычный 3 14 22 2 4 3" xfId="27444"/>
    <cellStyle name="Обычный 3 14 22 2 4 3 2" xfId="27445"/>
    <cellStyle name="Обычный 3 14 22 2 4 4" xfId="27446"/>
    <cellStyle name="Обычный 3 14 22 2 5" xfId="27447"/>
    <cellStyle name="Обычный 3 14 22 2 5 2" xfId="27448"/>
    <cellStyle name="Обычный 3 14 22 2 5 2 2" xfId="27449"/>
    <cellStyle name="Обычный 3 14 22 2 5 3" xfId="27450"/>
    <cellStyle name="Обычный 3 14 22 2 6" xfId="27451"/>
    <cellStyle name="Обычный 3 14 22 2 6 2" xfId="27452"/>
    <cellStyle name="Обычный 3 14 22 2 7" xfId="27453"/>
    <cellStyle name="Обычный 3 14 22 3" xfId="27454"/>
    <cellStyle name="Обычный 3 14 22 3 2" xfId="27455"/>
    <cellStyle name="Обычный 3 14 22 3 2 2" xfId="27456"/>
    <cellStyle name="Обычный 3 14 22 3 2 2 2" xfId="27457"/>
    <cellStyle name="Обычный 3 14 22 3 2 2 2 2" xfId="27458"/>
    <cellStyle name="Обычный 3 14 22 3 2 2 3" xfId="27459"/>
    <cellStyle name="Обычный 3 14 22 3 2 3" xfId="27460"/>
    <cellStyle name="Обычный 3 14 22 3 2 3 2" xfId="27461"/>
    <cellStyle name="Обычный 3 14 22 3 2 4" xfId="27462"/>
    <cellStyle name="Обычный 3 14 22 3 3" xfId="27463"/>
    <cellStyle name="Обычный 3 14 22 3 3 2" xfId="27464"/>
    <cellStyle name="Обычный 3 14 22 3 3 2 2" xfId="27465"/>
    <cellStyle name="Обычный 3 14 22 3 3 3" xfId="27466"/>
    <cellStyle name="Обычный 3 14 22 3 4" xfId="27467"/>
    <cellStyle name="Обычный 3 14 22 3 4 2" xfId="27468"/>
    <cellStyle name="Обычный 3 14 22 3 5" xfId="27469"/>
    <cellStyle name="Обычный 3 14 22 4" xfId="27470"/>
    <cellStyle name="Обычный 3 14 22 4 2" xfId="27471"/>
    <cellStyle name="Обычный 3 14 22 4 2 2" xfId="27472"/>
    <cellStyle name="Обычный 3 14 22 4 2 2 2" xfId="27473"/>
    <cellStyle name="Обычный 3 14 22 4 2 2 2 2" xfId="27474"/>
    <cellStyle name="Обычный 3 14 22 4 2 2 3" xfId="27475"/>
    <cellStyle name="Обычный 3 14 22 4 2 3" xfId="27476"/>
    <cellStyle name="Обычный 3 14 22 4 2 3 2" xfId="27477"/>
    <cellStyle name="Обычный 3 14 22 4 2 4" xfId="27478"/>
    <cellStyle name="Обычный 3 14 22 4 3" xfId="27479"/>
    <cellStyle name="Обычный 3 14 22 4 3 2" xfId="27480"/>
    <cellStyle name="Обычный 3 14 22 4 3 2 2" xfId="27481"/>
    <cellStyle name="Обычный 3 14 22 4 3 3" xfId="27482"/>
    <cellStyle name="Обычный 3 14 22 4 4" xfId="27483"/>
    <cellStyle name="Обычный 3 14 22 4 4 2" xfId="27484"/>
    <cellStyle name="Обычный 3 14 22 4 5" xfId="27485"/>
    <cellStyle name="Обычный 3 14 22 5" xfId="27486"/>
    <cellStyle name="Обычный 3 14 22 5 2" xfId="27487"/>
    <cellStyle name="Обычный 3 14 22 5 2 2" xfId="27488"/>
    <cellStyle name="Обычный 3 14 22 5 2 2 2" xfId="27489"/>
    <cellStyle name="Обычный 3 14 22 5 2 3" xfId="27490"/>
    <cellStyle name="Обычный 3 14 22 5 3" xfId="27491"/>
    <cellStyle name="Обычный 3 14 22 5 3 2" xfId="27492"/>
    <cellStyle name="Обычный 3 14 22 5 4" xfId="27493"/>
    <cellStyle name="Обычный 3 14 22 6" xfId="27494"/>
    <cellStyle name="Обычный 3 14 22 6 2" xfId="27495"/>
    <cellStyle name="Обычный 3 14 22 6 2 2" xfId="27496"/>
    <cellStyle name="Обычный 3 14 22 6 3" xfId="27497"/>
    <cellStyle name="Обычный 3 14 22 7" xfId="27498"/>
    <cellStyle name="Обычный 3 14 22 7 2" xfId="27499"/>
    <cellStyle name="Обычный 3 14 22 8" xfId="27500"/>
    <cellStyle name="Обычный 3 14 23" xfId="27501"/>
    <cellStyle name="Обычный 3 14 23 2" xfId="27502"/>
    <cellStyle name="Обычный 3 14 23 2 2" xfId="27503"/>
    <cellStyle name="Обычный 3 14 23 2 2 2" xfId="27504"/>
    <cellStyle name="Обычный 3 14 23 2 2 2 2" xfId="27505"/>
    <cellStyle name="Обычный 3 14 23 2 2 2 2 2" xfId="27506"/>
    <cellStyle name="Обычный 3 14 23 2 2 2 2 2 2" xfId="27507"/>
    <cellStyle name="Обычный 3 14 23 2 2 2 2 3" xfId="27508"/>
    <cellStyle name="Обычный 3 14 23 2 2 2 3" xfId="27509"/>
    <cellStyle name="Обычный 3 14 23 2 2 2 3 2" xfId="27510"/>
    <cellStyle name="Обычный 3 14 23 2 2 2 4" xfId="27511"/>
    <cellStyle name="Обычный 3 14 23 2 2 3" xfId="27512"/>
    <cellStyle name="Обычный 3 14 23 2 2 3 2" xfId="27513"/>
    <cellStyle name="Обычный 3 14 23 2 2 3 2 2" xfId="27514"/>
    <cellStyle name="Обычный 3 14 23 2 2 3 3" xfId="27515"/>
    <cellStyle name="Обычный 3 14 23 2 2 4" xfId="27516"/>
    <cellStyle name="Обычный 3 14 23 2 2 4 2" xfId="27517"/>
    <cellStyle name="Обычный 3 14 23 2 2 5" xfId="27518"/>
    <cellStyle name="Обычный 3 14 23 2 3" xfId="27519"/>
    <cellStyle name="Обычный 3 14 23 2 3 2" xfId="27520"/>
    <cellStyle name="Обычный 3 14 23 2 3 2 2" xfId="27521"/>
    <cellStyle name="Обычный 3 14 23 2 3 2 2 2" xfId="27522"/>
    <cellStyle name="Обычный 3 14 23 2 3 2 2 2 2" xfId="27523"/>
    <cellStyle name="Обычный 3 14 23 2 3 2 2 3" xfId="27524"/>
    <cellStyle name="Обычный 3 14 23 2 3 2 3" xfId="27525"/>
    <cellStyle name="Обычный 3 14 23 2 3 2 3 2" xfId="27526"/>
    <cellStyle name="Обычный 3 14 23 2 3 2 4" xfId="27527"/>
    <cellStyle name="Обычный 3 14 23 2 3 3" xfId="27528"/>
    <cellStyle name="Обычный 3 14 23 2 3 3 2" xfId="27529"/>
    <cellStyle name="Обычный 3 14 23 2 3 3 2 2" xfId="27530"/>
    <cellStyle name="Обычный 3 14 23 2 3 3 3" xfId="27531"/>
    <cellStyle name="Обычный 3 14 23 2 3 4" xfId="27532"/>
    <cellStyle name="Обычный 3 14 23 2 3 4 2" xfId="27533"/>
    <cellStyle name="Обычный 3 14 23 2 3 5" xfId="27534"/>
    <cellStyle name="Обычный 3 14 23 2 4" xfId="27535"/>
    <cellStyle name="Обычный 3 14 23 2 4 2" xfId="27536"/>
    <cellStyle name="Обычный 3 14 23 2 4 2 2" xfId="27537"/>
    <cellStyle name="Обычный 3 14 23 2 4 2 2 2" xfId="27538"/>
    <cellStyle name="Обычный 3 14 23 2 4 2 3" xfId="27539"/>
    <cellStyle name="Обычный 3 14 23 2 4 3" xfId="27540"/>
    <cellStyle name="Обычный 3 14 23 2 4 3 2" xfId="27541"/>
    <cellStyle name="Обычный 3 14 23 2 4 4" xfId="27542"/>
    <cellStyle name="Обычный 3 14 23 2 5" xfId="27543"/>
    <cellStyle name="Обычный 3 14 23 2 5 2" xfId="27544"/>
    <cellStyle name="Обычный 3 14 23 2 5 2 2" xfId="27545"/>
    <cellStyle name="Обычный 3 14 23 2 5 3" xfId="27546"/>
    <cellStyle name="Обычный 3 14 23 2 6" xfId="27547"/>
    <cellStyle name="Обычный 3 14 23 2 6 2" xfId="27548"/>
    <cellStyle name="Обычный 3 14 23 2 7" xfId="27549"/>
    <cellStyle name="Обычный 3 14 23 3" xfId="27550"/>
    <cellStyle name="Обычный 3 14 23 3 2" xfId="27551"/>
    <cellStyle name="Обычный 3 14 23 3 2 2" xfId="27552"/>
    <cellStyle name="Обычный 3 14 23 3 2 2 2" xfId="27553"/>
    <cellStyle name="Обычный 3 14 23 3 2 2 2 2" xfId="27554"/>
    <cellStyle name="Обычный 3 14 23 3 2 2 3" xfId="27555"/>
    <cellStyle name="Обычный 3 14 23 3 2 3" xfId="27556"/>
    <cellStyle name="Обычный 3 14 23 3 2 3 2" xfId="27557"/>
    <cellStyle name="Обычный 3 14 23 3 2 4" xfId="27558"/>
    <cellStyle name="Обычный 3 14 23 3 3" xfId="27559"/>
    <cellStyle name="Обычный 3 14 23 3 3 2" xfId="27560"/>
    <cellStyle name="Обычный 3 14 23 3 3 2 2" xfId="27561"/>
    <cellStyle name="Обычный 3 14 23 3 3 3" xfId="27562"/>
    <cellStyle name="Обычный 3 14 23 3 4" xfId="27563"/>
    <cellStyle name="Обычный 3 14 23 3 4 2" xfId="27564"/>
    <cellStyle name="Обычный 3 14 23 3 5" xfId="27565"/>
    <cellStyle name="Обычный 3 14 23 4" xfId="27566"/>
    <cellStyle name="Обычный 3 14 23 4 2" xfId="27567"/>
    <cellStyle name="Обычный 3 14 23 4 2 2" xfId="27568"/>
    <cellStyle name="Обычный 3 14 23 4 2 2 2" xfId="27569"/>
    <cellStyle name="Обычный 3 14 23 4 2 2 2 2" xfId="27570"/>
    <cellStyle name="Обычный 3 14 23 4 2 2 3" xfId="27571"/>
    <cellStyle name="Обычный 3 14 23 4 2 3" xfId="27572"/>
    <cellStyle name="Обычный 3 14 23 4 2 3 2" xfId="27573"/>
    <cellStyle name="Обычный 3 14 23 4 2 4" xfId="27574"/>
    <cellStyle name="Обычный 3 14 23 4 3" xfId="27575"/>
    <cellStyle name="Обычный 3 14 23 4 3 2" xfId="27576"/>
    <cellStyle name="Обычный 3 14 23 4 3 2 2" xfId="27577"/>
    <cellStyle name="Обычный 3 14 23 4 3 3" xfId="27578"/>
    <cellStyle name="Обычный 3 14 23 4 4" xfId="27579"/>
    <cellStyle name="Обычный 3 14 23 4 4 2" xfId="27580"/>
    <cellStyle name="Обычный 3 14 23 4 5" xfId="27581"/>
    <cellStyle name="Обычный 3 14 23 5" xfId="27582"/>
    <cellStyle name="Обычный 3 14 23 5 2" xfId="27583"/>
    <cellStyle name="Обычный 3 14 23 5 2 2" xfId="27584"/>
    <cellStyle name="Обычный 3 14 23 5 2 2 2" xfId="27585"/>
    <cellStyle name="Обычный 3 14 23 5 2 3" xfId="27586"/>
    <cellStyle name="Обычный 3 14 23 5 3" xfId="27587"/>
    <cellStyle name="Обычный 3 14 23 5 3 2" xfId="27588"/>
    <cellStyle name="Обычный 3 14 23 5 4" xfId="27589"/>
    <cellStyle name="Обычный 3 14 23 6" xfId="27590"/>
    <cellStyle name="Обычный 3 14 23 6 2" xfId="27591"/>
    <cellStyle name="Обычный 3 14 23 6 2 2" xfId="27592"/>
    <cellStyle name="Обычный 3 14 23 6 3" xfId="27593"/>
    <cellStyle name="Обычный 3 14 23 7" xfId="27594"/>
    <cellStyle name="Обычный 3 14 23 7 2" xfId="27595"/>
    <cellStyle name="Обычный 3 14 23 8" xfId="27596"/>
    <cellStyle name="Обычный 3 14 24" xfId="27597"/>
    <cellStyle name="Обычный 3 14 24 2" xfId="27598"/>
    <cellStyle name="Обычный 3 14 24 2 2" xfId="27599"/>
    <cellStyle name="Обычный 3 14 24 2 2 2" xfId="27600"/>
    <cellStyle name="Обычный 3 14 24 2 2 2 2" xfId="27601"/>
    <cellStyle name="Обычный 3 14 24 2 2 2 2 2" xfId="27602"/>
    <cellStyle name="Обычный 3 14 24 2 2 2 2 2 2" xfId="27603"/>
    <cellStyle name="Обычный 3 14 24 2 2 2 2 3" xfId="27604"/>
    <cellStyle name="Обычный 3 14 24 2 2 2 3" xfId="27605"/>
    <cellStyle name="Обычный 3 14 24 2 2 2 3 2" xfId="27606"/>
    <cellStyle name="Обычный 3 14 24 2 2 2 4" xfId="27607"/>
    <cellStyle name="Обычный 3 14 24 2 2 3" xfId="27608"/>
    <cellStyle name="Обычный 3 14 24 2 2 3 2" xfId="27609"/>
    <cellStyle name="Обычный 3 14 24 2 2 3 2 2" xfId="27610"/>
    <cellStyle name="Обычный 3 14 24 2 2 3 3" xfId="27611"/>
    <cellStyle name="Обычный 3 14 24 2 2 4" xfId="27612"/>
    <cellStyle name="Обычный 3 14 24 2 2 4 2" xfId="27613"/>
    <cellStyle name="Обычный 3 14 24 2 2 5" xfId="27614"/>
    <cellStyle name="Обычный 3 14 24 2 3" xfId="27615"/>
    <cellStyle name="Обычный 3 14 24 2 3 2" xfId="27616"/>
    <cellStyle name="Обычный 3 14 24 2 3 2 2" xfId="27617"/>
    <cellStyle name="Обычный 3 14 24 2 3 2 2 2" xfId="27618"/>
    <cellStyle name="Обычный 3 14 24 2 3 2 2 2 2" xfId="27619"/>
    <cellStyle name="Обычный 3 14 24 2 3 2 2 3" xfId="27620"/>
    <cellStyle name="Обычный 3 14 24 2 3 2 3" xfId="27621"/>
    <cellStyle name="Обычный 3 14 24 2 3 2 3 2" xfId="27622"/>
    <cellStyle name="Обычный 3 14 24 2 3 2 4" xfId="27623"/>
    <cellStyle name="Обычный 3 14 24 2 3 3" xfId="27624"/>
    <cellStyle name="Обычный 3 14 24 2 3 3 2" xfId="27625"/>
    <cellStyle name="Обычный 3 14 24 2 3 3 2 2" xfId="27626"/>
    <cellStyle name="Обычный 3 14 24 2 3 3 3" xfId="27627"/>
    <cellStyle name="Обычный 3 14 24 2 3 4" xfId="27628"/>
    <cellStyle name="Обычный 3 14 24 2 3 4 2" xfId="27629"/>
    <cellStyle name="Обычный 3 14 24 2 3 5" xfId="27630"/>
    <cellStyle name="Обычный 3 14 24 2 4" xfId="27631"/>
    <cellStyle name="Обычный 3 14 24 2 4 2" xfId="27632"/>
    <cellStyle name="Обычный 3 14 24 2 4 2 2" xfId="27633"/>
    <cellStyle name="Обычный 3 14 24 2 4 2 2 2" xfId="27634"/>
    <cellStyle name="Обычный 3 14 24 2 4 2 3" xfId="27635"/>
    <cellStyle name="Обычный 3 14 24 2 4 3" xfId="27636"/>
    <cellStyle name="Обычный 3 14 24 2 4 3 2" xfId="27637"/>
    <cellStyle name="Обычный 3 14 24 2 4 4" xfId="27638"/>
    <cellStyle name="Обычный 3 14 24 2 5" xfId="27639"/>
    <cellStyle name="Обычный 3 14 24 2 5 2" xfId="27640"/>
    <cellStyle name="Обычный 3 14 24 2 5 2 2" xfId="27641"/>
    <cellStyle name="Обычный 3 14 24 2 5 3" xfId="27642"/>
    <cellStyle name="Обычный 3 14 24 2 6" xfId="27643"/>
    <cellStyle name="Обычный 3 14 24 2 6 2" xfId="27644"/>
    <cellStyle name="Обычный 3 14 24 2 7" xfId="27645"/>
    <cellStyle name="Обычный 3 14 24 3" xfId="27646"/>
    <cellStyle name="Обычный 3 14 24 3 2" xfId="27647"/>
    <cellStyle name="Обычный 3 14 24 3 2 2" xfId="27648"/>
    <cellStyle name="Обычный 3 14 24 3 2 2 2" xfId="27649"/>
    <cellStyle name="Обычный 3 14 24 3 2 2 2 2" xfId="27650"/>
    <cellStyle name="Обычный 3 14 24 3 2 2 3" xfId="27651"/>
    <cellStyle name="Обычный 3 14 24 3 2 3" xfId="27652"/>
    <cellStyle name="Обычный 3 14 24 3 2 3 2" xfId="27653"/>
    <cellStyle name="Обычный 3 14 24 3 2 4" xfId="27654"/>
    <cellStyle name="Обычный 3 14 24 3 3" xfId="27655"/>
    <cellStyle name="Обычный 3 14 24 3 3 2" xfId="27656"/>
    <cellStyle name="Обычный 3 14 24 3 3 2 2" xfId="27657"/>
    <cellStyle name="Обычный 3 14 24 3 3 3" xfId="27658"/>
    <cellStyle name="Обычный 3 14 24 3 4" xfId="27659"/>
    <cellStyle name="Обычный 3 14 24 3 4 2" xfId="27660"/>
    <cellStyle name="Обычный 3 14 24 3 5" xfId="27661"/>
    <cellStyle name="Обычный 3 14 24 4" xfId="27662"/>
    <cellStyle name="Обычный 3 14 24 4 2" xfId="27663"/>
    <cellStyle name="Обычный 3 14 24 4 2 2" xfId="27664"/>
    <cellStyle name="Обычный 3 14 24 4 2 2 2" xfId="27665"/>
    <cellStyle name="Обычный 3 14 24 4 2 2 2 2" xfId="27666"/>
    <cellStyle name="Обычный 3 14 24 4 2 2 3" xfId="27667"/>
    <cellStyle name="Обычный 3 14 24 4 2 3" xfId="27668"/>
    <cellStyle name="Обычный 3 14 24 4 2 3 2" xfId="27669"/>
    <cellStyle name="Обычный 3 14 24 4 2 4" xfId="27670"/>
    <cellStyle name="Обычный 3 14 24 4 3" xfId="27671"/>
    <cellStyle name="Обычный 3 14 24 4 3 2" xfId="27672"/>
    <cellStyle name="Обычный 3 14 24 4 3 2 2" xfId="27673"/>
    <cellStyle name="Обычный 3 14 24 4 3 3" xfId="27674"/>
    <cellStyle name="Обычный 3 14 24 4 4" xfId="27675"/>
    <cellStyle name="Обычный 3 14 24 4 4 2" xfId="27676"/>
    <cellStyle name="Обычный 3 14 24 4 5" xfId="27677"/>
    <cellStyle name="Обычный 3 14 24 5" xfId="27678"/>
    <cellStyle name="Обычный 3 14 24 5 2" xfId="27679"/>
    <cellStyle name="Обычный 3 14 24 5 2 2" xfId="27680"/>
    <cellStyle name="Обычный 3 14 24 5 2 2 2" xfId="27681"/>
    <cellStyle name="Обычный 3 14 24 5 2 3" xfId="27682"/>
    <cellStyle name="Обычный 3 14 24 5 3" xfId="27683"/>
    <cellStyle name="Обычный 3 14 24 5 3 2" xfId="27684"/>
    <cellStyle name="Обычный 3 14 24 5 4" xfId="27685"/>
    <cellStyle name="Обычный 3 14 24 6" xfId="27686"/>
    <cellStyle name="Обычный 3 14 24 6 2" xfId="27687"/>
    <cellStyle name="Обычный 3 14 24 6 2 2" xfId="27688"/>
    <cellStyle name="Обычный 3 14 24 6 3" xfId="27689"/>
    <cellStyle name="Обычный 3 14 24 7" xfId="27690"/>
    <cellStyle name="Обычный 3 14 24 7 2" xfId="27691"/>
    <cellStyle name="Обычный 3 14 24 8" xfId="27692"/>
    <cellStyle name="Обычный 3 14 25" xfId="27693"/>
    <cellStyle name="Обычный 3 14 25 2" xfId="27694"/>
    <cellStyle name="Обычный 3 14 25 2 2" xfId="27695"/>
    <cellStyle name="Обычный 3 14 25 2 2 2" xfId="27696"/>
    <cellStyle name="Обычный 3 14 25 2 2 2 2" xfId="27697"/>
    <cellStyle name="Обычный 3 14 25 2 2 2 2 2" xfId="27698"/>
    <cellStyle name="Обычный 3 14 25 2 2 2 2 2 2" xfId="27699"/>
    <cellStyle name="Обычный 3 14 25 2 2 2 2 3" xfId="27700"/>
    <cellStyle name="Обычный 3 14 25 2 2 2 3" xfId="27701"/>
    <cellStyle name="Обычный 3 14 25 2 2 2 3 2" xfId="27702"/>
    <cellStyle name="Обычный 3 14 25 2 2 2 4" xfId="27703"/>
    <cellStyle name="Обычный 3 14 25 2 2 3" xfId="27704"/>
    <cellStyle name="Обычный 3 14 25 2 2 3 2" xfId="27705"/>
    <cellStyle name="Обычный 3 14 25 2 2 3 2 2" xfId="27706"/>
    <cellStyle name="Обычный 3 14 25 2 2 3 3" xfId="27707"/>
    <cellStyle name="Обычный 3 14 25 2 2 4" xfId="27708"/>
    <cellStyle name="Обычный 3 14 25 2 2 4 2" xfId="27709"/>
    <cellStyle name="Обычный 3 14 25 2 2 5" xfId="27710"/>
    <cellStyle name="Обычный 3 14 25 2 3" xfId="27711"/>
    <cellStyle name="Обычный 3 14 25 2 3 2" xfId="27712"/>
    <cellStyle name="Обычный 3 14 25 2 3 2 2" xfId="27713"/>
    <cellStyle name="Обычный 3 14 25 2 3 2 2 2" xfId="27714"/>
    <cellStyle name="Обычный 3 14 25 2 3 2 2 2 2" xfId="27715"/>
    <cellStyle name="Обычный 3 14 25 2 3 2 2 3" xfId="27716"/>
    <cellStyle name="Обычный 3 14 25 2 3 2 3" xfId="27717"/>
    <cellStyle name="Обычный 3 14 25 2 3 2 3 2" xfId="27718"/>
    <cellStyle name="Обычный 3 14 25 2 3 2 4" xfId="27719"/>
    <cellStyle name="Обычный 3 14 25 2 3 3" xfId="27720"/>
    <cellStyle name="Обычный 3 14 25 2 3 3 2" xfId="27721"/>
    <cellStyle name="Обычный 3 14 25 2 3 3 2 2" xfId="27722"/>
    <cellStyle name="Обычный 3 14 25 2 3 3 3" xfId="27723"/>
    <cellStyle name="Обычный 3 14 25 2 3 4" xfId="27724"/>
    <cellStyle name="Обычный 3 14 25 2 3 4 2" xfId="27725"/>
    <cellStyle name="Обычный 3 14 25 2 3 5" xfId="27726"/>
    <cellStyle name="Обычный 3 14 25 2 4" xfId="27727"/>
    <cellStyle name="Обычный 3 14 25 2 4 2" xfId="27728"/>
    <cellStyle name="Обычный 3 14 25 2 4 2 2" xfId="27729"/>
    <cellStyle name="Обычный 3 14 25 2 4 2 2 2" xfId="27730"/>
    <cellStyle name="Обычный 3 14 25 2 4 2 3" xfId="27731"/>
    <cellStyle name="Обычный 3 14 25 2 4 3" xfId="27732"/>
    <cellStyle name="Обычный 3 14 25 2 4 3 2" xfId="27733"/>
    <cellStyle name="Обычный 3 14 25 2 4 4" xfId="27734"/>
    <cellStyle name="Обычный 3 14 25 2 5" xfId="27735"/>
    <cellStyle name="Обычный 3 14 25 2 5 2" xfId="27736"/>
    <cellStyle name="Обычный 3 14 25 2 5 2 2" xfId="27737"/>
    <cellStyle name="Обычный 3 14 25 2 5 3" xfId="27738"/>
    <cellStyle name="Обычный 3 14 25 2 6" xfId="27739"/>
    <cellStyle name="Обычный 3 14 25 2 6 2" xfId="27740"/>
    <cellStyle name="Обычный 3 14 25 2 7" xfId="27741"/>
    <cellStyle name="Обычный 3 14 25 3" xfId="27742"/>
    <cellStyle name="Обычный 3 14 25 3 2" xfId="27743"/>
    <cellStyle name="Обычный 3 14 25 3 2 2" xfId="27744"/>
    <cellStyle name="Обычный 3 14 25 3 2 2 2" xfId="27745"/>
    <cellStyle name="Обычный 3 14 25 3 2 2 2 2" xfId="27746"/>
    <cellStyle name="Обычный 3 14 25 3 2 2 3" xfId="27747"/>
    <cellStyle name="Обычный 3 14 25 3 2 3" xfId="27748"/>
    <cellStyle name="Обычный 3 14 25 3 2 3 2" xfId="27749"/>
    <cellStyle name="Обычный 3 14 25 3 2 4" xfId="27750"/>
    <cellStyle name="Обычный 3 14 25 3 3" xfId="27751"/>
    <cellStyle name="Обычный 3 14 25 3 3 2" xfId="27752"/>
    <cellStyle name="Обычный 3 14 25 3 3 2 2" xfId="27753"/>
    <cellStyle name="Обычный 3 14 25 3 3 3" xfId="27754"/>
    <cellStyle name="Обычный 3 14 25 3 4" xfId="27755"/>
    <cellStyle name="Обычный 3 14 25 3 4 2" xfId="27756"/>
    <cellStyle name="Обычный 3 14 25 3 5" xfId="27757"/>
    <cellStyle name="Обычный 3 14 25 4" xfId="27758"/>
    <cellStyle name="Обычный 3 14 25 4 2" xfId="27759"/>
    <cellStyle name="Обычный 3 14 25 4 2 2" xfId="27760"/>
    <cellStyle name="Обычный 3 14 25 4 2 2 2" xfId="27761"/>
    <cellStyle name="Обычный 3 14 25 4 2 2 2 2" xfId="27762"/>
    <cellStyle name="Обычный 3 14 25 4 2 2 3" xfId="27763"/>
    <cellStyle name="Обычный 3 14 25 4 2 3" xfId="27764"/>
    <cellStyle name="Обычный 3 14 25 4 2 3 2" xfId="27765"/>
    <cellStyle name="Обычный 3 14 25 4 2 4" xfId="27766"/>
    <cellStyle name="Обычный 3 14 25 4 3" xfId="27767"/>
    <cellStyle name="Обычный 3 14 25 4 3 2" xfId="27768"/>
    <cellStyle name="Обычный 3 14 25 4 3 2 2" xfId="27769"/>
    <cellStyle name="Обычный 3 14 25 4 3 3" xfId="27770"/>
    <cellStyle name="Обычный 3 14 25 4 4" xfId="27771"/>
    <cellStyle name="Обычный 3 14 25 4 4 2" xfId="27772"/>
    <cellStyle name="Обычный 3 14 25 4 5" xfId="27773"/>
    <cellStyle name="Обычный 3 14 25 5" xfId="27774"/>
    <cellStyle name="Обычный 3 14 25 5 2" xfId="27775"/>
    <cellStyle name="Обычный 3 14 25 5 2 2" xfId="27776"/>
    <cellStyle name="Обычный 3 14 25 5 2 2 2" xfId="27777"/>
    <cellStyle name="Обычный 3 14 25 5 2 3" xfId="27778"/>
    <cellStyle name="Обычный 3 14 25 5 3" xfId="27779"/>
    <cellStyle name="Обычный 3 14 25 5 3 2" xfId="27780"/>
    <cellStyle name="Обычный 3 14 25 5 4" xfId="27781"/>
    <cellStyle name="Обычный 3 14 25 6" xfId="27782"/>
    <cellStyle name="Обычный 3 14 25 6 2" xfId="27783"/>
    <cellStyle name="Обычный 3 14 25 6 2 2" xfId="27784"/>
    <cellStyle name="Обычный 3 14 25 6 3" xfId="27785"/>
    <cellStyle name="Обычный 3 14 25 7" xfId="27786"/>
    <cellStyle name="Обычный 3 14 25 7 2" xfId="27787"/>
    <cellStyle name="Обычный 3 14 25 8" xfId="27788"/>
    <cellStyle name="Обычный 3 14 26" xfId="27789"/>
    <cellStyle name="Обычный 3 14 26 2" xfId="27790"/>
    <cellStyle name="Обычный 3 14 26 2 2" xfId="27791"/>
    <cellStyle name="Обычный 3 14 26 2 2 2" xfId="27792"/>
    <cellStyle name="Обычный 3 14 26 2 2 2 2" xfId="27793"/>
    <cellStyle name="Обычный 3 14 26 2 2 2 2 2" xfId="27794"/>
    <cellStyle name="Обычный 3 14 26 2 2 2 2 2 2" xfId="27795"/>
    <cellStyle name="Обычный 3 14 26 2 2 2 2 3" xfId="27796"/>
    <cellStyle name="Обычный 3 14 26 2 2 2 3" xfId="27797"/>
    <cellStyle name="Обычный 3 14 26 2 2 2 3 2" xfId="27798"/>
    <cellStyle name="Обычный 3 14 26 2 2 2 4" xfId="27799"/>
    <cellStyle name="Обычный 3 14 26 2 2 3" xfId="27800"/>
    <cellStyle name="Обычный 3 14 26 2 2 3 2" xfId="27801"/>
    <cellStyle name="Обычный 3 14 26 2 2 3 2 2" xfId="27802"/>
    <cellStyle name="Обычный 3 14 26 2 2 3 3" xfId="27803"/>
    <cellStyle name="Обычный 3 14 26 2 2 4" xfId="27804"/>
    <cellStyle name="Обычный 3 14 26 2 2 4 2" xfId="27805"/>
    <cellStyle name="Обычный 3 14 26 2 2 5" xfId="27806"/>
    <cellStyle name="Обычный 3 14 26 2 3" xfId="27807"/>
    <cellStyle name="Обычный 3 14 26 2 3 2" xfId="27808"/>
    <cellStyle name="Обычный 3 14 26 2 3 2 2" xfId="27809"/>
    <cellStyle name="Обычный 3 14 26 2 3 2 2 2" xfId="27810"/>
    <cellStyle name="Обычный 3 14 26 2 3 2 2 2 2" xfId="27811"/>
    <cellStyle name="Обычный 3 14 26 2 3 2 2 3" xfId="27812"/>
    <cellStyle name="Обычный 3 14 26 2 3 2 3" xfId="27813"/>
    <cellStyle name="Обычный 3 14 26 2 3 2 3 2" xfId="27814"/>
    <cellStyle name="Обычный 3 14 26 2 3 2 4" xfId="27815"/>
    <cellStyle name="Обычный 3 14 26 2 3 3" xfId="27816"/>
    <cellStyle name="Обычный 3 14 26 2 3 3 2" xfId="27817"/>
    <cellStyle name="Обычный 3 14 26 2 3 3 2 2" xfId="27818"/>
    <cellStyle name="Обычный 3 14 26 2 3 3 3" xfId="27819"/>
    <cellStyle name="Обычный 3 14 26 2 3 4" xfId="27820"/>
    <cellStyle name="Обычный 3 14 26 2 3 4 2" xfId="27821"/>
    <cellStyle name="Обычный 3 14 26 2 3 5" xfId="27822"/>
    <cellStyle name="Обычный 3 14 26 2 4" xfId="27823"/>
    <cellStyle name="Обычный 3 14 26 2 4 2" xfId="27824"/>
    <cellStyle name="Обычный 3 14 26 2 4 2 2" xfId="27825"/>
    <cellStyle name="Обычный 3 14 26 2 4 2 2 2" xfId="27826"/>
    <cellStyle name="Обычный 3 14 26 2 4 2 3" xfId="27827"/>
    <cellStyle name="Обычный 3 14 26 2 4 3" xfId="27828"/>
    <cellStyle name="Обычный 3 14 26 2 4 3 2" xfId="27829"/>
    <cellStyle name="Обычный 3 14 26 2 4 4" xfId="27830"/>
    <cellStyle name="Обычный 3 14 26 2 5" xfId="27831"/>
    <cellStyle name="Обычный 3 14 26 2 5 2" xfId="27832"/>
    <cellStyle name="Обычный 3 14 26 2 5 2 2" xfId="27833"/>
    <cellStyle name="Обычный 3 14 26 2 5 3" xfId="27834"/>
    <cellStyle name="Обычный 3 14 26 2 6" xfId="27835"/>
    <cellStyle name="Обычный 3 14 26 2 6 2" xfId="27836"/>
    <cellStyle name="Обычный 3 14 26 2 7" xfId="27837"/>
    <cellStyle name="Обычный 3 14 26 3" xfId="27838"/>
    <cellStyle name="Обычный 3 14 26 3 2" xfId="27839"/>
    <cellStyle name="Обычный 3 14 26 3 2 2" xfId="27840"/>
    <cellStyle name="Обычный 3 14 26 3 2 2 2" xfId="27841"/>
    <cellStyle name="Обычный 3 14 26 3 2 2 2 2" xfId="27842"/>
    <cellStyle name="Обычный 3 14 26 3 2 2 3" xfId="27843"/>
    <cellStyle name="Обычный 3 14 26 3 2 3" xfId="27844"/>
    <cellStyle name="Обычный 3 14 26 3 2 3 2" xfId="27845"/>
    <cellStyle name="Обычный 3 14 26 3 2 4" xfId="27846"/>
    <cellStyle name="Обычный 3 14 26 3 3" xfId="27847"/>
    <cellStyle name="Обычный 3 14 26 3 3 2" xfId="27848"/>
    <cellStyle name="Обычный 3 14 26 3 3 2 2" xfId="27849"/>
    <cellStyle name="Обычный 3 14 26 3 3 3" xfId="27850"/>
    <cellStyle name="Обычный 3 14 26 3 4" xfId="27851"/>
    <cellStyle name="Обычный 3 14 26 3 4 2" xfId="27852"/>
    <cellStyle name="Обычный 3 14 26 3 5" xfId="27853"/>
    <cellStyle name="Обычный 3 14 26 4" xfId="27854"/>
    <cellStyle name="Обычный 3 14 26 4 2" xfId="27855"/>
    <cellStyle name="Обычный 3 14 26 4 2 2" xfId="27856"/>
    <cellStyle name="Обычный 3 14 26 4 2 2 2" xfId="27857"/>
    <cellStyle name="Обычный 3 14 26 4 2 2 2 2" xfId="27858"/>
    <cellStyle name="Обычный 3 14 26 4 2 2 3" xfId="27859"/>
    <cellStyle name="Обычный 3 14 26 4 2 3" xfId="27860"/>
    <cellStyle name="Обычный 3 14 26 4 2 3 2" xfId="27861"/>
    <cellStyle name="Обычный 3 14 26 4 2 4" xfId="27862"/>
    <cellStyle name="Обычный 3 14 26 4 3" xfId="27863"/>
    <cellStyle name="Обычный 3 14 26 4 3 2" xfId="27864"/>
    <cellStyle name="Обычный 3 14 26 4 3 2 2" xfId="27865"/>
    <cellStyle name="Обычный 3 14 26 4 3 3" xfId="27866"/>
    <cellStyle name="Обычный 3 14 26 4 4" xfId="27867"/>
    <cellStyle name="Обычный 3 14 26 4 4 2" xfId="27868"/>
    <cellStyle name="Обычный 3 14 26 4 5" xfId="27869"/>
    <cellStyle name="Обычный 3 14 26 5" xfId="27870"/>
    <cellStyle name="Обычный 3 14 26 5 2" xfId="27871"/>
    <cellStyle name="Обычный 3 14 26 5 2 2" xfId="27872"/>
    <cellStyle name="Обычный 3 14 26 5 2 2 2" xfId="27873"/>
    <cellStyle name="Обычный 3 14 26 5 2 3" xfId="27874"/>
    <cellStyle name="Обычный 3 14 26 5 3" xfId="27875"/>
    <cellStyle name="Обычный 3 14 26 5 3 2" xfId="27876"/>
    <cellStyle name="Обычный 3 14 26 5 4" xfId="27877"/>
    <cellStyle name="Обычный 3 14 26 6" xfId="27878"/>
    <cellStyle name="Обычный 3 14 26 6 2" xfId="27879"/>
    <cellStyle name="Обычный 3 14 26 6 2 2" xfId="27880"/>
    <cellStyle name="Обычный 3 14 26 6 3" xfId="27881"/>
    <cellStyle name="Обычный 3 14 26 7" xfId="27882"/>
    <cellStyle name="Обычный 3 14 26 7 2" xfId="27883"/>
    <cellStyle name="Обычный 3 14 26 8" xfId="27884"/>
    <cellStyle name="Обычный 3 14 27" xfId="27885"/>
    <cellStyle name="Обычный 3 14 27 2" xfId="27886"/>
    <cellStyle name="Обычный 3 14 27 2 2" xfId="27887"/>
    <cellStyle name="Обычный 3 14 27 2 2 2" xfId="27888"/>
    <cellStyle name="Обычный 3 14 27 2 2 2 2" xfId="27889"/>
    <cellStyle name="Обычный 3 14 27 2 2 2 2 2" xfId="27890"/>
    <cellStyle name="Обычный 3 14 27 2 2 2 2 2 2" xfId="27891"/>
    <cellStyle name="Обычный 3 14 27 2 2 2 2 3" xfId="27892"/>
    <cellStyle name="Обычный 3 14 27 2 2 2 3" xfId="27893"/>
    <cellStyle name="Обычный 3 14 27 2 2 2 3 2" xfId="27894"/>
    <cellStyle name="Обычный 3 14 27 2 2 2 4" xfId="27895"/>
    <cellStyle name="Обычный 3 14 27 2 2 3" xfId="27896"/>
    <cellStyle name="Обычный 3 14 27 2 2 3 2" xfId="27897"/>
    <cellStyle name="Обычный 3 14 27 2 2 3 2 2" xfId="27898"/>
    <cellStyle name="Обычный 3 14 27 2 2 3 3" xfId="27899"/>
    <cellStyle name="Обычный 3 14 27 2 2 4" xfId="27900"/>
    <cellStyle name="Обычный 3 14 27 2 2 4 2" xfId="27901"/>
    <cellStyle name="Обычный 3 14 27 2 2 5" xfId="27902"/>
    <cellStyle name="Обычный 3 14 27 2 3" xfId="27903"/>
    <cellStyle name="Обычный 3 14 27 2 3 2" xfId="27904"/>
    <cellStyle name="Обычный 3 14 27 2 3 2 2" xfId="27905"/>
    <cellStyle name="Обычный 3 14 27 2 3 2 2 2" xfId="27906"/>
    <cellStyle name="Обычный 3 14 27 2 3 2 2 2 2" xfId="27907"/>
    <cellStyle name="Обычный 3 14 27 2 3 2 2 3" xfId="27908"/>
    <cellStyle name="Обычный 3 14 27 2 3 2 3" xfId="27909"/>
    <cellStyle name="Обычный 3 14 27 2 3 2 3 2" xfId="27910"/>
    <cellStyle name="Обычный 3 14 27 2 3 2 4" xfId="27911"/>
    <cellStyle name="Обычный 3 14 27 2 3 3" xfId="27912"/>
    <cellStyle name="Обычный 3 14 27 2 3 3 2" xfId="27913"/>
    <cellStyle name="Обычный 3 14 27 2 3 3 2 2" xfId="27914"/>
    <cellStyle name="Обычный 3 14 27 2 3 3 3" xfId="27915"/>
    <cellStyle name="Обычный 3 14 27 2 3 4" xfId="27916"/>
    <cellStyle name="Обычный 3 14 27 2 3 4 2" xfId="27917"/>
    <cellStyle name="Обычный 3 14 27 2 3 5" xfId="27918"/>
    <cellStyle name="Обычный 3 14 27 2 4" xfId="27919"/>
    <cellStyle name="Обычный 3 14 27 2 4 2" xfId="27920"/>
    <cellStyle name="Обычный 3 14 27 2 4 2 2" xfId="27921"/>
    <cellStyle name="Обычный 3 14 27 2 4 2 2 2" xfId="27922"/>
    <cellStyle name="Обычный 3 14 27 2 4 2 3" xfId="27923"/>
    <cellStyle name="Обычный 3 14 27 2 4 3" xfId="27924"/>
    <cellStyle name="Обычный 3 14 27 2 4 3 2" xfId="27925"/>
    <cellStyle name="Обычный 3 14 27 2 4 4" xfId="27926"/>
    <cellStyle name="Обычный 3 14 27 2 5" xfId="27927"/>
    <cellStyle name="Обычный 3 14 27 2 5 2" xfId="27928"/>
    <cellStyle name="Обычный 3 14 27 2 5 2 2" xfId="27929"/>
    <cellStyle name="Обычный 3 14 27 2 5 3" xfId="27930"/>
    <cellStyle name="Обычный 3 14 27 2 6" xfId="27931"/>
    <cellStyle name="Обычный 3 14 27 2 6 2" xfId="27932"/>
    <cellStyle name="Обычный 3 14 27 2 7" xfId="27933"/>
    <cellStyle name="Обычный 3 14 27 3" xfId="27934"/>
    <cellStyle name="Обычный 3 14 27 3 2" xfId="27935"/>
    <cellStyle name="Обычный 3 14 27 3 2 2" xfId="27936"/>
    <cellStyle name="Обычный 3 14 27 3 2 2 2" xfId="27937"/>
    <cellStyle name="Обычный 3 14 27 3 2 2 2 2" xfId="27938"/>
    <cellStyle name="Обычный 3 14 27 3 2 2 3" xfId="27939"/>
    <cellStyle name="Обычный 3 14 27 3 2 3" xfId="27940"/>
    <cellStyle name="Обычный 3 14 27 3 2 3 2" xfId="27941"/>
    <cellStyle name="Обычный 3 14 27 3 2 4" xfId="27942"/>
    <cellStyle name="Обычный 3 14 27 3 3" xfId="27943"/>
    <cellStyle name="Обычный 3 14 27 3 3 2" xfId="27944"/>
    <cellStyle name="Обычный 3 14 27 3 3 2 2" xfId="27945"/>
    <cellStyle name="Обычный 3 14 27 3 3 3" xfId="27946"/>
    <cellStyle name="Обычный 3 14 27 3 4" xfId="27947"/>
    <cellStyle name="Обычный 3 14 27 3 4 2" xfId="27948"/>
    <cellStyle name="Обычный 3 14 27 3 5" xfId="27949"/>
    <cellStyle name="Обычный 3 14 27 4" xfId="27950"/>
    <cellStyle name="Обычный 3 14 27 4 2" xfId="27951"/>
    <cellStyle name="Обычный 3 14 27 4 2 2" xfId="27952"/>
    <cellStyle name="Обычный 3 14 27 4 2 2 2" xfId="27953"/>
    <cellStyle name="Обычный 3 14 27 4 2 2 2 2" xfId="27954"/>
    <cellStyle name="Обычный 3 14 27 4 2 2 3" xfId="27955"/>
    <cellStyle name="Обычный 3 14 27 4 2 3" xfId="27956"/>
    <cellStyle name="Обычный 3 14 27 4 2 3 2" xfId="27957"/>
    <cellStyle name="Обычный 3 14 27 4 2 4" xfId="27958"/>
    <cellStyle name="Обычный 3 14 27 4 3" xfId="27959"/>
    <cellStyle name="Обычный 3 14 27 4 3 2" xfId="27960"/>
    <cellStyle name="Обычный 3 14 27 4 3 2 2" xfId="27961"/>
    <cellStyle name="Обычный 3 14 27 4 3 3" xfId="27962"/>
    <cellStyle name="Обычный 3 14 27 4 4" xfId="27963"/>
    <cellStyle name="Обычный 3 14 27 4 4 2" xfId="27964"/>
    <cellStyle name="Обычный 3 14 27 4 5" xfId="27965"/>
    <cellStyle name="Обычный 3 14 27 5" xfId="27966"/>
    <cellStyle name="Обычный 3 14 27 5 2" xfId="27967"/>
    <cellStyle name="Обычный 3 14 27 5 2 2" xfId="27968"/>
    <cellStyle name="Обычный 3 14 27 5 2 2 2" xfId="27969"/>
    <cellStyle name="Обычный 3 14 27 5 2 3" xfId="27970"/>
    <cellStyle name="Обычный 3 14 27 5 3" xfId="27971"/>
    <cellStyle name="Обычный 3 14 27 5 3 2" xfId="27972"/>
    <cellStyle name="Обычный 3 14 27 5 4" xfId="27973"/>
    <cellStyle name="Обычный 3 14 27 6" xfId="27974"/>
    <cellStyle name="Обычный 3 14 27 6 2" xfId="27975"/>
    <cellStyle name="Обычный 3 14 27 6 2 2" xfId="27976"/>
    <cellStyle name="Обычный 3 14 27 6 3" xfId="27977"/>
    <cellStyle name="Обычный 3 14 27 7" xfId="27978"/>
    <cellStyle name="Обычный 3 14 27 7 2" xfId="27979"/>
    <cellStyle name="Обычный 3 14 27 8" xfId="27980"/>
    <cellStyle name="Обычный 3 14 28" xfId="27981"/>
    <cellStyle name="Обычный 3 14 28 2" xfId="27982"/>
    <cellStyle name="Обычный 3 14 28 2 2" xfId="27983"/>
    <cellStyle name="Обычный 3 14 28 2 2 2" xfId="27984"/>
    <cellStyle name="Обычный 3 14 28 2 2 2 2" xfId="27985"/>
    <cellStyle name="Обычный 3 14 28 2 2 2 2 2" xfId="27986"/>
    <cellStyle name="Обычный 3 14 28 2 2 2 2 2 2" xfId="27987"/>
    <cellStyle name="Обычный 3 14 28 2 2 2 2 3" xfId="27988"/>
    <cellStyle name="Обычный 3 14 28 2 2 2 3" xfId="27989"/>
    <cellStyle name="Обычный 3 14 28 2 2 2 3 2" xfId="27990"/>
    <cellStyle name="Обычный 3 14 28 2 2 2 4" xfId="27991"/>
    <cellStyle name="Обычный 3 14 28 2 2 3" xfId="27992"/>
    <cellStyle name="Обычный 3 14 28 2 2 3 2" xfId="27993"/>
    <cellStyle name="Обычный 3 14 28 2 2 3 2 2" xfId="27994"/>
    <cellStyle name="Обычный 3 14 28 2 2 3 3" xfId="27995"/>
    <cellStyle name="Обычный 3 14 28 2 2 4" xfId="27996"/>
    <cellStyle name="Обычный 3 14 28 2 2 4 2" xfId="27997"/>
    <cellStyle name="Обычный 3 14 28 2 2 5" xfId="27998"/>
    <cellStyle name="Обычный 3 14 28 2 3" xfId="27999"/>
    <cellStyle name="Обычный 3 14 28 2 3 2" xfId="28000"/>
    <cellStyle name="Обычный 3 14 28 2 3 2 2" xfId="28001"/>
    <cellStyle name="Обычный 3 14 28 2 3 2 2 2" xfId="28002"/>
    <cellStyle name="Обычный 3 14 28 2 3 2 2 2 2" xfId="28003"/>
    <cellStyle name="Обычный 3 14 28 2 3 2 2 3" xfId="28004"/>
    <cellStyle name="Обычный 3 14 28 2 3 2 3" xfId="28005"/>
    <cellStyle name="Обычный 3 14 28 2 3 2 3 2" xfId="28006"/>
    <cellStyle name="Обычный 3 14 28 2 3 2 4" xfId="28007"/>
    <cellStyle name="Обычный 3 14 28 2 3 3" xfId="28008"/>
    <cellStyle name="Обычный 3 14 28 2 3 3 2" xfId="28009"/>
    <cellStyle name="Обычный 3 14 28 2 3 3 2 2" xfId="28010"/>
    <cellStyle name="Обычный 3 14 28 2 3 3 3" xfId="28011"/>
    <cellStyle name="Обычный 3 14 28 2 3 4" xfId="28012"/>
    <cellStyle name="Обычный 3 14 28 2 3 4 2" xfId="28013"/>
    <cellStyle name="Обычный 3 14 28 2 3 5" xfId="28014"/>
    <cellStyle name="Обычный 3 14 28 2 4" xfId="28015"/>
    <cellStyle name="Обычный 3 14 28 2 4 2" xfId="28016"/>
    <cellStyle name="Обычный 3 14 28 2 4 2 2" xfId="28017"/>
    <cellStyle name="Обычный 3 14 28 2 4 2 2 2" xfId="28018"/>
    <cellStyle name="Обычный 3 14 28 2 4 2 3" xfId="28019"/>
    <cellStyle name="Обычный 3 14 28 2 4 3" xfId="28020"/>
    <cellStyle name="Обычный 3 14 28 2 4 3 2" xfId="28021"/>
    <cellStyle name="Обычный 3 14 28 2 4 4" xfId="28022"/>
    <cellStyle name="Обычный 3 14 28 2 5" xfId="28023"/>
    <cellStyle name="Обычный 3 14 28 2 5 2" xfId="28024"/>
    <cellStyle name="Обычный 3 14 28 2 5 2 2" xfId="28025"/>
    <cellStyle name="Обычный 3 14 28 2 5 3" xfId="28026"/>
    <cellStyle name="Обычный 3 14 28 2 6" xfId="28027"/>
    <cellStyle name="Обычный 3 14 28 2 6 2" xfId="28028"/>
    <cellStyle name="Обычный 3 14 28 2 7" xfId="28029"/>
    <cellStyle name="Обычный 3 14 28 3" xfId="28030"/>
    <cellStyle name="Обычный 3 14 28 3 2" xfId="28031"/>
    <cellStyle name="Обычный 3 14 28 3 2 2" xfId="28032"/>
    <cellStyle name="Обычный 3 14 28 3 2 2 2" xfId="28033"/>
    <cellStyle name="Обычный 3 14 28 3 2 2 2 2" xfId="28034"/>
    <cellStyle name="Обычный 3 14 28 3 2 2 3" xfId="28035"/>
    <cellStyle name="Обычный 3 14 28 3 2 3" xfId="28036"/>
    <cellStyle name="Обычный 3 14 28 3 2 3 2" xfId="28037"/>
    <cellStyle name="Обычный 3 14 28 3 2 4" xfId="28038"/>
    <cellStyle name="Обычный 3 14 28 3 3" xfId="28039"/>
    <cellStyle name="Обычный 3 14 28 3 3 2" xfId="28040"/>
    <cellStyle name="Обычный 3 14 28 3 3 2 2" xfId="28041"/>
    <cellStyle name="Обычный 3 14 28 3 3 3" xfId="28042"/>
    <cellStyle name="Обычный 3 14 28 3 4" xfId="28043"/>
    <cellStyle name="Обычный 3 14 28 3 4 2" xfId="28044"/>
    <cellStyle name="Обычный 3 14 28 3 5" xfId="28045"/>
    <cellStyle name="Обычный 3 14 28 4" xfId="28046"/>
    <cellStyle name="Обычный 3 14 28 4 2" xfId="28047"/>
    <cellStyle name="Обычный 3 14 28 4 2 2" xfId="28048"/>
    <cellStyle name="Обычный 3 14 28 4 2 2 2" xfId="28049"/>
    <cellStyle name="Обычный 3 14 28 4 2 2 2 2" xfId="28050"/>
    <cellStyle name="Обычный 3 14 28 4 2 2 3" xfId="28051"/>
    <cellStyle name="Обычный 3 14 28 4 2 3" xfId="28052"/>
    <cellStyle name="Обычный 3 14 28 4 2 3 2" xfId="28053"/>
    <cellStyle name="Обычный 3 14 28 4 2 4" xfId="28054"/>
    <cellStyle name="Обычный 3 14 28 4 3" xfId="28055"/>
    <cellStyle name="Обычный 3 14 28 4 3 2" xfId="28056"/>
    <cellStyle name="Обычный 3 14 28 4 3 2 2" xfId="28057"/>
    <cellStyle name="Обычный 3 14 28 4 3 3" xfId="28058"/>
    <cellStyle name="Обычный 3 14 28 4 4" xfId="28059"/>
    <cellStyle name="Обычный 3 14 28 4 4 2" xfId="28060"/>
    <cellStyle name="Обычный 3 14 28 4 5" xfId="28061"/>
    <cellStyle name="Обычный 3 14 28 5" xfId="28062"/>
    <cellStyle name="Обычный 3 14 28 5 2" xfId="28063"/>
    <cellStyle name="Обычный 3 14 28 5 2 2" xfId="28064"/>
    <cellStyle name="Обычный 3 14 28 5 2 2 2" xfId="28065"/>
    <cellStyle name="Обычный 3 14 28 5 2 3" xfId="28066"/>
    <cellStyle name="Обычный 3 14 28 5 3" xfId="28067"/>
    <cellStyle name="Обычный 3 14 28 5 3 2" xfId="28068"/>
    <cellStyle name="Обычный 3 14 28 5 4" xfId="28069"/>
    <cellStyle name="Обычный 3 14 28 6" xfId="28070"/>
    <cellStyle name="Обычный 3 14 28 6 2" xfId="28071"/>
    <cellStyle name="Обычный 3 14 28 6 2 2" xfId="28072"/>
    <cellStyle name="Обычный 3 14 28 6 3" xfId="28073"/>
    <cellStyle name="Обычный 3 14 28 7" xfId="28074"/>
    <cellStyle name="Обычный 3 14 28 7 2" xfId="28075"/>
    <cellStyle name="Обычный 3 14 28 8" xfId="28076"/>
    <cellStyle name="Обычный 3 14 29" xfId="28077"/>
    <cellStyle name="Обычный 3 14 29 2" xfId="28078"/>
    <cellStyle name="Обычный 3 14 29 2 2" xfId="28079"/>
    <cellStyle name="Обычный 3 14 29 2 2 2" xfId="28080"/>
    <cellStyle name="Обычный 3 14 29 2 2 2 2" xfId="28081"/>
    <cellStyle name="Обычный 3 14 29 2 2 2 2 2" xfId="28082"/>
    <cellStyle name="Обычный 3 14 29 2 2 2 2 2 2" xfId="28083"/>
    <cellStyle name="Обычный 3 14 29 2 2 2 2 3" xfId="28084"/>
    <cellStyle name="Обычный 3 14 29 2 2 2 3" xfId="28085"/>
    <cellStyle name="Обычный 3 14 29 2 2 2 3 2" xfId="28086"/>
    <cellStyle name="Обычный 3 14 29 2 2 2 4" xfId="28087"/>
    <cellStyle name="Обычный 3 14 29 2 2 3" xfId="28088"/>
    <cellStyle name="Обычный 3 14 29 2 2 3 2" xfId="28089"/>
    <cellStyle name="Обычный 3 14 29 2 2 3 2 2" xfId="28090"/>
    <cellStyle name="Обычный 3 14 29 2 2 3 3" xfId="28091"/>
    <cellStyle name="Обычный 3 14 29 2 2 4" xfId="28092"/>
    <cellStyle name="Обычный 3 14 29 2 2 4 2" xfId="28093"/>
    <cellStyle name="Обычный 3 14 29 2 2 5" xfId="28094"/>
    <cellStyle name="Обычный 3 14 29 2 3" xfId="28095"/>
    <cellStyle name="Обычный 3 14 29 2 3 2" xfId="28096"/>
    <cellStyle name="Обычный 3 14 29 2 3 2 2" xfId="28097"/>
    <cellStyle name="Обычный 3 14 29 2 3 2 2 2" xfId="28098"/>
    <cellStyle name="Обычный 3 14 29 2 3 2 2 2 2" xfId="28099"/>
    <cellStyle name="Обычный 3 14 29 2 3 2 2 3" xfId="28100"/>
    <cellStyle name="Обычный 3 14 29 2 3 2 3" xfId="28101"/>
    <cellStyle name="Обычный 3 14 29 2 3 2 3 2" xfId="28102"/>
    <cellStyle name="Обычный 3 14 29 2 3 2 4" xfId="28103"/>
    <cellStyle name="Обычный 3 14 29 2 3 3" xfId="28104"/>
    <cellStyle name="Обычный 3 14 29 2 3 3 2" xfId="28105"/>
    <cellStyle name="Обычный 3 14 29 2 3 3 2 2" xfId="28106"/>
    <cellStyle name="Обычный 3 14 29 2 3 3 3" xfId="28107"/>
    <cellStyle name="Обычный 3 14 29 2 3 4" xfId="28108"/>
    <cellStyle name="Обычный 3 14 29 2 3 4 2" xfId="28109"/>
    <cellStyle name="Обычный 3 14 29 2 3 5" xfId="28110"/>
    <cellStyle name="Обычный 3 14 29 2 4" xfId="28111"/>
    <cellStyle name="Обычный 3 14 29 2 4 2" xfId="28112"/>
    <cellStyle name="Обычный 3 14 29 2 4 2 2" xfId="28113"/>
    <cellStyle name="Обычный 3 14 29 2 4 2 2 2" xfId="28114"/>
    <cellStyle name="Обычный 3 14 29 2 4 2 3" xfId="28115"/>
    <cellStyle name="Обычный 3 14 29 2 4 3" xfId="28116"/>
    <cellStyle name="Обычный 3 14 29 2 4 3 2" xfId="28117"/>
    <cellStyle name="Обычный 3 14 29 2 4 4" xfId="28118"/>
    <cellStyle name="Обычный 3 14 29 2 5" xfId="28119"/>
    <cellStyle name="Обычный 3 14 29 2 5 2" xfId="28120"/>
    <cellStyle name="Обычный 3 14 29 2 5 2 2" xfId="28121"/>
    <cellStyle name="Обычный 3 14 29 2 5 3" xfId="28122"/>
    <cellStyle name="Обычный 3 14 29 2 6" xfId="28123"/>
    <cellStyle name="Обычный 3 14 29 2 6 2" xfId="28124"/>
    <cellStyle name="Обычный 3 14 29 2 7" xfId="28125"/>
    <cellStyle name="Обычный 3 14 29 3" xfId="28126"/>
    <cellStyle name="Обычный 3 14 29 3 2" xfId="28127"/>
    <cellStyle name="Обычный 3 14 29 3 2 2" xfId="28128"/>
    <cellStyle name="Обычный 3 14 29 3 2 2 2" xfId="28129"/>
    <cellStyle name="Обычный 3 14 29 3 2 2 2 2" xfId="28130"/>
    <cellStyle name="Обычный 3 14 29 3 2 2 3" xfId="28131"/>
    <cellStyle name="Обычный 3 14 29 3 2 3" xfId="28132"/>
    <cellStyle name="Обычный 3 14 29 3 2 3 2" xfId="28133"/>
    <cellStyle name="Обычный 3 14 29 3 2 4" xfId="28134"/>
    <cellStyle name="Обычный 3 14 29 3 3" xfId="28135"/>
    <cellStyle name="Обычный 3 14 29 3 3 2" xfId="28136"/>
    <cellStyle name="Обычный 3 14 29 3 3 2 2" xfId="28137"/>
    <cellStyle name="Обычный 3 14 29 3 3 3" xfId="28138"/>
    <cellStyle name="Обычный 3 14 29 3 4" xfId="28139"/>
    <cellStyle name="Обычный 3 14 29 3 4 2" xfId="28140"/>
    <cellStyle name="Обычный 3 14 29 3 5" xfId="28141"/>
    <cellStyle name="Обычный 3 14 29 4" xfId="28142"/>
    <cellStyle name="Обычный 3 14 29 4 2" xfId="28143"/>
    <cellStyle name="Обычный 3 14 29 4 2 2" xfId="28144"/>
    <cellStyle name="Обычный 3 14 29 4 2 2 2" xfId="28145"/>
    <cellStyle name="Обычный 3 14 29 4 2 2 2 2" xfId="28146"/>
    <cellStyle name="Обычный 3 14 29 4 2 2 3" xfId="28147"/>
    <cellStyle name="Обычный 3 14 29 4 2 3" xfId="28148"/>
    <cellStyle name="Обычный 3 14 29 4 2 3 2" xfId="28149"/>
    <cellStyle name="Обычный 3 14 29 4 2 4" xfId="28150"/>
    <cellStyle name="Обычный 3 14 29 4 3" xfId="28151"/>
    <cellStyle name="Обычный 3 14 29 4 3 2" xfId="28152"/>
    <cellStyle name="Обычный 3 14 29 4 3 2 2" xfId="28153"/>
    <cellStyle name="Обычный 3 14 29 4 3 3" xfId="28154"/>
    <cellStyle name="Обычный 3 14 29 4 4" xfId="28155"/>
    <cellStyle name="Обычный 3 14 29 4 4 2" xfId="28156"/>
    <cellStyle name="Обычный 3 14 29 4 5" xfId="28157"/>
    <cellStyle name="Обычный 3 14 29 5" xfId="28158"/>
    <cellStyle name="Обычный 3 14 29 5 2" xfId="28159"/>
    <cellStyle name="Обычный 3 14 29 5 2 2" xfId="28160"/>
    <cellStyle name="Обычный 3 14 29 5 2 2 2" xfId="28161"/>
    <cellStyle name="Обычный 3 14 29 5 2 3" xfId="28162"/>
    <cellStyle name="Обычный 3 14 29 5 3" xfId="28163"/>
    <cellStyle name="Обычный 3 14 29 5 3 2" xfId="28164"/>
    <cellStyle name="Обычный 3 14 29 5 4" xfId="28165"/>
    <cellStyle name="Обычный 3 14 29 6" xfId="28166"/>
    <cellStyle name="Обычный 3 14 29 6 2" xfId="28167"/>
    <cellStyle name="Обычный 3 14 29 6 2 2" xfId="28168"/>
    <cellStyle name="Обычный 3 14 29 6 3" xfId="28169"/>
    <cellStyle name="Обычный 3 14 29 7" xfId="28170"/>
    <cellStyle name="Обычный 3 14 29 7 2" xfId="28171"/>
    <cellStyle name="Обычный 3 14 29 8" xfId="28172"/>
    <cellStyle name="Обычный 3 14 3" xfId="28173"/>
    <cellStyle name="Обычный 3 14 3 2" xfId="28174"/>
    <cellStyle name="Обычный 3 14 3 2 2" xfId="28175"/>
    <cellStyle name="Обычный 3 14 3 2 2 2" xfId="28176"/>
    <cellStyle name="Обычный 3 14 3 2 2 2 2" xfId="28177"/>
    <cellStyle name="Обычный 3 14 3 2 2 2 2 2" xfId="28178"/>
    <cellStyle name="Обычный 3 14 3 2 2 2 2 2 2" xfId="28179"/>
    <cellStyle name="Обычный 3 14 3 2 2 2 2 3" xfId="28180"/>
    <cellStyle name="Обычный 3 14 3 2 2 2 3" xfId="28181"/>
    <cellStyle name="Обычный 3 14 3 2 2 2 3 2" xfId="28182"/>
    <cellStyle name="Обычный 3 14 3 2 2 2 4" xfId="28183"/>
    <cellStyle name="Обычный 3 14 3 2 2 3" xfId="28184"/>
    <cellStyle name="Обычный 3 14 3 2 2 3 2" xfId="28185"/>
    <cellStyle name="Обычный 3 14 3 2 2 3 2 2" xfId="28186"/>
    <cellStyle name="Обычный 3 14 3 2 2 3 3" xfId="28187"/>
    <cellStyle name="Обычный 3 14 3 2 2 4" xfId="28188"/>
    <cellStyle name="Обычный 3 14 3 2 2 4 2" xfId="28189"/>
    <cellStyle name="Обычный 3 14 3 2 2 5" xfId="28190"/>
    <cellStyle name="Обычный 3 14 3 2 3" xfId="28191"/>
    <cellStyle name="Обычный 3 14 3 2 3 2" xfId="28192"/>
    <cellStyle name="Обычный 3 14 3 2 3 2 2" xfId="28193"/>
    <cellStyle name="Обычный 3 14 3 2 3 2 2 2" xfId="28194"/>
    <cellStyle name="Обычный 3 14 3 2 3 2 2 2 2" xfId="28195"/>
    <cellStyle name="Обычный 3 14 3 2 3 2 2 3" xfId="28196"/>
    <cellStyle name="Обычный 3 14 3 2 3 2 3" xfId="28197"/>
    <cellStyle name="Обычный 3 14 3 2 3 2 3 2" xfId="28198"/>
    <cellStyle name="Обычный 3 14 3 2 3 2 4" xfId="28199"/>
    <cellStyle name="Обычный 3 14 3 2 3 3" xfId="28200"/>
    <cellStyle name="Обычный 3 14 3 2 3 3 2" xfId="28201"/>
    <cellStyle name="Обычный 3 14 3 2 3 3 2 2" xfId="28202"/>
    <cellStyle name="Обычный 3 14 3 2 3 3 3" xfId="28203"/>
    <cellStyle name="Обычный 3 14 3 2 3 4" xfId="28204"/>
    <cellStyle name="Обычный 3 14 3 2 3 4 2" xfId="28205"/>
    <cellStyle name="Обычный 3 14 3 2 3 5" xfId="28206"/>
    <cellStyle name="Обычный 3 14 3 2 4" xfId="28207"/>
    <cellStyle name="Обычный 3 14 3 2 4 2" xfId="28208"/>
    <cellStyle name="Обычный 3 14 3 2 4 2 2" xfId="28209"/>
    <cellStyle name="Обычный 3 14 3 2 4 2 2 2" xfId="28210"/>
    <cellStyle name="Обычный 3 14 3 2 4 2 3" xfId="28211"/>
    <cellStyle name="Обычный 3 14 3 2 4 3" xfId="28212"/>
    <cellStyle name="Обычный 3 14 3 2 4 3 2" xfId="28213"/>
    <cellStyle name="Обычный 3 14 3 2 4 4" xfId="28214"/>
    <cellStyle name="Обычный 3 14 3 2 5" xfId="28215"/>
    <cellStyle name="Обычный 3 14 3 2 5 2" xfId="28216"/>
    <cellStyle name="Обычный 3 14 3 2 5 2 2" xfId="28217"/>
    <cellStyle name="Обычный 3 14 3 2 5 3" xfId="28218"/>
    <cellStyle name="Обычный 3 14 3 2 6" xfId="28219"/>
    <cellStyle name="Обычный 3 14 3 2 6 2" xfId="28220"/>
    <cellStyle name="Обычный 3 14 3 2 7" xfId="28221"/>
    <cellStyle name="Обычный 3 14 3 3" xfId="28222"/>
    <cellStyle name="Обычный 3 14 3 3 2" xfId="28223"/>
    <cellStyle name="Обычный 3 14 3 3 2 2" xfId="28224"/>
    <cellStyle name="Обычный 3 14 3 3 2 2 2" xfId="28225"/>
    <cellStyle name="Обычный 3 14 3 3 2 2 2 2" xfId="28226"/>
    <cellStyle name="Обычный 3 14 3 3 2 2 3" xfId="28227"/>
    <cellStyle name="Обычный 3 14 3 3 2 3" xfId="28228"/>
    <cellStyle name="Обычный 3 14 3 3 2 3 2" xfId="28229"/>
    <cellStyle name="Обычный 3 14 3 3 2 4" xfId="28230"/>
    <cellStyle name="Обычный 3 14 3 3 3" xfId="28231"/>
    <cellStyle name="Обычный 3 14 3 3 3 2" xfId="28232"/>
    <cellStyle name="Обычный 3 14 3 3 3 2 2" xfId="28233"/>
    <cellStyle name="Обычный 3 14 3 3 3 3" xfId="28234"/>
    <cellStyle name="Обычный 3 14 3 3 4" xfId="28235"/>
    <cellStyle name="Обычный 3 14 3 3 4 2" xfId="28236"/>
    <cellStyle name="Обычный 3 14 3 3 5" xfId="28237"/>
    <cellStyle name="Обычный 3 14 3 4" xfId="28238"/>
    <cellStyle name="Обычный 3 14 3 4 2" xfId="28239"/>
    <cellStyle name="Обычный 3 14 3 4 2 2" xfId="28240"/>
    <cellStyle name="Обычный 3 14 3 4 2 2 2" xfId="28241"/>
    <cellStyle name="Обычный 3 14 3 4 2 2 2 2" xfId="28242"/>
    <cellStyle name="Обычный 3 14 3 4 2 2 3" xfId="28243"/>
    <cellStyle name="Обычный 3 14 3 4 2 3" xfId="28244"/>
    <cellStyle name="Обычный 3 14 3 4 2 3 2" xfId="28245"/>
    <cellStyle name="Обычный 3 14 3 4 2 4" xfId="28246"/>
    <cellStyle name="Обычный 3 14 3 4 3" xfId="28247"/>
    <cellStyle name="Обычный 3 14 3 4 3 2" xfId="28248"/>
    <cellStyle name="Обычный 3 14 3 4 3 2 2" xfId="28249"/>
    <cellStyle name="Обычный 3 14 3 4 3 3" xfId="28250"/>
    <cellStyle name="Обычный 3 14 3 4 4" xfId="28251"/>
    <cellStyle name="Обычный 3 14 3 4 4 2" xfId="28252"/>
    <cellStyle name="Обычный 3 14 3 4 5" xfId="28253"/>
    <cellStyle name="Обычный 3 14 3 5" xfId="28254"/>
    <cellStyle name="Обычный 3 14 3 5 2" xfId="28255"/>
    <cellStyle name="Обычный 3 14 3 5 2 2" xfId="28256"/>
    <cellStyle name="Обычный 3 14 3 5 2 2 2" xfId="28257"/>
    <cellStyle name="Обычный 3 14 3 5 2 3" xfId="28258"/>
    <cellStyle name="Обычный 3 14 3 5 3" xfId="28259"/>
    <cellStyle name="Обычный 3 14 3 5 3 2" xfId="28260"/>
    <cellStyle name="Обычный 3 14 3 5 4" xfId="28261"/>
    <cellStyle name="Обычный 3 14 3 6" xfId="28262"/>
    <cellStyle name="Обычный 3 14 3 6 2" xfId="28263"/>
    <cellStyle name="Обычный 3 14 3 6 2 2" xfId="28264"/>
    <cellStyle name="Обычный 3 14 3 6 3" xfId="28265"/>
    <cellStyle name="Обычный 3 14 3 7" xfId="28266"/>
    <cellStyle name="Обычный 3 14 3 7 2" xfId="28267"/>
    <cellStyle name="Обычный 3 14 3 8" xfId="28268"/>
    <cellStyle name="Обычный 3 14 30" xfId="28269"/>
    <cellStyle name="Обычный 3 14 30 2" xfId="28270"/>
    <cellStyle name="Обычный 3 14 30 2 2" xfId="28271"/>
    <cellStyle name="Обычный 3 14 30 2 2 2" xfId="28272"/>
    <cellStyle name="Обычный 3 14 30 2 2 2 2" xfId="28273"/>
    <cellStyle name="Обычный 3 14 30 2 2 2 2 2" xfId="28274"/>
    <cellStyle name="Обычный 3 14 30 2 2 2 2 2 2" xfId="28275"/>
    <cellStyle name="Обычный 3 14 30 2 2 2 2 3" xfId="28276"/>
    <cellStyle name="Обычный 3 14 30 2 2 2 3" xfId="28277"/>
    <cellStyle name="Обычный 3 14 30 2 2 2 3 2" xfId="28278"/>
    <cellStyle name="Обычный 3 14 30 2 2 2 4" xfId="28279"/>
    <cellStyle name="Обычный 3 14 30 2 2 3" xfId="28280"/>
    <cellStyle name="Обычный 3 14 30 2 2 3 2" xfId="28281"/>
    <cellStyle name="Обычный 3 14 30 2 2 3 2 2" xfId="28282"/>
    <cellStyle name="Обычный 3 14 30 2 2 3 3" xfId="28283"/>
    <cellStyle name="Обычный 3 14 30 2 2 4" xfId="28284"/>
    <cellStyle name="Обычный 3 14 30 2 2 4 2" xfId="28285"/>
    <cellStyle name="Обычный 3 14 30 2 2 5" xfId="28286"/>
    <cellStyle name="Обычный 3 14 30 2 3" xfId="28287"/>
    <cellStyle name="Обычный 3 14 30 2 3 2" xfId="28288"/>
    <cellStyle name="Обычный 3 14 30 2 3 2 2" xfId="28289"/>
    <cellStyle name="Обычный 3 14 30 2 3 2 2 2" xfId="28290"/>
    <cellStyle name="Обычный 3 14 30 2 3 2 2 2 2" xfId="28291"/>
    <cellStyle name="Обычный 3 14 30 2 3 2 2 3" xfId="28292"/>
    <cellStyle name="Обычный 3 14 30 2 3 2 3" xfId="28293"/>
    <cellStyle name="Обычный 3 14 30 2 3 2 3 2" xfId="28294"/>
    <cellStyle name="Обычный 3 14 30 2 3 2 4" xfId="28295"/>
    <cellStyle name="Обычный 3 14 30 2 3 3" xfId="28296"/>
    <cellStyle name="Обычный 3 14 30 2 3 3 2" xfId="28297"/>
    <cellStyle name="Обычный 3 14 30 2 3 3 2 2" xfId="28298"/>
    <cellStyle name="Обычный 3 14 30 2 3 3 3" xfId="28299"/>
    <cellStyle name="Обычный 3 14 30 2 3 4" xfId="28300"/>
    <cellStyle name="Обычный 3 14 30 2 3 4 2" xfId="28301"/>
    <cellStyle name="Обычный 3 14 30 2 3 5" xfId="28302"/>
    <cellStyle name="Обычный 3 14 30 2 4" xfId="28303"/>
    <cellStyle name="Обычный 3 14 30 2 4 2" xfId="28304"/>
    <cellStyle name="Обычный 3 14 30 2 4 2 2" xfId="28305"/>
    <cellStyle name="Обычный 3 14 30 2 4 2 2 2" xfId="28306"/>
    <cellStyle name="Обычный 3 14 30 2 4 2 3" xfId="28307"/>
    <cellStyle name="Обычный 3 14 30 2 4 3" xfId="28308"/>
    <cellStyle name="Обычный 3 14 30 2 4 3 2" xfId="28309"/>
    <cellStyle name="Обычный 3 14 30 2 4 4" xfId="28310"/>
    <cellStyle name="Обычный 3 14 30 2 5" xfId="28311"/>
    <cellStyle name="Обычный 3 14 30 2 5 2" xfId="28312"/>
    <cellStyle name="Обычный 3 14 30 2 5 2 2" xfId="28313"/>
    <cellStyle name="Обычный 3 14 30 2 5 3" xfId="28314"/>
    <cellStyle name="Обычный 3 14 30 2 6" xfId="28315"/>
    <cellStyle name="Обычный 3 14 30 2 6 2" xfId="28316"/>
    <cellStyle name="Обычный 3 14 30 2 7" xfId="28317"/>
    <cellStyle name="Обычный 3 14 30 3" xfId="28318"/>
    <cellStyle name="Обычный 3 14 30 3 2" xfId="28319"/>
    <cellStyle name="Обычный 3 14 30 3 2 2" xfId="28320"/>
    <cellStyle name="Обычный 3 14 30 3 2 2 2" xfId="28321"/>
    <cellStyle name="Обычный 3 14 30 3 2 2 2 2" xfId="28322"/>
    <cellStyle name="Обычный 3 14 30 3 2 2 3" xfId="28323"/>
    <cellStyle name="Обычный 3 14 30 3 2 3" xfId="28324"/>
    <cellStyle name="Обычный 3 14 30 3 2 3 2" xfId="28325"/>
    <cellStyle name="Обычный 3 14 30 3 2 4" xfId="28326"/>
    <cellStyle name="Обычный 3 14 30 3 3" xfId="28327"/>
    <cellStyle name="Обычный 3 14 30 3 3 2" xfId="28328"/>
    <cellStyle name="Обычный 3 14 30 3 3 2 2" xfId="28329"/>
    <cellStyle name="Обычный 3 14 30 3 3 3" xfId="28330"/>
    <cellStyle name="Обычный 3 14 30 3 4" xfId="28331"/>
    <cellStyle name="Обычный 3 14 30 3 4 2" xfId="28332"/>
    <cellStyle name="Обычный 3 14 30 3 5" xfId="28333"/>
    <cellStyle name="Обычный 3 14 30 4" xfId="28334"/>
    <cellStyle name="Обычный 3 14 30 4 2" xfId="28335"/>
    <cellStyle name="Обычный 3 14 30 4 2 2" xfId="28336"/>
    <cellStyle name="Обычный 3 14 30 4 2 2 2" xfId="28337"/>
    <cellStyle name="Обычный 3 14 30 4 2 2 2 2" xfId="28338"/>
    <cellStyle name="Обычный 3 14 30 4 2 2 3" xfId="28339"/>
    <cellStyle name="Обычный 3 14 30 4 2 3" xfId="28340"/>
    <cellStyle name="Обычный 3 14 30 4 2 3 2" xfId="28341"/>
    <cellStyle name="Обычный 3 14 30 4 2 4" xfId="28342"/>
    <cellStyle name="Обычный 3 14 30 4 3" xfId="28343"/>
    <cellStyle name="Обычный 3 14 30 4 3 2" xfId="28344"/>
    <cellStyle name="Обычный 3 14 30 4 3 2 2" xfId="28345"/>
    <cellStyle name="Обычный 3 14 30 4 3 3" xfId="28346"/>
    <cellStyle name="Обычный 3 14 30 4 4" xfId="28347"/>
    <cellStyle name="Обычный 3 14 30 4 4 2" xfId="28348"/>
    <cellStyle name="Обычный 3 14 30 4 5" xfId="28349"/>
    <cellStyle name="Обычный 3 14 30 5" xfId="28350"/>
    <cellStyle name="Обычный 3 14 30 5 2" xfId="28351"/>
    <cellStyle name="Обычный 3 14 30 5 2 2" xfId="28352"/>
    <cellStyle name="Обычный 3 14 30 5 2 2 2" xfId="28353"/>
    <cellStyle name="Обычный 3 14 30 5 2 3" xfId="28354"/>
    <cellStyle name="Обычный 3 14 30 5 3" xfId="28355"/>
    <cellStyle name="Обычный 3 14 30 5 3 2" xfId="28356"/>
    <cellStyle name="Обычный 3 14 30 5 4" xfId="28357"/>
    <cellStyle name="Обычный 3 14 30 6" xfId="28358"/>
    <cellStyle name="Обычный 3 14 30 6 2" xfId="28359"/>
    <cellStyle name="Обычный 3 14 30 6 2 2" xfId="28360"/>
    <cellStyle name="Обычный 3 14 30 6 3" xfId="28361"/>
    <cellStyle name="Обычный 3 14 30 7" xfId="28362"/>
    <cellStyle name="Обычный 3 14 30 7 2" xfId="28363"/>
    <cellStyle name="Обычный 3 14 30 8" xfId="28364"/>
    <cellStyle name="Обычный 3 14 31" xfId="28365"/>
    <cellStyle name="Обычный 3 14 31 2" xfId="28366"/>
    <cellStyle name="Обычный 3 14 31 2 2" xfId="28367"/>
    <cellStyle name="Обычный 3 14 31 2 2 2" xfId="28368"/>
    <cellStyle name="Обычный 3 14 31 2 2 2 2" xfId="28369"/>
    <cellStyle name="Обычный 3 14 31 2 2 2 2 2" xfId="28370"/>
    <cellStyle name="Обычный 3 14 31 2 2 2 2 2 2" xfId="28371"/>
    <cellStyle name="Обычный 3 14 31 2 2 2 2 3" xfId="28372"/>
    <cellStyle name="Обычный 3 14 31 2 2 2 3" xfId="28373"/>
    <cellStyle name="Обычный 3 14 31 2 2 2 3 2" xfId="28374"/>
    <cellStyle name="Обычный 3 14 31 2 2 2 4" xfId="28375"/>
    <cellStyle name="Обычный 3 14 31 2 2 3" xfId="28376"/>
    <cellStyle name="Обычный 3 14 31 2 2 3 2" xfId="28377"/>
    <cellStyle name="Обычный 3 14 31 2 2 3 2 2" xfId="28378"/>
    <cellStyle name="Обычный 3 14 31 2 2 3 3" xfId="28379"/>
    <cellStyle name="Обычный 3 14 31 2 2 4" xfId="28380"/>
    <cellStyle name="Обычный 3 14 31 2 2 4 2" xfId="28381"/>
    <cellStyle name="Обычный 3 14 31 2 2 5" xfId="28382"/>
    <cellStyle name="Обычный 3 14 31 2 3" xfId="28383"/>
    <cellStyle name="Обычный 3 14 31 2 3 2" xfId="28384"/>
    <cellStyle name="Обычный 3 14 31 2 3 2 2" xfId="28385"/>
    <cellStyle name="Обычный 3 14 31 2 3 2 2 2" xfId="28386"/>
    <cellStyle name="Обычный 3 14 31 2 3 2 2 2 2" xfId="28387"/>
    <cellStyle name="Обычный 3 14 31 2 3 2 2 3" xfId="28388"/>
    <cellStyle name="Обычный 3 14 31 2 3 2 3" xfId="28389"/>
    <cellStyle name="Обычный 3 14 31 2 3 2 3 2" xfId="28390"/>
    <cellStyle name="Обычный 3 14 31 2 3 2 4" xfId="28391"/>
    <cellStyle name="Обычный 3 14 31 2 3 3" xfId="28392"/>
    <cellStyle name="Обычный 3 14 31 2 3 3 2" xfId="28393"/>
    <cellStyle name="Обычный 3 14 31 2 3 3 2 2" xfId="28394"/>
    <cellStyle name="Обычный 3 14 31 2 3 3 3" xfId="28395"/>
    <cellStyle name="Обычный 3 14 31 2 3 4" xfId="28396"/>
    <cellStyle name="Обычный 3 14 31 2 3 4 2" xfId="28397"/>
    <cellStyle name="Обычный 3 14 31 2 3 5" xfId="28398"/>
    <cellStyle name="Обычный 3 14 31 2 4" xfId="28399"/>
    <cellStyle name="Обычный 3 14 31 2 4 2" xfId="28400"/>
    <cellStyle name="Обычный 3 14 31 2 4 2 2" xfId="28401"/>
    <cellStyle name="Обычный 3 14 31 2 4 2 2 2" xfId="28402"/>
    <cellStyle name="Обычный 3 14 31 2 4 2 3" xfId="28403"/>
    <cellStyle name="Обычный 3 14 31 2 4 3" xfId="28404"/>
    <cellStyle name="Обычный 3 14 31 2 4 3 2" xfId="28405"/>
    <cellStyle name="Обычный 3 14 31 2 4 4" xfId="28406"/>
    <cellStyle name="Обычный 3 14 31 2 5" xfId="28407"/>
    <cellStyle name="Обычный 3 14 31 2 5 2" xfId="28408"/>
    <cellStyle name="Обычный 3 14 31 2 5 2 2" xfId="28409"/>
    <cellStyle name="Обычный 3 14 31 2 5 3" xfId="28410"/>
    <cellStyle name="Обычный 3 14 31 2 6" xfId="28411"/>
    <cellStyle name="Обычный 3 14 31 2 6 2" xfId="28412"/>
    <cellStyle name="Обычный 3 14 31 2 7" xfId="28413"/>
    <cellStyle name="Обычный 3 14 31 3" xfId="28414"/>
    <cellStyle name="Обычный 3 14 31 3 2" xfId="28415"/>
    <cellStyle name="Обычный 3 14 31 3 2 2" xfId="28416"/>
    <cellStyle name="Обычный 3 14 31 3 2 2 2" xfId="28417"/>
    <cellStyle name="Обычный 3 14 31 3 2 2 2 2" xfId="28418"/>
    <cellStyle name="Обычный 3 14 31 3 2 2 3" xfId="28419"/>
    <cellStyle name="Обычный 3 14 31 3 2 3" xfId="28420"/>
    <cellStyle name="Обычный 3 14 31 3 2 3 2" xfId="28421"/>
    <cellStyle name="Обычный 3 14 31 3 2 4" xfId="28422"/>
    <cellStyle name="Обычный 3 14 31 3 3" xfId="28423"/>
    <cellStyle name="Обычный 3 14 31 3 3 2" xfId="28424"/>
    <cellStyle name="Обычный 3 14 31 3 3 2 2" xfId="28425"/>
    <cellStyle name="Обычный 3 14 31 3 3 3" xfId="28426"/>
    <cellStyle name="Обычный 3 14 31 3 4" xfId="28427"/>
    <cellStyle name="Обычный 3 14 31 3 4 2" xfId="28428"/>
    <cellStyle name="Обычный 3 14 31 3 5" xfId="28429"/>
    <cellStyle name="Обычный 3 14 31 4" xfId="28430"/>
    <cellStyle name="Обычный 3 14 31 4 2" xfId="28431"/>
    <cellStyle name="Обычный 3 14 31 4 2 2" xfId="28432"/>
    <cellStyle name="Обычный 3 14 31 4 2 2 2" xfId="28433"/>
    <cellStyle name="Обычный 3 14 31 4 2 2 2 2" xfId="28434"/>
    <cellStyle name="Обычный 3 14 31 4 2 2 3" xfId="28435"/>
    <cellStyle name="Обычный 3 14 31 4 2 3" xfId="28436"/>
    <cellStyle name="Обычный 3 14 31 4 2 3 2" xfId="28437"/>
    <cellStyle name="Обычный 3 14 31 4 2 4" xfId="28438"/>
    <cellStyle name="Обычный 3 14 31 4 3" xfId="28439"/>
    <cellStyle name="Обычный 3 14 31 4 3 2" xfId="28440"/>
    <cellStyle name="Обычный 3 14 31 4 3 2 2" xfId="28441"/>
    <cellStyle name="Обычный 3 14 31 4 3 3" xfId="28442"/>
    <cellStyle name="Обычный 3 14 31 4 4" xfId="28443"/>
    <cellStyle name="Обычный 3 14 31 4 4 2" xfId="28444"/>
    <cellStyle name="Обычный 3 14 31 4 5" xfId="28445"/>
    <cellStyle name="Обычный 3 14 31 5" xfId="28446"/>
    <cellStyle name="Обычный 3 14 31 5 2" xfId="28447"/>
    <cellStyle name="Обычный 3 14 31 5 2 2" xfId="28448"/>
    <cellStyle name="Обычный 3 14 31 5 2 2 2" xfId="28449"/>
    <cellStyle name="Обычный 3 14 31 5 2 3" xfId="28450"/>
    <cellStyle name="Обычный 3 14 31 5 3" xfId="28451"/>
    <cellStyle name="Обычный 3 14 31 5 3 2" xfId="28452"/>
    <cellStyle name="Обычный 3 14 31 5 4" xfId="28453"/>
    <cellStyle name="Обычный 3 14 31 6" xfId="28454"/>
    <cellStyle name="Обычный 3 14 31 6 2" xfId="28455"/>
    <cellStyle name="Обычный 3 14 31 6 2 2" xfId="28456"/>
    <cellStyle name="Обычный 3 14 31 6 3" xfId="28457"/>
    <cellStyle name="Обычный 3 14 31 7" xfId="28458"/>
    <cellStyle name="Обычный 3 14 31 7 2" xfId="28459"/>
    <cellStyle name="Обычный 3 14 31 8" xfId="28460"/>
    <cellStyle name="Обычный 3 14 32" xfId="28461"/>
    <cellStyle name="Обычный 3 14 32 2" xfId="28462"/>
    <cellStyle name="Обычный 3 14 32 2 2" xfId="28463"/>
    <cellStyle name="Обычный 3 14 32 2 2 2" xfId="28464"/>
    <cellStyle name="Обычный 3 14 32 2 2 2 2" xfId="28465"/>
    <cellStyle name="Обычный 3 14 32 2 2 2 2 2" xfId="28466"/>
    <cellStyle name="Обычный 3 14 32 2 2 2 2 2 2" xfId="28467"/>
    <cellStyle name="Обычный 3 14 32 2 2 2 2 3" xfId="28468"/>
    <cellStyle name="Обычный 3 14 32 2 2 2 3" xfId="28469"/>
    <cellStyle name="Обычный 3 14 32 2 2 2 3 2" xfId="28470"/>
    <cellStyle name="Обычный 3 14 32 2 2 2 4" xfId="28471"/>
    <cellStyle name="Обычный 3 14 32 2 2 3" xfId="28472"/>
    <cellStyle name="Обычный 3 14 32 2 2 3 2" xfId="28473"/>
    <cellStyle name="Обычный 3 14 32 2 2 3 2 2" xfId="28474"/>
    <cellStyle name="Обычный 3 14 32 2 2 3 3" xfId="28475"/>
    <cellStyle name="Обычный 3 14 32 2 2 4" xfId="28476"/>
    <cellStyle name="Обычный 3 14 32 2 2 4 2" xfId="28477"/>
    <cellStyle name="Обычный 3 14 32 2 2 5" xfId="28478"/>
    <cellStyle name="Обычный 3 14 32 2 3" xfId="28479"/>
    <cellStyle name="Обычный 3 14 32 2 3 2" xfId="28480"/>
    <cellStyle name="Обычный 3 14 32 2 3 2 2" xfId="28481"/>
    <cellStyle name="Обычный 3 14 32 2 3 2 2 2" xfId="28482"/>
    <cellStyle name="Обычный 3 14 32 2 3 2 2 2 2" xfId="28483"/>
    <cellStyle name="Обычный 3 14 32 2 3 2 2 3" xfId="28484"/>
    <cellStyle name="Обычный 3 14 32 2 3 2 3" xfId="28485"/>
    <cellStyle name="Обычный 3 14 32 2 3 2 3 2" xfId="28486"/>
    <cellStyle name="Обычный 3 14 32 2 3 2 4" xfId="28487"/>
    <cellStyle name="Обычный 3 14 32 2 3 3" xfId="28488"/>
    <cellStyle name="Обычный 3 14 32 2 3 3 2" xfId="28489"/>
    <cellStyle name="Обычный 3 14 32 2 3 3 2 2" xfId="28490"/>
    <cellStyle name="Обычный 3 14 32 2 3 3 3" xfId="28491"/>
    <cellStyle name="Обычный 3 14 32 2 3 4" xfId="28492"/>
    <cellStyle name="Обычный 3 14 32 2 3 4 2" xfId="28493"/>
    <cellStyle name="Обычный 3 14 32 2 3 5" xfId="28494"/>
    <cellStyle name="Обычный 3 14 32 2 4" xfId="28495"/>
    <cellStyle name="Обычный 3 14 32 2 4 2" xfId="28496"/>
    <cellStyle name="Обычный 3 14 32 2 4 2 2" xfId="28497"/>
    <cellStyle name="Обычный 3 14 32 2 4 2 2 2" xfId="28498"/>
    <cellStyle name="Обычный 3 14 32 2 4 2 3" xfId="28499"/>
    <cellStyle name="Обычный 3 14 32 2 4 3" xfId="28500"/>
    <cellStyle name="Обычный 3 14 32 2 4 3 2" xfId="28501"/>
    <cellStyle name="Обычный 3 14 32 2 4 4" xfId="28502"/>
    <cellStyle name="Обычный 3 14 32 2 5" xfId="28503"/>
    <cellStyle name="Обычный 3 14 32 2 5 2" xfId="28504"/>
    <cellStyle name="Обычный 3 14 32 2 5 2 2" xfId="28505"/>
    <cellStyle name="Обычный 3 14 32 2 5 3" xfId="28506"/>
    <cellStyle name="Обычный 3 14 32 2 6" xfId="28507"/>
    <cellStyle name="Обычный 3 14 32 2 6 2" xfId="28508"/>
    <cellStyle name="Обычный 3 14 32 2 7" xfId="28509"/>
    <cellStyle name="Обычный 3 14 32 3" xfId="28510"/>
    <cellStyle name="Обычный 3 14 32 3 2" xfId="28511"/>
    <cellStyle name="Обычный 3 14 32 3 2 2" xfId="28512"/>
    <cellStyle name="Обычный 3 14 32 3 2 2 2" xfId="28513"/>
    <cellStyle name="Обычный 3 14 32 3 2 2 2 2" xfId="28514"/>
    <cellStyle name="Обычный 3 14 32 3 2 2 3" xfId="28515"/>
    <cellStyle name="Обычный 3 14 32 3 2 3" xfId="28516"/>
    <cellStyle name="Обычный 3 14 32 3 2 3 2" xfId="28517"/>
    <cellStyle name="Обычный 3 14 32 3 2 4" xfId="28518"/>
    <cellStyle name="Обычный 3 14 32 3 3" xfId="28519"/>
    <cellStyle name="Обычный 3 14 32 3 3 2" xfId="28520"/>
    <cellStyle name="Обычный 3 14 32 3 3 2 2" xfId="28521"/>
    <cellStyle name="Обычный 3 14 32 3 3 3" xfId="28522"/>
    <cellStyle name="Обычный 3 14 32 3 4" xfId="28523"/>
    <cellStyle name="Обычный 3 14 32 3 4 2" xfId="28524"/>
    <cellStyle name="Обычный 3 14 32 3 5" xfId="28525"/>
    <cellStyle name="Обычный 3 14 32 4" xfId="28526"/>
    <cellStyle name="Обычный 3 14 32 4 2" xfId="28527"/>
    <cellStyle name="Обычный 3 14 32 4 2 2" xfId="28528"/>
    <cellStyle name="Обычный 3 14 32 4 2 2 2" xfId="28529"/>
    <cellStyle name="Обычный 3 14 32 4 2 2 2 2" xfId="28530"/>
    <cellStyle name="Обычный 3 14 32 4 2 2 3" xfId="28531"/>
    <cellStyle name="Обычный 3 14 32 4 2 3" xfId="28532"/>
    <cellStyle name="Обычный 3 14 32 4 2 3 2" xfId="28533"/>
    <cellStyle name="Обычный 3 14 32 4 2 4" xfId="28534"/>
    <cellStyle name="Обычный 3 14 32 4 3" xfId="28535"/>
    <cellStyle name="Обычный 3 14 32 4 3 2" xfId="28536"/>
    <cellStyle name="Обычный 3 14 32 4 3 2 2" xfId="28537"/>
    <cellStyle name="Обычный 3 14 32 4 3 3" xfId="28538"/>
    <cellStyle name="Обычный 3 14 32 4 4" xfId="28539"/>
    <cellStyle name="Обычный 3 14 32 4 4 2" xfId="28540"/>
    <cellStyle name="Обычный 3 14 32 4 5" xfId="28541"/>
    <cellStyle name="Обычный 3 14 32 5" xfId="28542"/>
    <cellStyle name="Обычный 3 14 32 5 2" xfId="28543"/>
    <cellStyle name="Обычный 3 14 32 5 2 2" xfId="28544"/>
    <cellStyle name="Обычный 3 14 32 5 2 2 2" xfId="28545"/>
    <cellStyle name="Обычный 3 14 32 5 2 3" xfId="28546"/>
    <cellStyle name="Обычный 3 14 32 5 3" xfId="28547"/>
    <cellStyle name="Обычный 3 14 32 5 3 2" xfId="28548"/>
    <cellStyle name="Обычный 3 14 32 5 4" xfId="28549"/>
    <cellStyle name="Обычный 3 14 32 6" xfId="28550"/>
    <cellStyle name="Обычный 3 14 32 6 2" xfId="28551"/>
    <cellStyle name="Обычный 3 14 32 6 2 2" xfId="28552"/>
    <cellStyle name="Обычный 3 14 32 6 3" xfId="28553"/>
    <cellStyle name="Обычный 3 14 32 7" xfId="28554"/>
    <cellStyle name="Обычный 3 14 32 7 2" xfId="28555"/>
    <cellStyle name="Обычный 3 14 32 8" xfId="28556"/>
    <cellStyle name="Обычный 3 14 33" xfId="28557"/>
    <cellStyle name="Обычный 3 14 33 2" xfId="28558"/>
    <cellStyle name="Обычный 3 14 33 2 2" xfId="28559"/>
    <cellStyle name="Обычный 3 14 33 2 2 2" xfId="28560"/>
    <cellStyle name="Обычный 3 14 33 2 2 2 2" xfId="28561"/>
    <cellStyle name="Обычный 3 14 33 2 2 2 2 2" xfId="28562"/>
    <cellStyle name="Обычный 3 14 33 2 2 2 2 2 2" xfId="28563"/>
    <cellStyle name="Обычный 3 14 33 2 2 2 2 3" xfId="28564"/>
    <cellStyle name="Обычный 3 14 33 2 2 2 3" xfId="28565"/>
    <cellStyle name="Обычный 3 14 33 2 2 2 3 2" xfId="28566"/>
    <cellStyle name="Обычный 3 14 33 2 2 2 4" xfId="28567"/>
    <cellStyle name="Обычный 3 14 33 2 2 3" xfId="28568"/>
    <cellStyle name="Обычный 3 14 33 2 2 3 2" xfId="28569"/>
    <cellStyle name="Обычный 3 14 33 2 2 3 2 2" xfId="28570"/>
    <cellStyle name="Обычный 3 14 33 2 2 3 3" xfId="28571"/>
    <cellStyle name="Обычный 3 14 33 2 2 4" xfId="28572"/>
    <cellStyle name="Обычный 3 14 33 2 2 4 2" xfId="28573"/>
    <cellStyle name="Обычный 3 14 33 2 2 5" xfId="28574"/>
    <cellStyle name="Обычный 3 14 33 2 3" xfId="28575"/>
    <cellStyle name="Обычный 3 14 33 2 3 2" xfId="28576"/>
    <cellStyle name="Обычный 3 14 33 2 3 2 2" xfId="28577"/>
    <cellStyle name="Обычный 3 14 33 2 3 2 2 2" xfId="28578"/>
    <cellStyle name="Обычный 3 14 33 2 3 2 2 2 2" xfId="28579"/>
    <cellStyle name="Обычный 3 14 33 2 3 2 2 3" xfId="28580"/>
    <cellStyle name="Обычный 3 14 33 2 3 2 3" xfId="28581"/>
    <cellStyle name="Обычный 3 14 33 2 3 2 3 2" xfId="28582"/>
    <cellStyle name="Обычный 3 14 33 2 3 2 4" xfId="28583"/>
    <cellStyle name="Обычный 3 14 33 2 3 3" xfId="28584"/>
    <cellStyle name="Обычный 3 14 33 2 3 3 2" xfId="28585"/>
    <cellStyle name="Обычный 3 14 33 2 3 3 2 2" xfId="28586"/>
    <cellStyle name="Обычный 3 14 33 2 3 3 3" xfId="28587"/>
    <cellStyle name="Обычный 3 14 33 2 3 4" xfId="28588"/>
    <cellStyle name="Обычный 3 14 33 2 3 4 2" xfId="28589"/>
    <cellStyle name="Обычный 3 14 33 2 3 5" xfId="28590"/>
    <cellStyle name="Обычный 3 14 33 2 4" xfId="28591"/>
    <cellStyle name="Обычный 3 14 33 2 4 2" xfId="28592"/>
    <cellStyle name="Обычный 3 14 33 2 4 2 2" xfId="28593"/>
    <cellStyle name="Обычный 3 14 33 2 4 2 2 2" xfId="28594"/>
    <cellStyle name="Обычный 3 14 33 2 4 2 3" xfId="28595"/>
    <cellStyle name="Обычный 3 14 33 2 4 3" xfId="28596"/>
    <cellStyle name="Обычный 3 14 33 2 4 3 2" xfId="28597"/>
    <cellStyle name="Обычный 3 14 33 2 4 4" xfId="28598"/>
    <cellStyle name="Обычный 3 14 33 2 5" xfId="28599"/>
    <cellStyle name="Обычный 3 14 33 2 5 2" xfId="28600"/>
    <cellStyle name="Обычный 3 14 33 2 5 2 2" xfId="28601"/>
    <cellStyle name="Обычный 3 14 33 2 5 3" xfId="28602"/>
    <cellStyle name="Обычный 3 14 33 2 6" xfId="28603"/>
    <cellStyle name="Обычный 3 14 33 2 6 2" xfId="28604"/>
    <cellStyle name="Обычный 3 14 33 2 7" xfId="28605"/>
    <cellStyle name="Обычный 3 14 33 3" xfId="28606"/>
    <cellStyle name="Обычный 3 14 33 3 2" xfId="28607"/>
    <cellStyle name="Обычный 3 14 33 3 2 2" xfId="28608"/>
    <cellStyle name="Обычный 3 14 33 3 2 2 2" xfId="28609"/>
    <cellStyle name="Обычный 3 14 33 3 2 2 2 2" xfId="28610"/>
    <cellStyle name="Обычный 3 14 33 3 2 2 3" xfId="28611"/>
    <cellStyle name="Обычный 3 14 33 3 2 3" xfId="28612"/>
    <cellStyle name="Обычный 3 14 33 3 2 3 2" xfId="28613"/>
    <cellStyle name="Обычный 3 14 33 3 2 4" xfId="28614"/>
    <cellStyle name="Обычный 3 14 33 3 3" xfId="28615"/>
    <cellStyle name="Обычный 3 14 33 3 3 2" xfId="28616"/>
    <cellStyle name="Обычный 3 14 33 3 3 2 2" xfId="28617"/>
    <cellStyle name="Обычный 3 14 33 3 3 3" xfId="28618"/>
    <cellStyle name="Обычный 3 14 33 3 4" xfId="28619"/>
    <cellStyle name="Обычный 3 14 33 3 4 2" xfId="28620"/>
    <cellStyle name="Обычный 3 14 33 3 5" xfId="28621"/>
    <cellStyle name="Обычный 3 14 33 4" xfId="28622"/>
    <cellStyle name="Обычный 3 14 33 4 2" xfId="28623"/>
    <cellStyle name="Обычный 3 14 33 4 2 2" xfId="28624"/>
    <cellStyle name="Обычный 3 14 33 4 2 2 2" xfId="28625"/>
    <cellStyle name="Обычный 3 14 33 4 2 2 2 2" xfId="28626"/>
    <cellStyle name="Обычный 3 14 33 4 2 2 3" xfId="28627"/>
    <cellStyle name="Обычный 3 14 33 4 2 3" xfId="28628"/>
    <cellStyle name="Обычный 3 14 33 4 2 3 2" xfId="28629"/>
    <cellStyle name="Обычный 3 14 33 4 2 4" xfId="28630"/>
    <cellStyle name="Обычный 3 14 33 4 3" xfId="28631"/>
    <cellStyle name="Обычный 3 14 33 4 3 2" xfId="28632"/>
    <cellStyle name="Обычный 3 14 33 4 3 2 2" xfId="28633"/>
    <cellStyle name="Обычный 3 14 33 4 3 3" xfId="28634"/>
    <cellStyle name="Обычный 3 14 33 4 4" xfId="28635"/>
    <cellStyle name="Обычный 3 14 33 4 4 2" xfId="28636"/>
    <cellStyle name="Обычный 3 14 33 4 5" xfId="28637"/>
    <cellStyle name="Обычный 3 14 33 5" xfId="28638"/>
    <cellStyle name="Обычный 3 14 33 5 2" xfId="28639"/>
    <cellStyle name="Обычный 3 14 33 5 2 2" xfId="28640"/>
    <cellStyle name="Обычный 3 14 33 5 2 2 2" xfId="28641"/>
    <cellStyle name="Обычный 3 14 33 5 2 3" xfId="28642"/>
    <cellStyle name="Обычный 3 14 33 5 3" xfId="28643"/>
    <cellStyle name="Обычный 3 14 33 5 3 2" xfId="28644"/>
    <cellStyle name="Обычный 3 14 33 5 4" xfId="28645"/>
    <cellStyle name="Обычный 3 14 33 6" xfId="28646"/>
    <cellStyle name="Обычный 3 14 33 6 2" xfId="28647"/>
    <cellStyle name="Обычный 3 14 33 6 2 2" xfId="28648"/>
    <cellStyle name="Обычный 3 14 33 6 3" xfId="28649"/>
    <cellStyle name="Обычный 3 14 33 7" xfId="28650"/>
    <cellStyle name="Обычный 3 14 33 7 2" xfId="28651"/>
    <cellStyle name="Обычный 3 14 33 8" xfId="28652"/>
    <cellStyle name="Обычный 3 14 34" xfId="28653"/>
    <cellStyle name="Обычный 3 14 34 2" xfId="28654"/>
    <cellStyle name="Обычный 3 14 34 2 2" xfId="28655"/>
    <cellStyle name="Обычный 3 14 34 2 2 2" xfId="28656"/>
    <cellStyle name="Обычный 3 14 34 2 2 2 2" xfId="28657"/>
    <cellStyle name="Обычный 3 14 34 2 2 2 2 2" xfId="28658"/>
    <cellStyle name="Обычный 3 14 34 2 2 2 2 2 2" xfId="28659"/>
    <cellStyle name="Обычный 3 14 34 2 2 2 2 3" xfId="28660"/>
    <cellStyle name="Обычный 3 14 34 2 2 2 3" xfId="28661"/>
    <cellStyle name="Обычный 3 14 34 2 2 2 3 2" xfId="28662"/>
    <cellStyle name="Обычный 3 14 34 2 2 2 4" xfId="28663"/>
    <cellStyle name="Обычный 3 14 34 2 2 3" xfId="28664"/>
    <cellStyle name="Обычный 3 14 34 2 2 3 2" xfId="28665"/>
    <cellStyle name="Обычный 3 14 34 2 2 3 2 2" xfId="28666"/>
    <cellStyle name="Обычный 3 14 34 2 2 3 3" xfId="28667"/>
    <cellStyle name="Обычный 3 14 34 2 2 4" xfId="28668"/>
    <cellStyle name="Обычный 3 14 34 2 2 4 2" xfId="28669"/>
    <cellStyle name="Обычный 3 14 34 2 2 5" xfId="28670"/>
    <cellStyle name="Обычный 3 14 34 2 3" xfId="28671"/>
    <cellStyle name="Обычный 3 14 34 2 3 2" xfId="28672"/>
    <cellStyle name="Обычный 3 14 34 2 3 2 2" xfId="28673"/>
    <cellStyle name="Обычный 3 14 34 2 3 2 2 2" xfId="28674"/>
    <cellStyle name="Обычный 3 14 34 2 3 2 2 2 2" xfId="28675"/>
    <cellStyle name="Обычный 3 14 34 2 3 2 2 3" xfId="28676"/>
    <cellStyle name="Обычный 3 14 34 2 3 2 3" xfId="28677"/>
    <cellStyle name="Обычный 3 14 34 2 3 2 3 2" xfId="28678"/>
    <cellStyle name="Обычный 3 14 34 2 3 2 4" xfId="28679"/>
    <cellStyle name="Обычный 3 14 34 2 3 3" xfId="28680"/>
    <cellStyle name="Обычный 3 14 34 2 3 3 2" xfId="28681"/>
    <cellStyle name="Обычный 3 14 34 2 3 3 2 2" xfId="28682"/>
    <cellStyle name="Обычный 3 14 34 2 3 3 3" xfId="28683"/>
    <cellStyle name="Обычный 3 14 34 2 3 4" xfId="28684"/>
    <cellStyle name="Обычный 3 14 34 2 3 4 2" xfId="28685"/>
    <cellStyle name="Обычный 3 14 34 2 3 5" xfId="28686"/>
    <cellStyle name="Обычный 3 14 34 2 4" xfId="28687"/>
    <cellStyle name="Обычный 3 14 34 2 4 2" xfId="28688"/>
    <cellStyle name="Обычный 3 14 34 2 4 2 2" xfId="28689"/>
    <cellStyle name="Обычный 3 14 34 2 4 2 2 2" xfId="28690"/>
    <cellStyle name="Обычный 3 14 34 2 4 2 3" xfId="28691"/>
    <cellStyle name="Обычный 3 14 34 2 4 3" xfId="28692"/>
    <cellStyle name="Обычный 3 14 34 2 4 3 2" xfId="28693"/>
    <cellStyle name="Обычный 3 14 34 2 4 4" xfId="28694"/>
    <cellStyle name="Обычный 3 14 34 2 5" xfId="28695"/>
    <cellStyle name="Обычный 3 14 34 2 5 2" xfId="28696"/>
    <cellStyle name="Обычный 3 14 34 2 5 2 2" xfId="28697"/>
    <cellStyle name="Обычный 3 14 34 2 5 3" xfId="28698"/>
    <cellStyle name="Обычный 3 14 34 2 6" xfId="28699"/>
    <cellStyle name="Обычный 3 14 34 2 6 2" xfId="28700"/>
    <cellStyle name="Обычный 3 14 34 2 7" xfId="28701"/>
    <cellStyle name="Обычный 3 14 34 3" xfId="28702"/>
    <cellStyle name="Обычный 3 14 34 3 2" xfId="28703"/>
    <cellStyle name="Обычный 3 14 34 3 2 2" xfId="28704"/>
    <cellStyle name="Обычный 3 14 34 3 2 2 2" xfId="28705"/>
    <cellStyle name="Обычный 3 14 34 3 2 2 2 2" xfId="28706"/>
    <cellStyle name="Обычный 3 14 34 3 2 2 3" xfId="28707"/>
    <cellStyle name="Обычный 3 14 34 3 2 3" xfId="28708"/>
    <cellStyle name="Обычный 3 14 34 3 2 3 2" xfId="28709"/>
    <cellStyle name="Обычный 3 14 34 3 2 4" xfId="28710"/>
    <cellStyle name="Обычный 3 14 34 3 3" xfId="28711"/>
    <cellStyle name="Обычный 3 14 34 3 3 2" xfId="28712"/>
    <cellStyle name="Обычный 3 14 34 3 3 2 2" xfId="28713"/>
    <cellStyle name="Обычный 3 14 34 3 3 3" xfId="28714"/>
    <cellStyle name="Обычный 3 14 34 3 4" xfId="28715"/>
    <cellStyle name="Обычный 3 14 34 3 4 2" xfId="28716"/>
    <cellStyle name="Обычный 3 14 34 3 5" xfId="28717"/>
    <cellStyle name="Обычный 3 14 34 4" xfId="28718"/>
    <cellStyle name="Обычный 3 14 34 4 2" xfId="28719"/>
    <cellStyle name="Обычный 3 14 34 4 2 2" xfId="28720"/>
    <cellStyle name="Обычный 3 14 34 4 2 2 2" xfId="28721"/>
    <cellStyle name="Обычный 3 14 34 4 2 2 2 2" xfId="28722"/>
    <cellStyle name="Обычный 3 14 34 4 2 2 3" xfId="28723"/>
    <cellStyle name="Обычный 3 14 34 4 2 3" xfId="28724"/>
    <cellStyle name="Обычный 3 14 34 4 2 3 2" xfId="28725"/>
    <cellStyle name="Обычный 3 14 34 4 2 4" xfId="28726"/>
    <cellStyle name="Обычный 3 14 34 4 3" xfId="28727"/>
    <cellStyle name="Обычный 3 14 34 4 3 2" xfId="28728"/>
    <cellStyle name="Обычный 3 14 34 4 3 2 2" xfId="28729"/>
    <cellStyle name="Обычный 3 14 34 4 3 3" xfId="28730"/>
    <cellStyle name="Обычный 3 14 34 4 4" xfId="28731"/>
    <cellStyle name="Обычный 3 14 34 4 4 2" xfId="28732"/>
    <cellStyle name="Обычный 3 14 34 4 5" xfId="28733"/>
    <cellStyle name="Обычный 3 14 34 5" xfId="28734"/>
    <cellStyle name="Обычный 3 14 34 5 2" xfId="28735"/>
    <cellStyle name="Обычный 3 14 34 5 2 2" xfId="28736"/>
    <cellStyle name="Обычный 3 14 34 5 2 2 2" xfId="28737"/>
    <cellStyle name="Обычный 3 14 34 5 2 3" xfId="28738"/>
    <cellStyle name="Обычный 3 14 34 5 3" xfId="28739"/>
    <cellStyle name="Обычный 3 14 34 5 3 2" xfId="28740"/>
    <cellStyle name="Обычный 3 14 34 5 4" xfId="28741"/>
    <cellStyle name="Обычный 3 14 34 6" xfId="28742"/>
    <cellStyle name="Обычный 3 14 34 6 2" xfId="28743"/>
    <cellStyle name="Обычный 3 14 34 6 2 2" xfId="28744"/>
    <cellStyle name="Обычный 3 14 34 6 3" xfId="28745"/>
    <cellStyle name="Обычный 3 14 34 7" xfId="28746"/>
    <cellStyle name="Обычный 3 14 34 7 2" xfId="28747"/>
    <cellStyle name="Обычный 3 14 34 8" xfId="28748"/>
    <cellStyle name="Обычный 3 14 35" xfId="28749"/>
    <cellStyle name="Обычный 3 14 35 2" xfId="28750"/>
    <cellStyle name="Обычный 3 14 35 2 2" xfId="28751"/>
    <cellStyle name="Обычный 3 14 35 2 2 2" xfId="28752"/>
    <cellStyle name="Обычный 3 14 35 2 2 2 2" xfId="28753"/>
    <cellStyle name="Обычный 3 14 35 2 2 2 2 2" xfId="28754"/>
    <cellStyle name="Обычный 3 14 35 2 2 2 2 2 2" xfId="28755"/>
    <cellStyle name="Обычный 3 14 35 2 2 2 2 3" xfId="28756"/>
    <cellStyle name="Обычный 3 14 35 2 2 2 3" xfId="28757"/>
    <cellStyle name="Обычный 3 14 35 2 2 2 3 2" xfId="28758"/>
    <cellStyle name="Обычный 3 14 35 2 2 2 4" xfId="28759"/>
    <cellStyle name="Обычный 3 14 35 2 2 3" xfId="28760"/>
    <cellStyle name="Обычный 3 14 35 2 2 3 2" xfId="28761"/>
    <cellStyle name="Обычный 3 14 35 2 2 3 2 2" xfId="28762"/>
    <cellStyle name="Обычный 3 14 35 2 2 3 3" xfId="28763"/>
    <cellStyle name="Обычный 3 14 35 2 2 4" xfId="28764"/>
    <cellStyle name="Обычный 3 14 35 2 2 4 2" xfId="28765"/>
    <cellStyle name="Обычный 3 14 35 2 2 5" xfId="28766"/>
    <cellStyle name="Обычный 3 14 35 2 3" xfId="28767"/>
    <cellStyle name="Обычный 3 14 35 2 3 2" xfId="28768"/>
    <cellStyle name="Обычный 3 14 35 2 3 2 2" xfId="28769"/>
    <cellStyle name="Обычный 3 14 35 2 3 2 2 2" xfId="28770"/>
    <cellStyle name="Обычный 3 14 35 2 3 2 2 2 2" xfId="28771"/>
    <cellStyle name="Обычный 3 14 35 2 3 2 2 3" xfId="28772"/>
    <cellStyle name="Обычный 3 14 35 2 3 2 3" xfId="28773"/>
    <cellStyle name="Обычный 3 14 35 2 3 2 3 2" xfId="28774"/>
    <cellStyle name="Обычный 3 14 35 2 3 2 4" xfId="28775"/>
    <cellStyle name="Обычный 3 14 35 2 3 3" xfId="28776"/>
    <cellStyle name="Обычный 3 14 35 2 3 3 2" xfId="28777"/>
    <cellStyle name="Обычный 3 14 35 2 3 3 2 2" xfId="28778"/>
    <cellStyle name="Обычный 3 14 35 2 3 3 3" xfId="28779"/>
    <cellStyle name="Обычный 3 14 35 2 3 4" xfId="28780"/>
    <cellStyle name="Обычный 3 14 35 2 3 4 2" xfId="28781"/>
    <cellStyle name="Обычный 3 14 35 2 3 5" xfId="28782"/>
    <cellStyle name="Обычный 3 14 35 2 4" xfId="28783"/>
    <cellStyle name="Обычный 3 14 35 2 4 2" xfId="28784"/>
    <cellStyle name="Обычный 3 14 35 2 4 2 2" xfId="28785"/>
    <cellStyle name="Обычный 3 14 35 2 4 2 2 2" xfId="28786"/>
    <cellStyle name="Обычный 3 14 35 2 4 2 3" xfId="28787"/>
    <cellStyle name="Обычный 3 14 35 2 4 3" xfId="28788"/>
    <cellStyle name="Обычный 3 14 35 2 4 3 2" xfId="28789"/>
    <cellStyle name="Обычный 3 14 35 2 4 4" xfId="28790"/>
    <cellStyle name="Обычный 3 14 35 2 5" xfId="28791"/>
    <cellStyle name="Обычный 3 14 35 2 5 2" xfId="28792"/>
    <cellStyle name="Обычный 3 14 35 2 5 2 2" xfId="28793"/>
    <cellStyle name="Обычный 3 14 35 2 5 3" xfId="28794"/>
    <cellStyle name="Обычный 3 14 35 2 6" xfId="28795"/>
    <cellStyle name="Обычный 3 14 35 2 6 2" xfId="28796"/>
    <cellStyle name="Обычный 3 14 35 2 7" xfId="28797"/>
    <cellStyle name="Обычный 3 14 35 3" xfId="28798"/>
    <cellStyle name="Обычный 3 14 35 3 2" xfId="28799"/>
    <cellStyle name="Обычный 3 14 35 3 2 2" xfId="28800"/>
    <cellStyle name="Обычный 3 14 35 3 2 2 2" xfId="28801"/>
    <cellStyle name="Обычный 3 14 35 3 2 2 2 2" xfId="28802"/>
    <cellStyle name="Обычный 3 14 35 3 2 2 3" xfId="28803"/>
    <cellStyle name="Обычный 3 14 35 3 2 3" xfId="28804"/>
    <cellStyle name="Обычный 3 14 35 3 2 3 2" xfId="28805"/>
    <cellStyle name="Обычный 3 14 35 3 2 4" xfId="28806"/>
    <cellStyle name="Обычный 3 14 35 3 3" xfId="28807"/>
    <cellStyle name="Обычный 3 14 35 3 3 2" xfId="28808"/>
    <cellStyle name="Обычный 3 14 35 3 3 2 2" xfId="28809"/>
    <cellStyle name="Обычный 3 14 35 3 3 3" xfId="28810"/>
    <cellStyle name="Обычный 3 14 35 3 4" xfId="28811"/>
    <cellStyle name="Обычный 3 14 35 3 4 2" xfId="28812"/>
    <cellStyle name="Обычный 3 14 35 3 5" xfId="28813"/>
    <cellStyle name="Обычный 3 14 35 4" xfId="28814"/>
    <cellStyle name="Обычный 3 14 35 4 2" xfId="28815"/>
    <cellStyle name="Обычный 3 14 35 4 2 2" xfId="28816"/>
    <cellStyle name="Обычный 3 14 35 4 2 2 2" xfId="28817"/>
    <cellStyle name="Обычный 3 14 35 4 2 2 2 2" xfId="28818"/>
    <cellStyle name="Обычный 3 14 35 4 2 2 3" xfId="28819"/>
    <cellStyle name="Обычный 3 14 35 4 2 3" xfId="28820"/>
    <cellStyle name="Обычный 3 14 35 4 2 3 2" xfId="28821"/>
    <cellStyle name="Обычный 3 14 35 4 2 4" xfId="28822"/>
    <cellStyle name="Обычный 3 14 35 4 3" xfId="28823"/>
    <cellStyle name="Обычный 3 14 35 4 3 2" xfId="28824"/>
    <cellStyle name="Обычный 3 14 35 4 3 2 2" xfId="28825"/>
    <cellStyle name="Обычный 3 14 35 4 3 3" xfId="28826"/>
    <cellStyle name="Обычный 3 14 35 4 4" xfId="28827"/>
    <cellStyle name="Обычный 3 14 35 4 4 2" xfId="28828"/>
    <cellStyle name="Обычный 3 14 35 4 5" xfId="28829"/>
    <cellStyle name="Обычный 3 14 35 5" xfId="28830"/>
    <cellStyle name="Обычный 3 14 35 5 2" xfId="28831"/>
    <cellStyle name="Обычный 3 14 35 5 2 2" xfId="28832"/>
    <cellStyle name="Обычный 3 14 35 5 2 2 2" xfId="28833"/>
    <cellStyle name="Обычный 3 14 35 5 2 3" xfId="28834"/>
    <cellStyle name="Обычный 3 14 35 5 3" xfId="28835"/>
    <cellStyle name="Обычный 3 14 35 5 3 2" xfId="28836"/>
    <cellStyle name="Обычный 3 14 35 5 4" xfId="28837"/>
    <cellStyle name="Обычный 3 14 35 6" xfId="28838"/>
    <cellStyle name="Обычный 3 14 35 6 2" xfId="28839"/>
    <cellStyle name="Обычный 3 14 35 6 2 2" xfId="28840"/>
    <cellStyle name="Обычный 3 14 35 6 3" xfId="28841"/>
    <cellStyle name="Обычный 3 14 35 7" xfId="28842"/>
    <cellStyle name="Обычный 3 14 35 7 2" xfId="28843"/>
    <cellStyle name="Обычный 3 14 35 8" xfId="28844"/>
    <cellStyle name="Обычный 3 14 36" xfId="28845"/>
    <cellStyle name="Обычный 3 14 36 2" xfId="28846"/>
    <cellStyle name="Обычный 3 14 36 2 2" xfId="28847"/>
    <cellStyle name="Обычный 3 14 36 2 2 2" xfId="28848"/>
    <cellStyle name="Обычный 3 14 36 2 2 2 2" xfId="28849"/>
    <cellStyle name="Обычный 3 14 36 2 2 2 2 2" xfId="28850"/>
    <cellStyle name="Обычный 3 14 36 2 2 2 2 2 2" xfId="28851"/>
    <cellStyle name="Обычный 3 14 36 2 2 2 2 3" xfId="28852"/>
    <cellStyle name="Обычный 3 14 36 2 2 2 3" xfId="28853"/>
    <cellStyle name="Обычный 3 14 36 2 2 2 3 2" xfId="28854"/>
    <cellStyle name="Обычный 3 14 36 2 2 2 4" xfId="28855"/>
    <cellStyle name="Обычный 3 14 36 2 2 3" xfId="28856"/>
    <cellStyle name="Обычный 3 14 36 2 2 3 2" xfId="28857"/>
    <cellStyle name="Обычный 3 14 36 2 2 3 2 2" xfId="28858"/>
    <cellStyle name="Обычный 3 14 36 2 2 3 3" xfId="28859"/>
    <cellStyle name="Обычный 3 14 36 2 2 4" xfId="28860"/>
    <cellStyle name="Обычный 3 14 36 2 2 4 2" xfId="28861"/>
    <cellStyle name="Обычный 3 14 36 2 2 5" xfId="28862"/>
    <cellStyle name="Обычный 3 14 36 2 3" xfId="28863"/>
    <cellStyle name="Обычный 3 14 36 2 3 2" xfId="28864"/>
    <cellStyle name="Обычный 3 14 36 2 3 2 2" xfId="28865"/>
    <cellStyle name="Обычный 3 14 36 2 3 2 2 2" xfId="28866"/>
    <cellStyle name="Обычный 3 14 36 2 3 2 2 2 2" xfId="28867"/>
    <cellStyle name="Обычный 3 14 36 2 3 2 2 3" xfId="28868"/>
    <cellStyle name="Обычный 3 14 36 2 3 2 3" xfId="28869"/>
    <cellStyle name="Обычный 3 14 36 2 3 2 3 2" xfId="28870"/>
    <cellStyle name="Обычный 3 14 36 2 3 2 4" xfId="28871"/>
    <cellStyle name="Обычный 3 14 36 2 3 3" xfId="28872"/>
    <cellStyle name="Обычный 3 14 36 2 3 3 2" xfId="28873"/>
    <cellStyle name="Обычный 3 14 36 2 3 3 2 2" xfId="28874"/>
    <cellStyle name="Обычный 3 14 36 2 3 3 3" xfId="28875"/>
    <cellStyle name="Обычный 3 14 36 2 3 4" xfId="28876"/>
    <cellStyle name="Обычный 3 14 36 2 3 4 2" xfId="28877"/>
    <cellStyle name="Обычный 3 14 36 2 3 5" xfId="28878"/>
    <cellStyle name="Обычный 3 14 36 2 4" xfId="28879"/>
    <cellStyle name="Обычный 3 14 36 2 4 2" xfId="28880"/>
    <cellStyle name="Обычный 3 14 36 2 4 2 2" xfId="28881"/>
    <cellStyle name="Обычный 3 14 36 2 4 2 2 2" xfId="28882"/>
    <cellStyle name="Обычный 3 14 36 2 4 2 3" xfId="28883"/>
    <cellStyle name="Обычный 3 14 36 2 4 3" xfId="28884"/>
    <cellStyle name="Обычный 3 14 36 2 4 3 2" xfId="28885"/>
    <cellStyle name="Обычный 3 14 36 2 4 4" xfId="28886"/>
    <cellStyle name="Обычный 3 14 36 2 5" xfId="28887"/>
    <cellStyle name="Обычный 3 14 36 2 5 2" xfId="28888"/>
    <cellStyle name="Обычный 3 14 36 2 5 2 2" xfId="28889"/>
    <cellStyle name="Обычный 3 14 36 2 5 3" xfId="28890"/>
    <cellStyle name="Обычный 3 14 36 2 6" xfId="28891"/>
    <cellStyle name="Обычный 3 14 36 2 6 2" xfId="28892"/>
    <cellStyle name="Обычный 3 14 36 2 7" xfId="28893"/>
    <cellStyle name="Обычный 3 14 36 3" xfId="28894"/>
    <cellStyle name="Обычный 3 14 36 3 2" xfId="28895"/>
    <cellStyle name="Обычный 3 14 36 3 2 2" xfId="28896"/>
    <cellStyle name="Обычный 3 14 36 3 2 2 2" xfId="28897"/>
    <cellStyle name="Обычный 3 14 36 3 2 2 2 2" xfId="28898"/>
    <cellStyle name="Обычный 3 14 36 3 2 2 3" xfId="28899"/>
    <cellStyle name="Обычный 3 14 36 3 2 3" xfId="28900"/>
    <cellStyle name="Обычный 3 14 36 3 2 3 2" xfId="28901"/>
    <cellStyle name="Обычный 3 14 36 3 2 4" xfId="28902"/>
    <cellStyle name="Обычный 3 14 36 3 3" xfId="28903"/>
    <cellStyle name="Обычный 3 14 36 3 3 2" xfId="28904"/>
    <cellStyle name="Обычный 3 14 36 3 3 2 2" xfId="28905"/>
    <cellStyle name="Обычный 3 14 36 3 3 3" xfId="28906"/>
    <cellStyle name="Обычный 3 14 36 3 4" xfId="28907"/>
    <cellStyle name="Обычный 3 14 36 3 4 2" xfId="28908"/>
    <cellStyle name="Обычный 3 14 36 3 5" xfId="28909"/>
    <cellStyle name="Обычный 3 14 36 4" xfId="28910"/>
    <cellStyle name="Обычный 3 14 36 4 2" xfId="28911"/>
    <cellStyle name="Обычный 3 14 36 4 2 2" xfId="28912"/>
    <cellStyle name="Обычный 3 14 36 4 2 2 2" xfId="28913"/>
    <cellStyle name="Обычный 3 14 36 4 2 2 2 2" xfId="28914"/>
    <cellStyle name="Обычный 3 14 36 4 2 2 3" xfId="28915"/>
    <cellStyle name="Обычный 3 14 36 4 2 3" xfId="28916"/>
    <cellStyle name="Обычный 3 14 36 4 2 3 2" xfId="28917"/>
    <cellStyle name="Обычный 3 14 36 4 2 4" xfId="28918"/>
    <cellStyle name="Обычный 3 14 36 4 3" xfId="28919"/>
    <cellStyle name="Обычный 3 14 36 4 3 2" xfId="28920"/>
    <cellStyle name="Обычный 3 14 36 4 3 2 2" xfId="28921"/>
    <cellStyle name="Обычный 3 14 36 4 3 3" xfId="28922"/>
    <cellStyle name="Обычный 3 14 36 4 4" xfId="28923"/>
    <cellStyle name="Обычный 3 14 36 4 4 2" xfId="28924"/>
    <cellStyle name="Обычный 3 14 36 4 5" xfId="28925"/>
    <cellStyle name="Обычный 3 14 36 5" xfId="28926"/>
    <cellStyle name="Обычный 3 14 36 5 2" xfId="28927"/>
    <cellStyle name="Обычный 3 14 36 5 2 2" xfId="28928"/>
    <cellStyle name="Обычный 3 14 36 5 2 2 2" xfId="28929"/>
    <cellStyle name="Обычный 3 14 36 5 2 3" xfId="28930"/>
    <cellStyle name="Обычный 3 14 36 5 3" xfId="28931"/>
    <cellStyle name="Обычный 3 14 36 5 3 2" xfId="28932"/>
    <cellStyle name="Обычный 3 14 36 5 4" xfId="28933"/>
    <cellStyle name="Обычный 3 14 36 6" xfId="28934"/>
    <cellStyle name="Обычный 3 14 36 6 2" xfId="28935"/>
    <cellStyle name="Обычный 3 14 36 6 2 2" xfId="28936"/>
    <cellStyle name="Обычный 3 14 36 6 3" xfId="28937"/>
    <cellStyle name="Обычный 3 14 36 7" xfId="28938"/>
    <cellStyle name="Обычный 3 14 36 7 2" xfId="28939"/>
    <cellStyle name="Обычный 3 14 36 8" xfId="28940"/>
    <cellStyle name="Обычный 3 14 37" xfId="28941"/>
    <cellStyle name="Обычный 3 14 37 2" xfId="28942"/>
    <cellStyle name="Обычный 3 14 37 2 2" xfId="28943"/>
    <cellStyle name="Обычный 3 14 37 2 2 2" xfId="28944"/>
    <cellStyle name="Обычный 3 14 37 2 2 2 2" xfId="28945"/>
    <cellStyle name="Обычный 3 14 37 2 2 2 2 2" xfId="28946"/>
    <cellStyle name="Обычный 3 14 37 2 2 2 2 2 2" xfId="28947"/>
    <cellStyle name="Обычный 3 14 37 2 2 2 2 3" xfId="28948"/>
    <cellStyle name="Обычный 3 14 37 2 2 2 3" xfId="28949"/>
    <cellStyle name="Обычный 3 14 37 2 2 2 3 2" xfId="28950"/>
    <cellStyle name="Обычный 3 14 37 2 2 2 4" xfId="28951"/>
    <cellStyle name="Обычный 3 14 37 2 2 3" xfId="28952"/>
    <cellStyle name="Обычный 3 14 37 2 2 3 2" xfId="28953"/>
    <cellStyle name="Обычный 3 14 37 2 2 3 2 2" xfId="28954"/>
    <cellStyle name="Обычный 3 14 37 2 2 3 3" xfId="28955"/>
    <cellStyle name="Обычный 3 14 37 2 2 4" xfId="28956"/>
    <cellStyle name="Обычный 3 14 37 2 2 4 2" xfId="28957"/>
    <cellStyle name="Обычный 3 14 37 2 2 5" xfId="28958"/>
    <cellStyle name="Обычный 3 14 37 2 3" xfId="28959"/>
    <cellStyle name="Обычный 3 14 37 2 3 2" xfId="28960"/>
    <cellStyle name="Обычный 3 14 37 2 3 2 2" xfId="28961"/>
    <cellStyle name="Обычный 3 14 37 2 3 2 2 2" xfId="28962"/>
    <cellStyle name="Обычный 3 14 37 2 3 2 2 2 2" xfId="28963"/>
    <cellStyle name="Обычный 3 14 37 2 3 2 2 3" xfId="28964"/>
    <cellStyle name="Обычный 3 14 37 2 3 2 3" xfId="28965"/>
    <cellStyle name="Обычный 3 14 37 2 3 2 3 2" xfId="28966"/>
    <cellStyle name="Обычный 3 14 37 2 3 2 4" xfId="28967"/>
    <cellStyle name="Обычный 3 14 37 2 3 3" xfId="28968"/>
    <cellStyle name="Обычный 3 14 37 2 3 3 2" xfId="28969"/>
    <cellStyle name="Обычный 3 14 37 2 3 3 2 2" xfId="28970"/>
    <cellStyle name="Обычный 3 14 37 2 3 3 3" xfId="28971"/>
    <cellStyle name="Обычный 3 14 37 2 3 4" xfId="28972"/>
    <cellStyle name="Обычный 3 14 37 2 3 4 2" xfId="28973"/>
    <cellStyle name="Обычный 3 14 37 2 3 5" xfId="28974"/>
    <cellStyle name="Обычный 3 14 37 2 4" xfId="28975"/>
    <cellStyle name="Обычный 3 14 37 2 4 2" xfId="28976"/>
    <cellStyle name="Обычный 3 14 37 2 4 2 2" xfId="28977"/>
    <cellStyle name="Обычный 3 14 37 2 4 2 2 2" xfId="28978"/>
    <cellStyle name="Обычный 3 14 37 2 4 2 3" xfId="28979"/>
    <cellStyle name="Обычный 3 14 37 2 4 3" xfId="28980"/>
    <cellStyle name="Обычный 3 14 37 2 4 3 2" xfId="28981"/>
    <cellStyle name="Обычный 3 14 37 2 4 4" xfId="28982"/>
    <cellStyle name="Обычный 3 14 37 2 5" xfId="28983"/>
    <cellStyle name="Обычный 3 14 37 2 5 2" xfId="28984"/>
    <cellStyle name="Обычный 3 14 37 2 5 2 2" xfId="28985"/>
    <cellStyle name="Обычный 3 14 37 2 5 3" xfId="28986"/>
    <cellStyle name="Обычный 3 14 37 2 6" xfId="28987"/>
    <cellStyle name="Обычный 3 14 37 2 6 2" xfId="28988"/>
    <cellStyle name="Обычный 3 14 37 2 7" xfId="28989"/>
    <cellStyle name="Обычный 3 14 37 3" xfId="28990"/>
    <cellStyle name="Обычный 3 14 37 3 2" xfId="28991"/>
    <cellStyle name="Обычный 3 14 37 3 2 2" xfId="28992"/>
    <cellStyle name="Обычный 3 14 37 3 2 2 2" xfId="28993"/>
    <cellStyle name="Обычный 3 14 37 3 2 2 2 2" xfId="28994"/>
    <cellStyle name="Обычный 3 14 37 3 2 2 3" xfId="28995"/>
    <cellStyle name="Обычный 3 14 37 3 2 3" xfId="28996"/>
    <cellStyle name="Обычный 3 14 37 3 2 3 2" xfId="28997"/>
    <cellStyle name="Обычный 3 14 37 3 2 4" xfId="28998"/>
    <cellStyle name="Обычный 3 14 37 3 3" xfId="28999"/>
    <cellStyle name="Обычный 3 14 37 3 3 2" xfId="29000"/>
    <cellStyle name="Обычный 3 14 37 3 3 2 2" xfId="29001"/>
    <cellStyle name="Обычный 3 14 37 3 3 3" xfId="29002"/>
    <cellStyle name="Обычный 3 14 37 3 4" xfId="29003"/>
    <cellStyle name="Обычный 3 14 37 3 4 2" xfId="29004"/>
    <cellStyle name="Обычный 3 14 37 3 5" xfId="29005"/>
    <cellStyle name="Обычный 3 14 37 4" xfId="29006"/>
    <cellStyle name="Обычный 3 14 37 4 2" xfId="29007"/>
    <cellStyle name="Обычный 3 14 37 4 2 2" xfId="29008"/>
    <cellStyle name="Обычный 3 14 37 4 2 2 2" xfId="29009"/>
    <cellStyle name="Обычный 3 14 37 4 2 2 2 2" xfId="29010"/>
    <cellStyle name="Обычный 3 14 37 4 2 2 3" xfId="29011"/>
    <cellStyle name="Обычный 3 14 37 4 2 3" xfId="29012"/>
    <cellStyle name="Обычный 3 14 37 4 2 3 2" xfId="29013"/>
    <cellStyle name="Обычный 3 14 37 4 2 4" xfId="29014"/>
    <cellStyle name="Обычный 3 14 37 4 3" xfId="29015"/>
    <cellStyle name="Обычный 3 14 37 4 3 2" xfId="29016"/>
    <cellStyle name="Обычный 3 14 37 4 3 2 2" xfId="29017"/>
    <cellStyle name="Обычный 3 14 37 4 3 3" xfId="29018"/>
    <cellStyle name="Обычный 3 14 37 4 4" xfId="29019"/>
    <cellStyle name="Обычный 3 14 37 4 4 2" xfId="29020"/>
    <cellStyle name="Обычный 3 14 37 4 5" xfId="29021"/>
    <cellStyle name="Обычный 3 14 37 5" xfId="29022"/>
    <cellStyle name="Обычный 3 14 37 5 2" xfId="29023"/>
    <cellStyle name="Обычный 3 14 37 5 2 2" xfId="29024"/>
    <cellStyle name="Обычный 3 14 37 5 2 2 2" xfId="29025"/>
    <cellStyle name="Обычный 3 14 37 5 2 3" xfId="29026"/>
    <cellStyle name="Обычный 3 14 37 5 3" xfId="29027"/>
    <cellStyle name="Обычный 3 14 37 5 3 2" xfId="29028"/>
    <cellStyle name="Обычный 3 14 37 5 4" xfId="29029"/>
    <cellStyle name="Обычный 3 14 37 6" xfId="29030"/>
    <cellStyle name="Обычный 3 14 37 6 2" xfId="29031"/>
    <cellStyle name="Обычный 3 14 37 6 2 2" xfId="29032"/>
    <cellStyle name="Обычный 3 14 37 6 3" xfId="29033"/>
    <cellStyle name="Обычный 3 14 37 7" xfId="29034"/>
    <cellStyle name="Обычный 3 14 37 7 2" xfId="29035"/>
    <cellStyle name="Обычный 3 14 37 8" xfId="29036"/>
    <cellStyle name="Обычный 3 14 38" xfId="29037"/>
    <cellStyle name="Обычный 3 14 38 2" xfId="29038"/>
    <cellStyle name="Обычный 3 14 38 2 2" xfId="29039"/>
    <cellStyle name="Обычный 3 14 38 2 2 2" xfId="29040"/>
    <cellStyle name="Обычный 3 14 38 2 2 2 2" xfId="29041"/>
    <cellStyle name="Обычный 3 14 38 2 2 2 2 2" xfId="29042"/>
    <cellStyle name="Обычный 3 14 38 2 2 2 2 2 2" xfId="29043"/>
    <cellStyle name="Обычный 3 14 38 2 2 2 2 3" xfId="29044"/>
    <cellStyle name="Обычный 3 14 38 2 2 2 3" xfId="29045"/>
    <cellStyle name="Обычный 3 14 38 2 2 2 3 2" xfId="29046"/>
    <cellStyle name="Обычный 3 14 38 2 2 2 4" xfId="29047"/>
    <cellStyle name="Обычный 3 14 38 2 2 3" xfId="29048"/>
    <cellStyle name="Обычный 3 14 38 2 2 3 2" xfId="29049"/>
    <cellStyle name="Обычный 3 14 38 2 2 3 2 2" xfId="29050"/>
    <cellStyle name="Обычный 3 14 38 2 2 3 3" xfId="29051"/>
    <cellStyle name="Обычный 3 14 38 2 2 4" xfId="29052"/>
    <cellStyle name="Обычный 3 14 38 2 2 4 2" xfId="29053"/>
    <cellStyle name="Обычный 3 14 38 2 2 5" xfId="29054"/>
    <cellStyle name="Обычный 3 14 38 2 3" xfId="29055"/>
    <cellStyle name="Обычный 3 14 38 2 3 2" xfId="29056"/>
    <cellStyle name="Обычный 3 14 38 2 3 2 2" xfId="29057"/>
    <cellStyle name="Обычный 3 14 38 2 3 2 2 2" xfId="29058"/>
    <cellStyle name="Обычный 3 14 38 2 3 2 2 2 2" xfId="29059"/>
    <cellStyle name="Обычный 3 14 38 2 3 2 2 3" xfId="29060"/>
    <cellStyle name="Обычный 3 14 38 2 3 2 3" xfId="29061"/>
    <cellStyle name="Обычный 3 14 38 2 3 2 3 2" xfId="29062"/>
    <cellStyle name="Обычный 3 14 38 2 3 2 4" xfId="29063"/>
    <cellStyle name="Обычный 3 14 38 2 3 3" xfId="29064"/>
    <cellStyle name="Обычный 3 14 38 2 3 3 2" xfId="29065"/>
    <cellStyle name="Обычный 3 14 38 2 3 3 2 2" xfId="29066"/>
    <cellStyle name="Обычный 3 14 38 2 3 3 3" xfId="29067"/>
    <cellStyle name="Обычный 3 14 38 2 3 4" xfId="29068"/>
    <cellStyle name="Обычный 3 14 38 2 3 4 2" xfId="29069"/>
    <cellStyle name="Обычный 3 14 38 2 3 5" xfId="29070"/>
    <cellStyle name="Обычный 3 14 38 2 4" xfId="29071"/>
    <cellStyle name="Обычный 3 14 38 2 4 2" xfId="29072"/>
    <cellStyle name="Обычный 3 14 38 2 4 2 2" xfId="29073"/>
    <cellStyle name="Обычный 3 14 38 2 4 2 2 2" xfId="29074"/>
    <cellStyle name="Обычный 3 14 38 2 4 2 3" xfId="29075"/>
    <cellStyle name="Обычный 3 14 38 2 4 3" xfId="29076"/>
    <cellStyle name="Обычный 3 14 38 2 4 3 2" xfId="29077"/>
    <cellStyle name="Обычный 3 14 38 2 4 4" xfId="29078"/>
    <cellStyle name="Обычный 3 14 38 2 5" xfId="29079"/>
    <cellStyle name="Обычный 3 14 38 2 5 2" xfId="29080"/>
    <cellStyle name="Обычный 3 14 38 2 5 2 2" xfId="29081"/>
    <cellStyle name="Обычный 3 14 38 2 5 3" xfId="29082"/>
    <cellStyle name="Обычный 3 14 38 2 6" xfId="29083"/>
    <cellStyle name="Обычный 3 14 38 2 6 2" xfId="29084"/>
    <cellStyle name="Обычный 3 14 38 2 7" xfId="29085"/>
    <cellStyle name="Обычный 3 14 38 3" xfId="29086"/>
    <cellStyle name="Обычный 3 14 38 3 2" xfId="29087"/>
    <cellStyle name="Обычный 3 14 38 3 2 2" xfId="29088"/>
    <cellStyle name="Обычный 3 14 38 3 2 2 2" xfId="29089"/>
    <cellStyle name="Обычный 3 14 38 3 2 2 2 2" xfId="29090"/>
    <cellStyle name="Обычный 3 14 38 3 2 2 3" xfId="29091"/>
    <cellStyle name="Обычный 3 14 38 3 2 3" xfId="29092"/>
    <cellStyle name="Обычный 3 14 38 3 2 3 2" xfId="29093"/>
    <cellStyle name="Обычный 3 14 38 3 2 4" xfId="29094"/>
    <cellStyle name="Обычный 3 14 38 3 3" xfId="29095"/>
    <cellStyle name="Обычный 3 14 38 3 3 2" xfId="29096"/>
    <cellStyle name="Обычный 3 14 38 3 3 2 2" xfId="29097"/>
    <cellStyle name="Обычный 3 14 38 3 3 3" xfId="29098"/>
    <cellStyle name="Обычный 3 14 38 3 4" xfId="29099"/>
    <cellStyle name="Обычный 3 14 38 3 4 2" xfId="29100"/>
    <cellStyle name="Обычный 3 14 38 3 5" xfId="29101"/>
    <cellStyle name="Обычный 3 14 38 4" xfId="29102"/>
    <cellStyle name="Обычный 3 14 38 4 2" xfId="29103"/>
    <cellStyle name="Обычный 3 14 38 4 2 2" xfId="29104"/>
    <cellStyle name="Обычный 3 14 38 4 2 2 2" xfId="29105"/>
    <cellStyle name="Обычный 3 14 38 4 2 2 2 2" xfId="29106"/>
    <cellStyle name="Обычный 3 14 38 4 2 2 3" xfId="29107"/>
    <cellStyle name="Обычный 3 14 38 4 2 3" xfId="29108"/>
    <cellStyle name="Обычный 3 14 38 4 2 3 2" xfId="29109"/>
    <cellStyle name="Обычный 3 14 38 4 2 4" xfId="29110"/>
    <cellStyle name="Обычный 3 14 38 4 3" xfId="29111"/>
    <cellStyle name="Обычный 3 14 38 4 3 2" xfId="29112"/>
    <cellStyle name="Обычный 3 14 38 4 3 2 2" xfId="29113"/>
    <cellStyle name="Обычный 3 14 38 4 3 3" xfId="29114"/>
    <cellStyle name="Обычный 3 14 38 4 4" xfId="29115"/>
    <cellStyle name="Обычный 3 14 38 4 4 2" xfId="29116"/>
    <cellStyle name="Обычный 3 14 38 4 5" xfId="29117"/>
    <cellStyle name="Обычный 3 14 38 5" xfId="29118"/>
    <cellStyle name="Обычный 3 14 38 5 2" xfId="29119"/>
    <cellStyle name="Обычный 3 14 38 5 2 2" xfId="29120"/>
    <cellStyle name="Обычный 3 14 38 5 2 2 2" xfId="29121"/>
    <cellStyle name="Обычный 3 14 38 5 2 3" xfId="29122"/>
    <cellStyle name="Обычный 3 14 38 5 3" xfId="29123"/>
    <cellStyle name="Обычный 3 14 38 5 3 2" xfId="29124"/>
    <cellStyle name="Обычный 3 14 38 5 4" xfId="29125"/>
    <cellStyle name="Обычный 3 14 38 6" xfId="29126"/>
    <cellStyle name="Обычный 3 14 38 6 2" xfId="29127"/>
    <cellStyle name="Обычный 3 14 38 6 2 2" xfId="29128"/>
    <cellStyle name="Обычный 3 14 38 6 3" xfId="29129"/>
    <cellStyle name="Обычный 3 14 38 7" xfId="29130"/>
    <cellStyle name="Обычный 3 14 38 7 2" xfId="29131"/>
    <cellStyle name="Обычный 3 14 38 8" xfId="29132"/>
    <cellStyle name="Обычный 3 14 39" xfId="29133"/>
    <cellStyle name="Обычный 3 14 39 2" xfId="29134"/>
    <cellStyle name="Обычный 3 14 39 2 2" xfId="29135"/>
    <cellStyle name="Обычный 3 14 39 2 2 2" xfId="29136"/>
    <cellStyle name="Обычный 3 14 39 2 2 2 2" xfId="29137"/>
    <cellStyle name="Обычный 3 14 39 2 2 2 2 2" xfId="29138"/>
    <cellStyle name="Обычный 3 14 39 2 2 2 2 2 2" xfId="29139"/>
    <cellStyle name="Обычный 3 14 39 2 2 2 2 3" xfId="29140"/>
    <cellStyle name="Обычный 3 14 39 2 2 2 3" xfId="29141"/>
    <cellStyle name="Обычный 3 14 39 2 2 2 3 2" xfId="29142"/>
    <cellStyle name="Обычный 3 14 39 2 2 2 4" xfId="29143"/>
    <cellStyle name="Обычный 3 14 39 2 2 3" xfId="29144"/>
    <cellStyle name="Обычный 3 14 39 2 2 3 2" xfId="29145"/>
    <cellStyle name="Обычный 3 14 39 2 2 3 2 2" xfId="29146"/>
    <cellStyle name="Обычный 3 14 39 2 2 3 3" xfId="29147"/>
    <cellStyle name="Обычный 3 14 39 2 2 4" xfId="29148"/>
    <cellStyle name="Обычный 3 14 39 2 2 4 2" xfId="29149"/>
    <cellStyle name="Обычный 3 14 39 2 2 5" xfId="29150"/>
    <cellStyle name="Обычный 3 14 39 2 3" xfId="29151"/>
    <cellStyle name="Обычный 3 14 39 2 3 2" xfId="29152"/>
    <cellStyle name="Обычный 3 14 39 2 3 2 2" xfId="29153"/>
    <cellStyle name="Обычный 3 14 39 2 3 2 2 2" xfId="29154"/>
    <cellStyle name="Обычный 3 14 39 2 3 2 2 2 2" xfId="29155"/>
    <cellStyle name="Обычный 3 14 39 2 3 2 2 3" xfId="29156"/>
    <cellStyle name="Обычный 3 14 39 2 3 2 3" xfId="29157"/>
    <cellStyle name="Обычный 3 14 39 2 3 2 3 2" xfId="29158"/>
    <cellStyle name="Обычный 3 14 39 2 3 2 4" xfId="29159"/>
    <cellStyle name="Обычный 3 14 39 2 3 3" xfId="29160"/>
    <cellStyle name="Обычный 3 14 39 2 3 3 2" xfId="29161"/>
    <cellStyle name="Обычный 3 14 39 2 3 3 2 2" xfId="29162"/>
    <cellStyle name="Обычный 3 14 39 2 3 3 3" xfId="29163"/>
    <cellStyle name="Обычный 3 14 39 2 3 4" xfId="29164"/>
    <cellStyle name="Обычный 3 14 39 2 3 4 2" xfId="29165"/>
    <cellStyle name="Обычный 3 14 39 2 3 5" xfId="29166"/>
    <cellStyle name="Обычный 3 14 39 2 4" xfId="29167"/>
    <cellStyle name="Обычный 3 14 39 2 4 2" xfId="29168"/>
    <cellStyle name="Обычный 3 14 39 2 4 2 2" xfId="29169"/>
    <cellStyle name="Обычный 3 14 39 2 4 2 2 2" xfId="29170"/>
    <cellStyle name="Обычный 3 14 39 2 4 2 3" xfId="29171"/>
    <cellStyle name="Обычный 3 14 39 2 4 3" xfId="29172"/>
    <cellStyle name="Обычный 3 14 39 2 4 3 2" xfId="29173"/>
    <cellStyle name="Обычный 3 14 39 2 4 4" xfId="29174"/>
    <cellStyle name="Обычный 3 14 39 2 5" xfId="29175"/>
    <cellStyle name="Обычный 3 14 39 2 5 2" xfId="29176"/>
    <cellStyle name="Обычный 3 14 39 2 5 2 2" xfId="29177"/>
    <cellStyle name="Обычный 3 14 39 2 5 3" xfId="29178"/>
    <cellStyle name="Обычный 3 14 39 2 6" xfId="29179"/>
    <cellStyle name="Обычный 3 14 39 2 6 2" xfId="29180"/>
    <cellStyle name="Обычный 3 14 39 2 7" xfId="29181"/>
    <cellStyle name="Обычный 3 14 39 3" xfId="29182"/>
    <cellStyle name="Обычный 3 14 39 3 2" xfId="29183"/>
    <cellStyle name="Обычный 3 14 39 3 2 2" xfId="29184"/>
    <cellStyle name="Обычный 3 14 39 3 2 2 2" xfId="29185"/>
    <cellStyle name="Обычный 3 14 39 3 2 2 2 2" xfId="29186"/>
    <cellStyle name="Обычный 3 14 39 3 2 2 3" xfId="29187"/>
    <cellStyle name="Обычный 3 14 39 3 2 3" xfId="29188"/>
    <cellStyle name="Обычный 3 14 39 3 2 3 2" xfId="29189"/>
    <cellStyle name="Обычный 3 14 39 3 2 4" xfId="29190"/>
    <cellStyle name="Обычный 3 14 39 3 3" xfId="29191"/>
    <cellStyle name="Обычный 3 14 39 3 3 2" xfId="29192"/>
    <cellStyle name="Обычный 3 14 39 3 3 2 2" xfId="29193"/>
    <cellStyle name="Обычный 3 14 39 3 3 3" xfId="29194"/>
    <cellStyle name="Обычный 3 14 39 3 4" xfId="29195"/>
    <cellStyle name="Обычный 3 14 39 3 4 2" xfId="29196"/>
    <cellStyle name="Обычный 3 14 39 3 5" xfId="29197"/>
    <cellStyle name="Обычный 3 14 39 4" xfId="29198"/>
    <cellStyle name="Обычный 3 14 39 4 2" xfId="29199"/>
    <cellStyle name="Обычный 3 14 39 4 2 2" xfId="29200"/>
    <cellStyle name="Обычный 3 14 39 4 2 2 2" xfId="29201"/>
    <cellStyle name="Обычный 3 14 39 4 2 2 2 2" xfId="29202"/>
    <cellStyle name="Обычный 3 14 39 4 2 2 3" xfId="29203"/>
    <cellStyle name="Обычный 3 14 39 4 2 3" xfId="29204"/>
    <cellStyle name="Обычный 3 14 39 4 2 3 2" xfId="29205"/>
    <cellStyle name="Обычный 3 14 39 4 2 4" xfId="29206"/>
    <cellStyle name="Обычный 3 14 39 4 3" xfId="29207"/>
    <cellStyle name="Обычный 3 14 39 4 3 2" xfId="29208"/>
    <cellStyle name="Обычный 3 14 39 4 3 2 2" xfId="29209"/>
    <cellStyle name="Обычный 3 14 39 4 3 3" xfId="29210"/>
    <cellStyle name="Обычный 3 14 39 4 4" xfId="29211"/>
    <cellStyle name="Обычный 3 14 39 4 4 2" xfId="29212"/>
    <cellStyle name="Обычный 3 14 39 4 5" xfId="29213"/>
    <cellStyle name="Обычный 3 14 39 5" xfId="29214"/>
    <cellStyle name="Обычный 3 14 39 5 2" xfId="29215"/>
    <cellStyle name="Обычный 3 14 39 5 2 2" xfId="29216"/>
    <cellStyle name="Обычный 3 14 39 5 2 2 2" xfId="29217"/>
    <cellStyle name="Обычный 3 14 39 5 2 3" xfId="29218"/>
    <cellStyle name="Обычный 3 14 39 5 3" xfId="29219"/>
    <cellStyle name="Обычный 3 14 39 5 3 2" xfId="29220"/>
    <cellStyle name="Обычный 3 14 39 5 4" xfId="29221"/>
    <cellStyle name="Обычный 3 14 39 6" xfId="29222"/>
    <cellStyle name="Обычный 3 14 39 6 2" xfId="29223"/>
    <cellStyle name="Обычный 3 14 39 6 2 2" xfId="29224"/>
    <cellStyle name="Обычный 3 14 39 6 3" xfId="29225"/>
    <cellStyle name="Обычный 3 14 39 7" xfId="29226"/>
    <cellStyle name="Обычный 3 14 39 7 2" xfId="29227"/>
    <cellStyle name="Обычный 3 14 39 8" xfId="29228"/>
    <cellStyle name="Обычный 3 14 4" xfId="29229"/>
    <cellStyle name="Обычный 3 14 4 2" xfId="29230"/>
    <cellStyle name="Обычный 3 14 4 2 2" xfId="29231"/>
    <cellStyle name="Обычный 3 14 4 2 2 2" xfId="29232"/>
    <cellStyle name="Обычный 3 14 4 2 2 2 2" xfId="29233"/>
    <cellStyle name="Обычный 3 14 4 2 2 2 2 2" xfId="29234"/>
    <cellStyle name="Обычный 3 14 4 2 2 2 2 2 2" xfId="29235"/>
    <cellStyle name="Обычный 3 14 4 2 2 2 2 3" xfId="29236"/>
    <cellStyle name="Обычный 3 14 4 2 2 2 3" xfId="29237"/>
    <cellStyle name="Обычный 3 14 4 2 2 2 3 2" xfId="29238"/>
    <cellStyle name="Обычный 3 14 4 2 2 2 4" xfId="29239"/>
    <cellStyle name="Обычный 3 14 4 2 2 3" xfId="29240"/>
    <cellStyle name="Обычный 3 14 4 2 2 3 2" xfId="29241"/>
    <cellStyle name="Обычный 3 14 4 2 2 3 2 2" xfId="29242"/>
    <cellStyle name="Обычный 3 14 4 2 2 3 3" xfId="29243"/>
    <cellStyle name="Обычный 3 14 4 2 2 4" xfId="29244"/>
    <cellStyle name="Обычный 3 14 4 2 2 4 2" xfId="29245"/>
    <cellStyle name="Обычный 3 14 4 2 2 5" xfId="29246"/>
    <cellStyle name="Обычный 3 14 4 2 3" xfId="29247"/>
    <cellStyle name="Обычный 3 14 4 2 3 2" xfId="29248"/>
    <cellStyle name="Обычный 3 14 4 2 3 2 2" xfId="29249"/>
    <cellStyle name="Обычный 3 14 4 2 3 2 2 2" xfId="29250"/>
    <cellStyle name="Обычный 3 14 4 2 3 2 2 2 2" xfId="29251"/>
    <cellStyle name="Обычный 3 14 4 2 3 2 2 3" xfId="29252"/>
    <cellStyle name="Обычный 3 14 4 2 3 2 3" xfId="29253"/>
    <cellStyle name="Обычный 3 14 4 2 3 2 3 2" xfId="29254"/>
    <cellStyle name="Обычный 3 14 4 2 3 2 4" xfId="29255"/>
    <cellStyle name="Обычный 3 14 4 2 3 3" xfId="29256"/>
    <cellStyle name="Обычный 3 14 4 2 3 3 2" xfId="29257"/>
    <cellStyle name="Обычный 3 14 4 2 3 3 2 2" xfId="29258"/>
    <cellStyle name="Обычный 3 14 4 2 3 3 3" xfId="29259"/>
    <cellStyle name="Обычный 3 14 4 2 3 4" xfId="29260"/>
    <cellStyle name="Обычный 3 14 4 2 3 4 2" xfId="29261"/>
    <cellStyle name="Обычный 3 14 4 2 3 5" xfId="29262"/>
    <cellStyle name="Обычный 3 14 4 2 4" xfId="29263"/>
    <cellStyle name="Обычный 3 14 4 2 4 2" xfId="29264"/>
    <cellStyle name="Обычный 3 14 4 2 4 2 2" xfId="29265"/>
    <cellStyle name="Обычный 3 14 4 2 4 2 2 2" xfId="29266"/>
    <cellStyle name="Обычный 3 14 4 2 4 2 3" xfId="29267"/>
    <cellStyle name="Обычный 3 14 4 2 4 3" xfId="29268"/>
    <cellStyle name="Обычный 3 14 4 2 4 3 2" xfId="29269"/>
    <cellStyle name="Обычный 3 14 4 2 4 4" xfId="29270"/>
    <cellStyle name="Обычный 3 14 4 2 5" xfId="29271"/>
    <cellStyle name="Обычный 3 14 4 2 5 2" xfId="29272"/>
    <cellStyle name="Обычный 3 14 4 2 5 2 2" xfId="29273"/>
    <cellStyle name="Обычный 3 14 4 2 5 3" xfId="29274"/>
    <cellStyle name="Обычный 3 14 4 2 6" xfId="29275"/>
    <cellStyle name="Обычный 3 14 4 2 6 2" xfId="29276"/>
    <cellStyle name="Обычный 3 14 4 2 7" xfId="29277"/>
    <cellStyle name="Обычный 3 14 4 3" xfId="29278"/>
    <cellStyle name="Обычный 3 14 4 3 2" xfId="29279"/>
    <cellStyle name="Обычный 3 14 4 3 2 2" xfId="29280"/>
    <cellStyle name="Обычный 3 14 4 3 2 2 2" xfId="29281"/>
    <cellStyle name="Обычный 3 14 4 3 2 2 2 2" xfId="29282"/>
    <cellStyle name="Обычный 3 14 4 3 2 2 3" xfId="29283"/>
    <cellStyle name="Обычный 3 14 4 3 2 3" xfId="29284"/>
    <cellStyle name="Обычный 3 14 4 3 2 3 2" xfId="29285"/>
    <cellStyle name="Обычный 3 14 4 3 2 4" xfId="29286"/>
    <cellStyle name="Обычный 3 14 4 3 3" xfId="29287"/>
    <cellStyle name="Обычный 3 14 4 3 3 2" xfId="29288"/>
    <cellStyle name="Обычный 3 14 4 3 3 2 2" xfId="29289"/>
    <cellStyle name="Обычный 3 14 4 3 3 3" xfId="29290"/>
    <cellStyle name="Обычный 3 14 4 3 4" xfId="29291"/>
    <cellStyle name="Обычный 3 14 4 3 4 2" xfId="29292"/>
    <cellStyle name="Обычный 3 14 4 3 5" xfId="29293"/>
    <cellStyle name="Обычный 3 14 4 4" xfId="29294"/>
    <cellStyle name="Обычный 3 14 4 4 2" xfId="29295"/>
    <cellStyle name="Обычный 3 14 4 4 2 2" xfId="29296"/>
    <cellStyle name="Обычный 3 14 4 4 2 2 2" xfId="29297"/>
    <cellStyle name="Обычный 3 14 4 4 2 2 2 2" xfId="29298"/>
    <cellStyle name="Обычный 3 14 4 4 2 2 3" xfId="29299"/>
    <cellStyle name="Обычный 3 14 4 4 2 3" xfId="29300"/>
    <cellStyle name="Обычный 3 14 4 4 2 3 2" xfId="29301"/>
    <cellStyle name="Обычный 3 14 4 4 2 4" xfId="29302"/>
    <cellStyle name="Обычный 3 14 4 4 3" xfId="29303"/>
    <cellStyle name="Обычный 3 14 4 4 3 2" xfId="29304"/>
    <cellStyle name="Обычный 3 14 4 4 3 2 2" xfId="29305"/>
    <cellStyle name="Обычный 3 14 4 4 3 3" xfId="29306"/>
    <cellStyle name="Обычный 3 14 4 4 4" xfId="29307"/>
    <cellStyle name="Обычный 3 14 4 4 4 2" xfId="29308"/>
    <cellStyle name="Обычный 3 14 4 4 5" xfId="29309"/>
    <cellStyle name="Обычный 3 14 4 5" xfId="29310"/>
    <cellStyle name="Обычный 3 14 4 5 2" xfId="29311"/>
    <cellStyle name="Обычный 3 14 4 5 2 2" xfId="29312"/>
    <cellStyle name="Обычный 3 14 4 5 2 2 2" xfId="29313"/>
    <cellStyle name="Обычный 3 14 4 5 2 3" xfId="29314"/>
    <cellStyle name="Обычный 3 14 4 5 3" xfId="29315"/>
    <cellStyle name="Обычный 3 14 4 5 3 2" xfId="29316"/>
    <cellStyle name="Обычный 3 14 4 5 4" xfId="29317"/>
    <cellStyle name="Обычный 3 14 4 6" xfId="29318"/>
    <cellStyle name="Обычный 3 14 4 6 2" xfId="29319"/>
    <cellStyle name="Обычный 3 14 4 6 2 2" xfId="29320"/>
    <cellStyle name="Обычный 3 14 4 6 3" xfId="29321"/>
    <cellStyle name="Обычный 3 14 4 7" xfId="29322"/>
    <cellStyle name="Обычный 3 14 4 7 2" xfId="29323"/>
    <cellStyle name="Обычный 3 14 4 8" xfId="29324"/>
    <cellStyle name="Обычный 3 14 40" xfId="29325"/>
    <cellStyle name="Обычный 3 14 40 2" xfId="29326"/>
    <cellStyle name="Обычный 3 14 40 2 2" xfId="29327"/>
    <cellStyle name="Обычный 3 14 40 2 2 2" xfId="29328"/>
    <cellStyle name="Обычный 3 14 40 2 2 2 2" xfId="29329"/>
    <cellStyle name="Обычный 3 14 40 2 2 2 2 2" xfId="29330"/>
    <cellStyle name="Обычный 3 14 40 2 2 2 2 2 2" xfId="29331"/>
    <cellStyle name="Обычный 3 14 40 2 2 2 2 3" xfId="29332"/>
    <cellStyle name="Обычный 3 14 40 2 2 2 3" xfId="29333"/>
    <cellStyle name="Обычный 3 14 40 2 2 2 3 2" xfId="29334"/>
    <cellStyle name="Обычный 3 14 40 2 2 2 4" xfId="29335"/>
    <cellStyle name="Обычный 3 14 40 2 2 3" xfId="29336"/>
    <cellStyle name="Обычный 3 14 40 2 2 3 2" xfId="29337"/>
    <cellStyle name="Обычный 3 14 40 2 2 3 2 2" xfId="29338"/>
    <cellStyle name="Обычный 3 14 40 2 2 3 3" xfId="29339"/>
    <cellStyle name="Обычный 3 14 40 2 2 4" xfId="29340"/>
    <cellStyle name="Обычный 3 14 40 2 2 4 2" xfId="29341"/>
    <cellStyle name="Обычный 3 14 40 2 2 5" xfId="29342"/>
    <cellStyle name="Обычный 3 14 40 2 3" xfId="29343"/>
    <cellStyle name="Обычный 3 14 40 2 3 2" xfId="29344"/>
    <cellStyle name="Обычный 3 14 40 2 3 2 2" xfId="29345"/>
    <cellStyle name="Обычный 3 14 40 2 3 2 2 2" xfId="29346"/>
    <cellStyle name="Обычный 3 14 40 2 3 2 2 2 2" xfId="29347"/>
    <cellStyle name="Обычный 3 14 40 2 3 2 2 3" xfId="29348"/>
    <cellStyle name="Обычный 3 14 40 2 3 2 3" xfId="29349"/>
    <cellStyle name="Обычный 3 14 40 2 3 2 3 2" xfId="29350"/>
    <cellStyle name="Обычный 3 14 40 2 3 2 4" xfId="29351"/>
    <cellStyle name="Обычный 3 14 40 2 3 3" xfId="29352"/>
    <cellStyle name="Обычный 3 14 40 2 3 3 2" xfId="29353"/>
    <cellStyle name="Обычный 3 14 40 2 3 3 2 2" xfId="29354"/>
    <cellStyle name="Обычный 3 14 40 2 3 3 3" xfId="29355"/>
    <cellStyle name="Обычный 3 14 40 2 3 4" xfId="29356"/>
    <cellStyle name="Обычный 3 14 40 2 3 4 2" xfId="29357"/>
    <cellStyle name="Обычный 3 14 40 2 3 5" xfId="29358"/>
    <cellStyle name="Обычный 3 14 40 2 4" xfId="29359"/>
    <cellStyle name="Обычный 3 14 40 2 4 2" xfId="29360"/>
    <cellStyle name="Обычный 3 14 40 2 4 2 2" xfId="29361"/>
    <cellStyle name="Обычный 3 14 40 2 4 2 2 2" xfId="29362"/>
    <cellStyle name="Обычный 3 14 40 2 4 2 3" xfId="29363"/>
    <cellStyle name="Обычный 3 14 40 2 4 3" xfId="29364"/>
    <cellStyle name="Обычный 3 14 40 2 4 3 2" xfId="29365"/>
    <cellStyle name="Обычный 3 14 40 2 4 4" xfId="29366"/>
    <cellStyle name="Обычный 3 14 40 2 5" xfId="29367"/>
    <cellStyle name="Обычный 3 14 40 2 5 2" xfId="29368"/>
    <cellStyle name="Обычный 3 14 40 2 5 2 2" xfId="29369"/>
    <cellStyle name="Обычный 3 14 40 2 5 3" xfId="29370"/>
    <cellStyle name="Обычный 3 14 40 2 6" xfId="29371"/>
    <cellStyle name="Обычный 3 14 40 2 6 2" xfId="29372"/>
    <cellStyle name="Обычный 3 14 40 2 7" xfId="29373"/>
    <cellStyle name="Обычный 3 14 40 3" xfId="29374"/>
    <cellStyle name="Обычный 3 14 40 3 2" xfId="29375"/>
    <cellStyle name="Обычный 3 14 40 3 2 2" xfId="29376"/>
    <cellStyle name="Обычный 3 14 40 3 2 2 2" xfId="29377"/>
    <cellStyle name="Обычный 3 14 40 3 2 2 2 2" xfId="29378"/>
    <cellStyle name="Обычный 3 14 40 3 2 2 3" xfId="29379"/>
    <cellStyle name="Обычный 3 14 40 3 2 3" xfId="29380"/>
    <cellStyle name="Обычный 3 14 40 3 2 3 2" xfId="29381"/>
    <cellStyle name="Обычный 3 14 40 3 2 4" xfId="29382"/>
    <cellStyle name="Обычный 3 14 40 3 3" xfId="29383"/>
    <cellStyle name="Обычный 3 14 40 3 3 2" xfId="29384"/>
    <cellStyle name="Обычный 3 14 40 3 3 2 2" xfId="29385"/>
    <cellStyle name="Обычный 3 14 40 3 3 3" xfId="29386"/>
    <cellStyle name="Обычный 3 14 40 3 4" xfId="29387"/>
    <cellStyle name="Обычный 3 14 40 3 4 2" xfId="29388"/>
    <cellStyle name="Обычный 3 14 40 3 5" xfId="29389"/>
    <cellStyle name="Обычный 3 14 40 4" xfId="29390"/>
    <cellStyle name="Обычный 3 14 40 4 2" xfId="29391"/>
    <cellStyle name="Обычный 3 14 40 4 2 2" xfId="29392"/>
    <cellStyle name="Обычный 3 14 40 4 2 2 2" xfId="29393"/>
    <cellStyle name="Обычный 3 14 40 4 2 2 2 2" xfId="29394"/>
    <cellStyle name="Обычный 3 14 40 4 2 2 3" xfId="29395"/>
    <cellStyle name="Обычный 3 14 40 4 2 3" xfId="29396"/>
    <cellStyle name="Обычный 3 14 40 4 2 3 2" xfId="29397"/>
    <cellStyle name="Обычный 3 14 40 4 2 4" xfId="29398"/>
    <cellStyle name="Обычный 3 14 40 4 3" xfId="29399"/>
    <cellStyle name="Обычный 3 14 40 4 3 2" xfId="29400"/>
    <cellStyle name="Обычный 3 14 40 4 3 2 2" xfId="29401"/>
    <cellStyle name="Обычный 3 14 40 4 3 3" xfId="29402"/>
    <cellStyle name="Обычный 3 14 40 4 4" xfId="29403"/>
    <cellStyle name="Обычный 3 14 40 4 4 2" xfId="29404"/>
    <cellStyle name="Обычный 3 14 40 4 5" xfId="29405"/>
    <cellStyle name="Обычный 3 14 40 5" xfId="29406"/>
    <cellStyle name="Обычный 3 14 40 5 2" xfId="29407"/>
    <cellStyle name="Обычный 3 14 40 5 2 2" xfId="29408"/>
    <cellStyle name="Обычный 3 14 40 5 2 2 2" xfId="29409"/>
    <cellStyle name="Обычный 3 14 40 5 2 3" xfId="29410"/>
    <cellStyle name="Обычный 3 14 40 5 3" xfId="29411"/>
    <cellStyle name="Обычный 3 14 40 5 3 2" xfId="29412"/>
    <cellStyle name="Обычный 3 14 40 5 4" xfId="29413"/>
    <cellStyle name="Обычный 3 14 40 6" xfId="29414"/>
    <cellStyle name="Обычный 3 14 40 6 2" xfId="29415"/>
    <cellStyle name="Обычный 3 14 40 6 2 2" xfId="29416"/>
    <cellStyle name="Обычный 3 14 40 6 3" xfId="29417"/>
    <cellStyle name="Обычный 3 14 40 7" xfId="29418"/>
    <cellStyle name="Обычный 3 14 40 7 2" xfId="29419"/>
    <cellStyle name="Обычный 3 14 40 8" xfId="29420"/>
    <cellStyle name="Обычный 3 14 41" xfId="29421"/>
    <cellStyle name="Обычный 3 14 41 2" xfId="29422"/>
    <cellStyle name="Обычный 3 14 41 2 2" xfId="29423"/>
    <cellStyle name="Обычный 3 14 41 2 2 2" xfId="29424"/>
    <cellStyle name="Обычный 3 14 41 2 2 2 2" xfId="29425"/>
    <cellStyle name="Обычный 3 14 41 2 2 2 2 2" xfId="29426"/>
    <cellStyle name="Обычный 3 14 41 2 2 2 2 2 2" xfId="29427"/>
    <cellStyle name="Обычный 3 14 41 2 2 2 2 3" xfId="29428"/>
    <cellStyle name="Обычный 3 14 41 2 2 2 3" xfId="29429"/>
    <cellStyle name="Обычный 3 14 41 2 2 2 3 2" xfId="29430"/>
    <cellStyle name="Обычный 3 14 41 2 2 2 4" xfId="29431"/>
    <cellStyle name="Обычный 3 14 41 2 2 3" xfId="29432"/>
    <cellStyle name="Обычный 3 14 41 2 2 3 2" xfId="29433"/>
    <cellStyle name="Обычный 3 14 41 2 2 3 2 2" xfId="29434"/>
    <cellStyle name="Обычный 3 14 41 2 2 3 3" xfId="29435"/>
    <cellStyle name="Обычный 3 14 41 2 2 4" xfId="29436"/>
    <cellStyle name="Обычный 3 14 41 2 2 4 2" xfId="29437"/>
    <cellStyle name="Обычный 3 14 41 2 2 5" xfId="29438"/>
    <cellStyle name="Обычный 3 14 41 2 3" xfId="29439"/>
    <cellStyle name="Обычный 3 14 41 2 3 2" xfId="29440"/>
    <cellStyle name="Обычный 3 14 41 2 3 2 2" xfId="29441"/>
    <cellStyle name="Обычный 3 14 41 2 3 2 2 2" xfId="29442"/>
    <cellStyle name="Обычный 3 14 41 2 3 2 2 2 2" xfId="29443"/>
    <cellStyle name="Обычный 3 14 41 2 3 2 2 3" xfId="29444"/>
    <cellStyle name="Обычный 3 14 41 2 3 2 3" xfId="29445"/>
    <cellStyle name="Обычный 3 14 41 2 3 2 3 2" xfId="29446"/>
    <cellStyle name="Обычный 3 14 41 2 3 2 4" xfId="29447"/>
    <cellStyle name="Обычный 3 14 41 2 3 3" xfId="29448"/>
    <cellStyle name="Обычный 3 14 41 2 3 3 2" xfId="29449"/>
    <cellStyle name="Обычный 3 14 41 2 3 3 2 2" xfId="29450"/>
    <cellStyle name="Обычный 3 14 41 2 3 3 3" xfId="29451"/>
    <cellStyle name="Обычный 3 14 41 2 3 4" xfId="29452"/>
    <cellStyle name="Обычный 3 14 41 2 3 4 2" xfId="29453"/>
    <cellStyle name="Обычный 3 14 41 2 3 5" xfId="29454"/>
    <cellStyle name="Обычный 3 14 41 2 4" xfId="29455"/>
    <cellStyle name="Обычный 3 14 41 2 4 2" xfId="29456"/>
    <cellStyle name="Обычный 3 14 41 2 4 2 2" xfId="29457"/>
    <cellStyle name="Обычный 3 14 41 2 4 2 2 2" xfId="29458"/>
    <cellStyle name="Обычный 3 14 41 2 4 2 3" xfId="29459"/>
    <cellStyle name="Обычный 3 14 41 2 4 3" xfId="29460"/>
    <cellStyle name="Обычный 3 14 41 2 4 3 2" xfId="29461"/>
    <cellStyle name="Обычный 3 14 41 2 4 4" xfId="29462"/>
    <cellStyle name="Обычный 3 14 41 2 5" xfId="29463"/>
    <cellStyle name="Обычный 3 14 41 2 5 2" xfId="29464"/>
    <cellStyle name="Обычный 3 14 41 2 5 2 2" xfId="29465"/>
    <cellStyle name="Обычный 3 14 41 2 5 3" xfId="29466"/>
    <cellStyle name="Обычный 3 14 41 2 6" xfId="29467"/>
    <cellStyle name="Обычный 3 14 41 2 6 2" xfId="29468"/>
    <cellStyle name="Обычный 3 14 41 2 7" xfId="29469"/>
    <cellStyle name="Обычный 3 14 41 3" xfId="29470"/>
    <cellStyle name="Обычный 3 14 41 3 2" xfId="29471"/>
    <cellStyle name="Обычный 3 14 41 3 2 2" xfId="29472"/>
    <cellStyle name="Обычный 3 14 41 3 2 2 2" xfId="29473"/>
    <cellStyle name="Обычный 3 14 41 3 2 2 2 2" xfId="29474"/>
    <cellStyle name="Обычный 3 14 41 3 2 2 3" xfId="29475"/>
    <cellStyle name="Обычный 3 14 41 3 2 3" xfId="29476"/>
    <cellStyle name="Обычный 3 14 41 3 2 3 2" xfId="29477"/>
    <cellStyle name="Обычный 3 14 41 3 2 4" xfId="29478"/>
    <cellStyle name="Обычный 3 14 41 3 3" xfId="29479"/>
    <cellStyle name="Обычный 3 14 41 3 3 2" xfId="29480"/>
    <cellStyle name="Обычный 3 14 41 3 3 2 2" xfId="29481"/>
    <cellStyle name="Обычный 3 14 41 3 3 3" xfId="29482"/>
    <cellStyle name="Обычный 3 14 41 3 4" xfId="29483"/>
    <cellStyle name="Обычный 3 14 41 3 4 2" xfId="29484"/>
    <cellStyle name="Обычный 3 14 41 3 5" xfId="29485"/>
    <cellStyle name="Обычный 3 14 41 4" xfId="29486"/>
    <cellStyle name="Обычный 3 14 41 4 2" xfId="29487"/>
    <cellStyle name="Обычный 3 14 41 4 2 2" xfId="29488"/>
    <cellStyle name="Обычный 3 14 41 4 2 2 2" xfId="29489"/>
    <cellStyle name="Обычный 3 14 41 4 2 2 2 2" xfId="29490"/>
    <cellStyle name="Обычный 3 14 41 4 2 2 3" xfId="29491"/>
    <cellStyle name="Обычный 3 14 41 4 2 3" xfId="29492"/>
    <cellStyle name="Обычный 3 14 41 4 2 3 2" xfId="29493"/>
    <cellStyle name="Обычный 3 14 41 4 2 4" xfId="29494"/>
    <cellStyle name="Обычный 3 14 41 4 3" xfId="29495"/>
    <cellStyle name="Обычный 3 14 41 4 3 2" xfId="29496"/>
    <cellStyle name="Обычный 3 14 41 4 3 2 2" xfId="29497"/>
    <cellStyle name="Обычный 3 14 41 4 3 3" xfId="29498"/>
    <cellStyle name="Обычный 3 14 41 4 4" xfId="29499"/>
    <cellStyle name="Обычный 3 14 41 4 4 2" xfId="29500"/>
    <cellStyle name="Обычный 3 14 41 4 5" xfId="29501"/>
    <cellStyle name="Обычный 3 14 41 5" xfId="29502"/>
    <cellStyle name="Обычный 3 14 41 5 2" xfId="29503"/>
    <cellStyle name="Обычный 3 14 41 5 2 2" xfId="29504"/>
    <cellStyle name="Обычный 3 14 41 5 2 2 2" xfId="29505"/>
    <cellStyle name="Обычный 3 14 41 5 2 3" xfId="29506"/>
    <cellStyle name="Обычный 3 14 41 5 3" xfId="29507"/>
    <cellStyle name="Обычный 3 14 41 5 3 2" xfId="29508"/>
    <cellStyle name="Обычный 3 14 41 5 4" xfId="29509"/>
    <cellStyle name="Обычный 3 14 41 6" xfId="29510"/>
    <cellStyle name="Обычный 3 14 41 6 2" xfId="29511"/>
    <cellStyle name="Обычный 3 14 41 6 2 2" xfId="29512"/>
    <cellStyle name="Обычный 3 14 41 6 3" xfId="29513"/>
    <cellStyle name="Обычный 3 14 41 7" xfId="29514"/>
    <cellStyle name="Обычный 3 14 41 7 2" xfId="29515"/>
    <cellStyle name="Обычный 3 14 41 8" xfId="29516"/>
    <cellStyle name="Обычный 3 14 42" xfId="29517"/>
    <cellStyle name="Обычный 3 14 42 2" xfId="29518"/>
    <cellStyle name="Обычный 3 14 42 2 2" xfId="29519"/>
    <cellStyle name="Обычный 3 14 42 2 2 2" xfId="29520"/>
    <cellStyle name="Обычный 3 14 42 2 2 2 2" xfId="29521"/>
    <cellStyle name="Обычный 3 14 42 2 2 2 2 2" xfId="29522"/>
    <cellStyle name="Обычный 3 14 42 2 2 2 2 2 2" xfId="29523"/>
    <cellStyle name="Обычный 3 14 42 2 2 2 2 3" xfId="29524"/>
    <cellStyle name="Обычный 3 14 42 2 2 2 3" xfId="29525"/>
    <cellStyle name="Обычный 3 14 42 2 2 2 3 2" xfId="29526"/>
    <cellStyle name="Обычный 3 14 42 2 2 2 4" xfId="29527"/>
    <cellStyle name="Обычный 3 14 42 2 2 3" xfId="29528"/>
    <cellStyle name="Обычный 3 14 42 2 2 3 2" xfId="29529"/>
    <cellStyle name="Обычный 3 14 42 2 2 3 2 2" xfId="29530"/>
    <cellStyle name="Обычный 3 14 42 2 2 3 3" xfId="29531"/>
    <cellStyle name="Обычный 3 14 42 2 2 4" xfId="29532"/>
    <cellStyle name="Обычный 3 14 42 2 2 4 2" xfId="29533"/>
    <cellStyle name="Обычный 3 14 42 2 2 5" xfId="29534"/>
    <cellStyle name="Обычный 3 14 42 2 3" xfId="29535"/>
    <cellStyle name="Обычный 3 14 42 2 3 2" xfId="29536"/>
    <cellStyle name="Обычный 3 14 42 2 3 2 2" xfId="29537"/>
    <cellStyle name="Обычный 3 14 42 2 3 2 2 2" xfId="29538"/>
    <cellStyle name="Обычный 3 14 42 2 3 2 2 2 2" xfId="29539"/>
    <cellStyle name="Обычный 3 14 42 2 3 2 2 3" xfId="29540"/>
    <cellStyle name="Обычный 3 14 42 2 3 2 3" xfId="29541"/>
    <cellStyle name="Обычный 3 14 42 2 3 2 3 2" xfId="29542"/>
    <cellStyle name="Обычный 3 14 42 2 3 2 4" xfId="29543"/>
    <cellStyle name="Обычный 3 14 42 2 3 3" xfId="29544"/>
    <cellStyle name="Обычный 3 14 42 2 3 3 2" xfId="29545"/>
    <cellStyle name="Обычный 3 14 42 2 3 3 2 2" xfId="29546"/>
    <cellStyle name="Обычный 3 14 42 2 3 3 3" xfId="29547"/>
    <cellStyle name="Обычный 3 14 42 2 3 4" xfId="29548"/>
    <cellStyle name="Обычный 3 14 42 2 3 4 2" xfId="29549"/>
    <cellStyle name="Обычный 3 14 42 2 3 5" xfId="29550"/>
    <cellStyle name="Обычный 3 14 42 2 4" xfId="29551"/>
    <cellStyle name="Обычный 3 14 42 2 4 2" xfId="29552"/>
    <cellStyle name="Обычный 3 14 42 2 4 2 2" xfId="29553"/>
    <cellStyle name="Обычный 3 14 42 2 4 2 2 2" xfId="29554"/>
    <cellStyle name="Обычный 3 14 42 2 4 2 3" xfId="29555"/>
    <cellStyle name="Обычный 3 14 42 2 4 3" xfId="29556"/>
    <cellStyle name="Обычный 3 14 42 2 4 3 2" xfId="29557"/>
    <cellStyle name="Обычный 3 14 42 2 4 4" xfId="29558"/>
    <cellStyle name="Обычный 3 14 42 2 5" xfId="29559"/>
    <cellStyle name="Обычный 3 14 42 2 5 2" xfId="29560"/>
    <cellStyle name="Обычный 3 14 42 2 5 2 2" xfId="29561"/>
    <cellStyle name="Обычный 3 14 42 2 5 3" xfId="29562"/>
    <cellStyle name="Обычный 3 14 42 2 6" xfId="29563"/>
    <cellStyle name="Обычный 3 14 42 2 6 2" xfId="29564"/>
    <cellStyle name="Обычный 3 14 42 2 7" xfId="29565"/>
    <cellStyle name="Обычный 3 14 42 3" xfId="29566"/>
    <cellStyle name="Обычный 3 14 42 3 2" xfId="29567"/>
    <cellStyle name="Обычный 3 14 42 3 2 2" xfId="29568"/>
    <cellStyle name="Обычный 3 14 42 3 2 2 2" xfId="29569"/>
    <cellStyle name="Обычный 3 14 42 3 2 2 2 2" xfId="29570"/>
    <cellStyle name="Обычный 3 14 42 3 2 2 3" xfId="29571"/>
    <cellStyle name="Обычный 3 14 42 3 2 3" xfId="29572"/>
    <cellStyle name="Обычный 3 14 42 3 2 3 2" xfId="29573"/>
    <cellStyle name="Обычный 3 14 42 3 2 4" xfId="29574"/>
    <cellStyle name="Обычный 3 14 42 3 3" xfId="29575"/>
    <cellStyle name="Обычный 3 14 42 3 3 2" xfId="29576"/>
    <cellStyle name="Обычный 3 14 42 3 3 2 2" xfId="29577"/>
    <cellStyle name="Обычный 3 14 42 3 3 3" xfId="29578"/>
    <cellStyle name="Обычный 3 14 42 3 4" xfId="29579"/>
    <cellStyle name="Обычный 3 14 42 3 4 2" xfId="29580"/>
    <cellStyle name="Обычный 3 14 42 3 5" xfId="29581"/>
    <cellStyle name="Обычный 3 14 42 4" xfId="29582"/>
    <cellStyle name="Обычный 3 14 42 4 2" xfId="29583"/>
    <cellStyle name="Обычный 3 14 42 4 2 2" xfId="29584"/>
    <cellStyle name="Обычный 3 14 42 4 2 2 2" xfId="29585"/>
    <cellStyle name="Обычный 3 14 42 4 2 2 2 2" xfId="29586"/>
    <cellStyle name="Обычный 3 14 42 4 2 2 3" xfId="29587"/>
    <cellStyle name="Обычный 3 14 42 4 2 3" xfId="29588"/>
    <cellStyle name="Обычный 3 14 42 4 2 3 2" xfId="29589"/>
    <cellStyle name="Обычный 3 14 42 4 2 4" xfId="29590"/>
    <cellStyle name="Обычный 3 14 42 4 3" xfId="29591"/>
    <cellStyle name="Обычный 3 14 42 4 3 2" xfId="29592"/>
    <cellStyle name="Обычный 3 14 42 4 3 2 2" xfId="29593"/>
    <cellStyle name="Обычный 3 14 42 4 3 3" xfId="29594"/>
    <cellStyle name="Обычный 3 14 42 4 4" xfId="29595"/>
    <cellStyle name="Обычный 3 14 42 4 4 2" xfId="29596"/>
    <cellStyle name="Обычный 3 14 42 4 5" xfId="29597"/>
    <cellStyle name="Обычный 3 14 42 5" xfId="29598"/>
    <cellStyle name="Обычный 3 14 42 5 2" xfId="29599"/>
    <cellStyle name="Обычный 3 14 42 5 2 2" xfId="29600"/>
    <cellStyle name="Обычный 3 14 42 5 2 2 2" xfId="29601"/>
    <cellStyle name="Обычный 3 14 42 5 2 3" xfId="29602"/>
    <cellStyle name="Обычный 3 14 42 5 3" xfId="29603"/>
    <cellStyle name="Обычный 3 14 42 5 3 2" xfId="29604"/>
    <cellStyle name="Обычный 3 14 42 5 4" xfId="29605"/>
    <cellStyle name="Обычный 3 14 42 6" xfId="29606"/>
    <cellStyle name="Обычный 3 14 42 6 2" xfId="29607"/>
    <cellStyle name="Обычный 3 14 42 6 2 2" xfId="29608"/>
    <cellStyle name="Обычный 3 14 42 6 3" xfId="29609"/>
    <cellStyle name="Обычный 3 14 42 7" xfId="29610"/>
    <cellStyle name="Обычный 3 14 42 7 2" xfId="29611"/>
    <cellStyle name="Обычный 3 14 42 8" xfId="29612"/>
    <cellStyle name="Обычный 3 14 43" xfId="29613"/>
    <cellStyle name="Обычный 3 14 43 2" xfId="29614"/>
    <cellStyle name="Обычный 3 14 43 2 2" xfId="29615"/>
    <cellStyle name="Обычный 3 14 43 2 2 2" xfId="29616"/>
    <cellStyle name="Обычный 3 14 43 2 2 2 2" xfId="29617"/>
    <cellStyle name="Обычный 3 14 43 2 2 2 2 2" xfId="29618"/>
    <cellStyle name="Обычный 3 14 43 2 2 2 2 2 2" xfId="29619"/>
    <cellStyle name="Обычный 3 14 43 2 2 2 2 3" xfId="29620"/>
    <cellStyle name="Обычный 3 14 43 2 2 2 3" xfId="29621"/>
    <cellStyle name="Обычный 3 14 43 2 2 2 3 2" xfId="29622"/>
    <cellStyle name="Обычный 3 14 43 2 2 2 4" xfId="29623"/>
    <cellStyle name="Обычный 3 14 43 2 2 3" xfId="29624"/>
    <cellStyle name="Обычный 3 14 43 2 2 3 2" xfId="29625"/>
    <cellStyle name="Обычный 3 14 43 2 2 3 2 2" xfId="29626"/>
    <cellStyle name="Обычный 3 14 43 2 2 3 3" xfId="29627"/>
    <cellStyle name="Обычный 3 14 43 2 2 4" xfId="29628"/>
    <cellStyle name="Обычный 3 14 43 2 2 4 2" xfId="29629"/>
    <cellStyle name="Обычный 3 14 43 2 2 5" xfId="29630"/>
    <cellStyle name="Обычный 3 14 43 2 3" xfId="29631"/>
    <cellStyle name="Обычный 3 14 43 2 3 2" xfId="29632"/>
    <cellStyle name="Обычный 3 14 43 2 3 2 2" xfId="29633"/>
    <cellStyle name="Обычный 3 14 43 2 3 2 2 2" xfId="29634"/>
    <cellStyle name="Обычный 3 14 43 2 3 2 2 2 2" xfId="29635"/>
    <cellStyle name="Обычный 3 14 43 2 3 2 2 3" xfId="29636"/>
    <cellStyle name="Обычный 3 14 43 2 3 2 3" xfId="29637"/>
    <cellStyle name="Обычный 3 14 43 2 3 2 3 2" xfId="29638"/>
    <cellStyle name="Обычный 3 14 43 2 3 2 4" xfId="29639"/>
    <cellStyle name="Обычный 3 14 43 2 3 3" xfId="29640"/>
    <cellStyle name="Обычный 3 14 43 2 3 3 2" xfId="29641"/>
    <cellStyle name="Обычный 3 14 43 2 3 3 2 2" xfId="29642"/>
    <cellStyle name="Обычный 3 14 43 2 3 3 3" xfId="29643"/>
    <cellStyle name="Обычный 3 14 43 2 3 4" xfId="29644"/>
    <cellStyle name="Обычный 3 14 43 2 3 4 2" xfId="29645"/>
    <cellStyle name="Обычный 3 14 43 2 3 5" xfId="29646"/>
    <cellStyle name="Обычный 3 14 43 2 4" xfId="29647"/>
    <cellStyle name="Обычный 3 14 43 2 4 2" xfId="29648"/>
    <cellStyle name="Обычный 3 14 43 2 4 2 2" xfId="29649"/>
    <cellStyle name="Обычный 3 14 43 2 4 2 2 2" xfId="29650"/>
    <cellStyle name="Обычный 3 14 43 2 4 2 3" xfId="29651"/>
    <cellStyle name="Обычный 3 14 43 2 4 3" xfId="29652"/>
    <cellStyle name="Обычный 3 14 43 2 4 3 2" xfId="29653"/>
    <cellStyle name="Обычный 3 14 43 2 4 4" xfId="29654"/>
    <cellStyle name="Обычный 3 14 43 2 5" xfId="29655"/>
    <cellStyle name="Обычный 3 14 43 2 5 2" xfId="29656"/>
    <cellStyle name="Обычный 3 14 43 2 5 2 2" xfId="29657"/>
    <cellStyle name="Обычный 3 14 43 2 5 3" xfId="29658"/>
    <cellStyle name="Обычный 3 14 43 2 6" xfId="29659"/>
    <cellStyle name="Обычный 3 14 43 2 6 2" xfId="29660"/>
    <cellStyle name="Обычный 3 14 43 2 7" xfId="29661"/>
    <cellStyle name="Обычный 3 14 43 3" xfId="29662"/>
    <cellStyle name="Обычный 3 14 43 3 2" xfId="29663"/>
    <cellStyle name="Обычный 3 14 43 3 2 2" xfId="29664"/>
    <cellStyle name="Обычный 3 14 43 3 2 2 2" xfId="29665"/>
    <cellStyle name="Обычный 3 14 43 3 2 2 2 2" xfId="29666"/>
    <cellStyle name="Обычный 3 14 43 3 2 2 3" xfId="29667"/>
    <cellStyle name="Обычный 3 14 43 3 2 3" xfId="29668"/>
    <cellStyle name="Обычный 3 14 43 3 2 3 2" xfId="29669"/>
    <cellStyle name="Обычный 3 14 43 3 2 4" xfId="29670"/>
    <cellStyle name="Обычный 3 14 43 3 3" xfId="29671"/>
    <cellStyle name="Обычный 3 14 43 3 3 2" xfId="29672"/>
    <cellStyle name="Обычный 3 14 43 3 3 2 2" xfId="29673"/>
    <cellStyle name="Обычный 3 14 43 3 3 3" xfId="29674"/>
    <cellStyle name="Обычный 3 14 43 3 4" xfId="29675"/>
    <cellStyle name="Обычный 3 14 43 3 4 2" xfId="29676"/>
    <cellStyle name="Обычный 3 14 43 3 5" xfId="29677"/>
    <cellStyle name="Обычный 3 14 43 4" xfId="29678"/>
    <cellStyle name="Обычный 3 14 43 4 2" xfId="29679"/>
    <cellStyle name="Обычный 3 14 43 4 2 2" xfId="29680"/>
    <cellStyle name="Обычный 3 14 43 4 2 2 2" xfId="29681"/>
    <cellStyle name="Обычный 3 14 43 4 2 2 2 2" xfId="29682"/>
    <cellStyle name="Обычный 3 14 43 4 2 2 3" xfId="29683"/>
    <cellStyle name="Обычный 3 14 43 4 2 3" xfId="29684"/>
    <cellStyle name="Обычный 3 14 43 4 2 3 2" xfId="29685"/>
    <cellStyle name="Обычный 3 14 43 4 2 4" xfId="29686"/>
    <cellStyle name="Обычный 3 14 43 4 3" xfId="29687"/>
    <cellStyle name="Обычный 3 14 43 4 3 2" xfId="29688"/>
    <cellStyle name="Обычный 3 14 43 4 3 2 2" xfId="29689"/>
    <cellStyle name="Обычный 3 14 43 4 3 3" xfId="29690"/>
    <cellStyle name="Обычный 3 14 43 4 4" xfId="29691"/>
    <cellStyle name="Обычный 3 14 43 4 4 2" xfId="29692"/>
    <cellStyle name="Обычный 3 14 43 4 5" xfId="29693"/>
    <cellStyle name="Обычный 3 14 43 5" xfId="29694"/>
    <cellStyle name="Обычный 3 14 43 5 2" xfId="29695"/>
    <cellStyle name="Обычный 3 14 43 5 2 2" xfId="29696"/>
    <cellStyle name="Обычный 3 14 43 5 2 2 2" xfId="29697"/>
    <cellStyle name="Обычный 3 14 43 5 2 3" xfId="29698"/>
    <cellStyle name="Обычный 3 14 43 5 3" xfId="29699"/>
    <cellStyle name="Обычный 3 14 43 5 3 2" xfId="29700"/>
    <cellStyle name="Обычный 3 14 43 5 4" xfId="29701"/>
    <cellStyle name="Обычный 3 14 43 6" xfId="29702"/>
    <cellStyle name="Обычный 3 14 43 6 2" xfId="29703"/>
    <cellStyle name="Обычный 3 14 43 6 2 2" xfId="29704"/>
    <cellStyle name="Обычный 3 14 43 6 3" xfId="29705"/>
    <cellStyle name="Обычный 3 14 43 7" xfId="29706"/>
    <cellStyle name="Обычный 3 14 43 7 2" xfId="29707"/>
    <cellStyle name="Обычный 3 14 43 8" xfId="29708"/>
    <cellStyle name="Обычный 3 14 44" xfId="29709"/>
    <cellStyle name="Обычный 3 14 44 2" xfId="29710"/>
    <cellStyle name="Обычный 3 14 44 2 2" xfId="29711"/>
    <cellStyle name="Обычный 3 14 44 2 2 2" xfId="29712"/>
    <cellStyle name="Обычный 3 14 44 2 2 2 2" xfId="29713"/>
    <cellStyle name="Обычный 3 14 44 2 2 2 2 2" xfId="29714"/>
    <cellStyle name="Обычный 3 14 44 2 2 2 2 2 2" xfId="29715"/>
    <cellStyle name="Обычный 3 14 44 2 2 2 2 3" xfId="29716"/>
    <cellStyle name="Обычный 3 14 44 2 2 2 3" xfId="29717"/>
    <cellStyle name="Обычный 3 14 44 2 2 2 3 2" xfId="29718"/>
    <cellStyle name="Обычный 3 14 44 2 2 2 4" xfId="29719"/>
    <cellStyle name="Обычный 3 14 44 2 2 3" xfId="29720"/>
    <cellStyle name="Обычный 3 14 44 2 2 3 2" xfId="29721"/>
    <cellStyle name="Обычный 3 14 44 2 2 3 2 2" xfId="29722"/>
    <cellStyle name="Обычный 3 14 44 2 2 3 3" xfId="29723"/>
    <cellStyle name="Обычный 3 14 44 2 2 4" xfId="29724"/>
    <cellStyle name="Обычный 3 14 44 2 2 4 2" xfId="29725"/>
    <cellStyle name="Обычный 3 14 44 2 2 5" xfId="29726"/>
    <cellStyle name="Обычный 3 14 44 2 3" xfId="29727"/>
    <cellStyle name="Обычный 3 14 44 2 3 2" xfId="29728"/>
    <cellStyle name="Обычный 3 14 44 2 3 2 2" xfId="29729"/>
    <cellStyle name="Обычный 3 14 44 2 3 2 2 2" xfId="29730"/>
    <cellStyle name="Обычный 3 14 44 2 3 2 2 2 2" xfId="29731"/>
    <cellStyle name="Обычный 3 14 44 2 3 2 2 3" xfId="29732"/>
    <cellStyle name="Обычный 3 14 44 2 3 2 3" xfId="29733"/>
    <cellStyle name="Обычный 3 14 44 2 3 2 3 2" xfId="29734"/>
    <cellStyle name="Обычный 3 14 44 2 3 2 4" xfId="29735"/>
    <cellStyle name="Обычный 3 14 44 2 3 3" xfId="29736"/>
    <cellStyle name="Обычный 3 14 44 2 3 3 2" xfId="29737"/>
    <cellStyle name="Обычный 3 14 44 2 3 3 2 2" xfId="29738"/>
    <cellStyle name="Обычный 3 14 44 2 3 3 3" xfId="29739"/>
    <cellStyle name="Обычный 3 14 44 2 3 4" xfId="29740"/>
    <cellStyle name="Обычный 3 14 44 2 3 4 2" xfId="29741"/>
    <cellStyle name="Обычный 3 14 44 2 3 5" xfId="29742"/>
    <cellStyle name="Обычный 3 14 44 2 4" xfId="29743"/>
    <cellStyle name="Обычный 3 14 44 2 4 2" xfId="29744"/>
    <cellStyle name="Обычный 3 14 44 2 4 2 2" xfId="29745"/>
    <cellStyle name="Обычный 3 14 44 2 4 2 2 2" xfId="29746"/>
    <cellStyle name="Обычный 3 14 44 2 4 2 3" xfId="29747"/>
    <cellStyle name="Обычный 3 14 44 2 4 3" xfId="29748"/>
    <cellStyle name="Обычный 3 14 44 2 4 3 2" xfId="29749"/>
    <cellStyle name="Обычный 3 14 44 2 4 4" xfId="29750"/>
    <cellStyle name="Обычный 3 14 44 2 5" xfId="29751"/>
    <cellStyle name="Обычный 3 14 44 2 5 2" xfId="29752"/>
    <cellStyle name="Обычный 3 14 44 2 5 2 2" xfId="29753"/>
    <cellStyle name="Обычный 3 14 44 2 5 3" xfId="29754"/>
    <cellStyle name="Обычный 3 14 44 2 6" xfId="29755"/>
    <cellStyle name="Обычный 3 14 44 2 6 2" xfId="29756"/>
    <cellStyle name="Обычный 3 14 44 2 7" xfId="29757"/>
    <cellStyle name="Обычный 3 14 44 3" xfId="29758"/>
    <cellStyle name="Обычный 3 14 44 3 2" xfId="29759"/>
    <cellStyle name="Обычный 3 14 44 3 2 2" xfId="29760"/>
    <cellStyle name="Обычный 3 14 44 3 2 2 2" xfId="29761"/>
    <cellStyle name="Обычный 3 14 44 3 2 2 2 2" xfId="29762"/>
    <cellStyle name="Обычный 3 14 44 3 2 2 3" xfId="29763"/>
    <cellStyle name="Обычный 3 14 44 3 2 3" xfId="29764"/>
    <cellStyle name="Обычный 3 14 44 3 2 3 2" xfId="29765"/>
    <cellStyle name="Обычный 3 14 44 3 2 4" xfId="29766"/>
    <cellStyle name="Обычный 3 14 44 3 3" xfId="29767"/>
    <cellStyle name="Обычный 3 14 44 3 3 2" xfId="29768"/>
    <cellStyle name="Обычный 3 14 44 3 3 2 2" xfId="29769"/>
    <cellStyle name="Обычный 3 14 44 3 3 3" xfId="29770"/>
    <cellStyle name="Обычный 3 14 44 3 4" xfId="29771"/>
    <cellStyle name="Обычный 3 14 44 3 4 2" xfId="29772"/>
    <cellStyle name="Обычный 3 14 44 3 5" xfId="29773"/>
    <cellStyle name="Обычный 3 14 44 4" xfId="29774"/>
    <cellStyle name="Обычный 3 14 44 4 2" xfId="29775"/>
    <cellStyle name="Обычный 3 14 44 4 2 2" xfId="29776"/>
    <cellStyle name="Обычный 3 14 44 4 2 2 2" xfId="29777"/>
    <cellStyle name="Обычный 3 14 44 4 2 2 2 2" xfId="29778"/>
    <cellStyle name="Обычный 3 14 44 4 2 2 3" xfId="29779"/>
    <cellStyle name="Обычный 3 14 44 4 2 3" xfId="29780"/>
    <cellStyle name="Обычный 3 14 44 4 2 3 2" xfId="29781"/>
    <cellStyle name="Обычный 3 14 44 4 2 4" xfId="29782"/>
    <cellStyle name="Обычный 3 14 44 4 3" xfId="29783"/>
    <cellStyle name="Обычный 3 14 44 4 3 2" xfId="29784"/>
    <cellStyle name="Обычный 3 14 44 4 3 2 2" xfId="29785"/>
    <cellStyle name="Обычный 3 14 44 4 3 3" xfId="29786"/>
    <cellStyle name="Обычный 3 14 44 4 4" xfId="29787"/>
    <cellStyle name="Обычный 3 14 44 4 4 2" xfId="29788"/>
    <cellStyle name="Обычный 3 14 44 4 5" xfId="29789"/>
    <cellStyle name="Обычный 3 14 44 5" xfId="29790"/>
    <cellStyle name="Обычный 3 14 44 5 2" xfId="29791"/>
    <cellStyle name="Обычный 3 14 44 5 2 2" xfId="29792"/>
    <cellStyle name="Обычный 3 14 44 5 2 2 2" xfId="29793"/>
    <cellStyle name="Обычный 3 14 44 5 2 3" xfId="29794"/>
    <cellStyle name="Обычный 3 14 44 5 3" xfId="29795"/>
    <cellStyle name="Обычный 3 14 44 5 3 2" xfId="29796"/>
    <cellStyle name="Обычный 3 14 44 5 4" xfId="29797"/>
    <cellStyle name="Обычный 3 14 44 6" xfId="29798"/>
    <cellStyle name="Обычный 3 14 44 6 2" xfId="29799"/>
    <cellStyle name="Обычный 3 14 44 6 2 2" xfId="29800"/>
    <cellStyle name="Обычный 3 14 44 6 3" xfId="29801"/>
    <cellStyle name="Обычный 3 14 44 7" xfId="29802"/>
    <cellStyle name="Обычный 3 14 44 7 2" xfId="29803"/>
    <cellStyle name="Обычный 3 14 44 8" xfId="29804"/>
    <cellStyle name="Обычный 3 14 45" xfId="29805"/>
    <cellStyle name="Обычный 3 14 45 2" xfId="29806"/>
    <cellStyle name="Обычный 3 14 45 2 2" xfId="29807"/>
    <cellStyle name="Обычный 3 14 45 2 2 2" xfId="29808"/>
    <cellStyle name="Обычный 3 14 45 2 2 2 2" xfId="29809"/>
    <cellStyle name="Обычный 3 14 45 2 2 2 2 2" xfId="29810"/>
    <cellStyle name="Обычный 3 14 45 2 2 2 2 2 2" xfId="29811"/>
    <cellStyle name="Обычный 3 14 45 2 2 2 2 3" xfId="29812"/>
    <cellStyle name="Обычный 3 14 45 2 2 2 3" xfId="29813"/>
    <cellStyle name="Обычный 3 14 45 2 2 2 3 2" xfId="29814"/>
    <cellStyle name="Обычный 3 14 45 2 2 2 4" xfId="29815"/>
    <cellStyle name="Обычный 3 14 45 2 2 3" xfId="29816"/>
    <cellStyle name="Обычный 3 14 45 2 2 3 2" xfId="29817"/>
    <cellStyle name="Обычный 3 14 45 2 2 3 2 2" xfId="29818"/>
    <cellStyle name="Обычный 3 14 45 2 2 3 3" xfId="29819"/>
    <cellStyle name="Обычный 3 14 45 2 2 4" xfId="29820"/>
    <cellStyle name="Обычный 3 14 45 2 2 4 2" xfId="29821"/>
    <cellStyle name="Обычный 3 14 45 2 2 5" xfId="29822"/>
    <cellStyle name="Обычный 3 14 45 2 3" xfId="29823"/>
    <cellStyle name="Обычный 3 14 45 2 3 2" xfId="29824"/>
    <cellStyle name="Обычный 3 14 45 2 3 2 2" xfId="29825"/>
    <cellStyle name="Обычный 3 14 45 2 3 2 2 2" xfId="29826"/>
    <cellStyle name="Обычный 3 14 45 2 3 2 2 2 2" xfId="29827"/>
    <cellStyle name="Обычный 3 14 45 2 3 2 2 3" xfId="29828"/>
    <cellStyle name="Обычный 3 14 45 2 3 2 3" xfId="29829"/>
    <cellStyle name="Обычный 3 14 45 2 3 2 3 2" xfId="29830"/>
    <cellStyle name="Обычный 3 14 45 2 3 2 4" xfId="29831"/>
    <cellStyle name="Обычный 3 14 45 2 3 3" xfId="29832"/>
    <cellStyle name="Обычный 3 14 45 2 3 3 2" xfId="29833"/>
    <cellStyle name="Обычный 3 14 45 2 3 3 2 2" xfId="29834"/>
    <cellStyle name="Обычный 3 14 45 2 3 3 3" xfId="29835"/>
    <cellStyle name="Обычный 3 14 45 2 3 4" xfId="29836"/>
    <cellStyle name="Обычный 3 14 45 2 3 4 2" xfId="29837"/>
    <cellStyle name="Обычный 3 14 45 2 3 5" xfId="29838"/>
    <cellStyle name="Обычный 3 14 45 2 4" xfId="29839"/>
    <cellStyle name="Обычный 3 14 45 2 4 2" xfId="29840"/>
    <cellStyle name="Обычный 3 14 45 2 4 2 2" xfId="29841"/>
    <cellStyle name="Обычный 3 14 45 2 4 2 2 2" xfId="29842"/>
    <cellStyle name="Обычный 3 14 45 2 4 2 3" xfId="29843"/>
    <cellStyle name="Обычный 3 14 45 2 4 3" xfId="29844"/>
    <cellStyle name="Обычный 3 14 45 2 4 3 2" xfId="29845"/>
    <cellStyle name="Обычный 3 14 45 2 4 4" xfId="29846"/>
    <cellStyle name="Обычный 3 14 45 2 5" xfId="29847"/>
    <cellStyle name="Обычный 3 14 45 2 5 2" xfId="29848"/>
    <cellStyle name="Обычный 3 14 45 2 5 2 2" xfId="29849"/>
    <cellStyle name="Обычный 3 14 45 2 5 3" xfId="29850"/>
    <cellStyle name="Обычный 3 14 45 2 6" xfId="29851"/>
    <cellStyle name="Обычный 3 14 45 2 6 2" xfId="29852"/>
    <cellStyle name="Обычный 3 14 45 2 7" xfId="29853"/>
    <cellStyle name="Обычный 3 14 45 3" xfId="29854"/>
    <cellStyle name="Обычный 3 14 45 3 2" xfId="29855"/>
    <cellStyle name="Обычный 3 14 45 3 2 2" xfId="29856"/>
    <cellStyle name="Обычный 3 14 45 3 2 2 2" xfId="29857"/>
    <cellStyle name="Обычный 3 14 45 3 2 2 2 2" xfId="29858"/>
    <cellStyle name="Обычный 3 14 45 3 2 2 3" xfId="29859"/>
    <cellStyle name="Обычный 3 14 45 3 2 3" xfId="29860"/>
    <cellStyle name="Обычный 3 14 45 3 2 3 2" xfId="29861"/>
    <cellStyle name="Обычный 3 14 45 3 2 4" xfId="29862"/>
    <cellStyle name="Обычный 3 14 45 3 3" xfId="29863"/>
    <cellStyle name="Обычный 3 14 45 3 3 2" xfId="29864"/>
    <cellStyle name="Обычный 3 14 45 3 3 2 2" xfId="29865"/>
    <cellStyle name="Обычный 3 14 45 3 3 3" xfId="29866"/>
    <cellStyle name="Обычный 3 14 45 3 4" xfId="29867"/>
    <cellStyle name="Обычный 3 14 45 3 4 2" xfId="29868"/>
    <cellStyle name="Обычный 3 14 45 3 5" xfId="29869"/>
    <cellStyle name="Обычный 3 14 45 4" xfId="29870"/>
    <cellStyle name="Обычный 3 14 45 4 2" xfId="29871"/>
    <cellStyle name="Обычный 3 14 45 4 2 2" xfId="29872"/>
    <cellStyle name="Обычный 3 14 45 4 2 2 2" xfId="29873"/>
    <cellStyle name="Обычный 3 14 45 4 2 2 2 2" xfId="29874"/>
    <cellStyle name="Обычный 3 14 45 4 2 2 3" xfId="29875"/>
    <cellStyle name="Обычный 3 14 45 4 2 3" xfId="29876"/>
    <cellStyle name="Обычный 3 14 45 4 2 3 2" xfId="29877"/>
    <cellStyle name="Обычный 3 14 45 4 2 4" xfId="29878"/>
    <cellStyle name="Обычный 3 14 45 4 3" xfId="29879"/>
    <cellStyle name="Обычный 3 14 45 4 3 2" xfId="29880"/>
    <cellStyle name="Обычный 3 14 45 4 3 2 2" xfId="29881"/>
    <cellStyle name="Обычный 3 14 45 4 3 3" xfId="29882"/>
    <cellStyle name="Обычный 3 14 45 4 4" xfId="29883"/>
    <cellStyle name="Обычный 3 14 45 4 4 2" xfId="29884"/>
    <cellStyle name="Обычный 3 14 45 4 5" xfId="29885"/>
    <cellStyle name="Обычный 3 14 45 5" xfId="29886"/>
    <cellStyle name="Обычный 3 14 45 5 2" xfId="29887"/>
    <cellStyle name="Обычный 3 14 45 5 2 2" xfId="29888"/>
    <cellStyle name="Обычный 3 14 45 5 2 2 2" xfId="29889"/>
    <cellStyle name="Обычный 3 14 45 5 2 3" xfId="29890"/>
    <cellStyle name="Обычный 3 14 45 5 3" xfId="29891"/>
    <cellStyle name="Обычный 3 14 45 5 3 2" xfId="29892"/>
    <cellStyle name="Обычный 3 14 45 5 4" xfId="29893"/>
    <cellStyle name="Обычный 3 14 45 6" xfId="29894"/>
    <cellStyle name="Обычный 3 14 45 6 2" xfId="29895"/>
    <cellStyle name="Обычный 3 14 45 6 2 2" xfId="29896"/>
    <cellStyle name="Обычный 3 14 45 6 3" xfId="29897"/>
    <cellStyle name="Обычный 3 14 45 7" xfId="29898"/>
    <cellStyle name="Обычный 3 14 45 7 2" xfId="29899"/>
    <cellStyle name="Обычный 3 14 45 8" xfId="29900"/>
    <cellStyle name="Обычный 3 14 46" xfId="29901"/>
    <cellStyle name="Обычный 3 14 46 2" xfId="29902"/>
    <cellStyle name="Обычный 3 14 46 2 2" xfId="29903"/>
    <cellStyle name="Обычный 3 14 46 2 2 2" xfId="29904"/>
    <cellStyle name="Обычный 3 14 46 2 2 2 2" xfId="29905"/>
    <cellStyle name="Обычный 3 14 46 2 2 2 2 2" xfId="29906"/>
    <cellStyle name="Обычный 3 14 46 2 2 2 2 2 2" xfId="29907"/>
    <cellStyle name="Обычный 3 14 46 2 2 2 2 3" xfId="29908"/>
    <cellStyle name="Обычный 3 14 46 2 2 2 3" xfId="29909"/>
    <cellStyle name="Обычный 3 14 46 2 2 2 3 2" xfId="29910"/>
    <cellStyle name="Обычный 3 14 46 2 2 2 4" xfId="29911"/>
    <cellStyle name="Обычный 3 14 46 2 2 3" xfId="29912"/>
    <cellStyle name="Обычный 3 14 46 2 2 3 2" xfId="29913"/>
    <cellStyle name="Обычный 3 14 46 2 2 3 2 2" xfId="29914"/>
    <cellStyle name="Обычный 3 14 46 2 2 3 3" xfId="29915"/>
    <cellStyle name="Обычный 3 14 46 2 2 4" xfId="29916"/>
    <cellStyle name="Обычный 3 14 46 2 2 4 2" xfId="29917"/>
    <cellStyle name="Обычный 3 14 46 2 2 5" xfId="29918"/>
    <cellStyle name="Обычный 3 14 46 2 3" xfId="29919"/>
    <cellStyle name="Обычный 3 14 46 2 3 2" xfId="29920"/>
    <cellStyle name="Обычный 3 14 46 2 3 2 2" xfId="29921"/>
    <cellStyle name="Обычный 3 14 46 2 3 2 2 2" xfId="29922"/>
    <cellStyle name="Обычный 3 14 46 2 3 2 2 2 2" xfId="29923"/>
    <cellStyle name="Обычный 3 14 46 2 3 2 2 3" xfId="29924"/>
    <cellStyle name="Обычный 3 14 46 2 3 2 3" xfId="29925"/>
    <cellStyle name="Обычный 3 14 46 2 3 2 3 2" xfId="29926"/>
    <cellStyle name="Обычный 3 14 46 2 3 2 4" xfId="29927"/>
    <cellStyle name="Обычный 3 14 46 2 3 3" xfId="29928"/>
    <cellStyle name="Обычный 3 14 46 2 3 3 2" xfId="29929"/>
    <cellStyle name="Обычный 3 14 46 2 3 3 2 2" xfId="29930"/>
    <cellStyle name="Обычный 3 14 46 2 3 3 3" xfId="29931"/>
    <cellStyle name="Обычный 3 14 46 2 3 4" xfId="29932"/>
    <cellStyle name="Обычный 3 14 46 2 3 4 2" xfId="29933"/>
    <cellStyle name="Обычный 3 14 46 2 3 5" xfId="29934"/>
    <cellStyle name="Обычный 3 14 46 2 4" xfId="29935"/>
    <cellStyle name="Обычный 3 14 46 2 4 2" xfId="29936"/>
    <cellStyle name="Обычный 3 14 46 2 4 2 2" xfId="29937"/>
    <cellStyle name="Обычный 3 14 46 2 4 2 2 2" xfId="29938"/>
    <cellStyle name="Обычный 3 14 46 2 4 2 3" xfId="29939"/>
    <cellStyle name="Обычный 3 14 46 2 4 3" xfId="29940"/>
    <cellStyle name="Обычный 3 14 46 2 4 3 2" xfId="29941"/>
    <cellStyle name="Обычный 3 14 46 2 4 4" xfId="29942"/>
    <cellStyle name="Обычный 3 14 46 2 5" xfId="29943"/>
    <cellStyle name="Обычный 3 14 46 2 5 2" xfId="29944"/>
    <cellStyle name="Обычный 3 14 46 2 5 2 2" xfId="29945"/>
    <cellStyle name="Обычный 3 14 46 2 5 3" xfId="29946"/>
    <cellStyle name="Обычный 3 14 46 2 6" xfId="29947"/>
    <cellStyle name="Обычный 3 14 46 2 6 2" xfId="29948"/>
    <cellStyle name="Обычный 3 14 46 2 7" xfId="29949"/>
    <cellStyle name="Обычный 3 14 46 3" xfId="29950"/>
    <cellStyle name="Обычный 3 14 46 3 2" xfId="29951"/>
    <cellStyle name="Обычный 3 14 46 3 2 2" xfId="29952"/>
    <cellStyle name="Обычный 3 14 46 3 2 2 2" xfId="29953"/>
    <cellStyle name="Обычный 3 14 46 3 2 2 2 2" xfId="29954"/>
    <cellStyle name="Обычный 3 14 46 3 2 2 3" xfId="29955"/>
    <cellStyle name="Обычный 3 14 46 3 2 3" xfId="29956"/>
    <cellStyle name="Обычный 3 14 46 3 2 3 2" xfId="29957"/>
    <cellStyle name="Обычный 3 14 46 3 2 4" xfId="29958"/>
    <cellStyle name="Обычный 3 14 46 3 3" xfId="29959"/>
    <cellStyle name="Обычный 3 14 46 3 3 2" xfId="29960"/>
    <cellStyle name="Обычный 3 14 46 3 3 2 2" xfId="29961"/>
    <cellStyle name="Обычный 3 14 46 3 3 3" xfId="29962"/>
    <cellStyle name="Обычный 3 14 46 3 4" xfId="29963"/>
    <cellStyle name="Обычный 3 14 46 3 4 2" xfId="29964"/>
    <cellStyle name="Обычный 3 14 46 3 5" xfId="29965"/>
    <cellStyle name="Обычный 3 14 46 4" xfId="29966"/>
    <cellStyle name="Обычный 3 14 46 4 2" xfId="29967"/>
    <cellStyle name="Обычный 3 14 46 4 2 2" xfId="29968"/>
    <cellStyle name="Обычный 3 14 46 4 2 2 2" xfId="29969"/>
    <cellStyle name="Обычный 3 14 46 4 2 2 2 2" xfId="29970"/>
    <cellStyle name="Обычный 3 14 46 4 2 2 3" xfId="29971"/>
    <cellStyle name="Обычный 3 14 46 4 2 3" xfId="29972"/>
    <cellStyle name="Обычный 3 14 46 4 2 3 2" xfId="29973"/>
    <cellStyle name="Обычный 3 14 46 4 2 4" xfId="29974"/>
    <cellStyle name="Обычный 3 14 46 4 3" xfId="29975"/>
    <cellStyle name="Обычный 3 14 46 4 3 2" xfId="29976"/>
    <cellStyle name="Обычный 3 14 46 4 3 2 2" xfId="29977"/>
    <cellStyle name="Обычный 3 14 46 4 3 3" xfId="29978"/>
    <cellStyle name="Обычный 3 14 46 4 4" xfId="29979"/>
    <cellStyle name="Обычный 3 14 46 4 4 2" xfId="29980"/>
    <cellStyle name="Обычный 3 14 46 4 5" xfId="29981"/>
    <cellStyle name="Обычный 3 14 46 5" xfId="29982"/>
    <cellStyle name="Обычный 3 14 46 5 2" xfId="29983"/>
    <cellStyle name="Обычный 3 14 46 5 2 2" xfId="29984"/>
    <cellStyle name="Обычный 3 14 46 5 2 2 2" xfId="29985"/>
    <cellStyle name="Обычный 3 14 46 5 2 3" xfId="29986"/>
    <cellStyle name="Обычный 3 14 46 5 3" xfId="29987"/>
    <cellStyle name="Обычный 3 14 46 5 3 2" xfId="29988"/>
    <cellStyle name="Обычный 3 14 46 5 4" xfId="29989"/>
    <cellStyle name="Обычный 3 14 46 6" xfId="29990"/>
    <cellStyle name="Обычный 3 14 46 6 2" xfId="29991"/>
    <cellStyle name="Обычный 3 14 46 6 2 2" xfId="29992"/>
    <cellStyle name="Обычный 3 14 46 6 3" xfId="29993"/>
    <cellStyle name="Обычный 3 14 46 7" xfId="29994"/>
    <cellStyle name="Обычный 3 14 46 7 2" xfId="29995"/>
    <cellStyle name="Обычный 3 14 46 8" xfId="29996"/>
    <cellStyle name="Обычный 3 14 47" xfId="29997"/>
    <cellStyle name="Обычный 3 14 47 2" xfId="29998"/>
    <cellStyle name="Обычный 3 14 47 2 2" xfId="29999"/>
    <cellStyle name="Обычный 3 14 47 2 2 2" xfId="30000"/>
    <cellStyle name="Обычный 3 14 47 2 2 2 2" xfId="30001"/>
    <cellStyle name="Обычный 3 14 47 2 2 2 2 2" xfId="30002"/>
    <cellStyle name="Обычный 3 14 47 2 2 2 2 2 2" xfId="30003"/>
    <cellStyle name="Обычный 3 14 47 2 2 2 2 3" xfId="30004"/>
    <cellStyle name="Обычный 3 14 47 2 2 2 3" xfId="30005"/>
    <cellStyle name="Обычный 3 14 47 2 2 2 3 2" xfId="30006"/>
    <cellStyle name="Обычный 3 14 47 2 2 2 4" xfId="30007"/>
    <cellStyle name="Обычный 3 14 47 2 2 3" xfId="30008"/>
    <cellStyle name="Обычный 3 14 47 2 2 3 2" xfId="30009"/>
    <cellStyle name="Обычный 3 14 47 2 2 3 2 2" xfId="30010"/>
    <cellStyle name="Обычный 3 14 47 2 2 3 3" xfId="30011"/>
    <cellStyle name="Обычный 3 14 47 2 2 4" xfId="30012"/>
    <cellStyle name="Обычный 3 14 47 2 2 4 2" xfId="30013"/>
    <cellStyle name="Обычный 3 14 47 2 2 5" xfId="30014"/>
    <cellStyle name="Обычный 3 14 47 2 3" xfId="30015"/>
    <cellStyle name="Обычный 3 14 47 2 3 2" xfId="30016"/>
    <cellStyle name="Обычный 3 14 47 2 3 2 2" xfId="30017"/>
    <cellStyle name="Обычный 3 14 47 2 3 2 2 2" xfId="30018"/>
    <cellStyle name="Обычный 3 14 47 2 3 2 2 2 2" xfId="30019"/>
    <cellStyle name="Обычный 3 14 47 2 3 2 2 3" xfId="30020"/>
    <cellStyle name="Обычный 3 14 47 2 3 2 3" xfId="30021"/>
    <cellStyle name="Обычный 3 14 47 2 3 2 3 2" xfId="30022"/>
    <cellStyle name="Обычный 3 14 47 2 3 2 4" xfId="30023"/>
    <cellStyle name="Обычный 3 14 47 2 3 3" xfId="30024"/>
    <cellStyle name="Обычный 3 14 47 2 3 3 2" xfId="30025"/>
    <cellStyle name="Обычный 3 14 47 2 3 3 2 2" xfId="30026"/>
    <cellStyle name="Обычный 3 14 47 2 3 3 3" xfId="30027"/>
    <cellStyle name="Обычный 3 14 47 2 3 4" xfId="30028"/>
    <cellStyle name="Обычный 3 14 47 2 3 4 2" xfId="30029"/>
    <cellStyle name="Обычный 3 14 47 2 3 5" xfId="30030"/>
    <cellStyle name="Обычный 3 14 47 2 4" xfId="30031"/>
    <cellStyle name="Обычный 3 14 47 2 4 2" xfId="30032"/>
    <cellStyle name="Обычный 3 14 47 2 4 2 2" xfId="30033"/>
    <cellStyle name="Обычный 3 14 47 2 4 2 2 2" xfId="30034"/>
    <cellStyle name="Обычный 3 14 47 2 4 2 3" xfId="30035"/>
    <cellStyle name="Обычный 3 14 47 2 4 3" xfId="30036"/>
    <cellStyle name="Обычный 3 14 47 2 4 3 2" xfId="30037"/>
    <cellStyle name="Обычный 3 14 47 2 4 4" xfId="30038"/>
    <cellStyle name="Обычный 3 14 47 2 5" xfId="30039"/>
    <cellStyle name="Обычный 3 14 47 2 5 2" xfId="30040"/>
    <cellStyle name="Обычный 3 14 47 2 5 2 2" xfId="30041"/>
    <cellStyle name="Обычный 3 14 47 2 5 3" xfId="30042"/>
    <cellStyle name="Обычный 3 14 47 2 6" xfId="30043"/>
    <cellStyle name="Обычный 3 14 47 2 6 2" xfId="30044"/>
    <cellStyle name="Обычный 3 14 47 2 7" xfId="30045"/>
    <cellStyle name="Обычный 3 14 47 3" xfId="30046"/>
    <cellStyle name="Обычный 3 14 47 3 2" xfId="30047"/>
    <cellStyle name="Обычный 3 14 47 3 2 2" xfId="30048"/>
    <cellStyle name="Обычный 3 14 47 3 2 2 2" xfId="30049"/>
    <cellStyle name="Обычный 3 14 47 3 2 2 2 2" xfId="30050"/>
    <cellStyle name="Обычный 3 14 47 3 2 2 3" xfId="30051"/>
    <cellStyle name="Обычный 3 14 47 3 2 3" xfId="30052"/>
    <cellStyle name="Обычный 3 14 47 3 2 3 2" xfId="30053"/>
    <cellStyle name="Обычный 3 14 47 3 2 4" xfId="30054"/>
    <cellStyle name="Обычный 3 14 47 3 3" xfId="30055"/>
    <cellStyle name="Обычный 3 14 47 3 3 2" xfId="30056"/>
    <cellStyle name="Обычный 3 14 47 3 3 2 2" xfId="30057"/>
    <cellStyle name="Обычный 3 14 47 3 3 3" xfId="30058"/>
    <cellStyle name="Обычный 3 14 47 3 4" xfId="30059"/>
    <cellStyle name="Обычный 3 14 47 3 4 2" xfId="30060"/>
    <cellStyle name="Обычный 3 14 47 3 5" xfId="30061"/>
    <cellStyle name="Обычный 3 14 47 4" xfId="30062"/>
    <cellStyle name="Обычный 3 14 47 4 2" xfId="30063"/>
    <cellStyle name="Обычный 3 14 47 4 2 2" xfId="30064"/>
    <cellStyle name="Обычный 3 14 47 4 2 2 2" xfId="30065"/>
    <cellStyle name="Обычный 3 14 47 4 2 2 2 2" xfId="30066"/>
    <cellStyle name="Обычный 3 14 47 4 2 2 3" xfId="30067"/>
    <cellStyle name="Обычный 3 14 47 4 2 3" xfId="30068"/>
    <cellStyle name="Обычный 3 14 47 4 2 3 2" xfId="30069"/>
    <cellStyle name="Обычный 3 14 47 4 2 4" xfId="30070"/>
    <cellStyle name="Обычный 3 14 47 4 3" xfId="30071"/>
    <cellStyle name="Обычный 3 14 47 4 3 2" xfId="30072"/>
    <cellStyle name="Обычный 3 14 47 4 3 2 2" xfId="30073"/>
    <cellStyle name="Обычный 3 14 47 4 3 3" xfId="30074"/>
    <cellStyle name="Обычный 3 14 47 4 4" xfId="30075"/>
    <cellStyle name="Обычный 3 14 47 4 4 2" xfId="30076"/>
    <cellStyle name="Обычный 3 14 47 4 5" xfId="30077"/>
    <cellStyle name="Обычный 3 14 47 5" xfId="30078"/>
    <cellStyle name="Обычный 3 14 47 5 2" xfId="30079"/>
    <cellStyle name="Обычный 3 14 47 5 2 2" xfId="30080"/>
    <cellStyle name="Обычный 3 14 47 5 2 2 2" xfId="30081"/>
    <cellStyle name="Обычный 3 14 47 5 2 3" xfId="30082"/>
    <cellStyle name="Обычный 3 14 47 5 3" xfId="30083"/>
    <cellStyle name="Обычный 3 14 47 5 3 2" xfId="30084"/>
    <cellStyle name="Обычный 3 14 47 5 4" xfId="30085"/>
    <cellStyle name="Обычный 3 14 47 6" xfId="30086"/>
    <cellStyle name="Обычный 3 14 47 6 2" xfId="30087"/>
    <cellStyle name="Обычный 3 14 47 6 2 2" xfId="30088"/>
    <cellStyle name="Обычный 3 14 47 6 3" xfId="30089"/>
    <cellStyle name="Обычный 3 14 47 7" xfId="30090"/>
    <cellStyle name="Обычный 3 14 47 7 2" xfId="30091"/>
    <cellStyle name="Обычный 3 14 47 8" xfId="30092"/>
    <cellStyle name="Обычный 3 14 48" xfId="30093"/>
    <cellStyle name="Обычный 3 14 48 2" xfId="30094"/>
    <cellStyle name="Обычный 3 14 48 2 2" xfId="30095"/>
    <cellStyle name="Обычный 3 14 48 2 2 2" xfId="30096"/>
    <cellStyle name="Обычный 3 14 48 2 2 2 2" xfId="30097"/>
    <cellStyle name="Обычный 3 14 48 2 2 2 2 2" xfId="30098"/>
    <cellStyle name="Обычный 3 14 48 2 2 2 3" xfId="30099"/>
    <cellStyle name="Обычный 3 14 48 2 2 3" xfId="30100"/>
    <cellStyle name="Обычный 3 14 48 2 2 3 2" xfId="30101"/>
    <cellStyle name="Обычный 3 14 48 2 2 4" xfId="30102"/>
    <cellStyle name="Обычный 3 14 48 2 3" xfId="30103"/>
    <cellStyle name="Обычный 3 14 48 2 3 2" xfId="30104"/>
    <cellStyle name="Обычный 3 14 48 2 3 2 2" xfId="30105"/>
    <cellStyle name="Обычный 3 14 48 2 3 3" xfId="30106"/>
    <cellStyle name="Обычный 3 14 48 2 4" xfId="30107"/>
    <cellStyle name="Обычный 3 14 48 2 4 2" xfId="30108"/>
    <cellStyle name="Обычный 3 14 48 2 5" xfId="30109"/>
    <cellStyle name="Обычный 3 14 48 3" xfId="30110"/>
    <cellStyle name="Обычный 3 14 48 3 2" xfId="30111"/>
    <cellStyle name="Обычный 3 14 48 3 2 2" xfId="30112"/>
    <cellStyle name="Обычный 3 14 48 3 2 2 2" xfId="30113"/>
    <cellStyle name="Обычный 3 14 48 3 2 2 2 2" xfId="30114"/>
    <cellStyle name="Обычный 3 14 48 3 2 2 3" xfId="30115"/>
    <cellStyle name="Обычный 3 14 48 3 2 3" xfId="30116"/>
    <cellStyle name="Обычный 3 14 48 3 2 3 2" xfId="30117"/>
    <cellStyle name="Обычный 3 14 48 3 2 4" xfId="30118"/>
    <cellStyle name="Обычный 3 14 48 3 3" xfId="30119"/>
    <cellStyle name="Обычный 3 14 48 3 3 2" xfId="30120"/>
    <cellStyle name="Обычный 3 14 48 3 3 2 2" xfId="30121"/>
    <cellStyle name="Обычный 3 14 48 3 3 3" xfId="30122"/>
    <cellStyle name="Обычный 3 14 48 3 4" xfId="30123"/>
    <cellStyle name="Обычный 3 14 48 3 4 2" xfId="30124"/>
    <cellStyle name="Обычный 3 14 48 3 5" xfId="30125"/>
    <cellStyle name="Обычный 3 14 48 4" xfId="30126"/>
    <cellStyle name="Обычный 3 14 48 4 2" xfId="30127"/>
    <cellStyle name="Обычный 3 14 48 4 2 2" xfId="30128"/>
    <cellStyle name="Обычный 3 14 48 4 2 2 2" xfId="30129"/>
    <cellStyle name="Обычный 3 14 48 4 2 3" xfId="30130"/>
    <cellStyle name="Обычный 3 14 48 4 3" xfId="30131"/>
    <cellStyle name="Обычный 3 14 48 4 3 2" xfId="30132"/>
    <cellStyle name="Обычный 3 14 48 4 4" xfId="30133"/>
    <cellStyle name="Обычный 3 14 48 5" xfId="30134"/>
    <cellStyle name="Обычный 3 14 48 5 2" xfId="30135"/>
    <cellStyle name="Обычный 3 14 48 5 2 2" xfId="30136"/>
    <cellStyle name="Обычный 3 14 48 5 3" xfId="30137"/>
    <cellStyle name="Обычный 3 14 48 6" xfId="30138"/>
    <cellStyle name="Обычный 3 14 48 6 2" xfId="30139"/>
    <cellStyle name="Обычный 3 14 48 7" xfId="30140"/>
    <cellStyle name="Обычный 3 14 49" xfId="30141"/>
    <cellStyle name="Обычный 3 14 49 2" xfId="30142"/>
    <cellStyle name="Обычный 3 14 49 2 2" xfId="30143"/>
    <cellStyle name="Обычный 3 14 49 2 2 2" xfId="30144"/>
    <cellStyle name="Обычный 3 14 49 2 2 2 2" xfId="30145"/>
    <cellStyle name="Обычный 3 14 49 2 2 3" xfId="30146"/>
    <cellStyle name="Обычный 3 14 49 2 3" xfId="30147"/>
    <cellStyle name="Обычный 3 14 49 2 3 2" xfId="30148"/>
    <cellStyle name="Обычный 3 14 49 2 4" xfId="30149"/>
    <cellStyle name="Обычный 3 14 49 3" xfId="30150"/>
    <cellStyle name="Обычный 3 14 49 3 2" xfId="30151"/>
    <cellStyle name="Обычный 3 14 49 3 2 2" xfId="30152"/>
    <cellStyle name="Обычный 3 14 49 3 3" xfId="30153"/>
    <cellStyle name="Обычный 3 14 49 4" xfId="30154"/>
    <cellStyle name="Обычный 3 14 49 4 2" xfId="30155"/>
    <cellStyle name="Обычный 3 14 49 5" xfId="30156"/>
    <cellStyle name="Обычный 3 14 5" xfId="30157"/>
    <cellStyle name="Обычный 3 14 5 2" xfId="30158"/>
    <cellStyle name="Обычный 3 14 5 2 2" xfId="30159"/>
    <cellStyle name="Обычный 3 14 5 2 2 2" xfId="30160"/>
    <cellStyle name="Обычный 3 14 5 2 2 2 2" xfId="30161"/>
    <cellStyle name="Обычный 3 14 5 2 2 2 2 2" xfId="30162"/>
    <cellStyle name="Обычный 3 14 5 2 2 2 2 2 2" xfId="30163"/>
    <cellStyle name="Обычный 3 14 5 2 2 2 2 3" xfId="30164"/>
    <cellStyle name="Обычный 3 14 5 2 2 2 3" xfId="30165"/>
    <cellStyle name="Обычный 3 14 5 2 2 2 3 2" xfId="30166"/>
    <cellStyle name="Обычный 3 14 5 2 2 2 4" xfId="30167"/>
    <cellStyle name="Обычный 3 14 5 2 2 3" xfId="30168"/>
    <cellStyle name="Обычный 3 14 5 2 2 3 2" xfId="30169"/>
    <cellStyle name="Обычный 3 14 5 2 2 3 2 2" xfId="30170"/>
    <cellStyle name="Обычный 3 14 5 2 2 3 3" xfId="30171"/>
    <cellStyle name="Обычный 3 14 5 2 2 4" xfId="30172"/>
    <cellStyle name="Обычный 3 14 5 2 2 4 2" xfId="30173"/>
    <cellStyle name="Обычный 3 14 5 2 2 5" xfId="30174"/>
    <cellStyle name="Обычный 3 14 5 2 3" xfId="30175"/>
    <cellStyle name="Обычный 3 14 5 2 3 2" xfId="30176"/>
    <cellStyle name="Обычный 3 14 5 2 3 2 2" xfId="30177"/>
    <cellStyle name="Обычный 3 14 5 2 3 2 2 2" xfId="30178"/>
    <cellStyle name="Обычный 3 14 5 2 3 2 2 2 2" xfId="30179"/>
    <cellStyle name="Обычный 3 14 5 2 3 2 2 3" xfId="30180"/>
    <cellStyle name="Обычный 3 14 5 2 3 2 3" xfId="30181"/>
    <cellStyle name="Обычный 3 14 5 2 3 2 3 2" xfId="30182"/>
    <cellStyle name="Обычный 3 14 5 2 3 2 4" xfId="30183"/>
    <cellStyle name="Обычный 3 14 5 2 3 3" xfId="30184"/>
    <cellStyle name="Обычный 3 14 5 2 3 3 2" xfId="30185"/>
    <cellStyle name="Обычный 3 14 5 2 3 3 2 2" xfId="30186"/>
    <cellStyle name="Обычный 3 14 5 2 3 3 3" xfId="30187"/>
    <cellStyle name="Обычный 3 14 5 2 3 4" xfId="30188"/>
    <cellStyle name="Обычный 3 14 5 2 3 4 2" xfId="30189"/>
    <cellStyle name="Обычный 3 14 5 2 3 5" xfId="30190"/>
    <cellStyle name="Обычный 3 14 5 2 4" xfId="30191"/>
    <cellStyle name="Обычный 3 14 5 2 4 2" xfId="30192"/>
    <cellStyle name="Обычный 3 14 5 2 4 2 2" xfId="30193"/>
    <cellStyle name="Обычный 3 14 5 2 4 2 2 2" xfId="30194"/>
    <cellStyle name="Обычный 3 14 5 2 4 2 3" xfId="30195"/>
    <cellStyle name="Обычный 3 14 5 2 4 3" xfId="30196"/>
    <cellStyle name="Обычный 3 14 5 2 4 3 2" xfId="30197"/>
    <cellStyle name="Обычный 3 14 5 2 4 4" xfId="30198"/>
    <cellStyle name="Обычный 3 14 5 2 5" xfId="30199"/>
    <cellStyle name="Обычный 3 14 5 2 5 2" xfId="30200"/>
    <cellStyle name="Обычный 3 14 5 2 5 2 2" xfId="30201"/>
    <cellStyle name="Обычный 3 14 5 2 5 3" xfId="30202"/>
    <cellStyle name="Обычный 3 14 5 2 6" xfId="30203"/>
    <cellStyle name="Обычный 3 14 5 2 6 2" xfId="30204"/>
    <cellStyle name="Обычный 3 14 5 2 7" xfId="30205"/>
    <cellStyle name="Обычный 3 14 5 3" xfId="30206"/>
    <cellStyle name="Обычный 3 14 5 3 2" xfId="30207"/>
    <cellStyle name="Обычный 3 14 5 3 2 2" xfId="30208"/>
    <cellStyle name="Обычный 3 14 5 3 2 2 2" xfId="30209"/>
    <cellStyle name="Обычный 3 14 5 3 2 2 2 2" xfId="30210"/>
    <cellStyle name="Обычный 3 14 5 3 2 2 3" xfId="30211"/>
    <cellStyle name="Обычный 3 14 5 3 2 3" xfId="30212"/>
    <cellStyle name="Обычный 3 14 5 3 2 3 2" xfId="30213"/>
    <cellStyle name="Обычный 3 14 5 3 2 4" xfId="30214"/>
    <cellStyle name="Обычный 3 14 5 3 3" xfId="30215"/>
    <cellStyle name="Обычный 3 14 5 3 3 2" xfId="30216"/>
    <cellStyle name="Обычный 3 14 5 3 3 2 2" xfId="30217"/>
    <cellStyle name="Обычный 3 14 5 3 3 3" xfId="30218"/>
    <cellStyle name="Обычный 3 14 5 3 4" xfId="30219"/>
    <cellStyle name="Обычный 3 14 5 3 4 2" xfId="30220"/>
    <cellStyle name="Обычный 3 14 5 3 5" xfId="30221"/>
    <cellStyle name="Обычный 3 14 5 4" xfId="30222"/>
    <cellStyle name="Обычный 3 14 5 4 2" xfId="30223"/>
    <cellStyle name="Обычный 3 14 5 4 2 2" xfId="30224"/>
    <cellStyle name="Обычный 3 14 5 4 2 2 2" xfId="30225"/>
    <cellStyle name="Обычный 3 14 5 4 2 2 2 2" xfId="30226"/>
    <cellStyle name="Обычный 3 14 5 4 2 2 3" xfId="30227"/>
    <cellStyle name="Обычный 3 14 5 4 2 3" xfId="30228"/>
    <cellStyle name="Обычный 3 14 5 4 2 3 2" xfId="30229"/>
    <cellStyle name="Обычный 3 14 5 4 2 4" xfId="30230"/>
    <cellStyle name="Обычный 3 14 5 4 3" xfId="30231"/>
    <cellStyle name="Обычный 3 14 5 4 3 2" xfId="30232"/>
    <cellStyle name="Обычный 3 14 5 4 3 2 2" xfId="30233"/>
    <cellStyle name="Обычный 3 14 5 4 3 3" xfId="30234"/>
    <cellStyle name="Обычный 3 14 5 4 4" xfId="30235"/>
    <cellStyle name="Обычный 3 14 5 4 4 2" xfId="30236"/>
    <cellStyle name="Обычный 3 14 5 4 5" xfId="30237"/>
    <cellStyle name="Обычный 3 14 5 5" xfId="30238"/>
    <cellStyle name="Обычный 3 14 5 5 2" xfId="30239"/>
    <cellStyle name="Обычный 3 14 5 5 2 2" xfId="30240"/>
    <cellStyle name="Обычный 3 14 5 5 2 2 2" xfId="30241"/>
    <cellStyle name="Обычный 3 14 5 5 2 3" xfId="30242"/>
    <cellStyle name="Обычный 3 14 5 5 3" xfId="30243"/>
    <cellStyle name="Обычный 3 14 5 5 3 2" xfId="30244"/>
    <cellStyle name="Обычный 3 14 5 5 4" xfId="30245"/>
    <cellStyle name="Обычный 3 14 5 6" xfId="30246"/>
    <cellStyle name="Обычный 3 14 5 6 2" xfId="30247"/>
    <cellStyle name="Обычный 3 14 5 6 2 2" xfId="30248"/>
    <cellStyle name="Обычный 3 14 5 6 3" xfId="30249"/>
    <cellStyle name="Обычный 3 14 5 7" xfId="30250"/>
    <cellStyle name="Обычный 3 14 5 7 2" xfId="30251"/>
    <cellStyle name="Обычный 3 14 5 8" xfId="30252"/>
    <cellStyle name="Обычный 3 14 50" xfId="30253"/>
    <cellStyle name="Обычный 3 14 50 2" xfId="30254"/>
    <cellStyle name="Обычный 3 14 50 2 2" xfId="30255"/>
    <cellStyle name="Обычный 3 14 50 2 2 2" xfId="30256"/>
    <cellStyle name="Обычный 3 14 50 2 2 2 2" xfId="30257"/>
    <cellStyle name="Обычный 3 14 50 2 2 3" xfId="30258"/>
    <cellStyle name="Обычный 3 14 50 2 3" xfId="30259"/>
    <cellStyle name="Обычный 3 14 50 2 3 2" xfId="30260"/>
    <cellStyle name="Обычный 3 14 50 2 4" xfId="30261"/>
    <cellStyle name="Обычный 3 14 50 3" xfId="30262"/>
    <cellStyle name="Обычный 3 14 50 3 2" xfId="30263"/>
    <cellStyle name="Обычный 3 14 50 3 2 2" xfId="30264"/>
    <cellStyle name="Обычный 3 14 50 3 3" xfId="30265"/>
    <cellStyle name="Обычный 3 14 50 4" xfId="30266"/>
    <cellStyle name="Обычный 3 14 50 4 2" xfId="30267"/>
    <cellStyle name="Обычный 3 14 50 5" xfId="30268"/>
    <cellStyle name="Обычный 3 14 51" xfId="30269"/>
    <cellStyle name="Обычный 3 14 51 2" xfId="30270"/>
    <cellStyle name="Обычный 3 14 51 2 2" xfId="30271"/>
    <cellStyle name="Обычный 3 14 51 2 2 2" xfId="30272"/>
    <cellStyle name="Обычный 3 14 51 2 3" xfId="30273"/>
    <cellStyle name="Обычный 3 14 51 3" xfId="30274"/>
    <cellStyle name="Обычный 3 14 51 3 2" xfId="30275"/>
    <cellStyle name="Обычный 3 14 51 4" xfId="30276"/>
    <cellStyle name="Обычный 3 14 52" xfId="30277"/>
    <cellStyle name="Обычный 3 14 52 2" xfId="30278"/>
    <cellStyle name="Обычный 3 14 52 2 2" xfId="30279"/>
    <cellStyle name="Обычный 3 14 52 3" xfId="30280"/>
    <cellStyle name="Обычный 3 14 53" xfId="30281"/>
    <cellStyle name="Обычный 3 14 53 2" xfId="30282"/>
    <cellStyle name="Обычный 3 14 54" xfId="30283"/>
    <cellStyle name="Обычный 3 14 6" xfId="30284"/>
    <cellStyle name="Обычный 3 14 6 2" xfId="30285"/>
    <cellStyle name="Обычный 3 14 6 2 2" xfId="30286"/>
    <cellStyle name="Обычный 3 14 6 2 2 2" xfId="30287"/>
    <cellStyle name="Обычный 3 14 6 2 2 2 2" xfId="30288"/>
    <cellStyle name="Обычный 3 14 6 2 2 2 2 2" xfId="30289"/>
    <cellStyle name="Обычный 3 14 6 2 2 2 2 2 2" xfId="30290"/>
    <cellStyle name="Обычный 3 14 6 2 2 2 2 3" xfId="30291"/>
    <cellStyle name="Обычный 3 14 6 2 2 2 3" xfId="30292"/>
    <cellStyle name="Обычный 3 14 6 2 2 2 3 2" xfId="30293"/>
    <cellStyle name="Обычный 3 14 6 2 2 2 4" xfId="30294"/>
    <cellStyle name="Обычный 3 14 6 2 2 3" xfId="30295"/>
    <cellStyle name="Обычный 3 14 6 2 2 3 2" xfId="30296"/>
    <cellStyle name="Обычный 3 14 6 2 2 3 2 2" xfId="30297"/>
    <cellStyle name="Обычный 3 14 6 2 2 3 3" xfId="30298"/>
    <cellStyle name="Обычный 3 14 6 2 2 4" xfId="30299"/>
    <cellStyle name="Обычный 3 14 6 2 2 4 2" xfId="30300"/>
    <cellStyle name="Обычный 3 14 6 2 2 5" xfId="30301"/>
    <cellStyle name="Обычный 3 14 6 2 3" xfId="30302"/>
    <cellStyle name="Обычный 3 14 6 2 3 2" xfId="30303"/>
    <cellStyle name="Обычный 3 14 6 2 3 2 2" xfId="30304"/>
    <cellStyle name="Обычный 3 14 6 2 3 2 2 2" xfId="30305"/>
    <cellStyle name="Обычный 3 14 6 2 3 2 2 2 2" xfId="30306"/>
    <cellStyle name="Обычный 3 14 6 2 3 2 2 3" xfId="30307"/>
    <cellStyle name="Обычный 3 14 6 2 3 2 3" xfId="30308"/>
    <cellStyle name="Обычный 3 14 6 2 3 2 3 2" xfId="30309"/>
    <cellStyle name="Обычный 3 14 6 2 3 2 4" xfId="30310"/>
    <cellStyle name="Обычный 3 14 6 2 3 3" xfId="30311"/>
    <cellStyle name="Обычный 3 14 6 2 3 3 2" xfId="30312"/>
    <cellStyle name="Обычный 3 14 6 2 3 3 2 2" xfId="30313"/>
    <cellStyle name="Обычный 3 14 6 2 3 3 3" xfId="30314"/>
    <cellStyle name="Обычный 3 14 6 2 3 4" xfId="30315"/>
    <cellStyle name="Обычный 3 14 6 2 3 4 2" xfId="30316"/>
    <cellStyle name="Обычный 3 14 6 2 3 5" xfId="30317"/>
    <cellStyle name="Обычный 3 14 6 2 4" xfId="30318"/>
    <cellStyle name="Обычный 3 14 6 2 4 2" xfId="30319"/>
    <cellStyle name="Обычный 3 14 6 2 4 2 2" xfId="30320"/>
    <cellStyle name="Обычный 3 14 6 2 4 2 2 2" xfId="30321"/>
    <cellStyle name="Обычный 3 14 6 2 4 2 3" xfId="30322"/>
    <cellStyle name="Обычный 3 14 6 2 4 3" xfId="30323"/>
    <cellStyle name="Обычный 3 14 6 2 4 3 2" xfId="30324"/>
    <cellStyle name="Обычный 3 14 6 2 4 4" xfId="30325"/>
    <cellStyle name="Обычный 3 14 6 2 5" xfId="30326"/>
    <cellStyle name="Обычный 3 14 6 2 5 2" xfId="30327"/>
    <cellStyle name="Обычный 3 14 6 2 5 2 2" xfId="30328"/>
    <cellStyle name="Обычный 3 14 6 2 5 3" xfId="30329"/>
    <cellStyle name="Обычный 3 14 6 2 6" xfId="30330"/>
    <cellStyle name="Обычный 3 14 6 2 6 2" xfId="30331"/>
    <cellStyle name="Обычный 3 14 6 2 7" xfId="30332"/>
    <cellStyle name="Обычный 3 14 6 3" xfId="30333"/>
    <cellStyle name="Обычный 3 14 6 3 2" xfId="30334"/>
    <cellStyle name="Обычный 3 14 6 3 2 2" xfId="30335"/>
    <cellStyle name="Обычный 3 14 6 3 2 2 2" xfId="30336"/>
    <cellStyle name="Обычный 3 14 6 3 2 2 2 2" xfId="30337"/>
    <cellStyle name="Обычный 3 14 6 3 2 2 3" xfId="30338"/>
    <cellStyle name="Обычный 3 14 6 3 2 3" xfId="30339"/>
    <cellStyle name="Обычный 3 14 6 3 2 3 2" xfId="30340"/>
    <cellStyle name="Обычный 3 14 6 3 2 4" xfId="30341"/>
    <cellStyle name="Обычный 3 14 6 3 3" xfId="30342"/>
    <cellStyle name="Обычный 3 14 6 3 3 2" xfId="30343"/>
    <cellStyle name="Обычный 3 14 6 3 3 2 2" xfId="30344"/>
    <cellStyle name="Обычный 3 14 6 3 3 3" xfId="30345"/>
    <cellStyle name="Обычный 3 14 6 3 4" xfId="30346"/>
    <cellStyle name="Обычный 3 14 6 3 4 2" xfId="30347"/>
    <cellStyle name="Обычный 3 14 6 3 5" xfId="30348"/>
    <cellStyle name="Обычный 3 14 6 4" xfId="30349"/>
    <cellStyle name="Обычный 3 14 6 4 2" xfId="30350"/>
    <cellStyle name="Обычный 3 14 6 4 2 2" xfId="30351"/>
    <cellStyle name="Обычный 3 14 6 4 2 2 2" xfId="30352"/>
    <cellStyle name="Обычный 3 14 6 4 2 2 2 2" xfId="30353"/>
    <cellStyle name="Обычный 3 14 6 4 2 2 3" xfId="30354"/>
    <cellStyle name="Обычный 3 14 6 4 2 3" xfId="30355"/>
    <cellStyle name="Обычный 3 14 6 4 2 3 2" xfId="30356"/>
    <cellStyle name="Обычный 3 14 6 4 2 4" xfId="30357"/>
    <cellStyle name="Обычный 3 14 6 4 3" xfId="30358"/>
    <cellStyle name="Обычный 3 14 6 4 3 2" xfId="30359"/>
    <cellStyle name="Обычный 3 14 6 4 3 2 2" xfId="30360"/>
    <cellStyle name="Обычный 3 14 6 4 3 3" xfId="30361"/>
    <cellStyle name="Обычный 3 14 6 4 4" xfId="30362"/>
    <cellStyle name="Обычный 3 14 6 4 4 2" xfId="30363"/>
    <cellStyle name="Обычный 3 14 6 4 5" xfId="30364"/>
    <cellStyle name="Обычный 3 14 6 5" xfId="30365"/>
    <cellStyle name="Обычный 3 14 6 5 2" xfId="30366"/>
    <cellStyle name="Обычный 3 14 6 5 2 2" xfId="30367"/>
    <cellStyle name="Обычный 3 14 6 5 2 2 2" xfId="30368"/>
    <cellStyle name="Обычный 3 14 6 5 2 3" xfId="30369"/>
    <cellStyle name="Обычный 3 14 6 5 3" xfId="30370"/>
    <cellStyle name="Обычный 3 14 6 5 3 2" xfId="30371"/>
    <cellStyle name="Обычный 3 14 6 5 4" xfId="30372"/>
    <cellStyle name="Обычный 3 14 6 6" xfId="30373"/>
    <cellStyle name="Обычный 3 14 6 6 2" xfId="30374"/>
    <cellStyle name="Обычный 3 14 6 6 2 2" xfId="30375"/>
    <cellStyle name="Обычный 3 14 6 6 3" xfId="30376"/>
    <cellStyle name="Обычный 3 14 6 7" xfId="30377"/>
    <cellStyle name="Обычный 3 14 6 7 2" xfId="30378"/>
    <cellStyle name="Обычный 3 14 6 8" xfId="30379"/>
    <cellStyle name="Обычный 3 14 7" xfId="30380"/>
    <cellStyle name="Обычный 3 14 7 2" xfId="30381"/>
    <cellStyle name="Обычный 3 14 7 2 2" xfId="30382"/>
    <cellStyle name="Обычный 3 14 7 2 2 2" xfId="30383"/>
    <cellStyle name="Обычный 3 14 7 2 2 2 2" xfId="30384"/>
    <cellStyle name="Обычный 3 14 7 2 2 2 2 2" xfId="30385"/>
    <cellStyle name="Обычный 3 14 7 2 2 2 2 2 2" xfId="30386"/>
    <cellStyle name="Обычный 3 14 7 2 2 2 2 3" xfId="30387"/>
    <cellStyle name="Обычный 3 14 7 2 2 2 3" xfId="30388"/>
    <cellStyle name="Обычный 3 14 7 2 2 2 3 2" xfId="30389"/>
    <cellStyle name="Обычный 3 14 7 2 2 2 4" xfId="30390"/>
    <cellStyle name="Обычный 3 14 7 2 2 3" xfId="30391"/>
    <cellStyle name="Обычный 3 14 7 2 2 3 2" xfId="30392"/>
    <cellStyle name="Обычный 3 14 7 2 2 3 2 2" xfId="30393"/>
    <cellStyle name="Обычный 3 14 7 2 2 3 3" xfId="30394"/>
    <cellStyle name="Обычный 3 14 7 2 2 4" xfId="30395"/>
    <cellStyle name="Обычный 3 14 7 2 2 4 2" xfId="30396"/>
    <cellStyle name="Обычный 3 14 7 2 2 5" xfId="30397"/>
    <cellStyle name="Обычный 3 14 7 2 3" xfId="30398"/>
    <cellStyle name="Обычный 3 14 7 2 3 2" xfId="30399"/>
    <cellStyle name="Обычный 3 14 7 2 3 2 2" xfId="30400"/>
    <cellStyle name="Обычный 3 14 7 2 3 2 2 2" xfId="30401"/>
    <cellStyle name="Обычный 3 14 7 2 3 2 2 2 2" xfId="30402"/>
    <cellStyle name="Обычный 3 14 7 2 3 2 2 3" xfId="30403"/>
    <cellStyle name="Обычный 3 14 7 2 3 2 3" xfId="30404"/>
    <cellStyle name="Обычный 3 14 7 2 3 2 3 2" xfId="30405"/>
    <cellStyle name="Обычный 3 14 7 2 3 2 4" xfId="30406"/>
    <cellStyle name="Обычный 3 14 7 2 3 3" xfId="30407"/>
    <cellStyle name="Обычный 3 14 7 2 3 3 2" xfId="30408"/>
    <cellStyle name="Обычный 3 14 7 2 3 3 2 2" xfId="30409"/>
    <cellStyle name="Обычный 3 14 7 2 3 3 3" xfId="30410"/>
    <cellStyle name="Обычный 3 14 7 2 3 4" xfId="30411"/>
    <cellStyle name="Обычный 3 14 7 2 3 4 2" xfId="30412"/>
    <cellStyle name="Обычный 3 14 7 2 3 5" xfId="30413"/>
    <cellStyle name="Обычный 3 14 7 2 4" xfId="30414"/>
    <cellStyle name="Обычный 3 14 7 2 4 2" xfId="30415"/>
    <cellStyle name="Обычный 3 14 7 2 4 2 2" xfId="30416"/>
    <cellStyle name="Обычный 3 14 7 2 4 2 2 2" xfId="30417"/>
    <cellStyle name="Обычный 3 14 7 2 4 2 3" xfId="30418"/>
    <cellStyle name="Обычный 3 14 7 2 4 3" xfId="30419"/>
    <cellStyle name="Обычный 3 14 7 2 4 3 2" xfId="30420"/>
    <cellStyle name="Обычный 3 14 7 2 4 4" xfId="30421"/>
    <cellStyle name="Обычный 3 14 7 2 5" xfId="30422"/>
    <cellStyle name="Обычный 3 14 7 2 5 2" xfId="30423"/>
    <cellStyle name="Обычный 3 14 7 2 5 2 2" xfId="30424"/>
    <cellStyle name="Обычный 3 14 7 2 5 3" xfId="30425"/>
    <cellStyle name="Обычный 3 14 7 2 6" xfId="30426"/>
    <cellStyle name="Обычный 3 14 7 2 6 2" xfId="30427"/>
    <cellStyle name="Обычный 3 14 7 2 7" xfId="30428"/>
    <cellStyle name="Обычный 3 14 7 3" xfId="30429"/>
    <cellStyle name="Обычный 3 14 7 3 2" xfId="30430"/>
    <cellStyle name="Обычный 3 14 7 3 2 2" xfId="30431"/>
    <cellStyle name="Обычный 3 14 7 3 2 2 2" xfId="30432"/>
    <cellStyle name="Обычный 3 14 7 3 2 2 2 2" xfId="30433"/>
    <cellStyle name="Обычный 3 14 7 3 2 2 3" xfId="30434"/>
    <cellStyle name="Обычный 3 14 7 3 2 3" xfId="30435"/>
    <cellStyle name="Обычный 3 14 7 3 2 3 2" xfId="30436"/>
    <cellStyle name="Обычный 3 14 7 3 2 4" xfId="30437"/>
    <cellStyle name="Обычный 3 14 7 3 3" xfId="30438"/>
    <cellStyle name="Обычный 3 14 7 3 3 2" xfId="30439"/>
    <cellStyle name="Обычный 3 14 7 3 3 2 2" xfId="30440"/>
    <cellStyle name="Обычный 3 14 7 3 3 3" xfId="30441"/>
    <cellStyle name="Обычный 3 14 7 3 4" xfId="30442"/>
    <cellStyle name="Обычный 3 14 7 3 4 2" xfId="30443"/>
    <cellStyle name="Обычный 3 14 7 3 5" xfId="30444"/>
    <cellStyle name="Обычный 3 14 7 4" xfId="30445"/>
    <cellStyle name="Обычный 3 14 7 4 2" xfId="30446"/>
    <cellStyle name="Обычный 3 14 7 4 2 2" xfId="30447"/>
    <cellStyle name="Обычный 3 14 7 4 2 2 2" xfId="30448"/>
    <cellStyle name="Обычный 3 14 7 4 2 2 2 2" xfId="30449"/>
    <cellStyle name="Обычный 3 14 7 4 2 2 3" xfId="30450"/>
    <cellStyle name="Обычный 3 14 7 4 2 3" xfId="30451"/>
    <cellStyle name="Обычный 3 14 7 4 2 3 2" xfId="30452"/>
    <cellStyle name="Обычный 3 14 7 4 2 4" xfId="30453"/>
    <cellStyle name="Обычный 3 14 7 4 3" xfId="30454"/>
    <cellStyle name="Обычный 3 14 7 4 3 2" xfId="30455"/>
    <cellStyle name="Обычный 3 14 7 4 3 2 2" xfId="30456"/>
    <cellStyle name="Обычный 3 14 7 4 3 3" xfId="30457"/>
    <cellStyle name="Обычный 3 14 7 4 4" xfId="30458"/>
    <cellStyle name="Обычный 3 14 7 4 4 2" xfId="30459"/>
    <cellStyle name="Обычный 3 14 7 4 5" xfId="30460"/>
    <cellStyle name="Обычный 3 14 7 5" xfId="30461"/>
    <cellStyle name="Обычный 3 14 7 5 2" xfId="30462"/>
    <cellStyle name="Обычный 3 14 7 5 2 2" xfId="30463"/>
    <cellStyle name="Обычный 3 14 7 5 2 2 2" xfId="30464"/>
    <cellStyle name="Обычный 3 14 7 5 2 3" xfId="30465"/>
    <cellStyle name="Обычный 3 14 7 5 3" xfId="30466"/>
    <cellStyle name="Обычный 3 14 7 5 3 2" xfId="30467"/>
    <cellStyle name="Обычный 3 14 7 5 4" xfId="30468"/>
    <cellStyle name="Обычный 3 14 7 6" xfId="30469"/>
    <cellStyle name="Обычный 3 14 7 6 2" xfId="30470"/>
    <cellStyle name="Обычный 3 14 7 6 2 2" xfId="30471"/>
    <cellStyle name="Обычный 3 14 7 6 3" xfId="30472"/>
    <cellStyle name="Обычный 3 14 7 7" xfId="30473"/>
    <cellStyle name="Обычный 3 14 7 7 2" xfId="30474"/>
    <cellStyle name="Обычный 3 14 7 8" xfId="30475"/>
    <cellStyle name="Обычный 3 14 8" xfId="30476"/>
    <cellStyle name="Обычный 3 14 8 2" xfId="30477"/>
    <cellStyle name="Обычный 3 14 8 2 2" xfId="30478"/>
    <cellStyle name="Обычный 3 14 8 2 2 2" xfId="30479"/>
    <cellStyle name="Обычный 3 14 8 2 2 2 2" xfId="30480"/>
    <cellStyle name="Обычный 3 14 8 2 2 2 2 2" xfId="30481"/>
    <cellStyle name="Обычный 3 14 8 2 2 2 2 2 2" xfId="30482"/>
    <cellStyle name="Обычный 3 14 8 2 2 2 2 3" xfId="30483"/>
    <cellStyle name="Обычный 3 14 8 2 2 2 3" xfId="30484"/>
    <cellStyle name="Обычный 3 14 8 2 2 2 3 2" xfId="30485"/>
    <cellStyle name="Обычный 3 14 8 2 2 2 4" xfId="30486"/>
    <cellStyle name="Обычный 3 14 8 2 2 3" xfId="30487"/>
    <cellStyle name="Обычный 3 14 8 2 2 3 2" xfId="30488"/>
    <cellStyle name="Обычный 3 14 8 2 2 3 2 2" xfId="30489"/>
    <cellStyle name="Обычный 3 14 8 2 2 3 3" xfId="30490"/>
    <cellStyle name="Обычный 3 14 8 2 2 4" xfId="30491"/>
    <cellStyle name="Обычный 3 14 8 2 2 4 2" xfId="30492"/>
    <cellStyle name="Обычный 3 14 8 2 2 5" xfId="30493"/>
    <cellStyle name="Обычный 3 14 8 2 3" xfId="30494"/>
    <cellStyle name="Обычный 3 14 8 2 3 2" xfId="30495"/>
    <cellStyle name="Обычный 3 14 8 2 3 2 2" xfId="30496"/>
    <cellStyle name="Обычный 3 14 8 2 3 2 2 2" xfId="30497"/>
    <cellStyle name="Обычный 3 14 8 2 3 2 2 2 2" xfId="30498"/>
    <cellStyle name="Обычный 3 14 8 2 3 2 2 3" xfId="30499"/>
    <cellStyle name="Обычный 3 14 8 2 3 2 3" xfId="30500"/>
    <cellStyle name="Обычный 3 14 8 2 3 2 3 2" xfId="30501"/>
    <cellStyle name="Обычный 3 14 8 2 3 2 4" xfId="30502"/>
    <cellStyle name="Обычный 3 14 8 2 3 3" xfId="30503"/>
    <cellStyle name="Обычный 3 14 8 2 3 3 2" xfId="30504"/>
    <cellStyle name="Обычный 3 14 8 2 3 3 2 2" xfId="30505"/>
    <cellStyle name="Обычный 3 14 8 2 3 3 3" xfId="30506"/>
    <cellStyle name="Обычный 3 14 8 2 3 4" xfId="30507"/>
    <cellStyle name="Обычный 3 14 8 2 3 4 2" xfId="30508"/>
    <cellStyle name="Обычный 3 14 8 2 3 5" xfId="30509"/>
    <cellStyle name="Обычный 3 14 8 2 4" xfId="30510"/>
    <cellStyle name="Обычный 3 14 8 2 4 2" xfId="30511"/>
    <cellStyle name="Обычный 3 14 8 2 4 2 2" xfId="30512"/>
    <cellStyle name="Обычный 3 14 8 2 4 2 2 2" xfId="30513"/>
    <cellStyle name="Обычный 3 14 8 2 4 2 3" xfId="30514"/>
    <cellStyle name="Обычный 3 14 8 2 4 3" xfId="30515"/>
    <cellStyle name="Обычный 3 14 8 2 4 3 2" xfId="30516"/>
    <cellStyle name="Обычный 3 14 8 2 4 4" xfId="30517"/>
    <cellStyle name="Обычный 3 14 8 2 5" xfId="30518"/>
    <cellStyle name="Обычный 3 14 8 2 5 2" xfId="30519"/>
    <cellStyle name="Обычный 3 14 8 2 5 2 2" xfId="30520"/>
    <cellStyle name="Обычный 3 14 8 2 5 3" xfId="30521"/>
    <cellStyle name="Обычный 3 14 8 2 6" xfId="30522"/>
    <cellStyle name="Обычный 3 14 8 2 6 2" xfId="30523"/>
    <cellStyle name="Обычный 3 14 8 2 7" xfId="30524"/>
    <cellStyle name="Обычный 3 14 8 3" xfId="30525"/>
    <cellStyle name="Обычный 3 14 8 3 2" xfId="30526"/>
    <cellStyle name="Обычный 3 14 8 3 2 2" xfId="30527"/>
    <cellStyle name="Обычный 3 14 8 3 2 2 2" xfId="30528"/>
    <cellStyle name="Обычный 3 14 8 3 2 2 2 2" xfId="30529"/>
    <cellStyle name="Обычный 3 14 8 3 2 2 3" xfId="30530"/>
    <cellStyle name="Обычный 3 14 8 3 2 3" xfId="30531"/>
    <cellStyle name="Обычный 3 14 8 3 2 3 2" xfId="30532"/>
    <cellStyle name="Обычный 3 14 8 3 2 4" xfId="30533"/>
    <cellStyle name="Обычный 3 14 8 3 3" xfId="30534"/>
    <cellStyle name="Обычный 3 14 8 3 3 2" xfId="30535"/>
    <cellStyle name="Обычный 3 14 8 3 3 2 2" xfId="30536"/>
    <cellStyle name="Обычный 3 14 8 3 3 3" xfId="30537"/>
    <cellStyle name="Обычный 3 14 8 3 4" xfId="30538"/>
    <cellStyle name="Обычный 3 14 8 3 4 2" xfId="30539"/>
    <cellStyle name="Обычный 3 14 8 3 5" xfId="30540"/>
    <cellStyle name="Обычный 3 14 8 4" xfId="30541"/>
    <cellStyle name="Обычный 3 14 8 4 2" xfId="30542"/>
    <cellStyle name="Обычный 3 14 8 4 2 2" xfId="30543"/>
    <cellStyle name="Обычный 3 14 8 4 2 2 2" xfId="30544"/>
    <cellStyle name="Обычный 3 14 8 4 2 2 2 2" xfId="30545"/>
    <cellStyle name="Обычный 3 14 8 4 2 2 3" xfId="30546"/>
    <cellStyle name="Обычный 3 14 8 4 2 3" xfId="30547"/>
    <cellStyle name="Обычный 3 14 8 4 2 3 2" xfId="30548"/>
    <cellStyle name="Обычный 3 14 8 4 2 4" xfId="30549"/>
    <cellStyle name="Обычный 3 14 8 4 3" xfId="30550"/>
    <cellStyle name="Обычный 3 14 8 4 3 2" xfId="30551"/>
    <cellStyle name="Обычный 3 14 8 4 3 2 2" xfId="30552"/>
    <cellStyle name="Обычный 3 14 8 4 3 3" xfId="30553"/>
    <cellStyle name="Обычный 3 14 8 4 4" xfId="30554"/>
    <cellStyle name="Обычный 3 14 8 4 4 2" xfId="30555"/>
    <cellStyle name="Обычный 3 14 8 4 5" xfId="30556"/>
    <cellStyle name="Обычный 3 14 8 5" xfId="30557"/>
    <cellStyle name="Обычный 3 14 8 5 2" xfId="30558"/>
    <cellStyle name="Обычный 3 14 8 5 2 2" xfId="30559"/>
    <cellStyle name="Обычный 3 14 8 5 2 2 2" xfId="30560"/>
    <cellStyle name="Обычный 3 14 8 5 2 3" xfId="30561"/>
    <cellStyle name="Обычный 3 14 8 5 3" xfId="30562"/>
    <cellStyle name="Обычный 3 14 8 5 3 2" xfId="30563"/>
    <cellStyle name="Обычный 3 14 8 5 4" xfId="30564"/>
    <cellStyle name="Обычный 3 14 8 6" xfId="30565"/>
    <cellStyle name="Обычный 3 14 8 6 2" xfId="30566"/>
    <cellStyle name="Обычный 3 14 8 6 2 2" xfId="30567"/>
    <cellStyle name="Обычный 3 14 8 6 3" xfId="30568"/>
    <cellStyle name="Обычный 3 14 8 7" xfId="30569"/>
    <cellStyle name="Обычный 3 14 8 7 2" xfId="30570"/>
    <cellStyle name="Обычный 3 14 8 8" xfId="30571"/>
    <cellStyle name="Обычный 3 14 9" xfId="30572"/>
    <cellStyle name="Обычный 3 14 9 2" xfId="30573"/>
    <cellStyle name="Обычный 3 14 9 2 2" xfId="30574"/>
    <cellStyle name="Обычный 3 14 9 2 2 2" xfId="30575"/>
    <cellStyle name="Обычный 3 14 9 2 2 2 2" xfId="30576"/>
    <cellStyle name="Обычный 3 14 9 2 2 2 2 2" xfId="30577"/>
    <cellStyle name="Обычный 3 14 9 2 2 2 2 2 2" xfId="30578"/>
    <cellStyle name="Обычный 3 14 9 2 2 2 2 3" xfId="30579"/>
    <cellStyle name="Обычный 3 14 9 2 2 2 3" xfId="30580"/>
    <cellStyle name="Обычный 3 14 9 2 2 2 3 2" xfId="30581"/>
    <cellStyle name="Обычный 3 14 9 2 2 2 4" xfId="30582"/>
    <cellStyle name="Обычный 3 14 9 2 2 3" xfId="30583"/>
    <cellStyle name="Обычный 3 14 9 2 2 3 2" xfId="30584"/>
    <cellStyle name="Обычный 3 14 9 2 2 3 2 2" xfId="30585"/>
    <cellStyle name="Обычный 3 14 9 2 2 3 3" xfId="30586"/>
    <cellStyle name="Обычный 3 14 9 2 2 4" xfId="30587"/>
    <cellStyle name="Обычный 3 14 9 2 2 4 2" xfId="30588"/>
    <cellStyle name="Обычный 3 14 9 2 2 5" xfId="30589"/>
    <cellStyle name="Обычный 3 14 9 2 3" xfId="30590"/>
    <cellStyle name="Обычный 3 14 9 2 3 2" xfId="30591"/>
    <cellStyle name="Обычный 3 14 9 2 3 2 2" xfId="30592"/>
    <cellStyle name="Обычный 3 14 9 2 3 2 2 2" xfId="30593"/>
    <cellStyle name="Обычный 3 14 9 2 3 2 2 2 2" xfId="30594"/>
    <cellStyle name="Обычный 3 14 9 2 3 2 2 3" xfId="30595"/>
    <cellStyle name="Обычный 3 14 9 2 3 2 3" xfId="30596"/>
    <cellStyle name="Обычный 3 14 9 2 3 2 3 2" xfId="30597"/>
    <cellStyle name="Обычный 3 14 9 2 3 2 4" xfId="30598"/>
    <cellStyle name="Обычный 3 14 9 2 3 3" xfId="30599"/>
    <cellStyle name="Обычный 3 14 9 2 3 3 2" xfId="30600"/>
    <cellStyle name="Обычный 3 14 9 2 3 3 2 2" xfId="30601"/>
    <cellStyle name="Обычный 3 14 9 2 3 3 3" xfId="30602"/>
    <cellStyle name="Обычный 3 14 9 2 3 4" xfId="30603"/>
    <cellStyle name="Обычный 3 14 9 2 3 4 2" xfId="30604"/>
    <cellStyle name="Обычный 3 14 9 2 3 5" xfId="30605"/>
    <cellStyle name="Обычный 3 14 9 2 4" xfId="30606"/>
    <cellStyle name="Обычный 3 14 9 2 4 2" xfId="30607"/>
    <cellStyle name="Обычный 3 14 9 2 4 2 2" xfId="30608"/>
    <cellStyle name="Обычный 3 14 9 2 4 2 2 2" xfId="30609"/>
    <cellStyle name="Обычный 3 14 9 2 4 2 3" xfId="30610"/>
    <cellStyle name="Обычный 3 14 9 2 4 3" xfId="30611"/>
    <cellStyle name="Обычный 3 14 9 2 4 3 2" xfId="30612"/>
    <cellStyle name="Обычный 3 14 9 2 4 4" xfId="30613"/>
    <cellStyle name="Обычный 3 14 9 2 5" xfId="30614"/>
    <cellStyle name="Обычный 3 14 9 2 5 2" xfId="30615"/>
    <cellStyle name="Обычный 3 14 9 2 5 2 2" xfId="30616"/>
    <cellStyle name="Обычный 3 14 9 2 5 3" xfId="30617"/>
    <cellStyle name="Обычный 3 14 9 2 6" xfId="30618"/>
    <cellStyle name="Обычный 3 14 9 2 6 2" xfId="30619"/>
    <cellStyle name="Обычный 3 14 9 2 7" xfId="30620"/>
    <cellStyle name="Обычный 3 14 9 3" xfId="30621"/>
    <cellStyle name="Обычный 3 14 9 3 2" xfId="30622"/>
    <cellStyle name="Обычный 3 14 9 3 2 2" xfId="30623"/>
    <cellStyle name="Обычный 3 14 9 3 2 2 2" xfId="30624"/>
    <cellStyle name="Обычный 3 14 9 3 2 2 2 2" xfId="30625"/>
    <cellStyle name="Обычный 3 14 9 3 2 2 3" xfId="30626"/>
    <cellStyle name="Обычный 3 14 9 3 2 3" xfId="30627"/>
    <cellStyle name="Обычный 3 14 9 3 2 3 2" xfId="30628"/>
    <cellStyle name="Обычный 3 14 9 3 2 4" xfId="30629"/>
    <cellStyle name="Обычный 3 14 9 3 3" xfId="30630"/>
    <cellStyle name="Обычный 3 14 9 3 3 2" xfId="30631"/>
    <cellStyle name="Обычный 3 14 9 3 3 2 2" xfId="30632"/>
    <cellStyle name="Обычный 3 14 9 3 3 3" xfId="30633"/>
    <cellStyle name="Обычный 3 14 9 3 4" xfId="30634"/>
    <cellStyle name="Обычный 3 14 9 3 4 2" xfId="30635"/>
    <cellStyle name="Обычный 3 14 9 3 5" xfId="30636"/>
    <cellStyle name="Обычный 3 14 9 4" xfId="30637"/>
    <cellStyle name="Обычный 3 14 9 4 2" xfId="30638"/>
    <cellStyle name="Обычный 3 14 9 4 2 2" xfId="30639"/>
    <cellStyle name="Обычный 3 14 9 4 2 2 2" xfId="30640"/>
    <cellStyle name="Обычный 3 14 9 4 2 2 2 2" xfId="30641"/>
    <cellStyle name="Обычный 3 14 9 4 2 2 3" xfId="30642"/>
    <cellStyle name="Обычный 3 14 9 4 2 3" xfId="30643"/>
    <cellStyle name="Обычный 3 14 9 4 2 3 2" xfId="30644"/>
    <cellStyle name="Обычный 3 14 9 4 2 4" xfId="30645"/>
    <cellStyle name="Обычный 3 14 9 4 3" xfId="30646"/>
    <cellStyle name="Обычный 3 14 9 4 3 2" xfId="30647"/>
    <cellStyle name="Обычный 3 14 9 4 3 2 2" xfId="30648"/>
    <cellStyle name="Обычный 3 14 9 4 3 3" xfId="30649"/>
    <cellStyle name="Обычный 3 14 9 4 4" xfId="30650"/>
    <cellStyle name="Обычный 3 14 9 4 4 2" xfId="30651"/>
    <cellStyle name="Обычный 3 14 9 4 5" xfId="30652"/>
    <cellStyle name="Обычный 3 14 9 5" xfId="30653"/>
    <cellStyle name="Обычный 3 14 9 5 2" xfId="30654"/>
    <cellStyle name="Обычный 3 14 9 5 2 2" xfId="30655"/>
    <cellStyle name="Обычный 3 14 9 5 2 2 2" xfId="30656"/>
    <cellStyle name="Обычный 3 14 9 5 2 3" xfId="30657"/>
    <cellStyle name="Обычный 3 14 9 5 3" xfId="30658"/>
    <cellStyle name="Обычный 3 14 9 5 3 2" xfId="30659"/>
    <cellStyle name="Обычный 3 14 9 5 4" xfId="30660"/>
    <cellStyle name="Обычный 3 14 9 6" xfId="30661"/>
    <cellStyle name="Обычный 3 14 9 6 2" xfId="30662"/>
    <cellStyle name="Обычный 3 14 9 6 2 2" xfId="30663"/>
    <cellStyle name="Обычный 3 14 9 6 3" xfId="30664"/>
    <cellStyle name="Обычный 3 14 9 7" xfId="30665"/>
    <cellStyle name="Обычный 3 14 9 7 2" xfId="30666"/>
    <cellStyle name="Обычный 3 14 9 8" xfId="30667"/>
    <cellStyle name="Обычный 3 15" xfId="30668"/>
    <cellStyle name="Обычный 3 15 10" xfId="30669"/>
    <cellStyle name="Обычный 3 15 10 2" xfId="30670"/>
    <cellStyle name="Обычный 3 15 10 2 2" xfId="30671"/>
    <cellStyle name="Обычный 3 15 10 2 2 2" xfId="30672"/>
    <cellStyle name="Обычный 3 15 10 2 2 2 2" xfId="30673"/>
    <cellStyle name="Обычный 3 15 10 2 2 2 2 2" xfId="30674"/>
    <cellStyle name="Обычный 3 15 10 2 2 2 2 2 2" xfId="30675"/>
    <cellStyle name="Обычный 3 15 10 2 2 2 2 3" xfId="30676"/>
    <cellStyle name="Обычный 3 15 10 2 2 2 3" xfId="30677"/>
    <cellStyle name="Обычный 3 15 10 2 2 2 3 2" xfId="30678"/>
    <cellStyle name="Обычный 3 15 10 2 2 2 4" xfId="30679"/>
    <cellStyle name="Обычный 3 15 10 2 2 3" xfId="30680"/>
    <cellStyle name="Обычный 3 15 10 2 2 3 2" xfId="30681"/>
    <cellStyle name="Обычный 3 15 10 2 2 3 2 2" xfId="30682"/>
    <cellStyle name="Обычный 3 15 10 2 2 3 3" xfId="30683"/>
    <cellStyle name="Обычный 3 15 10 2 2 4" xfId="30684"/>
    <cellStyle name="Обычный 3 15 10 2 2 4 2" xfId="30685"/>
    <cellStyle name="Обычный 3 15 10 2 2 5" xfId="30686"/>
    <cellStyle name="Обычный 3 15 10 2 3" xfId="30687"/>
    <cellStyle name="Обычный 3 15 10 2 3 2" xfId="30688"/>
    <cellStyle name="Обычный 3 15 10 2 3 2 2" xfId="30689"/>
    <cellStyle name="Обычный 3 15 10 2 3 2 2 2" xfId="30690"/>
    <cellStyle name="Обычный 3 15 10 2 3 2 2 2 2" xfId="30691"/>
    <cellStyle name="Обычный 3 15 10 2 3 2 2 3" xfId="30692"/>
    <cellStyle name="Обычный 3 15 10 2 3 2 3" xfId="30693"/>
    <cellStyle name="Обычный 3 15 10 2 3 2 3 2" xfId="30694"/>
    <cellStyle name="Обычный 3 15 10 2 3 2 4" xfId="30695"/>
    <cellStyle name="Обычный 3 15 10 2 3 3" xfId="30696"/>
    <cellStyle name="Обычный 3 15 10 2 3 3 2" xfId="30697"/>
    <cellStyle name="Обычный 3 15 10 2 3 3 2 2" xfId="30698"/>
    <cellStyle name="Обычный 3 15 10 2 3 3 3" xfId="30699"/>
    <cellStyle name="Обычный 3 15 10 2 3 4" xfId="30700"/>
    <cellStyle name="Обычный 3 15 10 2 3 4 2" xfId="30701"/>
    <cellStyle name="Обычный 3 15 10 2 3 5" xfId="30702"/>
    <cellStyle name="Обычный 3 15 10 2 4" xfId="30703"/>
    <cellStyle name="Обычный 3 15 10 2 4 2" xfId="30704"/>
    <cellStyle name="Обычный 3 15 10 2 4 2 2" xfId="30705"/>
    <cellStyle name="Обычный 3 15 10 2 4 2 2 2" xfId="30706"/>
    <cellStyle name="Обычный 3 15 10 2 4 2 3" xfId="30707"/>
    <cellStyle name="Обычный 3 15 10 2 4 3" xfId="30708"/>
    <cellStyle name="Обычный 3 15 10 2 4 3 2" xfId="30709"/>
    <cellStyle name="Обычный 3 15 10 2 4 4" xfId="30710"/>
    <cellStyle name="Обычный 3 15 10 2 5" xfId="30711"/>
    <cellStyle name="Обычный 3 15 10 2 5 2" xfId="30712"/>
    <cellStyle name="Обычный 3 15 10 2 5 2 2" xfId="30713"/>
    <cellStyle name="Обычный 3 15 10 2 5 3" xfId="30714"/>
    <cellStyle name="Обычный 3 15 10 2 6" xfId="30715"/>
    <cellStyle name="Обычный 3 15 10 2 6 2" xfId="30716"/>
    <cellStyle name="Обычный 3 15 10 2 7" xfId="30717"/>
    <cellStyle name="Обычный 3 15 10 3" xfId="30718"/>
    <cellStyle name="Обычный 3 15 10 3 2" xfId="30719"/>
    <cellStyle name="Обычный 3 15 10 3 2 2" xfId="30720"/>
    <cellStyle name="Обычный 3 15 10 3 2 2 2" xfId="30721"/>
    <cellStyle name="Обычный 3 15 10 3 2 2 2 2" xfId="30722"/>
    <cellStyle name="Обычный 3 15 10 3 2 2 3" xfId="30723"/>
    <cellStyle name="Обычный 3 15 10 3 2 3" xfId="30724"/>
    <cellStyle name="Обычный 3 15 10 3 2 3 2" xfId="30725"/>
    <cellStyle name="Обычный 3 15 10 3 2 4" xfId="30726"/>
    <cellStyle name="Обычный 3 15 10 3 3" xfId="30727"/>
    <cellStyle name="Обычный 3 15 10 3 3 2" xfId="30728"/>
    <cellStyle name="Обычный 3 15 10 3 3 2 2" xfId="30729"/>
    <cellStyle name="Обычный 3 15 10 3 3 3" xfId="30730"/>
    <cellStyle name="Обычный 3 15 10 3 4" xfId="30731"/>
    <cellStyle name="Обычный 3 15 10 3 4 2" xfId="30732"/>
    <cellStyle name="Обычный 3 15 10 3 5" xfId="30733"/>
    <cellStyle name="Обычный 3 15 10 4" xfId="30734"/>
    <cellStyle name="Обычный 3 15 10 4 2" xfId="30735"/>
    <cellStyle name="Обычный 3 15 10 4 2 2" xfId="30736"/>
    <cellStyle name="Обычный 3 15 10 4 2 2 2" xfId="30737"/>
    <cellStyle name="Обычный 3 15 10 4 2 2 2 2" xfId="30738"/>
    <cellStyle name="Обычный 3 15 10 4 2 2 3" xfId="30739"/>
    <cellStyle name="Обычный 3 15 10 4 2 3" xfId="30740"/>
    <cellStyle name="Обычный 3 15 10 4 2 3 2" xfId="30741"/>
    <cellStyle name="Обычный 3 15 10 4 2 4" xfId="30742"/>
    <cellStyle name="Обычный 3 15 10 4 3" xfId="30743"/>
    <cellStyle name="Обычный 3 15 10 4 3 2" xfId="30744"/>
    <cellStyle name="Обычный 3 15 10 4 3 2 2" xfId="30745"/>
    <cellStyle name="Обычный 3 15 10 4 3 3" xfId="30746"/>
    <cellStyle name="Обычный 3 15 10 4 4" xfId="30747"/>
    <cellStyle name="Обычный 3 15 10 4 4 2" xfId="30748"/>
    <cellStyle name="Обычный 3 15 10 4 5" xfId="30749"/>
    <cellStyle name="Обычный 3 15 10 5" xfId="30750"/>
    <cellStyle name="Обычный 3 15 10 5 2" xfId="30751"/>
    <cellStyle name="Обычный 3 15 10 5 2 2" xfId="30752"/>
    <cellStyle name="Обычный 3 15 10 5 2 2 2" xfId="30753"/>
    <cellStyle name="Обычный 3 15 10 5 2 3" xfId="30754"/>
    <cellStyle name="Обычный 3 15 10 5 3" xfId="30755"/>
    <cellStyle name="Обычный 3 15 10 5 3 2" xfId="30756"/>
    <cellStyle name="Обычный 3 15 10 5 4" xfId="30757"/>
    <cellStyle name="Обычный 3 15 10 6" xfId="30758"/>
    <cellStyle name="Обычный 3 15 10 6 2" xfId="30759"/>
    <cellStyle name="Обычный 3 15 10 6 2 2" xfId="30760"/>
    <cellStyle name="Обычный 3 15 10 6 3" xfId="30761"/>
    <cellStyle name="Обычный 3 15 10 7" xfId="30762"/>
    <cellStyle name="Обычный 3 15 10 7 2" xfId="30763"/>
    <cellStyle name="Обычный 3 15 10 8" xfId="30764"/>
    <cellStyle name="Обычный 3 15 11" xfId="30765"/>
    <cellStyle name="Обычный 3 15 11 2" xfId="30766"/>
    <cellStyle name="Обычный 3 15 11 2 2" xfId="30767"/>
    <cellStyle name="Обычный 3 15 11 2 2 2" xfId="30768"/>
    <cellStyle name="Обычный 3 15 11 2 2 2 2" xfId="30769"/>
    <cellStyle name="Обычный 3 15 11 2 2 2 2 2" xfId="30770"/>
    <cellStyle name="Обычный 3 15 11 2 2 2 2 2 2" xfId="30771"/>
    <cellStyle name="Обычный 3 15 11 2 2 2 2 3" xfId="30772"/>
    <cellStyle name="Обычный 3 15 11 2 2 2 3" xfId="30773"/>
    <cellStyle name="Обычный 3 15 11 2 2 2 3 2" xfId="30774"/>
    <cellStyle name="Обычный 3 15 11 2 2 2 4" xfId="30775"/>
    <cellStyle name="Обычный 3 15 11 2 2 3" xfId="30776"/>
    <cellStyle name="Обычный 3 15 11 2 2 3 2" xfId="30777"/>
    <cellStyle name="Обычный 3 15 11 2 2 3 2 2" xfId="30778"/>
    <cellStyle name="Обычный 3 15 11 2 2 3 3" xfId="30779"/>
    <cellStyle name="Обычный 3 15 11 2 2 4" xfId="30780"/>
    <cellStyle name="Обычный 3 15 11 2 2 4 2" xfId="30781"/>
    <cellStyle name="Обычный 3 15 11 2 2 5" xfId="30782"/>
    <cellStyle name="Обычный 3 15 11 2 3" xfId="30783"/>
    <cellStyle name="Обычный 3 15 11 2 3 2" xfId="30784"/>
    <cellStyle name="Обычный 3 15 11 2 3 2 2" xfId="30785"/>
    <cellStyle name="Обычный 3 15 11 2 3 2 2 2" xfId="30786"/>
    <cellStyle name="Обычный 3 15 11 2 3 2 2 2 2" xfId="30787"/>
    <cellStyle name="Обычный 3 15 11 2 3 2 2 3" xfId="30788"/>
    <cellStyle name="Обычный 3 15 11 2 3 2 3" xfId="30789"/>
    <cellStyle name="Обычный 3 15 11 2 3 2 3 2" xfId="30790"/>
    <cellStyle name="Обычный 3 15 11 2 3 2 4" xfId="30791"/>
    <cellStyle name="Обычный 3 15 11 2 3 3" xfId="30792"/>
    <cellStyle name="Обычный 3 15 11 2 3 3 2" xfId="30793"/>
    <cellStyle name="Обычный 3 15 11 2 3 3 2 2" xfId="30794"/>
    <cellStyle name="Обычный 3 15 11 2 3 3 3" xfId="30795"/>
    <cellStyle name="Обычный 3 15 11 2 3 4" xfId="30796"/>
    <cellStyle name="Обычный 3 15 11 2 3 4 2" xfId="30797"/>
    <cellStyle name="Обычный 3 15 11 2 3 5" xfId="30798"/>
    <cellStyle name="Обычный 3 15 11 2 4" xfId="30799"/>
    <cellStyle name="Обычный 3 15 11 2 4 2" xfId="30800"/>
    <cellStyle name="Обычный 3 15 11 2 4 2 2" xfId="30801"/>
    <cellStyle name="Обычный 3 15 11 2 4 2 2 2" xfId="30802"/>
    <cellStyle name="Обычный 3 15 11 2 4 2 3" xfId="30803"/>
    <cellStyle name="Обычный 3 15 11 2 4 3" xfId="30804"/>
    <cellStyle name="Обычный 3 15 11 2 4 3 2" xfId="30805"/>
    <cellStyle name="Обычный 3 15 11 2 4 4" xfId="30806"/>
    <cellStyle name="Обычный 3 15 11 2 5" xfId="30807"/>
    <cellStyle name="Обычный 3 15 11 2 5 2" xfId="30808"/>
    <cellStyle name="Обычный 3 15 11 2 5 2 2" xfId="30809"/>
    <cellStyle name="Обычный 3 15 11 2 5 3" xfId="30810"/>
    <cellStyle name="Обычный 3 15 11 2 6" xfId="30811"/>
    <cellStyle name="Обычный 3 15 11 2 6 2" xfId="30812"/>
    <cellStyle name="Обычный 3 15 11 2 7" xfId="30813"/>
    <cellStyle name="Обычный 3 15 11 3" xfId="30814"/>
    <cellStyle name="Обычный 3 15 11 3 2" xfId="30815"/>
    <cellStyle name="Обычный 3 15 11 3 2 2" xfId="30816"/>
    <cellStyle name="Обычный 3 15 11 3 2 2 2" xfId="30817"/>
    <cellStyle name="Обычный 3 15 11 3 2 2 2 2" xfId="30818"/>
    <cellStyle name="Обычный 3 15 11 3 2 2 3" xfId="30819"/>
    <cellStyle name="Обычный 3 15 11 3 2 3" xfId="30820"/>
    <cellStyle name="Обычный 3 15 11 3 2 3 2" xfId="30821"/>
    <cellStyle name="Обычный 3 15 11 3 2 4" xfId="30822"/>
    <cellStyle name="Обычный 3 15 11 3 3" xfId="30823"/>
    <cellStyle name="Обычный 3 15 11 3 3 2" xfId="30824"/>
    <cellStyle name="Обычный 3 15 11 3 3 2 2" xfId="30825"/>
    <cellStyle name="Обычный 3 15 11 3 3 3" xfId="30826"/>
    <cellStyle name="Обычный 3 15 11 3 4" xfId="30827"/>
    <cellStyle name="Обычный 3 15 11 3 4 2" xfId="30828"/>
    <cellStyle name="Обычный 3 15 11 3 5" xfId="30829"/>
    <cellStyle name="Обычный 3 15 11 4" xfId="30830"/>
    <cellStyle name="Обычный 3 15 11 4 2" xfId="30831"/>
    <cellStyle name="Обычный 3 15 11 4 2 2" xfId="30832"/>
    <cellStyle name="Обычный 3 15 11 4 2 2 2" xfId="30833"/>
    <cellStyle name="Обычный 3 15 11 4 2 2 2 2" xfId="30834"/>
    <cellStyle name="Обычный 3 15 11 4 2 2 3" xfId="30835"/>
    <cellStyle name="Обычный 3 15 11 4 2 3" xfId="30836"/>
    <cellStyle name="Обычный 3 15 11 4 2 3 2" xfId="30837"/>
    <cellStyle name="Обычный 3 15 11 4 2 4" xfId="30838"/>
    <cellStyle name="Обычный 3 15 11 4 3" xfId="30839"/>
    <cellStyle name="Обычный 3 15 11 4 3 2" xfId="30840"/>
    <cellStyle name="Обычный 3 15 11 4 3 2 2" xfId="30841"/>
    <cellStyle name="Обычный 3 15 11 4 3 3" xfId="30842"/>
    <cellStyle name="Обычный 3 15 11 4 4" xfId="30843"/>
    <cellStyle name="Обычный 3 15 11 4 4 2" xfId="30844"/>
    <cellStyle name="Обычный 3 15 11 4 5" xfId="30845"/>
    <cellStyle name="Обычный 3 15 11 5" xfId="30846"/>
    <cellStyle name="Обычный 3 15 11 5 2" xfId="30847"/>
    <cellStyle name="Обычный 3 15 11 5 2 2" xfId="30848"/>
    <cellStyle name="Обычный 3 15 11 5 2 2 2" xfId="30849"/>
    <cellStyle name="Обычный 3 15 11 5 2 3" xfId="30850"/>
    <cellStyle name="Обычный 3 15 11 5 3" xfId="30851"/>
    <cellStyle name="Обычный 3 15 11 5 3 2" xfId="30852"/>
    <cellStyle name="Обычный 3 15 11 5 4" xfId="30853"/>
    <cellStyle name="Обычный 3 15 11 6" xfId="30854"/>
    <cellStyle name="Обычный 3 15 11 6 2" xfId="30855"/>
    <cellStyle name="Обычный 3 15 11 6 2 2" xfId="30856"/>
    <cellStyle name="Обычный 3 15 11 6 3" xfId="30857"/>
    <cellStyle name="Обычный 3 15 11 7" xfId="30858"/>
    <cellStyle name="Обычный 3 15 11 7 2" xfId="30859"/>
    <cellStyle name="Обычный 3 15 11 8" xfId="30860"/>
    <cellStyle name="Обычный 3 15 12" xfId="30861"/>
    <cellStyle name="Обычный 3 15 12 2" xfId="30862"/>
    <cellStyle name="Обычный 3 15 12 2 2" xfId="30863"/>
    <cellStyle name="Обычный 3 15 12 2 2 2" xfId="30864"/>
    <cellStyle name="Обычный 3 15 12 2 2 2 2" xfId="30865"/>
    <cellStyle name="Обычный 3 15 12 2 2 2 2 2" xfId="30866"/>
    <cellStyle name="Обычный 3 15 12 2 2 2 2 2 2" xfId="30867"/>
    <cellStyle name="Обычный 3 15 12 2 2 2 2 3" xfId="30868"/>
    <cellStyle name="Обычный 3 15 12 2 2 2 3" xfId="30869"/>
    <cellStyle name="Обычный 3 15 12 2 2 2 3 2" xfId="30870"/>
    <cellStyle name="Обычный 3 15 12 2 2 2 4" xfId="30871"/>
    <cellStyle name="Обычный 3 15 12 2 2 3" xfId="30872"/>
    <cellStyle name="Обычный 3 15 12 2 2 3 2" xfId="30873"/>
    <cellStyle name="Обычный 3 15 12 2 2 3 2 2" xfId="30874"/>
    <cellStyle name="Обычный 3 15 12 2 2 3 3" xfId="30875"/>
    <cellStyle name="Обычный 3 15 12 2 2 4" xfId="30876"/>
    <cellStyle name="Обычный 3 15 12 2 2 4 2" xfId="30877"/>
    <cellStyle name="Обычный 3 15 12 2 2 5" xfId="30878"/>
    <cellStyle name="Обычный 3 15 12 2 3" xfId="30879"/>
    <cellStyle name="Обычный 3 15 12 2 3 2" xfId="30880"/>
    <cellStyle name="Обычный 3 15 12 2 3 2 2" xfId="30881"/>
    <cellStyle name="Обычный 3 15 12 2 3 2 2 2" xfId="30882"/>
    <cellStyle name="Обычный 3 15 12 2 3 2 2 2 2" xfId="30883"/>
    <cellStyle name="Обычный 3 15 12 2 3 2 2 3" xfId="30884"/>
    <cellStyle name="Обычный 3 15 12 2 3 2 3" xfId="30885"/>
    <cellStyle name="Обычный 3 15 12 2 3 2 3 2" xfId="30886"/>
    <cellStyle name="Обычный 3 15 12 2 3 2 4" xfId="30887"/>
    <cellStyle name="Обычный 3 15 12 2 3 3" xfId="30888"/>
    <cellStyle name="Обычный 3 15 12 2 3 3 2" xfId="30889"/>
    <cellStyle name="Обычный 3 15 12 2 3 3 2 2" xfId="30890"/>
    <cellStyle name="Обычный 3 15 12 2 3 3 3" xfId="30891"/>
    <cellStyle name="Обычный 3 15 12 2 3 4" xfId="30892"/>
    <cellStyle name="Обычный 3 15 12 2 3 4 2" xfId="30893"/>
    <cellStyle name="Обычный 3 15 12 2 3 5" xfId="30894"/>
    <cellStyle name="Обычный 3 15 12 2 4" xfId="30895"/>
    <cellStyle name="Обычный 3 15 12 2 4 2" xfId="30896"/>
    <cellStyle name="Обычный 3 15 12 2 4 2 2" xfId="30897"/>
    <cellStyle name="Обычный 3 15 12 2 4 2 2 2" xfId="30898"/>
    <cellStyle name="Обычный 3 15 12 2 4 2 3" xfId="30899"/>
    <cellStyle name="Обычный 3 15 12 2 4 3" xfId="30900"/>
    <cellStyle name="Обычный 3 15 12 2 4 3 2" xfId="30901"/>
    <cellStyle name="Обычный 3 15 12 2 4 4" xfId="30902"/>
    <cellStyle name="Обычный 3 15 12 2 5" xfId="30903"/>
    <cellStyle name="Обычный 3 15 12 2 5 2" xfId="30904"/>
    <cellStyle name="Обычный 3 15 12 2 5 2 2" xfId="30905"/>
    <cellStyle name="Обычный 3 15 12 2 5 3" xfId="30906"/>
    <cellStyle name="Обычный 3 15 12 2 6" xfId="30907"/>
    <cellStyle name="Обычный 3 15 12 2 6 2" xfId="30908"/>
    <cellStyle name="Обычный 3 15 12 2 7" xfId="30909"/>
    <cellStyle name="Обычный 3 15 12 3" xfId="30910"/>
    <cellStyle name="Обычный 3 15 12 3 2" xfId="30911"/>
    <cellStyle name="Обычный 3 15 12 3 2 2" xfId="30912"/>
    <cellStyle name="Обычный 3 15 12 3 2 2 2" xfId="30913"/>
    <cellStyle name="Обычный 3 15 12 3 2 2 2 2" xfId="30914"/>
    <cellStyle name="Обычный 3 15 12 3 2 2 3" xfId="30915"/>
    <cellStyle name="Обычный 3 15 12 3 2 3" xfId="30916"/>
    <cellStyle name="Обычный 3 15 12 3 2 3 2" xfId="30917"/>
    <cellStyle name="Обычный 3 15 12 3 2 4" xfId="30918"/>
    <cellStyle name="Обычный 3 15 12 3 3" xfId="30919"/>
    <cellStyle name="Обычный 3 15 12 3 3 2" xfId="30920"/>
    <cellStyle name="Обычный 3 15 12 3 3 2 2" xfId="30921"/>
    <cellStyle name="Обычный 3 15 12 3 3 3" xfId="30922"/>
    <cellStyle name="Обычный 3 15 12 3 4" xfId="30923"/>
    <cellStyle name="Обычный 3 15 12 3 4 2" xfId="30924"/>
    <cellStyle name="Обычный 3 15 12 3 5" xfId="30925"/>
    <cellStyle name="Обычный 3 15 12 4" xfId="30926"/>
    <cellStyle name="Обычный 3 15 12 4 2" xfId="30927"/>
    <cellStyle name="Обычный 3 15 12 4 2 2" xfId="30928"/>
    <cellStyle name="Обычный 3 15 12 4 2 2 2" xfId="30929"/>
    <cellStyle name="Обычный 3 15 12 4 2 2 2 2" xfId="30930"/>
    <cellStyle name="Обычный 3 15 12 4 2 2 3" xfId="30931"/>
    <cellStyle name="Обычный 3 15 12 4 2 3" xfId="30932"/>
    <cellStyle name="Обычный 3 15 12 4 2 3 2" xfId="30933"/>
    <cellStyle name="Обычный 3 15 12 4 2 4" xfId="30934"/>
    <cellStyle name="Обычный 3 15 12 4 3" xfId="30935"/>
    <cellStyle name="Обычный 3 15 12 4 3 2" xfId="30936"/>
    <cellStyle name="Обычный 3 15 12 4 3 2 2" xfId="30937"/>
    <cellStyle name="Обычный 3 15 12 4 3 3" xfId="30938"/>
    <cellStyle name="Обычный 3 15 12 4 4" xfId="30939"/>
    <cellStyle name="Обычный 3 15 12 4 4 2" xfId="30940"/>
    <cellStyle name="Обычный 3 15 12 4 5" xfId="30941"/>
    <cellStyle name="Обычный 3 15 12 5" xfId="30942"/>
    <cellStyle name="Обычный 3 15 12 5 2" xfId="30943"/>
    <cellStyle name="Обычный 3 15 12 5 2 2" xfId="30944"/>
    <cellStyle name="Обычный 3 15 12 5 2 2 2" xfId="30945"/>
    <cellStyle name="Обычный 3 15 12 5 2 3" xfId="30946"/>
    <cellStyle name="Обычный 3 15 12 5 3" xfId="30947"/>
    <cellStyle name="Обычный 3 15 12 5 3 2" xfId="30948"/>
    <cellStyle name="Обычный 3 15 12 5 4" xfId="30949"/>
    <cellStyle name="Обычный 3 15 12 6" xfId="30950"/>
    <cellStyle name="Обычный 3 15 12 6 2" xfId="30951"/>
    <cellStyle name="Обычный 3 15 12 6 2 2" xfId="30952"/>
    <cellStyle name="Обычный 3 15 12 6 3" xfId="30953"/>
    <cellStyle name="Обычный 3 15 12 7" xfId="30954"/>
    <cellStyle name="Обычный 3 15 12 7 2" xfId="30955"/>
    <cellStyle name="Обычный 3 15 12 8" xfId="30956"/>
    <cellStyle name="Обычный 3 15 13" xfId="30957"/>
    <cellStyle name="Обычный 3 15 13 2" xfId="30958"/>
    <cellStyle name="Обычный 3 15 13 2 2" xfId="30959"/>
    <cellStyle name="Обычный 3 15 13 2 2 2" xfId="30960"/>
    <cellStyle name="Обычный 3 15 13 2 2 2 2" xfId="30961"/>
    <cellStyle name="Обычный 3 15 13 2 2 2 2 2" xfId="30962"/>
    <cellStyle name="Обычный 3 15 13 2 2 2 2 2 2" xfId="30963"/>
    <cellStyle name="Обычный 3 15 13 2 2 2 2 3" xfId="30964"/>
    <cellStyle name="Обычный 3 15 13 2 2 2 3" xfId="30965"/>
    <cellStyle name="Обычный 3 15 13 2 2 2 3 2" xfId="30966"/>
    <cellStyle name="Обычный 3 15 13 2 2 2 4" xfId="30967"/>
    <cellStyle name="Обычный 3 15 13 2 2 3" xfId="30968"/>
    <cellStyle name="Обычный 3 15 13 2 2 3 2" xfId="30969"/>
    <cellStyle name="Обычный 3 15 13 2 2 3 2 2" xfId="30970"/>
    <cellStyle name="Обычный 3 15 13 2 2 3 3" xfId="30971"/>
    <cellStyle name="Обычный 3 15 13 2 2 4" xfId="30972"/>
    <cellStyle name="Обычный 3 15 13 2 2 4 2" xfId="30973"/>
    <cellStyle name="Обычный 3 15 13 2 2 5" xfId="30974"/>
    <cellStyle name="Обычный 3 15 13 2 3" xfId="30975"/>
    <cellStyle name="Обычный 3 15 13 2 3 2" xfId="30976"/>
    <cellStyle name="Обычный 3 15 13 2 3 2 2" xfId="30977"/>
    <cellStyle name="Обычный 3 15 13 2 3 2 2 2" xfId="30978"/>
    <cellStyle name="Обычный 3 15 13 2 3 2 2 2 2" xfId="30979"/>
    <cellStyle name="Обычный 3 15 13 2 3 2 2 3" xfId="30980"/>
    <cellStyle name="Обычный 3 15 13 2 3 2 3" xfId="30981"/>
    <cellStyle name="Обычный 3 15 13 2 3 2 3 2" xfId="30982"/>
    <cellStyle name="Обычный 3 15 13 2 3 2 4" xfId="30983"/>
    <cellStyle name="Обычный 3 15 13 2 3 3" xfId="30984"/>
    <cellStyle name="Обычный 3 15 13 2 3 3 2" xfId="30985"/>
    <cellStyle name="Обычный 3 15 13 2 3 3 2 2" xfId="30986"/>
    <cellStyle name="Обычный 3 15 13 2 3 3 3" xfId="30987"/>
    <cellStyle name="Обычный 3 15 13 2 3 4" xfId="30988"/>
    <cellStyle name="Обычный 3 15 13 2 3 4 2" xfId="30989"/>
    <cellStyle name="Обычный 3 15 13 2 3 5" xfId="30990"/>
    <cellStyle name="Обычный 3 15 13 2 4" xfId="30991"/>
    <cellStyle name="Обычный 3 15 13 2 4 2" xfId="30992"/>
    <cellStyle name="Обычный 3 15 13 2 4 2 2" xfId="30993"/>
    <cellStyle name="Обычный 3 15 13 2 4 2 2 2" xfId="30994"/>
    <cellStyle name="Обычный 3 15 13 2 4 2 3" xfId="30995"/>
    <cellStyle name="Обычный 3 15 13 2 4 3" xfId="30996"/>
    <cellStyle name="Обычный 3 15 13 2 4 3 2" xfId="30997"/>
    <cellStyle name="Обычный 3 15 13 2 4 4" xfId="30998"/>
    <cellStyle name="Обычный 3 15 13 2 5" xfId="30999"/>
    <cellStyle name="Обычный 3 15 13 2 5 2" xfId="31000"/>
    <cellStyle name="Обычный 3 15 13 2 5 2 2" xfId="31001"/>
    <cellStyle name="Обычный 3 15 13 2 5 3" xfId="31002"/>
    <cellStyle name="Обычный 3 15 13 2 6" xfId="31003"/>
    <cellStyle name="Обычный 3 15 13 2 6 2" xfId="31004"/>
    <cellStyle name="Обычный 3 15 13 2 7" xfId="31005"/>
    <cellStyle name="Обычный 3 15 13 3" xfId="31006"/>
    <cellStyle name="Обычный 3 15 13 3 2" xfId="31007"/>
    <cellStyle name="Обычный 3 15 13 3 2 2" xfId="31008"/>
    <cellStyle name="Обычный 3 15 13 3 2 2 2" xfId="31009"/>
    <cellStyle name="Обычный 3 15 13 3 2 2 2 2" xfId="31010"/>
    <cellStyle name="Обычный 3 15 13 3 2 2 3" xfId="31011"/>
    <cellStyle name="Обычный 3 15 13 3 2 3" xfId="31012"/>
    <cellStyle name="Обычный 3 15 13 3 2 3 2" xfId="31013"/>
    <cellStyle name="Обычный 3 15 13 3 2 4" xfId="31014"/>
    <cellStyle name="Обычный 3 15 13 3 3" xfId="31015"/>
    <cellStyle name="Обычный 3 15 13 3 3 2" xfId="31016"/>
    <cellStyle name="Обычный 3 15 13 3 3 2 2" xfId="31017"/>
    <cellStyle name="Обычный 3 15 13 3 3 3" xfId="31018"/>
    <cellStyle name="Обычный 3 15 13 3 4" xfId="31019"/>
    <cellStyle name="Обычный 3 15 13 3 4 2" xfId="31020"/>
    <cellStyle name="Обычный 3 15 13 3 5" xfId="31021"/>
    <cellStyle name="Обычный 3 15 13 4" xfId="31022"/>
    <cellStyle name="Обычный 3 15 13 4 2" xfId="31023"/>
    <cellStyle name="Обычный 3 15 13 4 2 2" xfId="31024"/>
    <cellStyle name="Обычный 3 15 13 4 2 2 2" xfId="31025"/>
    <cellStyle name="Обычный 3 15 13 4 2 2 2 2" xfId="31026"/>
    <cellStyle name="Обычный 3 15 13 4 2 2 3" xfId="31027"/>
    <cellStyle name="Обычный 3 15 13 4 2 3" xfId="31028"/>
    <cellStyle name="Обычный 3 15 13 4 2 3 2" xfId="31029"/>
    <cellStyle name="Обычный 3 15 13 4 2 4" xfId="31030"/>
    <cellStyle name="Обычный 3 15 13 4 3" xfId="31031"/>
    <cellStyle name="Обычный 3 15 13 4 3 2" xfId="31032"/>
    <cellStyle name="Обычный 3 15 13 4 3 2 2" xfId="31033"/>
    <cellStyle name="Обычный 3 15 13 4 3 3" xfId="31034"/>
    <cellStyle name="Обычный 3 15 13 4 4" xfId="31035"/>
    <cellStyle name="Обычный 3 15 13 4 4 2" xfId="31036"/>
    <cellStyle name="Обычный 3 15 13 4 5" xfId="31037"/>
    <cellStyle name="Обычный 3 15 13 5" xfId="31038"/>
    <cellStyle name="Обычный 3 15 13 5 2" xfId="31039"/>
    <cellStyle name="Обычный 3 15 13 5 2 2" xfId="31040"/>
    <cellStyle name="Обычный 3 15 13 5 2 2 2" xfId="31041"/>
    <cellStyle name="Обычный 3 15 13 5 2 3" xfId="31042"/>
    <cellStyle name="Обычный 3 15 13 5 3" xfId="31043"/>
    <cellStyle name="Обычный 3 15 13 5 3 2" xfId="31044"/>
    <cellStyle name="Обычный 3 15 13 5 4" xfId="31045"/>
    <cellStyle name="Обычный 3 15 13 6" xfId="31046"/>
    <cellStyle name="Обычный 3 15 13 6 2" xfId="31047"/>
    <cellStyle name="Обычный 3 15 13 6 2 2" xfId="31048"/>
    <cellStyle name="Обычный 3 15 13 6 3" xfId="31049"/>
    <cellStyle name="Обычный 3 15 13 7" xfId="31050"/>
    <cellStyle name="Обычный 3 15 13 7 2" xfId="31051"/>
    <cellStyle name="Обычный 3 15 13 8" xfId="31052"/>
    <cellStyle name="Обычный 3 15 14" xfId="31053"/>
    <cellStyle name="Обычный 3 15 14 2" xfId="31054"/>
    <cellStyle name="Обычный 3 15 14 2 2" xfId="31055"/>
    <cellStyle name="Обычный 3 15 14 2 2 2" xfId="31056"/>
    <cellStyle name="Обычный 3 15 14 2 2 2 2" xfId="31057"/>
    <cellStyle name="Обычный 3 15 14 2 2 2 2 2" xfId="31058"/>
    <cellStyle name="Обычный 3 15 14 2 2 2 2 2 2" xfId="31059"/>
    <cellStyle name="Обычный 3 15 14 2 2 2 2 3" xfId="31060"/>
    <cellStyle name="Обычный 3 15 14 2 2 2 3" xfId="31061"/>
    <cellStyle name="Обычный 3 15 14 2 2 2 3 2" xfId="31062"/>
    <cellStyle name="Обычный 3 15 14 2 2 2 4" xfId="31063"/>
    <cellStyle name="Обычный 3 15 14 2 2 3" xfId="31064"/>
    <cellStyle name="Обычный 3 15 14 2 2 3 2" xfId="31065"/>
    <cellStyle name="Обычный 3 15 14 2 2 3 2 2" xfId="31066"/>
    <cellStyle name="Обычный 3 15 14 2 2 3 3" xfId="31067"/>
    <cellStyle name="Обычный 3 15 14 2 2 4" xfId="31068"/>
    <cellStyle name="Обычный 3 15 14 2 2 4 2" xfId="31069"/>
    <cellStyle name="Обычный 3 15 14 2 2 5" xfId="31070"/>
    <cellStyle name="Обычный 3 15 14 2 3" xfId="31071"/>
    <cellStyle name="Обычный 3 15 14 2 3 2" xfId="31072"/>
    <cellStyle name="Обычный 3 15 14 2 3 2 2" xfId="31073"/>
    <cellStyle name="Обычный 3 15 14 2 3 2 2 2" xfId="31074"/>
    <cellStyle name="Обычный 3 15 14 2 3 2 2 2 2" xfId="31075"/>
    <cellStyle name="Обычный 3 15 14 2 3 2 2 3" xfId="31076"/>
    <cellStyle name="Обычный 3 15 14 2 3 2 3" xfId="31077"/>
    <cellStyle name="Обычный 3 15 14 2 3 2 3 2" xfId="31078"/>
    <cellStyle name="Обычный 3 15 14 2 3 2 4" xfId="31079"/>
    <cellStyle name="Обычный 3 15 14 2 3 3" xfId="31080"/>
    <cellStyle name="Обычный 3 15 14 2 3 3 2" xfId="31081"/>
    <cellStyle name="Обычный 3 15 14 2 3 3 2 2" xfId="31082"/>
    <cellStyle name="Обычный 3 15 14 2 3 3 3" xfId="31083"/>
    <cellStyle name="Обычный 3 15 14 2 3 4" xfId="31084"/>
    <cellStyle name="Обычный 3 15 14 2 3 4 2" xfId="31085"/>
    <cellStyle name="Обычный 3 15 14 2 3 5" xfId="31086"/>
    <cellStyle name="Обычный 3 15 14 2 4" xfId="31087"/>
    <cellStyle name="Обычный 3 15 14 2 4 2" xfId="31088"/>
    <cellStyle name="Обычный 3 15 14 2 4 2 2" xfId="31089"/>
    <cellStyle name="Обычный 3 15 14 2 4 2 2 2" xfId="31090"/>
    <cellStyle name="Обычный 3 15 14 2 4 2 3" xfId="31091"/>
    <cellStyle name="Обычный 3 15 14 2 4 3" xfId="31092"/>
    <cellStyle name="Обычный 3 15 14 2 4 3 2" xfId="31093"/>
    <cellStyle name="Обычный 3 15 14 2 4 4" xfId="31094"/>
    <cellStyle name="Обычный 3 15 14 2 5" xfId="31095"/>
    <cellStyle name="Обычный 3 15 14 2 5 2" xfId="31096"/>
    <cellStyle name="Обычный 3 15 14 2 5 2 2" xfId="31097"/>
    <cellStyle name="Обычный 3 15 14 2 5 3" xfId="31098"/>
    <cellStyle name="Обычный 3 15 14 2 6" xfId="31099"/>
    <cellStyle name="Обычный 3 15 14 2 6 2" xfId="31100"/>
    <cellStyle name="Обычный 3 15 14 2 7" xfId="31101"/>
    <cellStyle name="Обычный 3 15 14 3" xfId="31102"/>
    <cellStyle name="Обычный 3 15 14 3 2" xfId="31103"/>
    <cellStyle name="Обычный 3 15 14 3 2 2" xfId="31104"/>
    <cellStyle name="Обычный 3 15 14 3 2 2 2" xfId="31105"/>
    <cellStyle name="Обычный 3 15 14 3 2 2 2 2" xfId="31106"/>
    <cellStyle name="Обычный 3 15 14 3 2 2 3" xfId="31107"/>
    <cellStyle name="Обычный 3 15 14 3 2 3" xfId="31108"/>
    <cellStyle name="Обычный 3 15 14 3 2 3 2" xfId="31109"/>
    <cellStyle name="Обычный 3 15 14 3 2 4" xfId="31110"/>
    <cellStyle name="Обычный 3 15 14 3 3" xfId="31111"/>
    <cellStyle name="Обычный 3 15 14 3 3 2" xfId="31112"/>
    <cellStyle name="Обычный 3 15 14 3 3 2 2" xfId="31113"/>
    <cellStyle name="Обычный 3 15 14 3 3 3" xfId="31114"/>
    <cellStyle name="Обычный 3 15 14 3 4" xfId="31115"/>
    <cellStyle name="Обычный 3 15 14 3 4 2" xfId="31116"/>
    <cellStyle name="Обычный 3 15 14 3 5" xfId="31117"/>
    <cellStyle name="Обычный 3 15 14 4" xfId="31118"/>
    <cellStyle name="Обычный 3 15 14 4 2" xfId="31119"/>
    <cellStyle name="Обычный 3 15 14 4 2 2" xfId="31120"/>
    <cellStyle name="Обычный 3 15 14 4 2 2 2" xfId="31121"/>
    <cellStyle name="Обычный 3 15 14 4 2 2 2 2" xfId="31122"/>
    <cellStyle name="Обычный 3 15 14 4 2 2 3" xfId="31123"/>
    <cellStyle name="Обычный 3 15 14 4 2 3" xfId="31124"/>
    <cellStyle name="Обычный 3 15 14 4 2 3 2" xfId="31125"/>
    <cellStyle name="Обычный 3 15 14 4 2 4" xfId="31126"/>
    <cellStyle name="Обычный 3 15 14 4 3" xfId="31127"/>
    <cellStyle name="Обычный 3 15 14 4 3 2" xfId="31128"/>
    <cellStyle name="Обычный 3 15 14 4 3 2 2" xfId="31129"/>
    <cellStyle name="Обычный 3 15 14 4 3 3" xfId="31130"/>
    <cellStyle name="Обычный 3 15 14 4 4" xfId="31131"/>
    <cellStyle name="Обычный 3 15 14 4 4 2" xfId="31132"/>
    <cellStyle name="Обычный 3 15 14 4 5" xfId="31133"/>
    <cellStyle name="Обычный 3 15 14 5" xfId="31134"/>
    <cellStyle name="Обычный 3 15 14 5 2" xfId="31135"/>
    <cellStyle name="Обычный 3 15 14 5 2 2" xfId="31136"/>
    <cellStyle name="Обычный 3 15 14 5 2 2 2" xfId="31137"/>
    <cellStyle name="Обычный 3 15 14 5 2 3" xfId="31138"/>
    <cellStyle name="Обычный 3 15 14 5 3" xfId="31139"/>
    <cellStyle name="Обычный 3 15 14 5 3 2" xfId="31140"/>
    <cellStyle name="Обычный 3 15 14 5 4" xfId="31141"/>
    <cellStyle name="Обычный 3 15 14 6" xfId="31142"/>
    <cellStyle name="Обычный 3 15 14 6 2" xfId="31143"/>
    <cellStyle name="Обычный 3 15 14 6 2 2" xfId="31144"/>
    <cellStyle name="Обычный 3 15 14 6 3" xfId="31145"/>
    <cellStyle name="Обычный 3 15 14 7" xfId="31146"/>
    <cellStyle name="Обычный 3 15 14 7 2" xfId="31147"/>
    <cellStyle name="Обычный 3 15 14 8" xfId="31148"/>
    <cellStyle name="Обычный 3 15 15" xfId="31149"/>
    <cellStyle name="Обычный 3 15 15 2" xfId="31150"/>
    <cellStyle name="Обычный 3 15 15 2 2" xfId="31151"/>
    <cellStyle name="Обычный 3 15 15 2 2 2" xfId="31152"/>
    <cellStyle name="Обычный 3 15 15 2 2 2 2" xfId="31153"/>
    <cellStyle name="Обычный 3 15 15 2 2 2 2 2" xfId="31154"/>
    <cellStyle name="Обычный 3 15 15 2 2 2 2 2 2" xfId="31155"/>
    <cellStyle name="Обычный 3 15 15 2 2 2 2 3" xfId="31156"/>
    <cellStyle name="Обычный 3 15 15 2 2 2 3" xfId="31157"/>
    <cellStyle name="Обычный 3 15 15 2 2 2 3 2" xfId="31158"/>
    <cellStyle name="Обычный 3 15 15 2 2 2 4" xfId="31159"/>
    <cellStyle name="Обычный 3 15 15 2 2 3" xfId="31160"/>
    <cellStyle name="Обычный 3 15 15 2 2 3 2" xfId="31161"/>
    <cellStyle name="Обычный 3 15 15 2 2 3 2 2" xfId="31162"/>
    <cellStyle name="Обычный 3 15 15 2 2 3 3" xfId="31163"/>
    <cellStyle name="Обычный 3 15 15 2 2 4" xfId="31164"/>
    <cellStyle name="Обычный 3 15 15 2 2 4 2" xfId="31165"/>
    <cellStyle name="Обычный 3 15 15 2 2 5" xfId="31166"/>
    <cellStyle name="Обычный 3 15 15 2 3" xfId="31167"/>
    <cellStyle name="Обычный 3 15 15 2 3 2" xfId="31168"/>
    <cellStyle name="Обычный 3 15 15 2 3 2 2" xfId="31169"/>
    <cellStyle name="Обычный 3 15 15 2 3 2 2 2" xfId="31170"/>
    <cellStyle name="Обычный 3 15 15 2 3 2 2 2 2" xfId="31171"/>
    <cellStyle name="Обычный 3 15 15 2 3 2 2 3" xfId="31172"/>
    <cellStyle name="Обычный 3 15 15 2 3 2 3" xfId="31173"/>
    <cellStyle name="Обычный 3 15 15 2 3 2 3 2" xfId="31174"/>
    <cellStyle name="Обычный 3 15 15 2 3 2 4" xfId="31175"/>
    <cellStyle name="Обычный 3 15 15 2 3 3" xfId="31176"/>
    <cellStyle name="Обычный 3 15 15 2 3 3 2" xfId="31177"/>
    <cellStyle name="Обычный 3 15 15 2 3 3 2 2" xfId="31178"/>
    <cellStyle name="Обычный 3 15 15 2 3 3 3" xfId="31179"/>
    <cellStyle name="Обычный 3 15 15 2 3 4" xfId="31180"/>
    <cellStyle name="Обычный 3 15 15 2 3 4 2" xfId="31181"/>
    <cellStyle name="Обычный 3 15 15 2 3 5" xfId="31182"/>
    <cellStyle name="Обычный 3 15 15 2 4" xfId="31183"/>
    <cellStyle name="Обычный 3 15 15 2 4 2" xfId="31184"/>
    <cellStyle name="Обычный 3 15 15 2 4 2 2" xfId="31185"/>
    <cellStyle name="Обычный 3 15 15 2 4 2 2 2" xfId="31186"/>
    <cellStyle name="Обычный 3 15 15 2 4 2 3" xfId="31187"/>
    <cellStyle name="Обычный 3 15 15 2 4 3" xfId="31188"/>
    <cellStyle name="Обычный 3 15 15 2 4 3 2" xfId="31189"/>
    <cellStyle name="Обычный 3 15 15 2 4 4" xfId="31190"/>
    <cellStyle name="Обычный 3 15 15 2 5" xfId="31191"/>
    <cellStyle name="Обычный 3 15 15 2 5 2" xfId="31192"/>
    <cellStyle name="Обычный 3 15 15 2 5 2 2" xfId="31193"/>
    <cellStyle name="Обычный 3 15 15 2 5 3" xfId="31194"/>
    <cellStyle name="Обычный 3 15 15 2 6" xfId="31195"/>
    <cellStyle name="Обычный 3 15 15 2 6 2" xfId="31196"/>
    <cellStyle name="Обычный 3 15 15 2 7" xfId="31197"/>
    <cellStyle name="Обычный 3 15 15 3" xfId="31198"/>
    <cellStyle name="Обычный 3 15 15 3 2" xfId="31199"/>
    <cellStyle name="Обычный 3 15 15 3 2 2" xfId="31200"/>
    <cellStyle name="Обычный 3 15 15 3 2 2 2" xfId="31201"/>
    <cellStyle name="Обычный 3 15 15 3 2 2 2 2" xfId="31202"/>
    <cellStyle name="Обычный 3 15 15 3 2 2 3" xfId="31203"/>
    <cellStyle name="Обычный 3 15 15 3 2 3" xfId="31204"/>
    <cellStyle name="Обычный 3 15 15 3 2 3 2" xfId="31205"/>
    <cellStyle name="Обычный 3 15 15 3 2 4" xfId="31206"/>
    <cellStyle name="Обычный 3 15 15 3 3" xfId="31207"/>
    <cellStyle name="Обычный 3 15 15 3 3 2" xfId="31208"/>
    <cellStyle name="Обычный 3 15 15 3 3 2 2" xfId="31209"/>
    <cellStyle name="Обычный 3 15 15 3 3 3" xfId="31210"/>
    <cellStyle name="Обычный 3 15 15 3 4" xfId="31211"/>
    <cellStyle name="Обычный 3 15 15 3 4 2" xfId="31212"/>
    <cellStyle name="Обычный 3 15 15 3 5" xfId="31213"/>
    <cellStyle name="Обычный 3 15 15 4" xfId="31214"/>
    <cellStyle name="Обычный 3 15 15 4 2" xfId="31215"/>
    <cellStyle name="Обычный 3 15 15 4 2 2" xfId="31216"/>
    <cellStyle name="Обычный 3 15 15 4 2 2 2" xfId="31217"/>
    <cellStyle name="Обычный 3 15 15 4 2 2 2 2" xfId="31218"/>
    <cellStyle name="Обычный 3 15 15 4 2 2 3" xfId="31219"/>
    <cellStyle name="Обычный 3 15 15 4 2 3" xfId="31220"/>
    <cellStyle name="Обычный 3 15 15 4 2 3 2" xfId="31221"/>
    <cellStyle name="Обычный 3 15 15 4 2 4" xfId="31222"/>
    <cellStyle name="Обычный 3 15 15 4 3" xfId="31223"/>
    <cellStyle name="Обычный 3 15 15 4 3 2" xfId="31224"/>
    <cellStyle name="Обычный 3 15 15 4 3 2 2" xfId="31225"/>
    <cellStyle name="Обычный 3 15 15 4 3 3" xfId="31226"/>
    <cellStyle name="Обычный 3 15 15 4 4" xfId="31227"/>
    <cellStyle name="Обычный 3 15 15 4 4 2" xfId="31228"/>
    <cellStyle name="Обычный 3 15 15 4 5" xfId="31229"/>
    <cellStyle name="Обычный 3 15 15 5" xfId="31230"/>
    <cellStyle name="Обычный 3 15 15 5 2" xfId="31231"/>
    <cellStyle name="Обычный 3 15 15 5 2 2" xfId="31232"/>
    <cellStyle name="Обычный 3 15 15 5 2 2 2" xfId="31233"/>
    <cellStyle name="Обычный 3 15 15 5 2 3" xfId="31234"/>
    <cellStyle name="Обычный 3 15 15 5 3" xfId="31235"/>
    <cellStyle name="Обычный 3 15 15 5 3 2" xfId="31236"/>
    <cellStyle name="Обычный 3 15 15 5 4" xfId="31237"/>
    <cellStyle name="Обычный 3 15 15 6" xfId="31238"/>
    <cellStyle name="Обычный 3 15 15 6 2" xfId="31239"/>
    <cellStyle name="Обычный 3 15 15 6 2 2" xfId="31240"/>
    <cellStyle name="Обычный 3 15 15 6 3" xfId="31241"/>
    <cellStyle name="Обычный 3 15 15 7" xfId="31242"/>
    <cellStyle name="Обычный 3 15 15 7 2" xfId="31243"/>
    <cellStyle name="Обычный 3 15 15 8" xfId="31244"/>
    <cellStyle name="Обычный 3 15 16" xfId="31245"/>
    <cellStyle name="Обычный 3 15 16 2" xfId="31246"/>
    <cellStyle name="Обычный 3 15 16 2 2" xfId="31247"/>
    <cellStyle name="Обычный 3 15 16 2 2 2" xfId="31248"/>
    <cellStyle name="Обычный 3 15 16 2 2 2 2" xfId="31249"/>
    <cellStyle name="Обычный 3 15 16 2 2 2 2 2" xfId="31250"/>
    <cellStyle name="Обычный 3 15 16 2 2 2 2 2 2" xfId="31251"/>
    <cellStyle name="Обычный 3 15 16 2 2 2 2 3" xfId="31252"/>
    <cellStyle name="Обычный 3 15 16 2 2 2 3" xfId="31253"/>
    <cellStyle name="Обычный 3 15 16 2 2 2 3 2" xfId="31254"/>
    <cellStyle name="Обычный 3 15 16 2 2 2 4" xfId="31255"/>
    <cellStyle name="Обычный 3 15 16 2 2 3" xfId="31256"/>
    <cellStyle name="Обычный 3 15 16 2 2 3 2" xfId="31257"/>
    <cellStyle name="Обычный 3 15 16 2 2 3 2 2" xfId="31258"/>
    <cellStyle name="Обычный 3 15 16 2 2 3 3" xfId="31259"/>
    <cellStyle name="Обычный 3 15 16 2 2 4" xfId="31260"/>
    <cellStyle name="Обычный 3 15 16 2 2 4 2" xfId="31261"/>
    <cellStyle name="Обычный 3 15 16 2 2 5" xfId="31262"/>
    <cellStyle name="Обычный 3 15 16 2 3" xfId="31263"/>
    <cellStyle name="Обычный 3 15 16 2 3 2" xfId="31264"/>
    <cellStyle name="Обычный 3 15 16 2 3 2 2" xfId="31265"/>
    <cellStyle name="Обычный 3 15 16 2 3 2 2 2" xfId="31266"/>
    <cellStyle name="Обычный 3 15 16 2 3 2 2 2 2" xfId="31267"/>
    <cellStyle name="Обычный 3 15 16 2 3 2 2 3" xfId="31268"/>
    <cellStyle name="Обычный 3 15 16 2 3 2 3" xfId="31269"/>
    <cellStyle name="Обычный 3 15 16 2 3 2 3 2" xfId="31270"/>
    <cellStyle name="Обычный 3 15 16 2 3 2 4" xfId="31271"/>
    <cellStyle name="Обычный 3 15 16 2 3 3" xfId="31272"/>
    <cellStyle name="Обычный 3 15 16 2 3 3 2" xfId="31273"/>
    <cellStyle name="Обычный 3 15 16 2 3 3 2 2" xfId="31274"/>
    <cellStyle name="Обычный 3 15 16 2 3 3 3" xfId="31275"/>
    <cellStyle name="Обычный 3 15 16 2 3 4" xfId="31276"/>
    <cellStyle name="Обычный 3 15 16 2 3 4 2" xfId="31277"/>
    <cellStyle name="Обычный 3 15 16 2 3 5" xfId="31278"/>
    <cellStyle name="Обычный 3 15 16 2 4" xfId="31279"/>
    <cellStyle name="Обычный 3 15 16 2 4 2" xfId="31280"/>
    <cellStyle name="Обычный 3 15 16 2 4 2 2" xfId="31281"/>
    <cellStyle name="Обычный 3 15 16 2 4 2 2 2" xfId="31282"/>
    <cellStyle name="Обычный 3 15 16 2 4 2 3" xfId="31283"/>
    <cellStyle name="Обычный 3 15 16 2 4 3" xfId="31284"/>
    <cellStyle name="Обычный 3 15 16 2 4 3 2" xfId="31285"/>
    <cellStyle name="Обычный 3 15 16 2 4 4" xfId="31286"/>
    <cellStyle name="Обычный 3 15 16 2 5" xfId="31287"/>
    <cellStyle name="Обычный 3 15 16 2 5 2" xfId="31288"/>
    <cellStyle name="Обычный 3 15 16 2 5 2 2" xfId="31289"/>
    <cellStyle name="Обычный 3 15 16 2 5 3" xfId="31290"/>
    <cellStyle name="Обычный 3 15 16 2 6" xfId="31291"/>
    <cellStyle name="Обычный 3 15 16 2 6 2" xfId="31292"/>
    <cellStyle name="Обычный 3 15 16 2 7" xfId="31293"/>
    <cellStyle name="Обычный 3 15 16 3" xfId="31294"/>
    <cellStyle name="Обычный 3 15 16 3 2" xfId="31295"/>
    <cellStyle name="Обычный 3 15 16 3 2 2" xfId="31296"/>
    <cellStyle name="Обычный 3 15 16 3 2 2 2" xfId="31297"/>
    <cellStyle name="Обычный 3 15 16 3 2 2 2 2" xfId="31298"/>
    <cellStyle name="Обычный 3 15 16 3 2 2 3" xfId="31299"/>
    <cellStyle name="Обычный 3 15 16 3 2 3" xfId="31300"/>
    <cellStyle name="Обычный 3 15 16 3 2 3 2" xfId="31301"/>
    <cellStyle name="Обычный 3 15 16 3 2 4" xfId="31302"/>
    <cellStyle name="Обычный 3 15 16 3 3" xfId="31303"/>
    <cellStyle name="Обычный 3 15 16 3 3 2" xfId="31304"/>
    <cellStyle name="Обычный 3 15 16 3 3 2 2" xfId="31305"/>
    <cellStyle name="Обычный 3 15 16 3 3 3" xfId="31306"/>
    <cellStyle name="Обычный 3 15 16 3 4" xfId="31307"/>
    <cellStyle name="Обычный 3 15 16 3 4 2" xfId="31308"/>
    <cellStyle name="Обычный 3 15 16 3 5" xfId="31309"/>
    <cellStyle name="Обычный 3 15 16 4" xfId="31310"/>
    <cellStyle name="Обычный 3 15 16 4 2" xfId="31311"/>
    <cellStyle name="Обычный 3 15 16 4 2 2" xfId="31312"/>
    <cellStyle name="Обычный 3 15 16 4 2 2 2" xfId="31313"/>
    <cellStyle name="Обычный 3 15 16 4 2 2 2 2" xfId="31314"/>
    <cellStyle name="Обычный 3 15 16 4 2 2 3" xfId="31315"/>
    <cellStyle name="Обычный 3 15 16 4 2 3" xfId="31316"/>
    <cellStyle name="Обычный 3 15 16 4 2 3 2" xfId="31317"/>
    <cellStyle name="Обычный 3 15 16 4 2 4" xfId="31318"/>
    <cellStyle name="Обычный 3 15 16 4 3" xfId="31319"/>
    <cellStyle name="Обычный 3 15 16 4 3 2" xfId="31320"/>
    <cellStyle name="Обычный 3 15 16 4 3 2 2" xfId="31321"/>
    <cellStyle name="Обычный 3 15 16 4 3 3" xfId="31322"/>
    <cellStyle name="Обычный 3 15 16 4 4" xfId="31323"/>
    <cellStyle name="Обычный 3 15 16 4 4 2" xfId="31324"/>
    <cellStyle name="Обычный 3 15 16 4 5" xfId="31325"/>
    <cellStyle name="Обычный 3 15 16 5" xfId="31326"/>
    <cellStyle name="Обычный 3 15 16 5 2" xfId="31327"/>
    <cellStyle name="Обычный 3 15 16 5 2 2" xfId="31328"/>
    <cellStyle name="Обычный 3 15 16 5 2 2 2" xfId="31329"/>
    <cellStyle name="Обычный 3 15 16 5 2 3" xfId="31330"/>
    <cellStyle name="Обычный 3 15 16 5 3" xfId="31331"/>
    <cellStyle name="Обычный 3 15 16 5 3 2" xfId="31332"/>
    <cellStyle name="Обычный 3 15 16 5 4" xfId="31333"/>
    <cellStyle name="Обычный 3 15 16 6" xfId="31334"/>
    <cellStyle name="Обычный 3 15 16 6 2" xfId="31335"/>
    <cellStyle name="Обычный 3 15 16 6 2 2" xfId="31336"/>
    <cellStyle name="Обычный 3 15 16 6 3" xfId="31337"/>
    <cellStyle name="Обычный 3 15 16 7" xfId="31338"/>
    <cellStyle name="Обычный 3 15 16 7 2" xfId="31339"/>
    <cellStyle name="Обычный 3 15 16 8" xfId="31340"/>
    <cellStyle name="Обычный 3 15 17" xfId="31341"/>
    <cellStyle name="Обычный 3 15 17 2" xfId="31342"/>
    <cellStyle name="Обычный 3 15 17 2 2" xfId="31343"/>
    <cellStyle name="Обычный 3 15 17 2 2 2" xfId="31344"/>
    <cellStyle name="Обычный 3 15 17 2 2 2 2" xfId="31345"/>
    <cellStyle name="Обычный 3 15 17 2 2 2 2 2" xfId="31346"/>
    <cellStyle name="Обычный 3 15 17 2 2 2 2 2 2" xfId="31347"/>
    <cellStyle name="Обычный 3 15 17 2 2 2 2 3" xfId="31348"/>
    <cellStyle name="Обычный 3 15 17 2 2 2 3" xfId="31349"/>
    <cellStyle name="Обычный 3 15 17 2 2 2 3 2" xfId="31350"/>
    <cellStyle name="Обычный 3 15 17 2 2 2 4" xfId="31351"/>
    <cellStyle name="Обычный 3 15 17 2 2 3" xfId="31352"/>
    <cellStyle name="Обычный 3 15 17 2 2 3 2" xfId="31353"/>
    <cellStyle name="Обычный 3 15 17 2 2 3 2 2" xfId="31354"/>
    <cellStyle name="Обычный 3 15 17 2 2 3 3" xfId="31355"/>
    <cellStyle name="Обычный 3 15 17 2 2 4" xfId="31356"/>
    <cellStyle name="Обычный 3 15 17 2 2 4 2" xfId="31357"/>
    <cellStyle name="Обычный 3 15 17 2 2 5" xfId="31358"/>
    <cellStyle name="Обычный 3 15 17 2 3" xfId="31359"/>
    <cellStyle name="Обычный 3 15 17 2 3 2" xfId="31360"/>
    <cellStyle name="Обычный 3 15 17 2 3 2 2" xfId="31361"/>
    <cellStyle name="Обычный 3 15 17 2 3 2 2 2" xfId="31362"/>
    <cellStyle name="Обычный 3 15 17 2 3 2 2 2 2" xfId="31363"/>
    <cellStyle name="Обычный 3 15 17 2 3 2 2 3" xfId="31364"/>
    <cellStyle name="Обычный 3 15 17 2 3 2 3" xfId="31365"/>
    <cellStyle name="Обычный 3 15 17 2 3 2 3 2" xfId="31366"/>
    <cellStyle name="Обычный 3 15 17 2 3 2 4" xfId="31367"/>
    <cellStyle name="Обычный 3 15 17 2 3 3" xfId="31368"/>
    <cellStyle name="Обычный 3 15 17 2 3 3 2" xfId="31369"/>
    <cellStyle name="Обычный 3 15 17 2 3 3 2 2" xfId="31370"/>
    <cellStyle name="Обычный 3 15 17 2 3 3 3" xfId="31371"/>
    <cellStyle name="Обычный 3 15 17 2 3 4" xfId="31372"/>
    <cellStyle name="Обычный 3 15 17 2 3 4 2" xfId="31373"/>
    <cellStyle name="Обычный 3 15 17 2 3 5" xfId="31374"/>
    <cellStyle name="Обычный 3 15 17 2 4" xfId="31375"/>
    <cellStyle name="Обычный 3 15 17 2 4 2" xfId="31376"/>
    <cellStyle name="Обычный 3 15 17 2 4 2 2" xfId="31377"/>
    <cellStyle name="Обычный 3 15 17 2 4 2 2 2" xfId="31378"/>
    <cellStyle name="Обычный 3 15 17 2 4 2 3" xfId="31379"/>
    <cellStyle name="Обычный 3 15 17 2 4 3" xfId="31380"/>
    <cellStyle name="Обычный 3 15 17 2 4 3 2" xfId="31381"/>
    <cellStyle name="Обычный 3 15 17 2 4 4" xfId="31382"/>
    <cellStyle name="Обычный 3 15 17 2 5" xfId="31383"/>
    <cellStyle name="Обычный 3 15 17 2 5 2" xfId="31384"/>
    <cellStyle name="Обычный 3 15 17 2 5 2 2" xfId="31385"/>
    <cellStyle name="Обычный 3 15 17 2 5 3" xfId="31386"/>
    <cellStyle name="Обычный 3 15 17 2 6" xfId="31387"/>
    <cellStyle name="Обычный 3 15 17 2 6 2" xfId="31388"/>
    <cellStyle name="Обычный 3 15 17 2 7" xfId="31389"/>
    <cellStyle name="Обычный 3 15 17 3" xfId="31390"/>
    <cellStyle name="Обычный 3 15 17 3 2" xfId="31391"/>
    <cellStyle name="Обычный 3 15 17 3 2 2" xfId="31392"/>
    <cellStyle name="Обычный 3 15 17 3 2 2 2" xfId="31393"/>
    <cellStyle name="Обычный 3 15 17 3 2 2 2 2" xfId="31394"/>
    <cellStyle name="Обычный 3 15 17 3 2 2 3" xfId="31395"/>
    <cellStyle name="Обычный 3 15 17 3 2 3" xfId="31396"/>
    <cellStyle name="Обычный 3 15 17 3 2 3 2" xfId="31397"/>
    <cellStyle name="Обычный 3 15 17 3 2 4" xfId="31398"/>
    <cellStyle name="Обычный 3 15 17 3 3" xfId="31399"/>
    <cellStyle name="Обычный 3 15 17 3 3 2" xfId="31400"/>
    <cellStyle name="Обычный 3 15 17 3 3 2 2" xfId="31401"/>
    <cellStyle name="Обычный 3 15 17 3 3 3" xfId="31402"/>
    <cellStyle name="Обычный 3 15 17 3 4" xfId="31403"/>
    <cellStyle name="Обычный 3 15 17 3 4 2" xfId="31404"/>
    <cellStyle name="Обычный 3 15 17 3 5" xfId="31405"/>
    <cellStyle name="Обычный 3 15 17 4" xfId="31406"/>
    <cellStyle name="Обычный 3 15 17 4 2" xfId="31407"/>
    <cellStyle name="Обычный 3 15 17 4 2 2" xfId="31408"/>
    <cellStyle name="Обычный 3 15 17 4 2 2 2" xfId="31409"/>
    <cellStyle name="Обычный 3 15 17 4 2 2 2 2" xfId="31410"/>
    <cellStyle name="Обычный 3 15 17 4 2 2 3" xfId="31411"/>
    <cellStyle name="Обычный 3 15 17 4 2 3" xfId="31412"/>
    <cellStyle name="Обычный 3 15 17 4 2 3 2" xfId="31413"/>
    <cellStyle name="Обычный 3 15 17 4 2 4" xfId="31414"/>
    <cellStyle name="Обычный 3 15 17 4 3" xfId="31415"/>
    <cellStyle name="Обычный 3 15 17 4 3 2" xfId="31416"/>
    <cellStyle name="Обычный 3 15 17 4 3 2 2" xfId="31417"/>
    <cellStyle name="Обычный 3 15 17 4 3 3" xfId="31418"/>
    <cellStyle name="Обычный 3 15 17 4 4" xfId="31419"/>
    <cellStyle name="Обычный 3 15 17 4 4 2" xfId="31420"/>
    <cellStyle name="Обычный 3 15 17 4 5" xfId="31421"/>
    <cellStyle name="Обычный 3 15 17 5" xfId="31422"/>
    <cellStyle name="Обычный 3 15 17 5 2" xfId="31423"/>
    <cellStyle name="Обычный 3 15 17 5 2 2" xfId="31424"/>
    <cellStyle name="Обычный 3 15 17 5 2 2 2" xfId="31425"/>
    <cellStyle name="Обычный 3 15 17 5 2 3" xfId="31426"/>
    <cellStyle name="Обычный 3 15 17 5 3" xfId="31427"/>
    <cellStyle name="Обычный 3 15 17 5 3 2" xfId="31428"/>
    <cellStyle name="Обычный 3 15 17 5 4" xfId="31429"/>
    <cellStyle name="Обычный 3 15 17 6" xfId="31430"/>
    <cellStyle name="Обычный 3 15 17 6 2" xfId="31431"/>
    <cellStyle name="Обычный 3 15 17 6 2 2" xfId="31432"/>
    <cellStyle name="Обычный 3 15 17 6 3" xfId="31433"/>
    <cellStyle name="Обычный 3 15 17 7" xfId="31434"/>
    <cellStyle name="Обычный 3 15 17 7 2" xfId="31435"/>
    <cellStyle name="Обычный 3 15 17 8" xfId="31436"/>
    <cellStyle name="Обычный 3 15 18" xfId="31437"/>
    <cellStyle name="Обычный 3 15 18 2" xfId="31438"/>
    <cellStyle name="Обычный 3 15 18 2 2" xfId="31439"/>
    <cellStyle name="Обычный 3 15 18 2 2 2" xfId="31440"/>
    <cellStyle name="Обычный 3 15 18 2 2 2 2" xfId="31441"/>
    <cellStyle name="Обычный 3 15 18 2 2 2 2 2" xfId="31442"/>
    <cellStyle name="Обычный 3 15 18 2 2 2 2 2 2" xfId="31443"/>
    <cellStyle name="Обычный 3 15 18 2 2 2 2 3" xfId="31444"/>
    <cellStyle name="Обычный 3 15 18 2 2 2 3" xfId="31445"/>
    <cellStyle name="Обычный 3 15 18 2 2 2 3 2" xfId="31446"/>
    <cellStyle name="Обычный 3 15 18 2 2 2 4" xfId="31447"/>
    <cellStyle name="Обычный 3 15 18 2 2 3" xfId="31448"/>
    <cellStyle name="Обычный 3 15 18 2 2 3 2" xfId="31449"/>
    <cellStyle name="Обычный 3 15 18 2 2 3 2 2" xfId="31450"/>
    <cellStyle name="Обычный 3 15 18 2 2 3 3" xfId="31451"/>
    <cellStyle name="Обычный 3 15 18 2 2 4" xfId="31452"/>
    <cellStyle name="Обычный 3 15 18 2 2 4 2" xfId="31453"/>
    <cellStyle name="Обычный 3 15 18 2 2 5" xfId="31454"/>
    <cellStyle name="Обычный 3 15 18 2 3" xfId="31455"/>
    <cellStyle name="Обычный 3 15 18 2 3 2" xfId="31456"/>
    <cellStyle name="Обычный 3 15 18 2 3 2 2" xfId="31457"/>
    <cellStyle name="Обычный 3 15 18 2 3 2 2 2" xfId="31458"/>
    <cellStyle name="Обычный 3 15 18 2 3 2 2 2 2" xfId="31459"/>
    <cellStyle name="Обычный 3 15 18 2 3 2 2 3" xfId="31460"/>
    <cellStyle name="Обычный 3 15 18 2 3 2 3" xfId="31461"/>
    <cellStyle name="Обычный 3 15 18 2 3 2 3 2" xfId="31462"/>
    <cellStyle name="Обычный 3 15 18 2 3 2 4" xfId="31463"/>
    <cellStyle name="Обычный 3 15 18 2 3 3" xfId="31464"/>
    <cellStyle name="Обычный 3 15 18 2 3 3 2" xfId="31465"/>
    <cellStyle name="Обычный 3 15 18 2 3 3 2 2" xfId="31466"/>
    <cellStyle name="Обычный 3 15 18 2 3 3 3" xfId="31467"/>
    <cellStyle name="Обычный 3 15 18 2 3 4" xfId="31468"/>
    <cellStyle name="Обычный 3 15 18 2 3 4 2" xfId="31469"/>
    <cellStyle name="Обычный 3 15 18 2 3 5" xfId="31470"/>
    <cellStyle name="Обычный 3 15 18 2 4" xfId="31471"/>
    <cellStyle name="Обычный 3 15 18 2 4 2" xfId="31472"/>
    <cellStyle name="Обычный 3 15 18 2 4 2 2" xfId="31473"/>
    <cellStyle name="Обычный 3 15 18 2 4 2 2 2" xfId="31474"/>
    <cellStyle name="Обычный 3 15 18 2 4 2 3" xfId="31475"/>
    <cellStyle name="Обычный 3 15 18 2 4 3" xfId="31476"/>
    <cellStyle name="Обычный 3 15 18 2 4 3 2" xfId="31477"/>
    <cellStyle name="Обычный 3 15 18 2 4 4" xfId="31478"/>
    <cellStyle name="Обычный 3 15 18 2 5" xfId="31479"/>
    <cellStyle name="Обычный 3 15 18 2 5 2" xfId="31480"/>
    <cellStyle name="Обычный 3 15 18 2 5 2 2" xfId="31481"/>
    <cellStyle name="Обычный 3 15 18 2 5 3" xfId="31482"/>
    <cellStyle name="Обычный 3 15 18 2 6" xfId="31483"/>
    <cellStyle name="Обычный 3 15 18 2 6 2" xfId="31484"/>
    <cellStyle name="Обычный 3 15 18 2 7" xfId="31485"/>
    <cellStyle name="Обычный 3 15 18 3" xfId="31486"/>
    <cellStyle name="Обычный 3 15 18 3 2" xfId="31487"/>
    <cellStyle name="Обычный 3 15 18 3 2 2" xfId="31488"/>
    <cellStyle name="Обычный 3 15 18 3 2 2 2" xfId="31489"/>
    <cellStyle name="Обычный 3 15 18 3 2 2 2 2" xfId="31490"/>
    <cellStyle name="Обычный 3 15 18 3 2 2 3" xfId="31491"/>
    <cellStyle name="Обычный 3 15 18 3 2 3" xfId="31492"/>
    <cellStyle name="Обычный 3 15 18 3 2 3 2" xfId="31493"/>
    <cellStyle name="Обычный 3 15 18 3 2 4" xfId="31494"/>
    <cellStyle name="Обычный 3 15 18 3 3" xfId="31495"/>
    <cellStyle name="Обычный 3 15 18 3 3 2" xfId="31496"/>
    <cellStyle name="Обычный 3 15 18 3 3 2 2" xfId="31497"/>
    <cellStyle name="Обычный 3 15 18 3 3 3" xfId="31498"/>
    <cellStyle name="Обычный 3 15 18 3 4" xfId="31499"/>
    <cellStyle name="Обычный 3 15 18 3 4 2" xfId="31500"/>
    <cellStyle name="Обычный 3 15 18 3 5" xfId="31501"/>
    <cellStyle name="Обычный 3 15 18 4" xfId="31502"/>
    <cellStyle name="Обычный 3 15 18 4 2" xfId="31503"/>
    <cellStyle name="Обычный 3 15 18 4 2 2" xfId="31504"/>
    <cellStyle name="Обычный 3 15 18 4 2 2 2" xfId="31505"/>
    <cellStyle name="Обычный 3 15 18 4 2 2 2 2" xfId="31506"/>
    <cellStyle name="Обычный 3 15 18 4 2 2 3" xfId="31507"/>
    <cellStyle name="Обычный 3 15 18 4 2 3" xfId="31508"/>
    <cellStyle name="Обычный 3 15 18 4 2 3 2" xfId="31509"/>
    <cellStyle name="Обычный 3 15 18 4 2 4" xfId="31510"/>
    <cellStyle name="Обычный 3 15 18 4 3" xfId="31511"/>
    <cellStyle name="Обычный 3 15 18 4 3 2" xfId="31512"/>
    <cellStyle name="Обычный 3 15 18 4 3 2 2" xfId="31513"/>
    <cellStyle name="Обычный 3 15 18 4 3 3" xfId="31514"/>
    <cellStyle name="Обычный 3 15 18 4 4" xfId="31515"/>
    <cellStyle name="Обычный 3 15 18 4 4 2" xfId="31516"/>
    <cellStyle name="Обычный 3 15 18 4 5" xfId="31517"/>
    <cellStyle name="Обычный 3 15 18 5" xfId="31518"/>
    <cellStyle name="Обычный 3 15 18 5 2" xfId="31519"/>
    <cellStyle name="Обычный 3 15 18 5 2 2" xfId="31520"/>
    <cellStyle name="Обычный 3 15 18 5 2 2 2" xfId="31521"/>
    <cellStyle name="Обычный 3 15 18 5 2 3" xfId="31522"/>
    <cellStyle name="Обычный 3 15 18 5 3" xfId="31523"/>
    <cellStyle name="Обычный 3 15 18 5 3 2" xfId="31524"/>
    <cellStyle name="Обычный 3 15 18 5 4" xfId="31525"/>
    <cellStyle name="Обычный 3 15 18 6" xfId="31526"/>
    <cellStyle name="Обычный 3 15 18 6 2" xfId="31527"/>
    <cellStyle name="Обычный 3 15 18 6 2 2" xfId="31528"/>
    <cellStyle name="Обычный 3 15 18 6 3" xfId="31529"/>
    <cellStyle name="Обычный 3 15 18 7" xfId="31530"/>
    <cellStyle name="Обычный 3 15 18 7 2" xfId="31531"/>
    <cellStyle name="Обычный 3 15 18 8" xfId="31532"/>
    <cellStyle name="Обычный 3 15 19" xfId="31533"/>
    <cellStyle name="Обычный 3 15 19 2" xfId="31534"/>
    <cellStyle name="Обычный 3 15 19 2 2" xfId="31535"/>
    <cellStyle name="Обычный 3 15 19 2 2 2" xfId="31536"/>
    <cellStyle name="Обычный 3 15 19 2 2 2 2" xfId="31537"/>
    <cellStyle name="Обычный 3 15 19 2 2 2 2 2" xfId="31538"/>
    <cellStyle name="Обычный 3 15 19 2 2 2 2 2 2" xfId="31539"/>
    <cellStyle name="Обычный 3 15 19 2 2 2 2 3" xfId="31540"/>
    <cellStyle name="Обычный 3 15 19 2 2 2 3" xfId="31541"/>
    <cellStyle name="Обычный 3 15 19 2 2 2 3 2" xfId="31542"/>
    <cellStyle name="Обычный 3 15 19 2 2 2 4" xfId="31543"/>
    <cellStyle name="Обычный 3 15 19 2 2 3" xfId="31544"/>
    <cellStyle name="Обычный 3 15 19 2 2 3 2" xfId="31545"/>
    <cellStyle name="Обычный 3 15 19 2 2 3 2 2" xfId="31546"/>
    <cellStyle name="Обычный 3 15 19 2 2 3 3" xfId="31547"/>
    <cellStyle name="Обычный 3 15 19 2 2 4" xfId="31548"/>
    <cellStyle name="Обычный 3 15 19 2 2 4 2" xfId="31549"/>
    <cellStyle name="Обычный 3 15 19 2 2 5" xfId="31550"/>
    <cellStyle name="Обычный 3 15 19 2 3" xfId="31551"/>
    <cellStyle name="Обычный 3 15 19 2 3 2" xfId="31552"/>
    <cellStyle name="Обычный 3 15 19 2 3 2 2" xfId="31553"/>
    <cellStyle name="Обычный 3 15 19 2 3 2 2 2" xfId="31554"/>
    <cellStyle name="Обычный 3 15 19 2 3 2 2 2 2" xfId="31555"/>
    <cellStyle name="Обычный 3 15 19 2 3 2 2 3" xfId="31556"/>
    <cellStyle name="Обычный 3 15 19 2 3 2 3" xfId="31557"/>
    <cellStyle name="Обычный 3 15 19 2 3 2 3 2" xfId="31558"/>
    <cellStyle name="Обычный 3 15 19 2 3 2 4" xfId="31559"/>
    <cellStyle name="Обычный 3 15 19 2 3 3" xfId="31560"/>
    <cellStyle name="Обычный 3 15 19 2 3 3 2" xfId="31561"/>
    <cellStyle name="Обычный 3 15 19 2 3 3 2 2" xfId="31562"/>
    <cellStyle name="Обычный 3 15 19 2 3 3 3" xfId="31563"/>
    <cellStyle name="Обычный 3 15 19 2 3 4" xfId="31564"/>
    <cellStyle name="Обычный 3 15 19 2 3 4 2" xfId="31565"/>
    <cellStyle name="Обычный 3 15 19 2 3 5" xfId="31566"/>
    <cellStyle name="Обычный 3 15 19 2 4" xfId="31567"/>
    <cellStyle name="Обычный 3 15 19 2 4 2" xfId="31568"/>
    <cellStyle name="Обычный 3 15 19 2 4 2 2" xfId="31569"/>
    <cellStyle name="Обычный 3 15 19 2 4 2 2 2" xfId="31570"/>
    <cellStyle name="Обычный 3 15 19 2 4 2 3" xfId="31571"/>
    <cellStyle name="Обычный 3 15 19 2 4 3" xfId="31572"/>
    <cellStyle name="Обычный 3 15 19 2 4 3 2" xfId="31573"/>
    <cellStyle name="Обычный 3 15 19 2 4 4" xfId="31574"/>
    <cellStyle name="Обычный 3 15 19 2 5" xfId="31575"/>
    <cellStyle name="Обычный 3 15 19 2 5 2" xfId="31576"/>
    <cellStyle name="Обычный 3 15 19 2 5 2 2" xfId="31577"/>
    <cellStyle name="Обычный 3 15 19 2 5 3" xfId="31578"/>
    <cellStyle name="Обычный 3 15 19 2 6" xfId="31579"/>
    <cellStyle name="Обычный 3 15 19 2 6 2" xfId="31580"/>
    <cellStyle name="Обычный 3 15 19 2 7" xfId="31581"/>
    <cellStyle name="Обычный 3 15 19 3" xfId="31582"/>
    <cellStyle name="Обычный 3 15 19 3 2" xfId="31583"/>
    <cellStyle name="Обычный 3 15 19 3 2 2" xfId="31584"/>
    <cellStyle name="Обычный 3 15 19 3 2 2 2" xfId="31585"/>
    <cellStyle name="Обычный 3 15 19 3 2 2 2 2" xfId="31586"/>
    <cellStyle name="Обычный 3 15 19 3 2 2 3" xfId="31587"/>
    <cellStyle name="Обычный 3 15 19 3 2 3" xfId="31588"/>
    <cellStyle name="Обычный 3 15 19 3 2 3 2" xfId="31589"/>
    <cellStyle name="Обычный 3 15 19 3 2 4" xfId="31590"/>
    <cellStyle name="Обычный 3 15 19 3 3" xfId="31591"/>
    <cellStyle name="Обычный 3 15 19 3 3 2" xfId="31592"/>
    <cellStyle name="Обычный 3 15 19 3 3 2 2" xfId="31593"/>
    <cellStyle name="Обычный 3 15 19 3 3 3" xfId="31594"/>
    <cellStyle name="Обычный 3 15 19 3 4" xfId="31595"/>
    <cellStyle name="Обычный 3 15 19 3 4 2" xfId="31596"/>
    <cellStyle name="Обычный 3 15 19 3 5" xfId="31597"/>
    <cellStyle name="Обычный 3 15 19 4" xfId="31598"/>
    <cellStyle name="Обычный 3 15 19 4 2" xfId="31599"/>
    <cellStyle name="Обычный 3 15 19 4 2 2" xfId="31600"/>
    <cellStyle name="Обычный 3 15 19 4 2 2 2" xfId="31601"/>
    <cellStyle name="Обычный 3 15 19 4 2 2 2 2" xfId="31602"/>
    <cellStyle name="Обычный 3 15 19 4 2 2 3" xfId="31603"/>
    <cellStyle name="Обычный 3 15 19 4 2 3" xfId="31604"/>
    <cellStyle name="Обычный 3 15 19 4 2 3 2" xfId="31605"/>
    <cellStyle name="Обычный 3 15 19 4 2 4" xfId="31606"/>
    <cellStyle name="Обычный 3 15 19 4 3" xfId="31607"/>
    <cellStyle name="Обычный 3 15 19 4 3 2" xfId="31608"/>
    <cellStyle name="Обычный 3 15 19 4 3 2 2" xfId="31609"/>
    <cellStyle name="Обычный 3 15 19 4 3 3" xfId="31610"/>
    <cellStyle name="Обычный 3 15 19 4 4" xfId="31611"/>
    <cellStyle name="Обычный 3 15 19 4 4 2" xfId="31612"/>
    <cellStyle name="Обычный 3 15 19 4 5" xfId="31613"/>
    <cellStyle name="Обычный 3 15 19 5" xfId="31614"/>
    <cellStyle name="Обычный 3 15 19 5 2" xfId="31615"/>
    <cellStyle name="Обычный 3 15 19 5 2 2" xfId="31616"/>
    <cellStyle name="Обычный 3 15 19 5 2 2 2" xfId="31617"/>
    <cellStyle name="Обычный 3 15 19 5 2 3" xfId="31618"/>
    <cellStyle name="Обычный 3 15 19 5 3" xfId="31619"/>
    <cellStyle name="Обычный 3 15 19 5 3 2" xfId="31620"/>
    <cellStyle name="Обычный 3 15 19 5 4" xfId="31621"/>
    <cellStyle name="Обычный 3 15 19 6" xfId="31622"/>
    <cellStyle name="Обычный 3 15 19 6 2" xfId="31623"/>
    <cellStyle name="Обычный 3 15 19 6 2 2" xfId="31624"/>
    <cellStyle name="Обычный 3 15 19 6 3" xfId="31625"/>
    <cellStyle name="Обычный 3 15 19 7" xfId="31626"/>
    <cellStyle name="Обычный 3 15 19 7 2" xfId="31627"/>
    <cellStyle name="Обычный 3 15 19 8" xfId="31628"/>
    <cellStyle name="Обычный 3 15 2" xfId="31629"/>
    <cellStyle name="Обычный 3 15 2 2" xfId="31630"/>
    <cellStyle name="Обычный 3 15 2 2 2" xfId="31631"/>
    <cellStyle name="Обычный 3 15 2 2 2 2" xfId="31632"/>
    <cellStyle name="Обычный 3 15 2 2 2 2 2" xfId="31633"/>
    <cellStyle name="Обычный 3 15 2 2 2 2 2 2" xfId="31634"/>
    <cellStyle name="Обычный 3 15 2 2 2 2 2 2 2" xfId="31635"/>
    <cellStyle name="Обычный 3 15 2 2 2 2 2 3" xfId="31636"/>
    <cellStyle name="Обычный 3 15 2 2 2 2 3" xfId="31637"/>
    <cellStyle name="Обычный 3 15 2 2 2 2 3 2" xfId="31638"/>
    <cellStyle name="Обычный 3 15 2 2 2 2 4" xfId="31639"/>
    <cellStyle name="Обычный 3 15 2 2 2 3" xfId="31640"/>
    <cellStyle name="Обычный 3 15 2 2 2 3 2" xfId="31641"/>
    <cellStyle name="Обычный 3 15 2 2 2 3 2 2" xfId="31642"/>
    <cellStyle name="Обычный 3 15 2 2 2 3 3" xfId="31643"/>
    <cellStyle name="Обычный 3 15 2 2 2 4" xfId="31644"/>
    <cellStyle name="Обычный 3 15 2 2 2 4 2" xfId="31645"/>
    <cellStyle name="Обычный 3 15 2 2 2 5" xfId="31646"/>
    <cellStyle name="Обычный 3 15 2 2 3" xfId="31647"/>
    <cellStyle name="Обычный 3 15 2 2 3 2" xfId="31648"/>
    <cellStyle name="Обычный 3 15 2 2 3 2 2" xfId="31649"/>
    <cellStyle name="Обычный 3 15 2 2 3 2 2 2" xfId="31650"/>
    <cellStyle name="Обычный 3 15 2 2 3 2 2 2 2" xfId="31651"/>
    <cellStyle name="Обычный 3 15 2 2 3 2 2 3" xfId="31652"/>
    <cellStyle name="Обычный 3 15 2 2 3 2 3" xfId="31653"/>
    <cellStyle name="Обычный 3 15 2 2 3 2 3 2" xfId="31654"/>
    <cellStyle name="Обычный 3 15 2 2 3 2 4" xfId="31655"/>
    <cellStyle name="Обычный 3 15 2 2 3 3" xfId="31656"/>
    <cellStyle name="Обычный 3 15 2 2 3 3 2" xfId="31657"/>
    <cellStyle name="Обычный 3 15 2 2 3 3 2 2" xfId="31658"/>
    <cellStyle name="Обычный 3 15 2 2 3 3 3" xfId="31659"/>
    <cellStyle name="Обычный 3 15 2 2 3 4" xfId="31660"/>
    <cellStyle name="Обычный 3 15 2 2 3 4 2" xfId="31661"/>
    <cellStyle name="Обычный 3 15 2 2 3 5" xfId="31662"/>
    <cellStyle name="Обычный 3 15 2 2 4" xfId="31663"/>
    <cellStyle name="Обычный 3 15 2 2 4 2" xfId="31664"/>
    <cellStyle name="Обычный 3 15 2 2 4 2 2" xfId="31665"/>
    <cellStyle name="Обычный 3 15 2 2 4 2 2 2" xfId="31666"/>
    <cellStyle name="Обычный 3 15 2 2 4 2 3" xfId="31667"/>
    <cellStyle name="Обычный 3 15 2 2 4 3" xfId="31668"/>
    <cellStyle name="Обычный 3 15 2 2 4 3 2" xfId="31669"/>
    <cellStyle name="Обычный 3 15 2 2 4 4" xfId="31670"/>
    <cellStyle name="Обычный 3 15 2 2 5" xfId="31671"/>
    <cellStyle name="Обычный 3 15 2 2 5 2" xfId="31672"/>
    <cellStyle name="Обычный 3 15 2 2 5 2 2" xfId="31673"/>
    <cellStyle name="Обычный 3 15 2 2 5 3" xfId="31674"/>
    <cellStyle name="Обычный 3 15 2 2 6" xfId="31675"/>
    <cellStyle name="Обычный 3 15 2 2 6 2" xfId="31676"/>
    <cellStyle name="Обычный 3 15 2 2 7" xfId="31677"/>
    <cellStyle name="Обычный 3 15 2 3" xfId="31678"/>
    <cellStyle name="Обычный 3 15 2 3 2" xfId="31679"/>
    <cellStyle name="Обычный 3 15 2 3 2 2" xfId="31680"/>
    <cellStyle name="Обычный 3 15 2 3 2 2 2" xfId="31681"/>
    <cellStyle name="Обычный 3 15 2 3 2 2 2 2" xfId="31682"/>
    <cellStyle name="Обычный 3 15 2 3 2 2 3" xfId="31683"/>
    <cellStyle name="Обычный 3 15 2 3 2 3" xfId="31684"/>
    <cellStyle name="Обычный 3 15 2 3 2 3 2" xfId="31685"/>
    <cellStyle name="Обычный 3 15 2 3 2 4" xfId="31686"/>
    <cellStyle name="Обычный 3 15 2 3 3" xfId="31687"/>
    <cellStyle name="Обычный 3 15 2 3 3 2" xfId="31688"/>
    <cellStyle name="Обычный 3 15 2 3 3 2 2" xfId="31689"/>
    <cellStyle name="Обычный 3 15 2 3 3 3" xfId="31690"/>
    <cellStyle name="Обычный 3 15 2 3 4" xfId="31691"/>
    <cellStyle name="Обычный 3 15 2 3 4 2" xfId="31692"/>
    <cellStyle name="Обычный 3 15 2 3 5" xfId="31693"/>
    <cellStyle name="Обычный 3 15 2 4" xfId="31694"/>
    <cellStyle name="Обычный 3 15 2 4 2" xfId="31695"/>
    <cellStyle name="Обычный 3 15 2 4 2 2" xfId="31696"/>
    <cellStyle name="Обычный 3 15 2 4 2 2 2" xfId="31697"/>
    <cellStyle name="Обычный 3 15 2 4 2 2 2 2" xfId="31698"/>
    <cellStyle name="Обычный 3 15 2 4 2 2 3" xfId="31699"/>
    <cellStyle name="Обычный 3 15 2 4 2 3" xfId="31700"/>
    <cellStyle name="Обычный 3 15 2 4 2 3 2" xfId="31701"/>
    <cellStyle name="Обычный 3 15 2 4 2 4" xfId="31702"/>
    <cellStyle name="Обычный 3 15 2 4 3" xfId="31703"/>
    <cellStyle name="Обычный 3 15 2 4 3 2" xfId="31704"/>
    <cellStyle name="Обычный 3 15 2 4 3 2 2" xfId="31705"/>
    <cellStyle name="Обычный 3 15 2 4 3 3" xfId="31706"/>
    <cellStyle name="Обычный 3 15 2 4 4" xfId="31707"/>
    <cellStyle name="Обычный 3 15 2 4 4 2" xfId="31708"/>
    <cellStyle name="Обычный 3 15 2 4 5" xfId="31709"/>
    <cellStyle name="Обычный 3 15 2 5" xfId="31710"/>
    <cellStyle name="Обычный 3 15 2 5 2" xfId="31711"/>
    <cellStyle name="Обычный 3 15 2 5 2 2" xfId="31712"/>
    <cellStyle name="Обычный 3 15 2 5 2 2 2" xfId="31713"/>
    <cellStyle name="Обычный 3 15 2 5 2 3" xfId="31714"/>
    <cellStyle name="Обычный 3 15 2 5 3" xfId="31715"/>
    <cellStyle name="Обычный 3 15 2 5 3 2" xfId="31716"/>
    <cellStyle name="Обычный 3 15 2 5 4" xfId="31717"/>
    <cellStyle name="Обычный 3 15 2 6" xfId="31718"/>
    <cellStyle name="Обычный 3 15 2 6 2" xfId="31719"/>
    <cellStyle name="Обычный 3 15 2 6 2 2" xfId="31720"/>
    <cellStyle name="Обычный 3 15 2 6 3" xfId="31721"/>
    <cellStyle name="Обычный 3 15 2 7" xfId="31722"/>
    <cellStyle name="Обычный 3 15 2 7 2" xfId="31723"/>
    <cellStyle name="Обычный 3 15 2 8" xfId="31724"/>
    <cellStyle name="Обычный 3 15 20" xfId="31725"/>
    <cellStyle name="Обычный 3 15 20 2" xfId="31726"/>
    <cellStyle name="Обычный 3 15 20 2 2" xfId="31727"/>
    <cellStyle name="Обычный 3 15 20 2 2 2" xfId="31728"/>
    <cellStyle name="Обычный 3 15 20 2 2 2 2" xfId="31729"/>
    <cellStyle name="Обычный 3 15 20 2 2 2 2 2" xfId="31730"/>
    <cellStyle name="Обычный 3 15 20 2 2 2 2 2 2" xfId="31731"/>
    <cellStyle name="Обычный 3 15 20 2 2 2 2 3" xfId="31732"/>
    <cellStyle name="Обычный 3 15 20 2 2 2 3" xfId="31733"/>
    <cellStyle name="Обычный 3 15 20 2 2 2 3 2" xfId="31734"/>
    <cellStyle name="Обычный 3 15 20 2 2 2 4" xfId="31735"/>
    <cellStyle name="Обычный 3 15 20 2 2 3" xfId="31736"/>
    <cellStyle name="Обычный 3 15 20 2 2 3 2" xfId="31737"/>
    <cellStyle name="Обычный 3 15 20 2 2 3 2 2" xfId="31738"/>
    <cellStyle name="Обычный 3 15 20 2 2 3 3" xfId="31739"/>
    <cellStyle name="Обычный 3 15 20 2 2 4" xfId="31740"/>
    <cellStyle name="Обычный 3 15 20 2 2 4 2" xfId="31741"/>
    <cellStyle name="Обычный 3 15 20 2 2 5" xfId="31742"/>
    <cellStyle name="Обычный 3 15 20 2 3" xfId="31743"/>
    <cellStyle name="Обычный 3 15 20 2 3 2" xfId="31744"/>
    <cellStyle name="Обычный 3 15 20 2 3 2 2" xfId="31745"/>
    <cellStyle name="Обычный 3 15 20 2 3 2 2 2" xfId="31746"/>
    <cellStyle name="Обычный 3 15 20 2 3 2 2 2 2" xfId="31747"/>
    <cellStyle name="Обычный 3 15 20 2 3 2 2 3" xfId="31748"/>
    <cellStyle name="Обычный 3 15 20 2 3 2 3" xfId="31749"/>
    <cellStyle name="Обычный 3 15 20 2 3 2 3 2" xfId="31750"/>
    <cellStyle name="Обычный 3 15 20 2 3 2 4" xfId="31751"/>
    <cellStyle name="Обычный 3 15 20 2 3 3" xfId="31752"/>
    <cellStyle name="Обычный 3 15 20 2 3 3 2" xfId="31753"/>
    <cellStyle name="Обычный 3 15 20 2 3 3 2 2" xfId="31754"/>
    <cellStyle name="Обычный 3 15 20 2 3 3 3" xfId="31755"/>
    <cellStyle name="Обычный 3 15 20 2 3 4" xfId="31756"/>
    <cellStyle name="Обычный 3 15 20 2 3 4 2" xfId="31757"/>
    <cellStyle name="Обычный 3 15 20 2 3 5" xfId="31758"/>
    <cellStyle name="Обычный 3 15 20 2 4" xfId="31759"/>
    <cellStyle name="Обычный 3 15 20 2 4 2" xfId="31760"/>
    <cellStyle name="Обычный 3 15 20 2 4 2 2" xfId="31761"/>
    <cellStyle name="Обычный 3 15 20 2 4 2 2 2" xfId="31762"/>
    <cellStyle name="Обычный 3 15 20 2 4 2 3" xfId="31763"/>
    <cellStyle name="Обычный 3 15 20 2 4 3" xfId="31764"/>
    <cellStyle name="Обычный 3 15 20 2 4 3 2" xfId="31765"/>
    <cellStyle name="Обычный 3 15 20 2 4 4" xfId="31766"/>
    <cellStyle name="Обычный 3 15 20 2 5" xfId="31767"/>
    <cellStyle name="Обычный 3 15 20 2 5 2" xfId="31768"/>
    <cellStyle name="Обычный 3 15 20 2 5 2 2" xfId="31769"/>
    <cellStyle name="Обычный 3 15 20 2 5 3" xfId="31770"/>
    <cellStyle name="Обычный 3 15 20 2 6" xfId="31771"/>
    <cellStyle name="Обычный 3 15 20 2 6 2" xfId="31772"/>
    <cellStyle name="Обычный 3 15 20 2 7" xfId="31773"/>
    <cellStyle name="Обычный 3 15 20 3" xfId="31774"/>
    <cellStyle name="Обычный 3 15 20 3 2" xfId="31775"/>
    <cellStyle name="Обычный 3 15 20 3 2 2" xfId="31776"/>
    <cellStyle name="Обычный 3 15 20 3 2 2 2" xfId="31777"/>
    <cellStyle name="Обычный 3 15 20 3 2 2 2 2" xfId="31778"/>
    <cellStyle name="Обычный 3 15 20 3 2 2 3" xfId="31779"/>
    <cellStyle name="Обычный 3 15 20 3 2 3" xfId="31780"/>
    <cellStyle name="Обычный 3 15 20 3 2 3 2" xfId="31781"/>
    <cellStyle name="Обычный 3 15 20 3 2 4" xfId="31782"/>
    <cellStyle name="Обычный 3 15 20 3 3" xfId="31783"/>
    <cellStyle name="Обычный 3 15 20 3 3 2" xfId="31784"/>
    <cellStyle name="Обычный 3 15 20 3 3 2 2" xfId="31785"/>
    <cellStyle name="Обычный 3 15 20 3 3 3" xfId="31786"/>
    <cellStyle name="Обычный 3 15 20 3 4" xfId="31787"/>
    <cellStyle name="Обычный 3 15 20 3 4 2" xfId="31788"/>
    <cellStyle name="Обычный 3 15 20 3 5" xfId="31789"/>
    <cellStyle name="Обычный 3 15 20 4" xfId="31790"/>
    <cellStyle name="Обычный 3 15 20 4 2" xfId="31791"/>
    <cellStyle name="Обычный 3 15 20 4 2 2" xfId="31792"/>
    <cellStyle name="Обычный 3 15 20 4 2 2 2" xfId="31793"/>
    <cellStyle name="Обычный 3 15 20 4 2 2 2 2" xfId="31794"/>
    <cellStyle name="Обычный 3 15 20 4 2 2 3" xfId="31795"/>
    <cellStyle name="Обычный 3 15 20 4 2 3" xfId="31796"/>
    <cellStyle name="Обычный 3 15 20 4 2 3 2" xfId="31797"/>
    <cellStyle name="Обычный 3 15 20 4 2 4" xfId="31798"/>
    <cellStyle name="Обычный 3 15 20 4 3" xfId="31799"/>
    <cellStyle name="Обычный 3 15 20 4 3 2" xfId="31800"/>
    <cellStyle name="Обычный 3 15 20 4 3 2 2" xfId="31801"/>
    <cellStyle name="Обычный 3 15 20 4 3 3" xfId="31802"/>
    <cellStyle name="Обычный 3 15 20 4 4" xfId="31803"/>
    <cellStyle name="Обычный 3 15 20 4 4 2" xfId="31804"/>
    <cellStyle name="Обычный 3 15 20 4 5" xfId="31805"/>
    <cellStyle name="Обычный 3 15 20 5" xfId="31806"/>
    <cellStyle name="Обычный 3 15 20 5 2" xfId="31807"/>
    <cellStyle name="Обычный 3 15 20 5 2 2" xfId="31808"/>
    <cellStyle name="Обычный 3 15 20 5 2 2 2" xfId="31809"/>
    <cellStyle name="Обычный 3 15 20 5 2 3" xfId="31810"/>
    <cellStyle name="Обычный 3 15 20 5 3" xfId="31811"/>
    <cellStyle name="Обычный 3 15 20 5 3 2" xfId="31812"/>
    <cellStyle name="Обычный 3 15 20 5 4" xfId="31813"/>
    <cellStyle name="Обычный 3 15 20 6" xfId="31814"/>
    <cellStyle name="Обычный 3 15 20 6 2" xfId="31815"/>
    <cellStyle name="Обычный 3 15 20 6 2 2" xfId="31816"/>
    <cellStyle name="Обычный 3 15 20 6 3" xfId="31817"/>
    <cellStyle name="Обычный 3 15 20 7" xfId="31818"/>
    <cellStyle name="Обычный 3 15 20 7 2" xfId="31819"/>
    <cellStyle name="Обычный 3 15 20 8" xfId="31820"/>
    <cellStyle name="Обычный 3 15 21" xfId="31821"/>
    <cellStyle name="Обычный 3 15 21 2" xfId="31822"/>
    <cellStyle name="Обычный 3 15 21 2 2" xfId="31823"/>
    <cellStyle name="Обычный 3 15 21 2 2 2" xfId="31824"/>
    <cellStyle name="Обычный 3 15 21 2 2 2 2" xfId="31825"/>
    <cellStyle name="Обычный 3 15 21 2 2 2 2 2" xfId="31826"/>
    <cellStyle name="Обычный 3 15 21 2 2 2 2 2 2" xfId="31827"/>
    <cellStyle name="Обычный 3 15 21 2 2 2 2 3" xfId="31828"/>
    <cellStyle name="Обычный 3 15 21 2 2 2 3" xfId="31829"/>
    <cellStyle name="Обычный 3 15 21 2 2 2 3 2" xfId="31830"/>
    <cellStyle name="Обычный 3 15 21 2 2 2 4" xfId="31831"/>
    <cellStyle name="Обычный 3 15 21 2 2 3" xfId="31832"/>
    <cellStyle name="Обычный 3 15 21 2 2 3 2" xfId="31833"/>
    <cellStyle name="Обычный 3 15 21 2 2 3 2 2" xfId="31834"/>
    <cellStyle name="Обычный 3 15 21 2 2 3 3" xfId="31835"/>
    <cellStyle name="Обычный 3 15 21 2 2 4" xfId="31836"/>
    <cellStyle name="Обычный 3 15 21 2 2 4 2" xfId="31837"/>
    <cellStyle name="Обычный 3 15 21 2 2 5" xfId="31838"/>
    <cellStyle name="Обычный 3 15 21 2 3" xfId="31839"/>
    <cellStyle name="Обычный 3 15 21 2 3 2" xfId="31840"/>
    <cellStyle name="Обычный 3 15 21 2 3 2 2" xfId="31841"/>
    <cellStyle name="Обычный 3 15 21 2 3 2 2 2" xfId="31842"/>
    <cellStyle name="Обычный 3 15 21 2 3 2 2 2 2" xfId="31843"/>
    <cellStyle name="Обычный 3 15 21 2 3 2 2 3" xfId="31844"/>
    <cellStyle name="Обычный 3 15 21 2 3 2 3" xfId="31845"/>
    <cellStyle name="Обычный 3 15 21 2 3 2 3 2" xfId="31846"/>
    <cellStyle name="Обычный 3 15 21 2 3 2 4" xfId="31847"/>
    <cellStyle name="Обычный 3 15 21 2 3 3" xfId="31848"/>
    <cellStyle name="Обычный 3 15 21 2 3 3 2" xfId="31849"/>
    <cellStyle name="Обычный 3 15 21 2 3 3 2 2" xfId="31850"/>
    <cellStyle name="Обычный 3 15 21 2 3 3 3" xfId="31851"/>
    <cellStyle name="Обычный 3 15 21 2 3 4" xfId="31852"/>
    <cellStyle name="Обычный 3 15 21 2 3 4 2" xfId="31853"/>
    <cellStyle name="Обычный 3 15 21 2 3 5" xfId="31854"/>
    <cellStyle name="Обычный 3 15 21 2 4" xfId="31855"/>
    <cellStyle name="Обычный 3 15 21 2 4 2" xfId="31856"/>
    <cellStyle name="Обычный 3 15 21 2 4 2 2" xfId="31857"/>
    <cellStyle name="Обычный 3 15 21 2 4 2 2 2" xfId="31858"/>
    <cellStyle name="Обычный 3 15 21 2 4 2 3" xfId="31859"/>
    <cellStyle name="Обычный 3 15 21 2 4 3" xfId="31860"/>
    <cellStyle name="Обычный 3 15 21 2 4 3 2" xfId="31861"/>
    <cellStyle name="Обычный 3 15 21 2 4 4" xfId="31862"/>
    <cellStyle name="Обычный 3 15 21 2 5" xfId="31863"/>
    <cellStyle name="Обычный 3 15 21 2 5 2" xfId="31864"/>
    <cellStyle name="Обычный 3 15 21 2 5 2 2" xfId="31865"/>
    <cellStyle name="Обычный 3 15 21 2 5 3" xfId="31866"/>
    <cellStyle name="Обычный 3 15 21 2 6" xfId="31867"/>
    <cellStyle name="Обычный 3 15 21 2 6 2" xfId="31868"/>
    <cellStyle name="Обычный 3 15 21 2 7" xfId="31869"/>
    <cellStyle name="Обычный 3 15 21 3" xfId="31870"/>
    <cellStyle name="Обычный 3 15 21 3 2" xfId="31871"/>
    <cellStyle name="Обычный 3 15 21 3 2 2" xfId="31872"/>
    <cellStyle name="Обычный 3 15 21 3 2 2 2" xfId="31873"/>
    <cellStyle name="Обычный 3 15 21 3 2 2 2 2" xfId="31874"/>
    <cellStyle name="Обычный 3 15 21 3 2 2 3" xfId="31875"/>
    <cellStyle name="Обычный 3 15 21 3 2 3" xfId="31876"/>
    <cellStyle name="Обычный 3 15 21 3 2 3 2" xfId="31877"/>
    <cellStyle name="Обычный 3 15 21 3 2 4" xfId="31878"/>
    <cellStyle name="Обычный 3 15 21 3 3" xfId="31879"/>
    <cellStyle name="Обычный 3 15 21 3 3 2" xfId="31880"/>
    <cellStyle name="Обычный 3 15 21 3 3 2 2" xfId="31881"/>
    <cellStyle name="Обычный 3 15 21 3 3 3" xfId="31882"/>
    <cellStyle name="Обычный 3 15 21 3 4" xfId="31883"/>
    <cellStyle name="Обычный 3 15 21 3 4 2" xfId="31884"/>
    <cellStyle name="Обычный 3 15 21 3 5" xfId="31885"/>
    <cellStyle name="Обычный 3 15 21 4" xfId="31886"/>
    <cellStyle name="Обычный 3 15 21 4 2" xfId="31887"/>
    <cellStyle name="Обычный 3 15 21 4 2 2" xfId="31888"/>
    <cellStyle name="Обычный 3 15 21 4 2 2 2" xfId="31889"/>
    <cellStyle name="Обычный 3 15 21 4 2 2 2 2" xfId="31890"/>
    <cellStyle name="Обычный 3 15 21 4 2 2 3" xfId="31891"/>
    <cellStyle name="Обычный 3 15 21 4 2 3" xfId="31892"/>
    <cellStyle name="Обычный 3 15 21 4 2 3 2" xfId="31893"/>
    <cellStyle name="Обычный 3 15 21 4 2 4" xfId="31894"/>
    <cellStyle name="Обычный 3 15 21 4 3" xfId="31895"/>
    <cellStyle name="Обычный 3 15 21 4 3 2" xfId="31896"/>
    <cellStyle name="Обычный 3 15 21 4 3 2 2" xfId="31897"/>
    <cellStyle name="Обычный 3 15 21 4 3 3" xfId="31898"/>
    <cellStyle name="Обычный 3 15 21 4 4" xfId="31899"/>
    <cellStyle name="Обычный 3 15 21 4 4 2" xfId="31900"/>
    <cellStyle name="Обычный 3 15 21 4 5" xfId="31901"/>
    <cellStyle name="Обычный 3 15 21 5" xfId="31902"/>
    <cellStyle name="Обычный 3 15 21 5 2" xfId="31903"/>
    <cellStyle name="Обычный 3 15 21 5 2 2" xfId="31904"/>
    <cellStyle name="Обычный 3 15 21 5 2 2 2" xfId="31905"/>
    <cellStyle name="Обычный 3 15 21 5 2 3" xfId="31906"/>
    <cellStyle name="Обычный 3 15 21 5 3" xfId="31907"/>
    <cellStyle name="Обычный 3 15 21 5 3 2" xfId="31908"/>
    <cellStyle name="Обычный 3 15 21 5 4" xfId="31909"/>
    <cellStyle name="Обычный 3 15 21 6" xfId="31910"/>
    <cellStyle name="Обычный 3 15 21 6 2" xfId="31911"/>
    <cellStyle name="Обычный 3 15 21 6 2 2" xfId="31912"/>
    <cellStyle name="Обычный 3 15 21 6 3" xfId="31913"/>
    <cellStyle name="Обычный 3 15 21 7" xfId="31914"/>
    <cellStyle name="Обычный 3 15 21 7 2" xfId="31915"/>
    <cellStyle name="Обычный 3 15 21 8" xfId="31916"/>
    <cellStyle name="Обычный 3 15 22" xfId="31917"/>
    <cellStyle name="Обычный 3 15 22 2" xfId="31918"/>
    <cellStyle name="Обычный 3 15 22 2 2" xfId="31919"/>
    <cellStyle name="Обычный 3 15 22 2 2 2" xfId="31920"/>
    <cellStyle name="Обычный 3 15 22 2 2 2 2" xfId="31921"/>
    <cellStyle name="Обычный 3 15 22 2 2 2 2 2" xfId="31922"/>
    <cellStyle name="Обычный 3 15 22 2 2 2 2 2 2" xfId="31923"/>
    <cellStyle name="Обычный 3 15 22 2 2 2 2 3" xfId="31924"/>
    <cellStyle name="Обычный 3 15 22 2 2 2 3" xfId="31925"/>
    <cellStyle name="Обычный 3 15 22 2 2 2 3 2" xfId="31926"/>
    <cellStyle name="Обычный 3 15 22 2 2 2 4" xfId="31927"/>
    <cellStyle name="Обычный 3 15 22 2 2 3" xfId="31928"/>
    <cellStyle name="Обычный 3 15 22 2 2 3 2" xfId="31929"/>
    <cellStyle name="Обычный 3 15 22 2 2 3 2 2" xfId="31930"/>
    <cellStyle name="Обычный 3 15 22 2 2 3 3" xfId="31931"/>
    <cellStyle name="Обычный 3 15 22 2 2 4" xfId="31932"/>
    <cellStyle name="Обычный 3 15 22 2 2 4 2" xfId="31933"/>
    <cellStyle name="Обычный 3 15 22 2 2 5" xfId="31934"/>
    <cellStyle name="Обычный 3 15 22 2 3" xfId="31935"/>
    <cellStyle name="Обычный 3 15 22 2 3 2" xfId="31936"/>
    <cellStyle name="Обычный 3 15 22 2 3 2 2" xfId="31937"/>
    <cellStyle name="Обычный 3 15 22 2 3 2 2 2" xfId="31938"/>
    <cellStyle name="Обычный 3 15 22 2 3 2 2 2 2" xfId="31939"/>
    <cellStyle name="Обычный 3 15 22 2 3 2 2 3" xfId="31940"/>
    <cellStyle name="Обычный 3 15 22 2 3 2 3" xfId="31941"/>
    <cellStyle name="Обычный 3 15 22 2 3 2 3 2" xfId="31942"/>
    <cellStyle name="Обычный 3 15 22 2 3 2 4" xfId="31943"/>
    <cellStyle name="Обычный 3 15 22 2 3 3" xfId="31944"/>
    <cellStyle name="Обычный 3 15 22 2 3 3 2" xfId="31945"/>
    <cellStyle name="Обычный 3 15 22 2 3 3 2 2" xfId="31946"/>
    <cellStyle name="Обычный 3 15 22 2 3 3 3" xfId="31947"/>
    <cellStyle name="Обычный 3 15 22 2 3 4" xfId="31948"/>
    <cellStyle name="Обычный 3 15 22 2 3 4 2" xfId="31949"/>
    <cellStyle name="Обычный 3 15 22 2 3 5" xfId="31950"/>
    <cellStyle name="Обычный 3 15 22 2 4" xfId="31951"/>
    <cellStyle name="Обычный 3 15 22 2 4 2" xfId="31952"/>
    <cellStyle name="Обычный 3 15 22 2 4 2 2" xfId="31953"/>
    <cellStyle name="Обычный 3 15 22 2 4 2 2 2" xfId="31954"/>
    <cellStyle name="Обычный 3 15 22 2 4 2 3" xfId="31955"/>
    <cellStyle name="Обычный 3 15 22 2 4 3" xfId="31956"/>
    <cellStyle name="Обычный 3 15 22 2 4 3 2" xfId="31957"/>
    <cellStyle name="Обычный 3 15 22 2 4 4" xfId="31958"/>
    <cellStyle name="Обычный 3 15 22 2 5" xfId="31959"/>
    <cellStyle name="Обычный 3 15 22 2 5 2" xfId="31960"/>
    <cellStyle name="Обычный 3 15 22 2 5 2 2" xfId="31961"/>
    <cellStyle name="Обычный 3 15 22 2 5 3" xfId="31962"/>
    <cellStyle name="Обычный 3 15 22 2 6" xfId="31963"/>
    <cellStyle name="Обычный 3 15 22 2 6 2" xfId="31964"/>
    <cellStyle name="Обычный 3 15 22 2 7" xfId="31965"/>
    <cellStyle name="Обычный 3 15 22 3" xfId="31966"/>
    <cellStyle name="Обычный 3 15 22 3 2" xfId="31967"/>
    <cellStyle name="Обычный 3 15 22 3 2 2" xfId="31968"/>
    <cellStyle name="Обычный 3 15 22 3 2 2 2" xfId="31969"/>
    <cellStyle name="Обычный 3 15 22 3 2 2 2 2" xfId="31970"/>
    <cellStyle name="Обычный 3 15 22 3 2 2 3" xfId="31971"/>
    <cellStyle name="Обычный 3 15 22 3 2 3" xfId="31972"/>
    <cellStyle name="Обычный 3 15 22 3 2 3 2" xfId="31973"/>
    <cellStyle name="Обычный 3 15 22 3 2 4" xfId="31974"/>
    <cellStyle name="Обычный 3 15 22 3 3" xfId="31975"/>
    <cellStyle name="Обычный 3 15 22 3 3 2" xfId="31976"/>
    <cellStyle name="Обычный 3 15 22 3 3 2 2" xfId="31977"/>
    <cellStyle name="Обычный 3 15 22 3 3 3" xfId="31978"/>
    <cellStyle name="Обычный 3 15 22 3 4" xfId="31979"/>
    <cellStyle name="Обычный 3 15 22 3 4 2" xfId="31980"/>
    <cellStyle name="Обычный 3 15 22 3 5" xfId="31981"/>
    <cellStyle name="Обычный 3 15 22 4" xfId="31982"/>
    <cellStyle name="Обычный 3 15 22 4 2" xfId="31983"/>
    <cellStyle name="Обычный 3 15 22 4 2 2" xfId="31984"/>
    <cellStyle name="Обычный 3 15 22 4 2 2 2" xfId="31985"/>
    <cellStyle name="Обычный 3 15 22 4 2 2 2 2" xfId="31986"/>
    <cellStyle name="Обычный 3 15 22 4 2 2 3" xfId="31987"/>
    <cellStyle name="Обычный 3 15 22 4 2 3" xfId="31988"/>
    <cellStyle name="Обычный 3 15 22 4 2 3 2" xfId="31989"/>
    <cellStyle name="Обычный 3 15 22 4 2 4" xfId="31990"/>
    <cellStyle name="Обычный 3 15 22 4 3" xfId="31991"/>
    <cellStyle name="Обычный 3 15 22 4 3 2" xfId="31992"/>
    <cellStyle name="Обычный 3 15 22 4 3 2 2" xfId="31993"/>
    <cellStyle name="Обычный 3 15 22 4 3 3" xfId="31994"/>
    <cellStyle name="Обычный 3 15 22 4 4" xfId="31995"/>
    <cellStyle name="Обычный 3 15 22 4 4 2" xfId="31996"/>
    <cellStyle name="Обычный 3 15 22 4 5" xfId="31997"/>
    <cellStyle name="Обычный 3 15 22 5" xfId="31998"/>
    <cellStyle name="Обычный 3 15 22 5 2" xfId="31999"/>
    <cellStyle name="Обычный 3 15 22 5 2 2" xfId="32000"/>
    <cellStyle name="Обычный 3 15 22 5 2 2 2" xfId="32001"/>
    <cellStyle name="Обычный 3 15 22 5 2 3" xfId="32002"/>
    <cellStyle name="Обычный 3 15 22 5 3" xfId="32003"/>
    <cellStyle name="Обычный 3 15 22 5 3 2" xfId="32004"/>
    <cellStyle name="Обычный 3 15 22 5 4" xfId="32005"/>
    <cellStyle name="Обычный 3 15 22 6" xfId="32006"/>
    <cellStyle name="Обычный 3 15 22 6 2" xfId="32007"/>
    <cellStyle name="Обычный 3 15 22 6 2 2" xfId="32008"/>
    <cellStyle name="Обычный 3 15 22 6 3" xfId="32009"/>
    <cellStyle name="Обычный 3 15 22 7" xfId="32010"/>
    <cellStyle name="Обычный 3 15 22 7 2" xfId="32011"/>
    <cellStyle name="Обычный 3 15 22 8" xfId="32012"/>
    <cellStyle name="Обычный 3 15 23" xfId="32013"/>
    <cellStyle name="Обычный 3 15 23 2" xfId="32014"/>
    <cellStyle name="Обычный 3 15 23 2 2" xfId="32015"/>
    <cellStyle name="Обычный 3 15 23 2 2 2" xfId="32016"/>
    <cellStyle name="Обычный 3 15 23 2 2 2 2" xfId="32017"/>
    <cellStyle name="Обычный 3 15 23 2 2 2 2 2" xfId="32018"/>
    <cellStyle name="Обычный 3 15 23 2 2 2 2 2 2" xfId="32019"/>
    <cellStyle name="Обычный 3 15 23 2 2 2 2 3" xfId="32020"/>
    <cellStyle name="Обычный 3 15 23 2 2 2 3" xfId="32021"/>
    <cellStyle name="Обычный 3 15 23 2 2 2 3 2" xfId="32022"/>
    <cellStyle name="Обычный 3 15 23 2 2 2 4" xfId="32023"/>
    <cellStyle name="Обычный 3 15 23 2 2 3" xfId="32024"/>
    <cellStyle name="Обычный 3 15 23 2 2 3 2" xfId="32025"/>
    <cellStyle name="Обычный 3 15 23 2 2 3 2 2" xfId="32026"/>
    <cellStyle name="Обычный 3 15 23 2 2 3 3" xfId="32027"/>
    <cellStyle name="Обычный 3 15 23 2 2 4" xfId="32028"/>
    <cellStyle name="Обычный 3 15 23 2 2 4 2" xfId="32029"/>
    <cellStyle name="Обычный 3 15 23 2 2 5" xfId="32030"/>
    <cellStyle name="Обычный 3 15 23 2 3" xfId="32031"/>
    <cellStyle name="Обычный 3 15 23 2 3 2" xfId="32032"/>
    <cellStyle name="Обычный 3 15 23 2 3 2 2" xfId="32033"/>
    <cellStyle name="Обычный 3 15 23 2 3 2 2 2" xfId="32034"/>
    <cellStyle name="Обычный 3 15 23 2 3 2 2 2 2" xfId="32035"/>
    <cellStyle name="Обычный 3 15 23 2 3 2 2 3" xfId="32036"/>
    <cellStyle name="Обычный 3 15 23 2 3 2 3" xfId="32037"/>
    <cellStyle name="Обычный 3 15 23 2 3 2 3 2" xfId="32038"/>
    <cellStyle name="Обычный 3 15 23 2 3 2 4" xfId="32039"/>
    <cellStyle name="Обычный 3 15 23 2 3 3" xfId="32040"/>
    <cellStyle name="Обычный 3 15 23 2 3 3 2" xfId="32041"/>
    <cellStyle name="Обычный 3 15 23 2 3 3 2 2" xfId="32042"/>
    <cellStyle name="Обычный 3 15 23 2 3 3 3" xfId="32043"/>
    <cellStyle name="Обычный 3 15 23 2 3 4" xfId="32044"/>
    <cellStyle name="Обычный 3 15 23 2 3 4 2" xfId="32045"/>
    <cellStyle name="Обычный 3 15 23 2 3 5" xfId="32046"/>
    <cellStyle name="Обычный 3 15 23 2 4" xfId="32047"/>
    <cellStyle name="Обычный 3 15 23 2 4 2" xfId="32048"/>
    <cellStyle name="Обычный 3 15 23 2 4 2 2" xfId="32049"/>
    <cellStyle name="Обычный 3 15 23 2 4 2 2 2" xfId="32050"/>
    <cellStyle name="Обычный 3 15 23 2 4 2 3" xfId="32051"/>
    <cellStyle name="Обычный 3 15 23 2 4 3" xfId="32052"/>
    <cellStyle name="Обычный 3 15 23 2 4 3 2" xfId="32053"/>
    <cellStyle name="Обычный 3 15 23 2 4 4" xfId="32054"/>
    <cellStyle name="Обычный 3 15 23 2 5" xfId="32055"/>
    <cellStyle name="Обычный 3 15 23 2 5 2" xfId="32056"/>
    <cellStyle name="Обычный 3 15 23 2 5 2 2" xfId="32057"/>
    <cellStyle name="Обычный 3 15 23 2 5 3" xfId="32058"/>
    <cellStyle name="Обычный 3 15 23 2 6" xfId="32059"/>
    <cellStyle name="Обычный 3 15 23 2 6 2" xfId="32060"/>
    <cellStyle name="Обычный 3 15 23 2 7" xfId="32061"/>
    <cellStyle name="Обычный 3 15 23 3" xfId="32062"/>
    <cellStyle name="Обычный 3 15 23 3 2" xfId="32063"/>
    <cellStyle name="Обычный 3 15 23 3 2 2" xfId="32064"/>
    <cellStyle name="Обычный 3 15 23 3 2 2 2" xfId="32065"/>
    <cellStyle name="Обычный 3 15 23 3 2 2 2 2" xfId="32066"/>
    <cellStyle name="Обычный 3 15 23 3 2 2 3" xfId="32067"/>
    <cellStyle name="Обычный 3 15 23 3 2 3" xfId="32068"/>
    <cellStyle name="Обычный 3 15 23 3 2 3 2" xfId="32069"/>
    <cellStyle name="Обычный 3 15 23 3 2 4" xfId="32070"/>
    <cellStyle name="Обычный 3 15 23 3 3" xfId="32071"/>
    <cellStyle name="Обычный 3 15 23 3 3 2" xfId="32072"/>
    <cellStyle name="Обычный 3 15 23 3 3 2 2" xfId="32073"/>
    <cellStyle name="Обычный 3 15 23 3 3 3" xfId="32074"/>
    <cellStyle name="Обычный 3 15 23 3 4" xfId="32075"/>
    <cellStyle name="Обычный 3 15 23 3 4 2" xfId="32076"/>
    <cellStyle name="Обычный 3 15 23 3 5" xfId="32077"/>
    <cellStyle name="Обычный 3 15 23 4" xfId="32078"/>
    <cellStyle name="Обычный 3 15 23 4 2" xfId="32079"/>
    <cellStyle name="Обычный 3 15 23 4 2 2" xfId="32080"/>
    <cellStyle name="Обычный 3 15 23 4 2 2 2" xfId="32081"/>
    <cellStyle name="Обычный 3 15 23 4 2 2 2 2" xfId="32082"/>
    <cellStyle name="Обычный 3 15 23 4 2 2 3" xfId="32083"/>
    <cellStyle name="Обычный 3 15 23 4 2 3" xfId="32084"/>
    <cellStyle name="Обычный 3 15 23 4 2 3 2" xfId="32085"/>
    <cellStyle name="Обычный 3 15 23 4 2 4" xfId="32086"/>
    <cellStyle name="Обычный 3 15 23 4 3" xfId="32087"/>
    <cellStyle name="Обычный 3 15 23 4 3 2" xfId="32088"/>
    <cellStyle name="Обычный 3 15 23 4 3 2 2" xfId="32089"/>
    <cellStyle name="Обычный 3 15 23 4 3 3" xfId="32090"/>
    <cellStyle name="Обычный 3 15 23 4 4" xfId="32091"/>
    <cellStyle name="Обычный 3 15 23 4 4 2" xfId="32092"/>
    <cellStyle name="Обычный 3 15 23 4 5" xfId="32093"/>
    <cellStyle name="Обычный 3 15 23 5" xfId="32094"/>
    <cellStyle name="Обычный 3 15 23 5 2" xfId="32095"/>
    <cellStyle name="Обычный 3 15 23 5 2 2" xfId="32096"/>
    <cellStyle name="Обычный 3 15 23 5 2 2 2" xfId="32097"/>
    <cellStyle name="Обычный 3 15 23 5 2 3" xfId="32098"/>
    <cellStyle name="Обычный 3 15 23 5 3" xfId="32099"/>
    <cellStyle name="Обычный 3 15 23 5 3 2" xfId="32100"/>
    <cellStyle name="Обычный 3 15 23 5 4" xfId="32101"/>
    <cellStyle name="Обычный 3 15 23 6" xfId="32102"/>
    <cellStyle name="Обычный 3 15 23 6 2" xfId="32103"/>
    <cellStyle name="Обычный 3 15 23 6 2 2" xfId="32104"/>
    <cellStyle name="Обычный 3 15 23 6 3" xfId="32105"/>
    <cellStyle name="Обычный 3 15 23 7" xfId="32106"/>
    <cellStyle name="Обычный 3 15 23 7 2" xfId="32107"/>
    <cellStyle name="Обычный 3 15 23 8" xfId="32108"/>
    <cellStyle name="Обычный 3 15 24" xfId="32109"/>
    <cellStyle name="Обычный 3 15 24 2" xfId="32110"/>
    <cellStyle name="Обычный 3 15 24 2 2" xfId="32111"/>
    <cellStyle name="Обычный 3 15 24 2 2 2" xfId="32112"/>
    <cellStyle name="Обычный 3 15 24 2 2 2 2" xfId="32113"/>
    <cellStyle name="Обычный 3 15 24 2 2 2 2 2" xfId="32114"/>
    <cellStyle name="Обычный 3 15 24 2 2 2 2 2 2" xfId="32115"/>
    <cellStyle name="Обычный 3 15 24 2 2 2 2 3" xfId="32116"/>
    <cellStyle name="Обычный 3 15 24 2 2 2 3" xfId="32117"/>
    <cellStyle name="Обычный 3 15 24 2 2 2 3 2" xfId="32118"/>
    <cellStyle name="Обычный 3 15 24 2 2 2 4" xfId="32119"/>
    <cellStyle name="Обычный 3 15 24 2 2 3" xfId="32120"/>
    <cellStyle name="Обычный 3 15 24 2 2 3 2" xfId="32121"/>
    <cellStyle name="Обычный 3 15 24 2 2 3 2 2" xfId="32122"/>
    <cellStyle name="Обычный 3 15 24 2 2 3 3" xfId="32123"/>
    <cellStyle name="Обычный 3 15 24 2 2 4" xfId="32124"/>
    <cellStyle name="Обычный 3 15 24 2 2 4 2" xfId="32125"/>
    <cellStyle name="Обычный 3 15 24 2 2 5" xfId="32126"/>
    <cellStyle name="Обычный 3 15 24 2 3" xfId="32127"/>
    <cellStyle name="Обычный 3 15 24 2 3 2" xfId="32128"/>
    <cellStyle name="Обычный 3 15 24 2 3 2 2" xfId="32129"/>
    <cellStyle name="Обычный 3 15 24 2 3 2 2 2" xfId="32130"/>
    <cellStyle name="Обычный 3 15 24 2 3 2 2 2 2" xfId="32131"/>
    <cellStyle name="Обычный 3 15 24 2 3 2 2 3" xfId="32132"/>
    <cellStyle name="Обычный 3 15 24 2 3 2 3" xfId="32133"/>
    <cellStyle name="Обычный 3 15 24 2 3 2 3 2" xfId="32134"/>
    <cellStyle name="Обычный 3 15 24 2 3 2 4" xfId="32135"/>
    <cellStyle name="Обычный 3 15 24 2 3 3" xfId="32136"/>
    <cellStyle name="Обычный 3 15 24 2 3 3 2" xfId="32137"/>
    <cellStyle name="Обычный 3 15 24 2 3 3 2 2" xfId="32138"/>
    <cellStyle name="Обычный 3 15 24 2 3 3 3" xfId="32139"/>
    <cellStyle name="Обычный 3 15 24 2 3 4" xfId="32140"/>
    <cellStyle name="Обычный 3 15 24 2 3 4 2" xfId="32141"/>
    <cellStyle name="Обычный 3 15 24 2 3 5" xfId="32142"/>
    <cellStyle name="Обычный 3 15 24 2 4" xfId="32143"/>
    <cellStyle name="Обычный 3 15 24 2 4 2" xfId="32144"/>
    <cellStyle name="Обычный 3 15 24 2 4 2 2" xfId="32145"/>
    <cellStyle name="Обычный 3 15 24 2 4 2 2 2" xfId="32146"/>
    <cellStyle name="Обычный 3 15 24 2 4 2 3" xfId="32147"/>
    <cellStyle name="Обычный 3 15 24 2 4 3" xfId="32148"/>
    <cellStyle name="Обычный 3 15 24 2 4 3 2" xfId="32149"/>
    <cellStyle name="Обычный 3 15 24 2 4 4" xfId="32150"/>
    <cellStyle name="Обычный 3 15 24 2 5" xfId="32151"/>
    <cellStyle name="Обычный 3 15 24 2 5 2" xfId="32152"/>
    <cellStyle name="Обычный 3 15 24 2 5 2 2" xfId="32153"/>
    <cellStyle name="Обычный 3 15 24 2 5 3" xfId="32154"/>
    <cellStyle name="Обычный 3 15 24 2 6" xfId="32155"/>
    <cellStyle name="Обычный 3 15 24 2 6 2" xfId="32156"/>
    <cellStyle name="Обычный 3 15 24 2 7" xfId="32157"/>
    <cellStyle name="Обычный 3 15 24 3" xfId="32158"/>
    <cellStyle name="Обычный 3 15 24 3 2" xfId="32159"/>
    <cellStyle name="Обычный 3 15 24 3 2 2" xfId="32160"/>
    <cellStyle name="Обычный 3 15 24 3 2 2 2" xfId="32161"/>
    <cellStyle name="Обычный 3 15 24 3 2 2 2 2" xfId="32162"/>
    <cellStyle name="Обычный 3 15 24 3 2 2 3" xfId="32163"/>
    <cellStyle name="Обычный 3 15 24 3 2 3" xfId="32164"/>
    <cellStyle name="Обычный 3 15 24 3 2 3 2" xfId="32165"/>
    <cellStyle name="Обычный 3 15 24 3 2 4" xfId="32166"/>
    <cellStyle name="Обычный 3 15 24 3 3" xfId="32167"/>
    <cellStyle name="Обычный 3 15 24 3 3 2" xfId="32168"/>
    <cellStyle name="Обычный 3 15 24 3 3 2 2" xfId="32169"/>
    <cellStyle name="Обычный 3 15 24 3 3 3" xfId="32170"/>
    <cellStyle name="Обычный 3 15 24 3 4" xfId="32171"/>
    <cellStyle name="Обычный 3 15 24 3 4 2" xfId="32172"/>
    <cellStyle name="Обычный 3 15 24 3 5" xfId="32173"/>
    <cellStyle name="Обычный 3 15 24 4" xfId="32174"/>
    <cellStyle name="Обычный 3 15 24 4 2" xfId="32175"/>
    <cellStyle name="Обычный 3 15 24 4 2 2" xfId="32176"/>
    <cellStyle name="Обычный 3 15 24 4 2 2 2" xfId="32177"/>
    <cellStyle name="Обычный 3 15 24 4 2 2 2 2" xfId="32178"/>
    <cellStyle name="Обычный 3 15 24 4 2 2 3" xfId="32179"/>
    <cellStyle name="Обычный 3 15 24 4 2 3" xfId="32180"/>
    <cellStyle name="Обычный 3 15 24 4 2 3 2" xfId="32181"/>
    <cellStyle name="Обычный 3 15 24 4 2 4" xfId="32182"/>
    <cellStyle name="Обычный 3 15 24 4 3" xfId="32183"/>
    <cellStyle name="Обычный 3 15 24 4 3 2" xfId="32184"/>
    <cellStyle name="Обычный 3 15 24 4 3 2 2" xfId="32185"/>
    <cellStyle name="Обычный 3 15 24 4 3 3" xfId="32186"/>
    <cellStyle name="Обычный 3 15 24 4 4" xfId="32187"/>
    <cellStyle name="Обычный 3 15 24 4 4 2" xfId="32188"/>
    <cellStyle name="Обычный 3 15 24 4 5" xfId="32189"/>
    <cellStyle name="Обычный 3 15 24 5" xfId="32190"/>
    <cellStyle name="Обычный 3 15 24 5 2" xfId="32191"/>
    <cellStyle name="Обычный 3 15 24 5 2 2" xfId="32192"/>
    <cellStyle name="Обычный 3 15 24 5 2 2 2" xfId="32193"/>
    <cellStyle name="Обычный 3 15 24 5 2 3" xfId="32194"/>
    <cellStyle name="Обычный 3 15 24 5 3" xfId="32195"/>
    <cellStyle name="Обычный 3 15 24 5 3 2" xfId="32196"/>
    <cellStyle name="Обычный 3 15 24 5 4" xfId="32197"/>
    <cellStyle name="Обычный 3 15 24 6" xfId="32198"/>
    <cellStyle name="Обычный 3 15 24 6 2" xfId="32199"/>
    <cellStyle name="Обычный 3 15 24 6 2 2" xfId="32200"/>
    <cellStyle name="Обычный 3 15 24 6 3" xfId="32201"/>
    <cellStyle name="Обычный 3 15 24 7" xfId="32202"/>
    <cellStyle name="Обычный 3 15 24 7 2" xfId="32203"/>
    <cellStyle name="Обычный 3 15 24 8" xfId="32204"/>
    <cellStyle name="Обычный 3 15 25" xfId="32205"/>
    <cellStyle name="Обычный 3 15 25 2" xfId="32206"/>
    <cellStyle name="Обычный 3 15 25 2 2" xfId="32207"/>
    <cellStyle name="Обычный 3 15 25 2 2 2" xfId="32208"/>
    <cellStyle name="Обычный 3 15 25 2 2 2 2" xfId="32209"/>
    <cellStyle name="Обычный 3 15 25 2 2 2 2 2" xfId="32210"/>
    <cellStyle name="Обычный 3 15 25 2 2 2 2 2 2" xfId="32211"/>
    <cellStyle name="Обычный 3 15 25 2 2 2 2 3" xfId="32212"/>
    <cellStyle name="Обычный 3 15 25 2 2 2 3" xfId="32213"/>
    <cellStyle name="Обычный 3 15 25 2 2 2 3 2" xfId="32214"/>
    <cellStyle name="Обычный 3 15 25 2 2 2 4" xfId="32215"/>
    <cellStyle name="Обычный 3 15 25 2 2 3" xfId="32216"/>
    <cellStyle name="Обычный 3 15 25 2 2 3 2" xfId="32217"/>
    <cellStyle name="Обычный 3 15 25 2 2 3 2 2" xfId="32218"/>
    <cellStyle name="Обычный 3 15 25 2 2 3 3" xfId="32219"/>
    <cellStyle name="Обычный 3 15 25 2 2 4" xfId="32220"/>
    <cellStyle name="Обычный 3 15 25 2 2 4 2" xfId="32221"/>
    <cellStyle name="Обычный 3 15 25 2 2 5" xfId="32222"/>
    <cellStyle name="Обычный 3 15 25 2 3" xfId="32223"/>
    <cellStyle name="Обычный 3 15 25 2 3 2" xfId="32224"/>
    <cellStyle name="Обычный 3 15 25 2 3 2 2" xfId="32225"/>
    <cellStyle name="Обычный 3 15 25 2 3 2 2 2" xfId="32226"/>
    <cellStyle name="Обычный 3 15 25 2 3 2 2 2 2" xfId="32227"/>
    <cellStyle name="Обычный 3 15 25 2 3 2 2 3" xfId="32228"/>
    <cellStyle name="Обычный 3 15 25 2 3 2 3" xfId="32229"/>
    <cellStyle name="Обычный 3 15 25 2 3 2 3 2" xfId="32230"/>
    <cellStyle name="Обычный 3 15 25 2 3 2 4" xfId="32231"/>
    <cellStyle name="Обычный 3 15 25 2 3 3" xfId="32232"/>
    <cellStyle name="Обычный 3 15 25 2 3 3 2" xfId="32233"/>
    <cellStyle name="Обычный 3 15 25 2 3 3 2 2" xfId="32234"/>
    <cellStyle name="Обычный 3 15 25 2 3 3 3" xfId="32235"/>
    <cellStyle name="Обычный 3 15 25 2 3 4" xfId="32236"/>
    <cellStyle name="Обычный 3 15 25 2 3 4 2" xfId="32237"/>
    <cellStyle name="Обычный 3 15 25 2 3 5" xfId="32238"/>
    <cellStyle name="Обычный 3 15 25 2 4" xfId="32239"/>
    <cellStyle name="Обычный 3 15 25 2 4 2" xfId="32240"/>
    <cellStyle name="Обычный 3 15 25 2 4 2 2" xfId="32241"/>
    <cellStyle name="Обычный 3 15 25 2 4 2 2 2" xfId="32242"/>
    <cellStyle name="Обычный 3 15 25 2 4 2 3" xfId="32243"/>
    <cellStyle name="Обычный 3 15 25 2 4 3" xfId="32244"/>
    <cellStyle name="Обычный 3 15 25 2 4 3 2" xfId="32245"/>
    <cellStyle name="Обычный 3 15 25 2 4 4" xfId="32246"/>
    <cellStyle name="Обычный 3 15 25 2 5" xfId="32247"/>
    <cellStyle name="Обычный 3 15 25 2 5 2" xfId="32248"/>
    <cellStyle name="Обычный 3 15 25 2 5 2 2" xfId="32249"/>
    <cellStyle name="Обычный 3 15 25 2 5 3" xfId="32250"/>
    <cellStyle name="Обычный 3 15 25 2 6" xfId="32251"/>
    <cellStyle name="Обычный 3 15 25 2 6 2" xfId="32252"/>
    <cellStyle name="Обычный 3 15 25 2 7" xfId="32253"/>
    <cellStyle name="Обычный 3 15 25 3" xfId="32254"/>
    <cellStyle name="Обычный 3 15 25 3 2" xfId="32255"/>
    <cellStyle name="Обычный 3 15 25 3 2 2" xfId="32256"/>
    <cellStyle name="Обычный 3 15 25 3 2 2 2" xfId="32257"/>
    <cellStyle name="Обычный 3 15 25 3 2 2 2 2" xfId="32258"/>
    <cellStyle name="Обычный 3 15 25 3 2 2 3" xfId="32259"/>
    <cellStyle name="Обычный 3 15 25 3 2 3" xfId="32260"/>
    <cellStyle name="Обычный 3 15 25 3 2 3 2" xfId="32261"/>
    <cellStyle name="Обычный 3 15 25 3 2 4" xfId="32262"/>
    <cellStyle name="Обычный 3 15 25 3 3" xfId="32263"/>
    <cellStyle name="Обычный 3 15 25 3 3 2" xfId="32264"/>
    <cellStyle name="Обычный 3 15 25 3 3 2 2" xfId="32265"/>
    <cellStyle name="Обычный 3 15 25 3 3 3" xfId="32266"/>
    <cellStyle name="Обычный 3 15 25 3 4" xfId="32267"/>
    <cellStyle name="Обычный 3 15 25 3 4 2" xfId="32268"/>
    <cellStyle name="Обычный 3 15 25 3 5" xfId="32269"/>
    <cellStyle name="Обычный 3 15 25 4" xfId="32270"/>
    <cellStyle name="Обычный 3 15 25 4 2" xfId="32271"/>
    <cellStyle name="Обычный 3 15 25 4 2 2" xfId="32272"/>
    <cellStyle name="Обычный 3 15 25 4 2 2 2" xfId="32273"/>
    <cellStyle name="Обычный 3 15 25 4 2 2 2 2" xfId="32274"/>
    <cellStyle name="Обычный 3 15 25 4 2 2 3" xfId="32275"/>
    <cellStyle name="Обычный 3 15 25 4 2 3" xfId="32276"/>
    <cellStyle name="Обычный 3 15 25 4 2 3 2" xfId="32277"/>
    <cellStyle name="Обычный 3 15 25 4 2 4" xfId="32278"/>
    <cellStyle name="Обычный 3 15 25 4 3" xfId="32279"/>
    <cellStyle name="Обычный 3 15 25 4 3 2" xfId="32280"/>
    <cellStyle name="Обычный 3 15 25 4 3 2 2" xfId="32281"/>
    <cellStyle name="Обычный 3 15 25 4 3 3" xfId="32282"/>
    <cellStyle name="Обычный 3 15 25 4 4" xfId="32283"/>
    <cellStyle name="Обычный 3 15 25 4 4 2" xfId="32284"/>
    <cellStyle name="Обычный 3 15 25 4 5" xfId="32285"/>
    <cellStyle name="Обычный 3 15 25 5" xfId="32286"/>
    <cellStyle name="Обычный 3 15 25 5 2" xfId="32287"/>
    <cellStyle name="Обычный 3 15 25 5 2 2" xfId="32288"/>
    <cellStyle name="Обычный 3 15 25 5 2 2 2" xfId="32289"/>
    <cellStyle name="Обычный 3 15 25 5 2 3" xfId="32290"/>
    <cellStyle name="Обычный 3 15 25 5 3" xfId="32291"/>
    <cellStyle name="Обычный 3 15 25 5 3 2" xfId="32292"/>
    <cellStyle name="Обычный 3 15 25 5 4" xfId="32293"/>
    <cellStyle name="Обычный 3 15 25 6" xfId="32294"/>
    <cellStyle name="Обычный 3 15 25 6 2" xfId="32295"/>
    <cellStyle name="Обычный 3 15 25 6 2 2" xfId="32296"/>
    <cellStyle name="Обычный 3 15 25 6 3" xfId="32297"/>
    <cellStyle name="Обычный 3 15 25 7" xfId="32298"/>
    <cellStyle name="Обычный 3 15 25 7 2" xfId="32299"/>
    <cellStyle name="Обычный 3 15 25 8" xfId="32300"/>
    <cellStyle name="Обычный 3 15 26" xfId="32301"/>
    <cellStyle name="Обычный 3 15 26 2" xfId="32302"/>
    <cellStyle name="Обычный 3 15 26 2 2" xfId="32303"/>
    <cellStyle name="Обычный 3 15 26 2 2 2" xfId="32304"/>
    <cellStyle name="Обычный 3 15 26 2 2 2 2" xfId="32305"/>
    <cellStyle name="Обычный 3 15 26 2 2 2 2 2" xfId="32306"/>
    <cellStyle name="Обычный 3 15 26 2 2 2 2 2 2" xfId="32307"/>
    <cellStyle name="Обычный 3 15 26 2 2 2 2 3" xfId="32308"/>
    <cellStyle name="Обычный 3 15 26 2 2 2 3" xfId="32309"/>
    <cellStyle name="Обычный 3 15 26 2 2 2 3 2" xfId="32310"/>
    <cellStyle name="Обычный 3 15 26 2 2 2 4" xfId="32311"/>
    <cellStyle name="Обычный 3 15 26 2 2 3" xfId="32312"/>
    <cellStyle name="Обычный 3 15 26 2 2 3 2" xfId="32313"/>
    <cellStyle name="Обычный 3 15 26 2 2 3 2 2" xfId="32314"/>
    <cellStyle name="Обычный 3 15 26 2 2 3 3" xfId="32315"/>
    <cellStyle name="Обычный 3 15 26 2 2 4" xfId="32316"/>
    <cellStyle name="Обычный 3 15 26 2 2 4 2" xfId="32317"/>
    <cellStyle name="Обычный 3 15 26 2 2 5" xfId="32318"/>
    <cellStyle name="Обычный 3 15 26 2 3" xfId="32319"/>
    <cellStyle name="Обычный 3 15 26 2 3 2" xfId="32320"/>
    <cellStyle name="Обычный 3 15 26 2 3 2 2" xfId="32321"/>
    <cellStyle name="Обычный 3 15 26 2 3 2 2 2" xfId="32322"/>
    <cellStyle name="Обычный 3 15 26 2 3 2 2 2 2" xfId="32323"/>
    <cellStyle name="Обычный 3 15 26 2 3 2 2 3" xfId="32324"/>
    <cellStyle name="Обычный 3 15 26 2 3 2 3" xfId="32325"/>
    <cellStyle name="Обычный 3 15 26 2 3 2 3 2" xfId="32326"/>
    <cellStyle name="Обычный 3 15 26 2 3 2 4" xfId="32327"/>
    <cellStyle name="Обычный 3 15 26 2 3 3" xfId="32328"/>
    <cellStyle name="Обычный 3 15 26 2 3 3 2" xfId="32329"/>
    <cellStyle name="Обычный 3 15 26 2 3 3 2 2" xfId="32330"/>
    <cellStyle name="Обычный 3 15 26 2 3 3 3" xfId="32331"/>
    <cellStyle name="Обычный 3 15 26 2 3 4" xfId="32332"/>
    <cellStyle name="Обычный 3 15 26 2 3 4 2" xfId="32333"/>
    <cellStyle name="Обычный 3 15 26 2 3 5" xfId="32334"/>
    <cellStyle name="Обычный 3 15 26 2 4" xfId="32335"/>
    <cellStyle name="Обычный 3 15 26 2 4 2" xfId="32336"/>
    <cellStyle name="Обычный 3 15 26 2 4 2 2" xfId="32337"/>
    <cellStyle name="Обычный 3 15 26 2 4 2 2 2" xfId="32338"/>
    <cellStyle name="Обычный 3 15 26 2 4 2 3" xfId="32339"/>
    <cellStyle name="Обычный 3 15 26 2 4 3" xfId="32340"/>
    <cellStyle name="Обычный 3 15 26 2 4 3 2" xfId="32341"/>
    <cellStyle name="Обычный 3 15 26 2 4 4" xfId="32342"/>
    <cellStyle name="Обычный 3 15 26 2 5" xfId="32343"/>
    <cellStyle name="Обычный 3 15 26 2 5 2" xfId="32344"/>
    <cellStyle name="Обычный 3 15 26 2 5 2 2" xfId="32345"/>
    <cellStyle name="Обычный 3 15 26 2 5 3" xfId="32346"/>
    <cellStyle name="Обычный 3 15 26 2 6" xfId="32347"/>
    <cellStyle name="Обычный 3 15 26 2 6 2" xfId="32348"/>
    <cellStyle name="Обычный 3 15 26 2 7" xfId="32349"/>
    <cellStyle name="Обычный 3 15 26 3" xfId="32350"/>
    <cellStyle name="Обычный 3 15 26 3 2" xfId="32351"/>
    <cellStyle name="Обычный 3 15 26 3 2 2" xfId="32352"/>
    <cellStyle name="Обычный 3 15 26 3 2 2 2" xfId="32353"/>
    <cellStyle name="Обычный 3 15 26 3 2 2 2 2" xfId="32354"/>
    <cellStyle name="Обычный 3 15 26 3 2 2 3" xfId="32355"/>
    <cellStyle name="Обычный 3 15 26 3 2 3" xfId="32356"/>
    <cellStyle name="Обычный 3 15 26 3 2 3 2" xfId="32357"/>
    <cellStyle name="Обычный 3 15 26 3 2 4" xfId="32358"/>
    <cellStyle name="Обычный 3 15 26 3 3" xfId="32359"/>
    <cellStyle name="Обычный 3 15 26 3 3 2" xfId="32360"/>
    <cellStyle name="Обычный 3 15 26 3 3 2 2" xfId="32361"/>
    <cellStyle name="Обычный 3 15 26 3 3 3" xfId="32362"/>
    <cellStyle name="Обычный 3 15 26 3 4" xfId="32363"/>
    <cellStyle name="Обычный 3 15 26 3 4 2" xfId="32364"/>
    <cellStyle name="Обычный 3 15 26 3 5" xfId="32365"/>
    <cellStyle name="Обычный 3 15 26 4" xfId="32366"/>
    <cellStyle name="Обычный 3 15 26 4 2" xfId="32367"/>
    <cellStyle name="Обычный 3 15 26 4 2 2" xfId="32368"/>
    <cellStyle name="Обычный 3 15 26 4 2 2 2" xfId="32369"/>
    <cellStyle name="Обычный 3 15 26 4 2 2 2 2" xfId="32370"/>
    <cellStyle name="Обычный 3 15 26 4 2 2 3" xfId="32371"/>
    <cellStyle name="Обычный 3 15 26 4 2 3" xfId="32372"/>
    <cellStyle name="Обычный 3 15 26 4 2 3 2" xfId="32373"/>
    <cellStyle name="Обычный 3 15 26 4 2 4" xfId="32374"/>
    <cellStyle name="Обычный 3 15 26 4 3" xfId="32375"/>
    <cellStyle name="Обычный 3 15 26 4 3 2" xfId="32376"/>
    <cellStyle name="Обычный 3 15 26 4 3 2 2" xfId="32377"/>
    <cellStyle name="Обычный 3 15 26 4 3 3" xfId="32378"/>
    <cellStyle name="Обычный 3 15 26 4 4" xfId="32379"/>
    <cellStyle name="Обычный 3 15 26 4 4 2" xfId="32380"/>
    <cellStyle name="Обычный 3 15 26 4 5" xfId="32381"/>
    <cellStyle name="Обычный 3 15 26 5" xfId="32382"/>
    <cellStyle name="Обычный 3 15 26 5 2" xfId="32383"/>
    <cellStyle name="Обычный 3 15 26 5 2 2" xfId="32384"/>
    <cellStyle name="Обычный 3 15 26 5 2 2 2" xfId="32385"/>
    <cellStyle name="Обычный 3 15 26 5 2 3" xfId="32386"/>
    <cellStyle name="Обычный 3 15 26 5 3" xfId="32387"/>
    <cellStyle name="Обычный 3 15 26 5 3 2" xfId="32388"/>
    <cellStyle name="Обычный 3 15 26 5 4" xfId="32389"/>
    <cellStyle name="Обычный 3 15 26 6" xfId="32390"/>
    <cellStyle name="Обычный 3 15 26 6 2" xfId="32391"/>
    <cellStyle name="Обычный 3 15 26 6 2 2" xfId="32392"/>
    <cellStyle name="Обычный 3 15 26 6 3" xfId="32393"/>
    <cellStyle name="Обычный 3 15 26 7" xfId="32394"/>
    <cellStyle name="Обычный 3 15 26 7 2" xfId="32395"/>
    <cellStyle name="Обычный 3 15 26 8" xfId="32396"/>
    <cellStyle name="Обычный 3 15 27" xfId="32397"/>
    <cellStyle name="Обычный 3 15 27 2" xfId="32398"/>
    <cellStyle name="Обычный 3 15 27 2 2" xfId="32399"/>
    <cellStyle name="Обычный 3 15 27 2 2 2" xfId="32400"/>
    <cellStyle name="Обычный 3 15 27 2 2 2 2" xfId="32401"/>
    <cellStyle name="Обычный 3 15 27 2 2 2 2 2" xfId="32402"/>
    <cellStyle name="Обычный 3 15 27 2 2 2 2 2 2" xfId="32403"/>
    <cellStyle name="Обычный 3 15 27 2 2 2 2 3" xfId="32404"/>
    <cellStyle name="Обычный 3 15 27 2 2 2 3" xfId="32405"/>
    <cellStyle name="Обычный 3 15 27 2 2 2 3 2" xfId="32406"/>
    <cellStyle name="Обычный 3 15 27 2 2 2 4" xfId="32407"/>
    <cellStyle name="Обычный 3 15 27 2 2 3" xfId="32408"/>
    <cellStyle name="Обычный 3 15 27 2 2 3 2" xfId="32409"/>
    <cellStyle name="Обычный 3 15 27 2 2 3 2 2" xfId="32410"/>
    <cellStyle name="Обычный 3 15 27 2 2 3 3" xfId="32411"/>
    <cellStyle name="Обычный 3 15 27 2 2 4" xfId="32412"/>
    <cellStyle name="Обычный 3 15 27 2 2 4 2" xfId="32413"/>
    <cellStyle name="Обычный 3 15 27 2 2 5" xfId="32414"/>
    <cellStyle name="Обычный 3 15 27 2 3" xfId="32415"/>
    <cellStyle name="Обычный 3 15 27 2 3 2" xfId="32416"/>
    <cellStyle name="Обычный 3 15 27 2 3 2 2" xfId="32417"/>
    <cellStyle name="Обычный 3 15 27 2 3 2 2 2" xfId="32418"/>
    <cellStyle name="Обычный 3 15 27 2 3 2 2 2 2" xfId="32419"/>
    <cellStyle name="Обычный 3 15 27 2 3 2 2 3" xfId="32420"/>
    <cellStyle name="Обычный 3 15 27 2 3 2 3" xfId="32421"/>
    <cellStyle name="Обычный 3 15 27 2 3 2 3 2" xfId="32422"/>
    <cellStyle name="Обычный 3 15 27 2 3 2 4" xfId="32423"/>
    <cellStyle name="Обычный 3 15 27 2 3 3" xfId="32424"/>
    <cellStyle name="Обычный 3 15 27 2 3 3 2" xfId="32425"/>
    <cellStyle name="Обычный 3 15 27 2 3 3 2 2" xfId="32426"/>
    <cellStyle name="Обычный 3 15 27 2 3 3 3" xfId="32427"/>
    <cellStyle name="Обычный 3 15 27 2 3 4" xfId="32428"/>
    <cellStyle name="Обычный 3 15 27 2 3 4 2" xfId="32429"/>
    <cellStyle name="Обычный 3 15 27 2 3 5" xfId="32430"/>
    <cellStyle name="Обычный 3 15 27 2 4" xfId="32431"/>
    <cellStyle name="Обычный 3 15 27 2 4 2" xfId="32432"/>
    <cellStyle name="Обычный 3 15 27 2 4 2 2" xfId="32433"/>
    <cellStyle name="Обычный 3 15 27 2 4 2 2 2" xfId="32434"/>
    <cellStyle name="Обычный 3 15 27 2 4 2 3" xfId="32435"/>
    <cellStyle name="Обычный 3 15 27 2 4 3" xfId="32436"/>
    <cellStyle name="Обычный 3 15 27 2 4 3 2" xfId="32437"/>
    <cellStyle name="Обычный 3 15 27 2 4 4" xfId="32438"/>
    <cellStyle name="Обычный 3 15 27 2 5" xfId="32439"/>
    <cellStyle name="Обычный 3 15 27 2 5 2" xfId="32440"/>
    <cellStyle name="Обычный 3 15 27 2 5 2 2" xfId="32441"/>
    <cellStyle name="Обычный 3 15 27 2 5 3" xfId="32442"/>
    <cellStyle name="Обычный 3 15 27 2 6" xfId="32443"/>
    <cellStyle name="Обычный 3 15 27 2 6 2" xfId="32444"/>
    <cellStyle name="Обычный 3 15 27 2 7" xfId="32445"/>
    <cellStyle name="Обычный 3 15 27 3" xfId="32446"/>
    <cellStyle name="Обычный 3 15 27 3 2" xfId="32447"/>
    <cellStyle name="Обычный 3 15 27 3 2 2" xfId="32448"/>
    <cellStyle name="Обычный 3 15 27 3 2 2 2" xfId="32449"/>
    <cellStyle name="Обычный 3 15 27 3 2 2 2 2" xfId="32450"/>
    <cellStyle name="Обычный 3 15 27 3 2 2 3" xfId="32451"/>
    <cellStyle name="Обычный 3 15 27 3 2 3" xfId="32452"/>
    <cellStyle name="Обычный 3 15 27 3 2 3 2" xfId="32453"/>
    <cellStyle name="Обычный 3 15 27 3 2 4" xfId="32454"/>
    <cellStyle name="Обычный 3 15 27 3 3" xfId="32455"/>
    <cellStyle name="Обычный 3 15 27 3 3 2" xfId="32456"/>
    <cellStyle name="Обычный 3 15 27 3 3 2 2" xfId="32457"/>
    <cellStyle name="Обычный 3 15 27 3 3 3" xfId="32458"/>
    <cellStyle name="Обычный 3 15 27 3 4" xfId="32459"/>
    <cellStyle name="Обычный 3 15 27 3 4 2" xfId="32460"/>
    <cellStyle name="Обычный 3 15 27 3 5" xfId="32461"/>
    <cellStyle name="Обычный 3 15 27 4" xfId="32462"/>
    <cellStyle name="Обычный 3 15 27 4 2" xfId="32463"/>
    <cellStyle name="Обычный 3 15 27 4 2 2" xfId="32464"/>
    <cellStyle name="Обычный 3 15 27 4 2 2 2" xfId="32465"/>
    <cellStyle name="Обычный 3 15 27 4 2 2 2 2" xfId="32466"/>
    <cellStyle name="Обычный 3 15 27 4 2 2 3" xfId="32467"/>
    <cellStyle name="Обычный 3 15 27 4 2 3" xfId="32468"/>
    <cellStyle name="Обычный 3 15 27 4 2 3 2" xfId="32469"/>
    <cellStyle name="Обычный 3 15 27 4 2 4" xfId="32470"/>
    <cellStyle name="Обычный 3 15 27 4 3" xfId="32471"/>
    <cellStyle name="Обычный 3 15 27 4 3 2" xfId="32472"/>
    <cellStyle name="Обычный 3 15 27 4 3 2 2" xfId="32473"/>
    <cellStyle name="Обычный 3 15 27 4 3 3" xfId="32474"/>
    <cellStyle name="Обычный 3 15 27 4 4" xfId="32475"/>
    <cellStyle name="Обычный 3 15 27 4 4 2" xfId="32476"/>
    <cellStyle name="Обычный 3 15 27 4 5" xfId="32477"/>
    <cellStyle name="Обычный 3 15 27 5" xfId="32478"/>
    <cellStyle name="Обычный 3 15 27 5 2" xfId="32479"/>
    <cellStyle name="Обычный 3 15 27 5 2 2" xfId="32480"/>
    <cellStyle name="Обычный 3 15 27 5 2 2 2" xfId="32481"/>
    <cellStyle name="Обычный 3 15 27 5 2 3" xfId="32482"/>
    <cellStyle name="Обычный 3 15 27 5 3" xfId="32483"/>
    <cellStyle name="Обычный 3 15 27 5 3 2" xfId="32484"/>
    <cellStyle name="Обычный 3 15 27 5 4" xfId="32485"/>
    <cellStyle name="Обычный 3 15 27 6" xfId="32486"/>
    <cellStyle name="Обычный 3 15 27 6 2" xfId="32487"/>
    <cellStyle name="Обычный 3 15 27 6 2 2" xfId="32488"/>
    <cellStyle name="Обычный 3 15 27 6 3" xfId="32489"/>
    <cellStyle name="Обычный 3 15 27 7" xfId="32490"/>
    <cellStyle name="Обычный 3 15 27 7 2" xfId="32491"/>
    <cellStyle name="Обычный 3 15 27 8" xfId="32492"/>
    <cellStyle name="Обычный 3 15 28" xfId="32493"/>
    <cellStyle name="Обычный 3 15 28 2" xfId="32494"/>
    <cellStyle name="Обычный 3 15 28 2 2" xfId="32495"/>
    <cellStyle name="Обычный 3 15 28 2 2 2" xfId="32496"/>
    <cellStyle name="Обычный 3 15 28 2 2 2 2" xfId="32497"/>
    <cellStyle name="Обычный 3 15 28 2 2 2 2 2" xfId="32498"/>
    <cellStyle name="Обычный 3 15 28 2 2 2 2 2 2" xfId="32499"/>
    <cellStyle name="Обычный 3 15 28 2 2 2 2 3" xfId="32500"/>
    <cellStyle name="Обычный 3 15 28 2 2 2 3" xfId="32501"/>
    <cellStyle name="Обычный 3 15 28 2 2 2 3 2" xfId="32502"/>
    <cellStyle name="Обычный 3 15 28 2 2 2 4" xfId="32503"/>
    <cellStyle name="Обычный 3 15 28 2 2 3" xfId="32504"/>
    <cellStyle name="Обычный 3 15 28 2 2 3 2" xfId="32505"/>
    <cellStyle name="Обычный 3 15 28 2 2 3 2 2" xfId="32506"/>
    <cellStyle name="Обычный 3 15 28 2 2 3 3" xfId="32507"/>
    <cellStyle name="Обычный 3 15 28 2 2 4" xfId="32508"/>
    <cellStyle name="Обычный 3 15 28 2 2 4 2" xfId="32509"/>
    <cellStyle name="Обычный 3 15 28 2 2 5" xfId="32510"/>
    <cellStyle name="Обычный 3 15 28 2 3" xfId="32511"/>
    <cellStyle name="Обычный 3 15 28 2 3 2" xfId="32512"/>
    <cellStyle name="Обычный 3 15 28 2 3 2 2" xfId="32513"/>
    <cellStyle name="Обычный 3 15 28 2 3 2 2 2" xfId="32514"/>
    <cellStyle name="Обычный 3 15 28 2 3 2 2 2 2" xfId="32515"/>
    <cellStyle name="Обычный 3 15 28 2 3 2 2 3" xfId="32516"/>
    <cellStyle name="Обычный 3 15 28 2 3 2 3" xfId="32517"/>
    <cellStyle name="Обычный 3 15 28 2 3 2 3 2" xfId="32518"/>
    <cellStyle name="Обычный 3 15 28 2 3 2 4" xfId="32519"/>
    <cellStyle name="Обычный 3 15 28 2 3 3" xfId="32520"/>
    <cellStyle name="Обычный 3 15 28 2 3 3 2" xfId="32521"/>
    <cellStyle name="Обычный 3 15 28 2 3 3 2 2" xfId="32522"/>
    <cellStyle name="Обычный 3 15 28 2 3 3 3" xfId="32523"/>
    <cellStyle name="Обычный 3 15 28 2 3 4" xfId="32524"/>
    <cellStyle name="Обычный 3 15 28 2 3 4 2" xfId="32525"/>
    <cellStyle name="Обычный 3 15 28 2 3 5" xfId="32526"/>
    <cellStyle name="Обычный 3 15 28 2 4" xfId="32527"/>
    <cellStyle name="Обычный 3 15 28 2 4 2" xfId="32528"/>
    <cellStyle name="Обычный 3 15 28 2 4 2 2" xfId="32529"/>
    <cellStyle name="Обычный 3 15 28 2 4 2 2 2" xfId="32530"/>
    <cellStyle name="Обычный 3 15 28 2 4 2 3" xfId="32531"/>
    <cellStyle name="Обычный 3 15 28 2 4 3" xfId="32532"/>
    <cellStyle name="Обычный 3 15 28 2 4 3 2" xfId="32533"/>
    <cellStyle name="Обычный 3 15 28 2 4 4" xfId="32534"/>
    <cellStyle name="Обычный 3 15 28 2 5" xfId="32535"/>
    <cellStyle name="Обычный 3 15 28 2 5 2" xfId="32536"/>
    <cellStyle name="Обычный 3 15 28 2 5 2 2" xfId="32537"/>
    <cellStyle name="Обычный 3 15 28 2 5 3" xfId="32538"/>
    <cellStyle name="Обычный 3 15 28 2 6" xfId="32539"/>
    <cellStyle name="Обычный 3 15 28 2 6 2" xfId="32540"/>
    <cellStyle name="Обычный 3 15 28 2 7" xfId="32541"/>
    <cellStyle name="Обычный 3 15 28 3" xfId="32542"/>
    <cellStyle name="Обычный 3 15 28 3 2" xfId="32543"/>
    <cellStyle name="Обычный 3 15 28 3 2 2" xfId="32544"/>
    <cellStyle name="Обычный 3 15 28 3 2 2 2" xfId="32545"/>
    <cellStyle name="Обычный 3 15 28 3 2 2 2 2" xfId="32546"/>
    <cellStyle name="Обычный 3 15 28 3 2 2 3" xfId="32547"/>
    <cellStyle name="Обычный 3 15 28 3 2 3" xfId="32548"/>
    <cellStyle name="Обычный 3 15 28 3 2 3 2" xfId="32549"/>
    <cellStyle name="Обычный 3 15 28 3 2 4" xfId="32550"/>
    <cellStyle name="Обычный 3 15 28 3 3" xfId="32551"/>
    <cellStyle name="Обычный 3 15 28 3 3 2" xfId="32552"/>
    <cellStyle name="Обычный 3 15 28 3 3 2 2" xfId="32553"/>
    <cellStyle name="Обычный 3 15 28 3 3 3" xfId="32554"/>
    <cellStyle name="Обычный 3 15 28 3 4" xfId="32555"/>
    <cellStyle name="Обычный 3 15 28 3 4 2" xfId="32556"/>
    <cellStyle name="Обычный 3 15 28 3 5" xfId="32557"/>
    <cellStyle name="Обычный 3 15 28 4" xfId="32558"/>
    <cellStyle name="Обычный 3 15 28 4 2" xfId="32559"/>
    <cellStyle name="Обычный 3 15 28 4 2 2" xfId="32560"/>
    <cellStyle name="Обычный 3 15 28 4 2 2 2" xfId="32561"/>
    <cellStyle name="Обычный 3 15 28 4 2 2 2 2" xfId="32562"/>
    <cellStyle name="Обычный 3 15 28 4 2 2 3" xfId="32563"/>
    <cellStyle name="Обычный 3 15 28 4 2 3" xfId="32564"/>
    <cellStyle name="Обычный 3 15 28 4 2 3 2" xfId="32565"/>
    <cellStyle name="Обычный 3 15 28 4 2 4" xfId="32566"/>
    <cellStyle name="Обычный 3 15 28 4 3" xfId="32567"/>
    <cellStyle name="Обычный 3 15 28 4 3 2" xfId="32568"/>
    <cellStyle name="Обычный 3 15 28 4 3 2 2" xfId="32569"/>
    <cellStyle name="Обычный 3 15 28 4 3 3" xfId="32570"/>
    <cellStyle name="Обычный 3 15 28 4 4" xfId="32571"/>
    <cellStyle name="Обычный 3 15 28 4 4 2" xfId="32572"/>
    <cellStyle name="Обычный 3 15 28 4 5" xfId="32573"/>
    <cellStyle name="Обычный 3 15 28 5" xfId="32574"/>
    <cellStyle name="Обычный 3 15 28 5 2" xfId="32575"/>
    <cellStyle name="Обычный 3 15 28 5 2 2" xfId="32576"/>
    <cellStyle name="Обычный 3 15 28 5 2 2 2" xfId="32577"/>
    <cellStyle name="Обычный 3 15 28 5 2 3" xfId="32578"/>
    <cellStyle name="Обычный 3 15 28 5 3" xfId="32579"/>
    <cellStyle name="Обычный 3 15 28 5 3 2" xfId="32580"/>
    <cellStyle name="Обычный 3 15 28 5 4" xfId="32581"/>
    <cellStyle name="Обычный 3 15 28 6" xfId="32582"/>
    <cellStyle name="Обычный 3 15 28 6 2" xfId="32583"/>
    <cellStyle name="Обычный 3 15 28 6 2 2" xfId="32584"/>
    <cellStyle name="Обычный 3 15 28 6 3" xfId="32585"/>
    <cellStyle name="Обычный 3 15 28 7" xfId="32586"/>
    <cellStyle name="Обычный 3 15 28 7 2" xfId="32587"/>
    <cellStyle name="Обычный 3 15 28 8" xfId="32588"/>
    <cellStyle name="Обычный 3 15 29" xfId="32589"/>
    <cellStyle name="Обычный 3 15 29 2" xfId="32590"/>
    <cellStyle name="Обычный 3 15 29 2 2" xfId="32591"/>
    <cellStyle name="Обычный 3 15 29 2 2 2" xfId="32592"/>
    <cellStyle name="Обычный 3 15 29 2 2 2 2" xfId="32593"/>
    <cellStyle name="Обычный 3 15 29 2 2 2 2 2" xfId="32594"/>
    <cellStyle name="Обычный 3 15 29 2 2 2 2 2 2" xfId="32595"/>
    <cellStyle name="Обычный 3 15 29 2 2 2 2 3" xfId="32596"/>
    <cellStyle name="Обычный 3 15 29 2 2 2 3" xfId="32597"/>
    <cellStyle name="Обычный 3 15 29 2 2 2 3 2" xfId="32598"/>
    <cellStyle name="Обычный 3 15 29 2 2 2 4" xfId="32599"/>
    <cellStyle name="Обычный 3 15 29 2 2 3" xfId="32600"/>
    <cellStyle name="Обычный 3 15 29 2 2 3 2" xfId="32601"/>
    <cellStyle name="Обычный 3 15 29 2 2 3 2 2" xfId="32602"/>
    <cellStyle name="Обычный 3 15 29 2 2 3 3" xfId="32603"/>
    <cellStyle name="Обычный 3 15 29 2 2 4" xfId="32604"/>
    <cellStyle name="Обычный 3 15 29 2 2 4 2" xfId="32605"/>
    <cellStyle name="Обычный 3 15 29 2 2 5" xfId="32606"/>
    <cellStyle name="Обычный 3 15 29 2 3" xfId="32607"/>
    <cellStyle name="Обычный 3 15 29 2 3 2" xfId="32608"/>
    <cellStyle name="Обычный 3 15 29 2 3 2 2" xfId="32609"/>
    <cellStyle name="Обычный 3 15 29 2 3 2 2 2" xfId="32610"/>
    <cellStyle name="Обычный 3 15 29 2 3 2 2 2 2" xfId="32611"/>
    <cellStyle name="Обычный 3 15 29 2 3 2 2 3" xfId="32612"/>
    <cellStyle name="Обычный 3 15 29 2 3 2 3" xfId="32613"/>
    <cellStyle name="Обычный 3 15 29 2 3 2 3 2" xfId="32614"/>
    <cellStyle name="Обычный 3 15 29 2 3 2 4" xfId="32615"/>
    <cellStyle name="Обычный 3 15 29 2 3 3" xfId="32616"/>
    <cellStyle name="Обычный 3 15 29 2 3 3 2" xfId="32617"/>
    <cellStyle name="Обычный 3 15 29 2 3 3 2 2" xfId="32618"/>
    <cellStyle name="Обычный 3 15 29 2 3 3 3" xfId="32619"/>
    <cellStyle name="Обычный 3 15 29 2 3 4" xfId="32620"/>
    <cellStyle name="Обычный 3 15 29 2 3 4 2" xfId="32621"/>
    <cellStyle name="Обычный 3 15 29 2 3 5" xfId="32622"/>
    <cellStyle name="Обычный 3 15 29 2 4" xfId="32623"/>
    <cellStyle name="Обычный 3 15 29 2 4 2" xfId="32624"/>
    <cellStyle name="Обычный 3 15 29 2 4 2 2" xfId="32625"/>
    <cellStyle name="Обычный 3 15 29 2 4 2 2 2" xfId="32626"/>
    <cellStyle name="Обычный 3 15 29 2 4 2 3" xfId="32627"/>
    <cellStyle name="Обычный 3 15 29 2 4 3" xfId="32628"/>
    <cellStyle name="Обычный 3 15 29 2 4 3 2" xfId="32629"/>
    <cellStyle name="Обычный 3 15 29 2 4 4" xfId="32630"/>
    <cellStyle name="Обычный 3 15 29 2 5" xfId="32631"/>
    <cellStyle name="Обычный 3 15 29 2 5 2" xfId="32632"/>
    <cellStyle name="Обычный 3 15 29 2 5 2 2" xfId="32633"/>
    <cellStyle name="Обычный 3 15 29 2 5 3" xfId="32634"/>
    <cellStyle name="Обычный 3 15 29 2 6" xfId="32635"/>
    <cellStyle name="Обычный 3 15 29 2 6 2" xfId="32636"/>
    <cellStyle name="Обычный 3 15 29 2 7" xfId="32637"/>
    <cellStyle name="Обычный 3 15 29 3" xfId="32638"/>
    <cellStyle name="Обычный 3 15 29 3 2" xfId="32639"/>
    <cellStyle name="Обычный 3 15 29 3 2 2" xfId="32640"/>
    <cellStyle name="Обычный 3 15 29 3 2 2 2" xfId="32641"/>
    <cellStyle name="Обычный 3 15 29 3 2 2 2 2" xfId="32642"/>
    <cellStyle name="Обычный 3 15 29 3 2 2 3" xfId="32643"/>
    <cellStyle name="Обычный 3 15 29 3 2 3" xfId="32644"/>
    <cellStyle name="Обычный 3 15 29 3 2 3 2" xfId="32645"/>
    <cellStyle name="Обычный 3 15 29 3 2 4" xfId="32646"/>
    <cellStyle name="Обычный 3 15 29 3 3" xfId="32647"/>
    <cellStyle name="Обычный 3 15 29 3 3 2" xfId="32648"/>
    <cellStyle name="Обычный 3 15 29 3 3 2 2" xfId="32649"/>
    <cellStyle name="Обычный 3 15 29 3 3 3" xfId="32650"/>
    <cellStyle name="Обычный 3 15 29 3 4" xfId="32651"/>
    <cellStyle name="Обычный 3 15 29 3 4 2" xfId="32652"/>
    <cellStyle name="Обычный 3 15 29 3 5" xfId="32653"/>
    <cellStyle name="Обычный 3 15 29 4" xfId="32654"/>
    <cellStyle name="Обычный 3 15 29 4 2" xfId="32655"/>
    <cellStyle name="Обычный 3 15 29 4 2 2" xfId="32656"/>
    <cellStyle name="Обычный 3 15 29 4 2 2 2" xfId="32657"/>
    <cellStyle name="Обычный 3 15 29 4 2 2 2 2" xfId="32658"/>
    <cellStyle name="Обычный 3 15 29 4 2 2 3" xfId="32659"/>
    <cellStyle name="Обычный 3 15 29 4 2 3" xfId="32660"/>
    <cellStyle name="Обычный 3 15 29 4 2 3 2" xfId="32661"/>
    <cellStyle name="Обычный 3 15 29 4 2 4" xfId="32662"/>
    <cellStyle name="Обычный 3 15 29 4 3" xfId="32663"/>
    <cellStyle name="Обычный 3 15 29 4 3 2" xfId="32664"/>
    <cellStyle name="Обычный 3 15 29 4 3 2 2" xfId="32665"/>
    <cellStyle name="Обычный 3 15 29 4 3 3" xfId="32666"/>
    <cellStyle name="Обычный 3 15 29 4 4" xfId="32667"/>
    <cellStyle name="Обычный 3 15 29 4 4 2" xfId="32668"/>
    <cellStyle name="Обычный 3 15 29 4 5" xfId="32669"/>
    <cellStyle name="Обычный 3 15 29 5" xfId="32670"/>
    <cellStyle name="Обычный 3 15 29 5 2" xfId="32671"/>
    <cellStyle name="Обычный 3 15 29 5 2 2" xfId="32672"/>
    <cellStyle name="Обычный 3 15 29 5 2 2 2" xfId="32673"/>
    <cellStyle name="Обычный 3 15 29 5 2 3" xfId="32674"/>
    <cellStyle name="Обычный 3 15 29 5 3" xfId="32675"/>
    <cellStyle name="Обычный 3 15 29 5 3 2" xfId="32676"/>
    <cellStyle name="Обычный 3 15 29 5 4" xfId="32677"/>
    <cellStyle name="Обычный 3 15 29 6" xfId="32678"/>
    <cellStyle name="Обычный 3 15 29 6 2" xfId="32679"/>
    <cellStyle name="Обычный 3 15 29 6 2 2" xfId="32680"/>
    <cellStyle name="Обычный 3 15 29 6 3" xfId="32681"/>
    <cellStyle name="Обычный 3 15 29 7" xfId="32682"/>
    <cellStyle name="Обычный 3 15 29 7 2" xfId="32683"/>
    <cellStyle name="Обычный 3 15 29 8" xfId="32684"/>
    <cellStyle name="Обычный 3 15 3" xfId="32685"/>
    <cellStyle name="Обычный 3 15 3 2" xfId="32686"/>
    <cellStyle name="Обычный 3 15 3 2 2" xfId="32687"/>
    <cellStyle name="Обычный 3 15 3 2 2 2" xfId="32688"/>
    <cellStyle name="Обычный 3 15 3 2 2 2 2" xfId="32689"/>
    <cellStyle name="Обычный 3 15 3 2 2 2 2 2" xfId="32690"/>
    <cellStyle name="Обычный 3 15 3 2 2 2 2 2 2" xfId="32691"/>
    <cellStyle name="Обычный 3 15 3 2 2 2 2 3" xfId="32692"/>
    <cellStyle name="Обычный 3 15 3 2 2 2 3" xfId="32693"/>
    <cellStyle name="Обычный 3 15 3 2 2 2 3 2" xfId="32694"/>
    <cellStyle name="Обычный 3 15 3 2 2 2 4" xfId="32695"/>
    <cellStyle name="Обычный 3 15 3 2 2 3" xfId="32696"/>
    <cellStyle name="Обычный 3 15 3 2 2 3 2" xfId="32697"/>
    <cellStyle name="Обычный 3 15 3 2 2 3 2 2" xfId="32698"/>
    <cellStyle name="Обычный 3 15 3 2 2 3 3" xfId="32699"/>
    <cellStyle name="Обычный 3 15 3 2 2 4" xfId="32700"/>
    <cellStyle name="Обычный 3 15 3 2 2 4 2" xfId="32701"/>
    <cellStyle name="Обычный 3 15 3 2 2 5" xfId="32702"/>
    <cellStyle name="Обычный 3 15 3 2 3" xfId="32703"/>
    <cellStyle name="Обычный 3 15 3 2 3 2" xfId="32704"/>
    <cellStyle name="Обычный 3 15 3 2 3 2 2" xfId="32705"/>
    <cellStyle name="Обычный 3 15 3 2 3 2 2 2" xfId="32706"/>
    <cellStyle name="Обычный 3 15 3 2 3 2 2 2 2" xfId="32707"/>
    <cellStyle name="Обычный 3 15 3 2 3 2 2 3" xfId="32708"/>
    <cellStyle name="Обычный 3 15 3 2 3 2 3" xfId="32709"/>
    <cellStyle name="Обычный 3 15 3 2 3 2 3 2" xfId="32710"/>
    <cellStyle name="Обычный 3 15 3 2 3 2 4" xfId="32711"/>
    <cellStyle name="Обычный 3 15 3 2 3 3" xfId="32712"/>
    <cellStyle name="Обычный 3 15 3 2 3 3 2" xfId="32713"/>
    <cellStyle name="Обычный 3 15 3 2 3 3 2 2" xfId="32714"/>
    <cellStyle name="Обычный 3 15 3 2 3 3 3" xfId="32715"/>
    <cellStyle name="Обычный 3 15 3 2 3 4" xfId="32716"/>
    <cellStyle name="Обычный 3 15 3 2 3 4 2" xfId="32717"/>
    <cellStyle name="Обычный 3 15 3 2 3 5" xfId="32718"/>
    <cellStyle name="Обычный 3 15 3 2 4" xfId="32719"/>
    <cellStyle name="Обычный 3 15 3 2 4 2" xfId="32720"/>
    <cellStyle name="Обычный 3 15 3 2 4 2 2" xfId="32721"/>
    <cellStyle name="Обычный 3 15 3 2 4 2 2 2" xfId="32722"/>
    <cellStyle name="Обычный 3 15 3 2 4 2 3" xfId="32723"/>
    <cellStyle name="Обычный 3 15 3 2 4 3" xfId="32724"/>
    <cellStyle name="Обычный 3 15 3 2 4 3 2" xfId="32725"/>
    <cellStyle name="Обычный 3 15 3 2 4 4" xfId="32726"/>
    <cellStyle name="Обычный 3 15 3 2 5" xfId="32727"/>
    <cellStyle name="Обычный 3 15 3 2 5 2" xfId="32728"/>
    <cellStyle name="Обычный 3 15 3 2 5 2 2" xfId="32729"/>
    <cellStyle name="Обычный 3 15 3 2 5 3" xfId="32730"/>
    <cellStyle name="Обычный 3 15 3 2 6" xfId="32731"/>
    <cellStyle name="Обычный 3 15 3 2 6 2" xfId="32732"/>
    <cellStyle name="Обычный 3 15 3 2 7" xfId="32733"/>
    <cellStyle name="Обычный 3 15 3 3" xfId="32734"/>
    <cellStyle name="Обычный 3 15 3 3 2" xfId="32735"/>
    <cellStyle name="Обычный 3 15 3 3 2 2" xfId="32736"/>
    <cellStyle name="Обычный 3 15 3 3 2 2 2" xfId="32737"/>
    <cellStyle name="Обычный 3 15 3 3 2 2 2 2" xfId="32738"/>
    <cellStyle name="Обычный 3 15 3 3 2 2 3" xfId="32739"/>
    <cellStyle name="Обычный 3 15 3 3 2 3" xfId="32740"/>
    <cellStyle name="Обычный 3 15 3 3 2 3 2" xfId="32741"/>
    <cellStyle name="Обычный 3 15 3 3 2 4" xfId="32742"/>
    <cellStyle name="Обычный 3 15 3 3 3" xfId="32743"/>
    <cellStyle name="Обычный 3 15 3 3 3 2" xfId="32744"/>
    <cellStyle name="Обычный 3 15 3 3 3 2 2" xfId="32745"/>
    <cellStyle name="Обычный 3 15 3 3 3 3" xfId="32746"/>
    <cellStyle name="Обычный 3 15 3 3 4" xfId="32747"/>
    <cellStyle name="Обычный 3 15 3 3 4 2" xfId="32748"/>
    <cellStyle name="Обычный 3 15 3 3 5" xfId="32749"/>
    <cellStyle name="Обычный 3 15 3 4" xfId="32750"/>
    <cellStyle name="Обычный 3 15 3 4 2" xfId="32751"/>
    <cellStyle name="Обычный 3 15 3 4 2 2" xfId="32752"/>
    <cellStyle name="Обычный 3 15 3 4 2 2 2" xfId="32753"/>
    <cellStyle name="Обычный 3 15 3 4 2 2 2 2" xfId="32754"/>
    <cellStyle name="Обычный 3 15 3 4 2 2 3" xfId="32755"/>
    <cellStyle name="Обычный 3 15 3 4 2 3" xfId="32756"/>
    <cellStyle name="Обычный 3 15 3 4 2 3 2" xfId="32757"/>
    <cellStyle name="Обычный 3 15 3 4 2 4" xfId="32758"/>
    <cellStyle name="Обычный 3 15 3 4 3" xfId="32759"/>
    <cellStyle name="Обычный 3 15 3 4 3 2" xfId="32760"/>
    <cellStyle name="Обычный 3 15 3 4 3 2 2" xfId="32761"/>
    <cellStyle name="Обычный 3 15 3 4 3 3" xfId="32762"/>
    <cellStyle name="Обычный 3 15 3 4 4" xfId="32763"/>
    <cellStyle name="Обычный 3 15 3 4 4 2" xfId="32764"/>
    <cellStyle name="Обычный 3 15 3 4 5" xfId="32765"/>
    <cellStyle name="Обычный 3 15 3 5" xfId="32766"/>
    <cellStyle name="Обычный 3 15 3 5 2" xfId="32767"/>
    <cellStyle name="Обычный 3 15 3 5 2 2" xfId="32768"/>
    <cellStyle name="Обычный 3 15 3 5 2 2 2" xfId="32769"/>
    <cellStyle name="Обычный 3 15 3 5 2 3" xfId="32770"/>
    <cellStyle name="Обычный 3 15 3 5 3" xfId="32771"/>
    <cellStyle name="Обычный 3 15 3 5 3 2" xfId="32772"/>
    <cellStyle name="Обычный 3 15 3 5 4" xfId="32773"/>
    <cellStyle name="Обычный 3 15 3 6" xfId="32774"/>
    <cellStyle name="Обычный 3 15 3 6 2" xfId="32775"/>
    <cellStyle name="Обычный 3 15 3 6 2 2" xfId="32776"/>
    <cellStyle name="Обычный 3 15 3 6 3" xfId="32777"/>
    <cellStyle name="Обычный 3 15 3 7" xfId="32778"/>
    <cellStyle name="Обычный 3 15 3 7 2" xfId="32779"/>
    <cellStyle name="Обычный 3 15 3 8" xfId="32780"/>
    <cellStyle name="Обычный 3 15 30" xfId="32781"/>
    <cellStyle name="Обычный 3 15 30 2" xfId="32782"/>
    <cellStyle name="Обычный 3 15 30 2 2" xfId="32783"/>
    <cellStyle name="Обычный 3 15 30 2 2 2" xfId="32784"/>
    <cellStyle name="Обычный 3 15 30 2 2 2 2" xfId="32785"/>
    <cellStyle name="Обычный 3 15 30 2 2 2 2 2" xfId="32786"/>
    <cellStyle name="Обычный 3 15 30 2 2 2 2 2 2" xfId="32787"/>
    <cellStyle name="Обычный 3 15 30 2 2 2 2 3" xfId="32788"/>
    <cellStyle name="Обычный 3 15 30 2 2 2 3" xfId="32789"/>
    <cellStyle name="Обычный 3 15 30 2 2 2 3 2" xfId="32790"/>
    <cellStyle name="Обычный 3 15 30 2 2 2 4" xfId="32791"/>
    <cellStyle name="Обычный 3 15 30 2 2 3" xfId="32792"/>
    <cellStyle name="Обычный 3 15 30 2 2 3 2" xfId="32793"/>
    <cellStyle name="Обычный 3 15 30 2 2 3 2 2" xfId="32794"/>
    <cellStyle name="Обычный 3 15 30 2 2 3 3" xfId="32795"/>
    <cellStyle name="Обычный 3 15 30 2 2 4" xfId="32796"/>
    <cellStyle name="Обычный 3 15 30 2 2 4 2" xfId="32797"/>
    <cellStyle name="Обычный 3 15 30 2 2 5" xfId="32798"/>
    <cellStyle name="Обычный 3 15 30 2 3" xfId="32799"/>
    <cellStyle name="Обычный 3 15 30 2 3 2" xfId="32800"/>
    <cellStyle name="Обычный 3 15 30 2 3 2 2" xfId="32801"/>
    <cellStyle name="Обычный 3 15 30 2 3 2 2 2" xfId="32802"/>
    <cellStyle name="Обычный 3 15 30 2 3 2 2 2 2" xfId="32803"/>
    <cellStyle name="Обычный 3 15 30 2 3 2 2 3" xfId="32804"/>
    <cellStyle name="Обычный 3 15 30 2 3 2 3" xfId="32805"/>
    <cellStyle name="Обычный 3 15 30 2 3 2 3 2" xfId="32806"/>
    <cellStyle name="Обычный 3 15 30 2 3 2 4" xfId="32807"/>
    <cellStyle name="Обычный 3 15 30 2 3 3" xfId="32808"/>
    <cellStyle name="Обычный 3 15 30 2 3 3 2" xfId="32809"/>
    <cellStyle name="Обычный 3 15 30 2 3 3 2 2" xfId="32810"/>
    <cellStyle name="Обычный 3 15 30 2 3 3 3" xfId="32811"/>
    <cellStyle name="Обычный 3 15 30 2 3 4" xfId="32812"/>
    <cellStyle name="Обычный 3 15 30 2 3 4 2" xfId="32813"/>
    <cellStyle name="Обычный 3 15 30 2 3 5" xfId="32814"/>
    <cellStyle name="Обычный 3 15 30 2 4" xfId="32815"/>
    <cellStyle name="Обычный 3 15 30 2 4 2" xfId="32816"/>
    <cellStyle name="Обычный 3 15 30 2 4 2 2" xfId="32817"/>
    <cellStyle name="Обычный 3 15 30 2 4 2 2 2" xfId="32818"/>
    <cellStyle name="Обычный 3 15 30 2 4 2 3" xfId="32819"/>
    <cellStyle name="Обычный 3 15 30 2 4 3" xfId="32820"/>
    <cellStyle name="Обычный 3 15 30 2 4 3 2" xfId="32821"/>
    <cellStyle name="Обычный 3 15 30 2 4 4" xfId="32822"/>
    <cellStyle name="Обычный 3 15 30 2 5" xfId="32823"/>
    <cellStyle name="Обычный 3 15 30 2 5 2" xfId="32824"/>
    <cellStyle name="Обычный 3 15 30 2 5 2 2" xfId="32825"/>
    <cellStyle name="Обычный 3 15 30 2 5 3" xfId="32826"/>
    <cellStyle name="Обычный 3 15 30 2 6" xfId="32827"/>
    <cellStyle name="Обычный 3 15 30 2 6 2" xfId="32828"/>
    <cellStyle name="Обычный 3 15 30 2 7" xfId="32829"/>
    <cellStyle name="Обычный 3 15 30 3" xfId="32830"/>
    <cellStyle name="Обычный 3 15 30 3 2" xfId="32831"/>
    <cellStyle name="Обычный 3 15 30 3 2 2" xfId="32832"/>
    <cellStyle name="Обычный 3 15 30 3 2 2 2" xfId="32833"/>
    <cellStyle name="Обычный 3 15 30 3 2 2 2 2" xfId="32834"/>
    <cellStyle name="Обычный 3 15 30 3 2 2 3" xfId="32835"/>
    <cellStyle name="Обычный 3 15 30 3 2 3" xfId="32836"/>
    <cellStyle name="Обычный 3 15 30 3 2 3 2" xfId="32837"/>
    <cellStyle name="Обычный 3 15 30 3 2 4" xfId="32838"/>
    <cellStyle name="Обычный 3 15 30 3 3" xfId="32839"/>
    <cellStyle name="Обычный 3 15 30 3 3 2" xfId="32840"/>
    <cellStyle name="Обычный 3 15 30 3 3 2 2" xfId="32841"/>
    <cellStyle name="Обычный 3 15 30 3 3 3" xfId="32842"/>
    <cellStyle name="Обычный 3 15 30 3 4" xfId="32843"/>
    <cellStyle name="Обычный 3 15 30 3 4 2" xfId="32844"/>
    <cellStyle name="Обычный 3 15 30 3 5" xfId="32845"/>
    <cellStyle name="Обычный 3 15 30 4" xfId="32846"/>
    <cellStyle name="Обычный 3 15 30 4 2" xfId="32847"/>
    <cellStyle name="Обычный 3 15 30 4 2 2" xfId="32848"/>
    <cellStyle name="Обычный 3 15 30 4 2 2 2" xfId="32849"/>
    <cellStyle name="Обычный 3 15 30 4 2 2 2 2" xfId="32850"/>
    <cellStyle name="Обычный 3 15 30 4 2 2 3" xfId="32851"/>
    <cellStyle name="Обычный 3 15 30 4 2 3" xfId="32852"/>
    <cellStyle name="Обычный 3 15 30 4 2 3 2" xfId="32853"/>
    <cellStyle name="Обычный 3 15 30 4 2 4" xfId="32854"/>
    <cellStyle name="Обычный 3 15 30 4 3" xfId="32855"/>
    <cellStyle name="Обычный 3 15 30 4 3 2" xfId="32856"/>
    <cellStyle name="Обычный 3 15 30 4 3 2 2" xfId="32857"/>
    <cellStyle name="Обычный 3 15 30 4 3 3" xfId="32858"/>
    <cellStyle name="Обычный 3 15 30 4 4" xfId="32859"/>
    <cellStyle name="Обычный 3 15 30 4 4 2" xfId="32860"/>
    <cellStyle name="Обычный 3 15 30 4 5" xfId="32861"/>
    <cellStyle name="Обычный 3 15 30 5" xfId="32862"/>
    <cellStyle name="Обычный 3 15 30 5 2" xfId="32863"/>
    <cellStyle name="Обычный 3 15 30 5 2 2" xfId="32864"/>
    <cellStyle name="Обычный 3 15 30 5 2 2 2" xfId="32865"/>
    <cellStyle name="Обычный 3 15 30 5 2 3" xfId="32866"/>
    <cellStyle name="Обычный 3 15 30 5 3" xfId="32867"/>
    <cellStyle name="Обычный 3 15 30 5 3 2" xfId="32868"/>
    <cellStyle name="Обычный 3 15 30 5 4" xfId="32869"/>
    <cellStyle name="Обычный 3 15 30 6" xfId="32870"/>
    <cellStyle name="Обычный 3 15 30 6 2" xfId="32871"/>
    <cellStyle name="Обычный 3 15 30 6 2 2" xfId="32872"/>
    <cellStyle name="Обычный 3 15 30 6 3" xfId="32873"/>
    <cellStyle name="Обычный 3 15 30 7" xfId="32874"/>
    <cellStyle name="Обычный 3 15 30 7 2" xfId="32875"/>
    <cellStyle name="Обычный 3 15 30 8" xfId="32876"/>
    <cellStyle name="Обычный 3 15 31" xfId="32877"/>
    <cellStyle name="Обычный 3 15 31 2" xfId="32878"/>
    <cellStyle name="Обычный 3 15 31 2 2" xfId="32879"/>
    <cellStyle name="Обычный 3 15 31 2 2 2" xfId="32880"/>
    <cellStyle name="Обычный 3 15 31 2 2 2 2" xfId="32881"/>
    <cellStyle name="Обычный 3 15 31 2 2 2 2 2" xfId="32882"/>
    <cellStyle name="Обычный 3 15 31 2 2 2 2 2 2" xfId="32883"/>
    <cellStyle name="Обычный 3 15 31 2 2 2 2 3" xfId="32884"/>
    <cellStyle name="Обычный 3 15 31 2 2 2 3" xfId="32885"/>
    <cellStyle name="Обычный 3 15 31 2 2 2 3 2" xfId="32886"/>
    <cellStyle name="Обычный 3 15 31 2 2 2 4" xfId="32887"/>
    <cellStyle name="Обычный 3 15 31 2 2 3" xfId="32888"/>
    <cellStyle name="Обычный 3 15 31 2 2 3 2" xfId="32889"/>
    <cellStyle name="Обычный 3 15 31 2 2 3 2 2" xfId="32890"/>
    <cellStyle name="Обычный 3 15 31 2 2 3 3" xfId="32891"/>
    <cellStyle name="Обычный 3 15 31 2 2 4" xfId="32892"/>
    <cellStyle name="Обычный 3 15 31 2 2 4 2" xfId="32893"/>
    <cellStyle name="Обычный 3 15 31 2 2 5" xfId="32894"/>
    <cellStyle name="Обычный 3 15 31 2 3" xfId="32895"/>
    <cellStyle name="Обычный 3 15 31 2 3 2" xfId="32896"/>
    <cellStyle name="Обычный 3 15 31 2 3 2 2" xfId="32897"/>
    <cellStyle name="Обычный 3 15 31 2 3 2 2 2" xfId="32898"/>
    <cellStyle name="Обычный 3 15 31 2 3 2 2 2 2" xfId="32899"/>
    <cellStyle name="Обычный 3 15 31 2 3 2 2 3" xfId="32900"/>
    <cellStyle name="Обычный 3 15 31 2 3 2 3" xfId="32901"/>
    <cellStyle name="Обычный 3 15 31 2 3 2 3 2" xfId="32902"/>
    <cellStyle name="Обычный 3 15 31 2 3 2 4" xfId="32903"/>
    <cellStyle name="Обычный 3 15 31 2 3 3" xfId="32904"/>
    <cellStyle name="Обычный 3 15 31 2 3 3 2" xfId="32905"/>
    <cellStyle name="Обычный 3 15 31 2 3 3 2 2" xfId="32906"/>
    <cellStyle name="Обычный 3 15 31 2 3 3 3" xfId="32907"/>
    <cellStyle name="Обычный 3 15 31 2 3 4" xfId="32908"/>
    <cellStyle name="Обычный 3 15 31 2 3 4 2" xfId="32909"/>
    <cellStyle name="Обычный 3 15 31 2 3 5" xfId="32910"/>
    <cellStyle name="Обычный 3 15 31 2 4" xfId="32911"/>
    <cellStyle name="Обычный 3 15 31 2 4 2" xfId="32912"/>
    <cellStyle name="Обычный 3 15 31 2 4 2 2" xfId="32913"/>
    <cellStyle name="Обычный 3 15 31 2 4 2 2 2" xfId="32914"/>
    <cellStyle name="Обычный 3 15 31 2 4 2 3" xfId="32915"/>
    <cellStyle name="Обычный 3 15 31 2 4 3" xfId="32916"/>
    <cellStyle name="Обычный 3 15 31 2 4 3 2" xfId="32917"/>
    <cellStyle name="Обычный 3 15 31 2 4 4" xfId="32918"/>
    <cellStyle name="Обычный 3 15 31 2 5" xfId="32919"/>
    <cellStyle name="Обычный 3 15 31 2 5 2" xfId="32920"/>
    <cellStyle name="Обычный 3 15 31 2 5 2 2" xfId="32921"/>
    <cellStyle name="Обычный 3 15 31 2 5 3" xfId="32922"/>
    <cellStyle name="Обычный 3 15 31 2 6" xfId="32923"/>
    <cellStyle name="Обычный 3 15 31 2 6 2" xfId="32924"/>
    <cellStyle name="Обычный 3 15 31 2 7" xfId="32925"/>
    <cellStyle name="Обычный 3 15 31 3" xfId="32926"/>
    <cellStyle name="Обычный 3 15 31 3 2" xfId="32927"/>
    <cellStyle name="Обычный 3 15 31 3 2 2" xfId="32928"/>
    <cellStyle name="Обычный 3 15 31 3 2 2 2" xfId="32929"/>
    <cellStyle name="Обычный 3 15 31 3 2 2 2 2" xfId="32930"/>
    <cellStyle name="Обычный 3 15 31 3 2 2 3" xfId="32931"/>
    <cellStyle name="Обычный 3 15 31 3 2 3" xfId="32932"/>
    <cellStyle name="Обычный 3 15 31 3 2 3 2" xfId="32933"/>
    <cellStyle name="Обычный 3 15 31 3 2 4" xfId="32934"/>
    <cellStyle name="Обычный 3 15 31 3 3" xfId="32935"/>
    <cellStyle name="Обычный 3 15 31 3 3 2" xfId="32936"/>
    <cellStyle name="Обычный 3 15 31 3 3 2 2" xfId="32937"/>
    <cellStyle name="Обычный 3 15 31 3 3 3" xfId="32938"/>
    <cellStyle name="Обычный 3 15 31 3 4" xfId="32939"/>
    <cellStyle name="Обычный 3 15 31 3 4 2" xfId="32940"/>
    <cellStyle name="Обычный 3 15 31 3 5" xfId="32941"/>
    <cellStyle name="Обычный 3 15 31 4" xfId="32942"/>
    <cellStyle name="Обычный 3 15 31 4 2" xfId="32943"/>
    <cellStyle name="Обычный 3 15 31 4 2 2" xfId="32944"/>
    <cellStyle name="Обычный 3 15 31 4 2 2 2" xfId="32945"/>
    <cellStyle name="Обычный 3 15 31 4 2 2 2 2" xfId="32946"/>
    <cellStyle name="Обычный 3 15 31 4 2 2 3" xfId="32947"/>
    <cellStyle name="Обычный 3 15 31 4 2 3" xfId="32948"/>
    <cellStyle name="Обычный 3 15 31 4 2 3 2" xfId="32949"/>
    <cellStyle name="Обычный 3 15 31 4 2 4" xfId="32950"/>
    <cellStyle name="Обычный 3 15 31 4 3" xfId="32951"/>
    <cellStyle name="Обычный 3 15 31 4 3 2" xfId="32952"/>
    <cellStyle name="Обычный 3 15 31 4 3 2 2" xfId="32953"/>
    <cellStyle name="Обычный 3 15 31 4 3 3" xfId="32954"/>
    <cellStyle name="Обычный 3 15 31 4 4" xfId="32955"/>
    <cellStyle name="Обычный 3 15 31 4 4 2" xfId="32956"/>
    <cellStyle name="Обычный 3 15 31 4 5" xfId="32957"/>
    <cellStyle name="Обычный 3 15 31 5" xfId="32958"/>
    <cellStyle name="Обычный 3 15 31 5 2" xfId="32959"/>
    <cellStyle name="Обычный 3 15 31 5 2 2" xfId="32960"/>
    <cellStyle name="Обычный 3 15 31 5 2 2 2" xfId="32961"/>
    <cellStyle name="Обычный 3 15 31 5 2 3" xfId="32962"/>
    <cellStyle name="Обычный 3 15 31 5 3" xfId="32963"/>
    <cellStyle name="Обычный 3 15 31 5 3 2" xfId="32964"/>
    <cellStyle name="Обычный 3 15 31 5 4" xfId="32965"/>
    <cellStyle name="Обычный 3 15 31 6" xfId="32966"/>
    <cellStyle name="Обычный 3 15 31 6 2" xfId="32967"/>
    <cellStyle name="Обычный 3 15 31 6 2 2" xfId="32968"/>
    <cellStyle name="Обычный 3 15 31 6 3" xfId="32969"/>
    <cellStyle name="Обычный 3 15 31 7" xfId="32970"/>
    <cellStyle name="Обычный 3 15 31 7 2" xfId="32971"/>
    <cellStyle name="Обычный 3 15 31 8" xfId="32972"/>
    <cellStyle name="Обычный 3 15 32" xfId="32973"/>
    <cellStyle name="Обычный 3 15 32 2" xfId="32974"/>
    <cellStyle name="Обычный 3 15 32 2 2" xfId="32975"/>
    <cellStyle name="Обычный 3 15 32 2 2 2" xfId="32976"/>
    <cellStyle name="Обычный 3 15 32 2 2 2 2" xfId="32977"/>
    <cellStyle name="Обычный 3 15 32 2 2 2 2 2" xfId="32978"/>
    <cellStyle name="Обычный 3 15 32 2 2 2 2 2 2" xfId="32979"/>
    <cellStyle name="Обычный 3 15 32 2 2 2 2 3" xfId="32980"/>
    <cellStyle name="Обычный 3 15 32 2 2 2 3" xfId="32981"/>
    <cellStyle name="Обычный 3 15 32 2 2 2 3 2" xfId="32982"/>
    <cellStyle name="Обычный 3 15 32 2 2 2 4" xfId="32983"/>
    <cellStyle name="Обычный 3 15 32 2 2 3" xfId="32984"/>
    <cellStyle name="Обычный 3 15 32 2 2 3 2" xfId="32985"/>
    <cellStyle name="Обычный 3 15 32 2 2 3 2 2" xfId="32986"/>
    <cellStyle name="Обычный 3 15 32 2 2 3 3" xfId="32987"/>
    <cellStyle name="Обычный 3 15 32 2 2 4" xfId="32988"/>
    <cellStyle name="Обычный 3 15 32 2 2 4 2" xfId="32989"/>
    <cellStyle name="Обычный 3 15 32 2 2 5" xfId="32990"/>
    <cellStyle name="Обычный 3 15 32 2 3" xfId="32991"/>
    <cellStyle name="Обычный 3 15 32 2 3 2" xfId="32992"/>
    <cellStyle name="Обычный 3 15 32 2 3 2 2" xfId="32993"/>
    <cellStyle name="Обычный 3 15 32 2 3 2 2 2" xfId="32994"/>
    <cellStyle name="Обычный 3 15 32 2 3 2 2 2 2" xfId="32995"/>
    <cellStyle name="Обычный 3 15 32 2 3 2 2 3" xfId="32996"/>
    <cellStyle name="Обычный 3 15 32 2 3 2 3" xfId="32997"/>
    <cellStyle name="Обычный 3 15 32 2 3 2 3 2" xfId="32998"/>
    <cellStyle name="Обычный 3 15 32 2 3 2 4" xfId="32999"/>
    <cellStyle name="Обычный 3 15 32 2 3 3" xfId="33000"/>
    <cellStyle name="Обычный 3 15 32 2 3 3 2" xfId="33001"/>
    <cellStyle name="Обычный 3 15 32 2 3 3 2 2" xfId="33002"/>
    <cellStyle name="Обычный 3 15 32 2 3 3 3" xfId="33003"/>
    <cellStyle name="Обычный 3 15 32 2 3 4" xfId="33004"/>
    <cellStyle name="Обычный 3 15 32 2 3 4 2" xfId="33005"/>
    <cellStyle name="Обычный 3 15 32 2 3 5" xfId="33006"/>
    <cellStyle name="Обычный 3 15 32 2 4" xfId="33007"/>
    <cellStyle name="Обычный 3 15 32 2 4 2" xfId="33008"/>
    <cellStyle name="Обычный 3 15 32 2 4 2 2" xfId="33009"/>
    <cellStyle name="Обычный 3 15 32 2 4 2 2 2" xfId="33010"/>
    <cellStyle name="Обычный 3 15 32 2 4 2 3" xfId="33011"/>
    <cellStyle name="Обычный 3 15 32 2 4 3" xfId="33012"/>
    <cellStyle name="Обычный 3 15 32 2 4 3 2" xfId="33013"/>
    <cellStyle name="Обычный 3 15 32 2 4 4" xfId="33014"/>
    <cellStyle name="Обычный 3 15 32 2 5" xfId="33015"/>
    <cellStyle name="Обычный 3 15 32 2 5 2" xfId="33016"/>
    <cellStyle name="Обычный 3 15 32 2 5 2 2" xfId="33017"/>
    <cellStyle name="Обычный 3 15 32 2 5 3" xfId="33018"/>
    <cellStyle name="Обычный 3 15 32 2 6" xfId="33019"/>
    <cellStyle name="Обычный 3 15 32 2 6 2" xfId="33020"/>
    <cellStyle name="Обычный 3 15 32 2 7" xfId="33021"/>
    <cellStyle name="Обычный 3 15 32 3" xfId="33022"/>
    <cellStyle name="Обычный 3 15 32 3 2" xfId="33023"/>
    <cellStyle name="Обычный 3 15 32 3 2 2" xfId="33024"/>
    <cellStyle name="Обычный 3 15 32 3 2 2 2" xfId="33025"/>
    <cellStyle name="Обычный 3 15 32 3 2 2 2 2" xfId="33026"/>
    <cellStyle name="Обычный 3 15 32 3 2 2 3" xfId="33027"/>
    <cellStyle name="Обычный 3 15 32 3 2 3" xfId="33028"/>
    <cellStyle name="Обычный 3 15 32 3 2 3 2" xfId="33029"/>
    <cellStyle name="Обычный 3 15 32 3 2 4" xfId="33030"/>
    <cellStyle name="Обычный 3 15 32 3 3" xfId="33031"/>
    <cellStyle name="Обычный 3 15 32 3 3 2" xfId="33032"/>
    <cellStyle name="Обычный 3 15 32 3 3 2 2" xfId="33033"/>
    <cellStyle name="Обычный 3 15 32 3 3 3" xfId="33034"/>
    <cellStyle name="Обычный 3 15 32 3 4" xfId="33035"/>
    <cellStyle name="Обычный 3 15 32 3 4 2" xfId="33036"/>
    <cellStyle name="Обычный 3 15 32 3 5" xfId="33037"/>
    <cellStyle name="Обычный 3 15 32 4" xfId="33038"/>
    <cellStyle name="Обычный 3 15 32 4 2" xfId="33039"/>
    <cellStyle name="Обычный 3 15 32 4 2 2" xfId="33040"/>
    <cellStyle name="Обычный 3 15 32 4 2 2 2" xfId="33041"/>
    <cellStyle name="Обычный 3 15 32 4 2 2 2 2" xfId="33042"/>
    <cellStyle name="Обычный 3 15 32 4 2 2 3" xfId="33043"/>
    <cellStyle name="Обычный 3 15 32 4 2 3" xfId="33044"/>
    <cellStyle name="Обычный 3 15 32 4 2 3 2" xfId="33045"/>
    <cellStyle name="Обычный 3 15 32 4 2 4" xfId="33046"/>
    <cellStyle name="Обычный 3 15 32 4 3" xfId="33047"/>
    <cellStyle name="Обычный 3 15 32 4 3 2" xfId="33048"/>
    <cellStyle name="Обычный 3 15 32 4 3 2 2" xfId="33049"/>
    <cellStyle name="Обычный 3 15 32 4 3 3" xfId="33050"/>
    <cellStyle name="Обычный 3 15 32 4 4" xfId="33051"/>
    <cellStyle name="Обычный 3 15 32 4 4 2" xfId="33052"/>
    <cellStyle name="Обычный 3 15 32 4 5" xfId="33053"/>
    <cellStyle name="Обычный 3 15 32 5" xfId="33054"/>
    <cellStyle name="Обычный 3 15 32 5 2" xfId="33055"/>
    <cellStyle name="Обычный 3 15 32 5 2 2" xfId="33056"/>
    <cellStyle name="Обычный 3 15 32 5 2 2 2" xfId="33057"/>
    <cellStyle name="Обычный 3 15 32 5 2 3" xfId="33058"/>
    <cellStyle name="Обычный 3 15 32 5 3" xfId="33059"/>
    <cellStyle name="Обычный 3 15 32 5 3 2" xfId="33060"/>
    <cellStyle name="Обычный 3 15 32 5 4" xfId="33061"/>
    <cellStyle name="Обычный 3 15 32 6" xfId="33062"/>
    <cellStyle name="Обычный 3 15 32 6 2" xfId="33063"/>
    <cellStyle name="Обычный 3 15 32 6 2 2" xfId="33064"/>
    <cellStyle name="Обычный 3 15 32 6 3" xfId="33065"/>
    <cellStyle name="Обычный 3 15 32 7" xfId="33066"/>
    <cellStyle name="Обычный 3 15 32 7 2" xfId="33067"/>
    <cellStyle name="Обычный 3 15 32 8" xfId="33068"/>
    <cellStyle name="Обычный 3 15 33" xfId="33069"/>
    <cellStyle name="Обычный 3 15 33 2" xfId="33070"/>
    <cellStyle name="Обычный 3 15 33 2 2" xfId="33071"/>
    <cellStyle name="Обычный 3 15 33 2 2 2" xfId="33072"/>
    <cellStyle name="Обычный 3 15 33 2 2 2 2" xfId="33073"/>
    <cellStyle name="Обычный 3 15 33 2 2 2 2 2" xfId="33074"/>
    <cellStyle name="Обычный 3 15 33 2 2 2 2 2 2" xfId="33075"/>
    <cellStyle name="Обычный 3 15 33 2 2 2 2 3" xfId="33076"/>
    <cellStyle name="Обычный 3 15 33 2 2 2 3" xfId="33077"/>
    <cellStyle name="Обычный 3 15 33 2 2 2 3 2" xfId="33078"/>
    <cellStyle name="Обычный 3 15 33 2 2 2 4" xfId="33079"/>
    <cellStyle name="Обычный 3 15 33 2 2 3" xfId="33080"/>
    <cellStyle name="Обычный 3 15 33 2 2 3 2" xfId="33081"/>
    <cellStyle name="Обычный 3 15 33 2 2 3 2 2" xfId="33082"/>
    <cellStyle name="Обычный 3 15 33 2 2 3 3" xfId="33083"/>
    <cellStyle name="Обычный 3 15 33 2 2 4" xfId="33084"/>
    <cellStyle name="Обычный 3 15 33 2 2 4 2" xfId="33085"/>
    <cellStyle name="Обычный 3 15 33 2 2 5" xfId="33086"/>
    <cellStyle name="Обычный 3 15 33 2 3" xfId="33087"/>
    <cellStyle name="Обычный 3 15 33 2 3 2" xfId="33088"/>
    <cellStyle name="Обычный 3 15 33 2 3 2 2" xfId="33089"/>
    <cellStyle name="Обычный 3 15 33 2 3 2 2 2" xfId="33090"/>
    <cellStyle name="Обычный 3 15 33 2 3 2 2 2 2" xfId="33091"/>
    <cellStyle name="Обычный 3 15 33 2 3 2 2 3" xfId="33092"/>
    <cellStyle name="Обычный 3 15 33 2 3 2 3" xfId="33093"/>
    <cellStyle name="Обычный 3 15 33 2 3 2 3 2" xfId="33094"/>
    <cellStyle name="Обычный 3 15 33 2 3 2 4" xfId="33095"/>
    <cellStyle name="Обычный 3 15 33 2 3 3" xfId="33096"/>
    <cellStyle name="Обычный 3 15 33 2 3 3 2" xfId="33097"/>
    <cellStyle name="Обычный 3 15 33 2 3 3 2 2" xfId="33098"/>
    <cellStyle name="Обычный 3 15 33 2 3 3 3" xfId="33099"/>
    <cellStyle name="Обычный 3 15 33 2 3 4" xfId="33100"/>
    <cellStyle name="Обычный 3 15 33 2 3 4 2" xfId="33101"/>
    <cellStyle name="Обычный 3 15 33 2 3 5" xfId="33102"/>
    <cellStyle name="Обычный 3 15 33 2 4" xfId="33103"/>
    <cellStyle name="Обычный 3 15 33 2 4 2" xfId="33104"/>
    <cellStyle name="Обычный 3 15 33 2 4 2 2" xfId="33105"/>
    <cellStyle name="Обычный 3 15 33 2 4 2 2 2" xfId="33106"/>
    <cellStyle name="Обычный 3 15 33 2 4 2 3" xfId="33107"/>
    <cellStyle name="Обычный 3 15 33 2 4 3" xfId="33108"/>
    <cellStyle name="Обычный 3 15 33 2 4 3 2" xfId="33109"/>
    <cellStyle name="Обычный 3 15 33 2 4 4" xfId="33110"/>
    <cellStyle name="Обычный 3 15 33 2 5" xfId="33111"/>
    <cellStyle name="Обычный 3 15 33 2 5 2" xfId="33112"/>
    <cellStyle name="Обычный 3 15 33 2 5 2 2" xfId="33113"/>
    <cellStyle name="Обычный 3 15 33 2 5 3" xfId="33114"/>
    <cellStyle name="Обычный 3 15 33 2 6" xfId="33115"/>
    <cellStyle name="Обычный 3 15 33 2 6 2" xfId="33116"/>
    <cellStyle name="Обычный 3 15 33 2 7" xfId="33117"/>
    <cellStyle name="Обычный 3 15 33 3" xfId="33118"/>
    <cellStyle name="Обычный 3 15 33 3 2" xfId="33119"/>
    <cellStyle name="Обычный 3 15 33 3 2 2" xfId="33120"/>
    <cellStyle name="Обычный 3 15 33 3 2 2 2" xfId="33121"/>
    <cellStyle name="Обычный 3 15 33 3 2 2 2 2" xfId="33122"/>
    <cellStyle name="Обычный 3 15 33 3 2 2 3" xfId="33123"/>
    <cellStyle name="Обычный 3 15 33 3 2 3" xfId="33124"/>
    <cellStyle name="Обычный 3 15 33 3 2 3 2" xfId="33125"/>
    <cellStyle name="Обычный 3 15 33 3 2 4" xfId="33126"/>
    <cellStyle name="Обычный 3 15 33 3 3" xfId="33127"/>
    <cellStyle name="Обычный 3 15 33 3 3 2" xfId="33128"/>
    <cellStyle name="Обычный 3 15 33 3 3 2 2" xfId="33129"/>
    <cellStyle name="Обычный 3 15 33 3 3 3" xfId="33130"/>
    <cellStyle name="Обычный 3 15 33 3 4" xfId="33131"/>
    <cellStyle name="Обычный 3 15 33 3 4 2" xfId="33132"/>
    <cellStyle name="Обычный 3 15 33 3 5" xfId="33133"/>
    <cellStyle name="Обычный 3 15 33 4" xfId="33134"/>
    <cellStyle name="Обычный 3 15 33 4 2" xfId="33135"/>
    <cellStyle name="Обычный 3 15 33 4 2 2" xfId="33136"/>
    <cellStyle name="Обычный 3 15 33 4 2 2 2" xfId="33137"/>
    <cellStyle name="Обычный 3 15 33 4 2 2 2 2" xfId="33138"/>
    <cellStyle name="Обычный 3 15 33 4 2 2 3" xfId="33139"/>
    <cellStyle name="Обычный 3 15 33 4 2 3" xfId="33140"/>
    <cellStyle name="Обычный 3 15 33 4 2 3 2" xfId="33141"/>
    <cellStyle name="Обычный 3 15 33 4 2 4" xfId="33142"/>
    <cellStyle name="Обычный 3 15 33 4 3" xfId="33143"/>
    <cellStyle name="Обычный 3 15 33 4 3 2" xfId="33144"/>
    <cellStyle name="Обычный 3 15 33 4 3 2 2" xfId="33145"/>
    <cellStyle name="Обычный 3 15 33 4 3 3" xfId="33146"/>
    <cellStyle name="Обычный 3 15 33 4 4" xfId="33147"/>
    <cellStyle name="Обычный 3 15 33 4 4 2" xfId="33148"/>
    <cellStyle name="Обычный 3 15 33 4 5" xfId="33149"/>
    <cellStyle name="Обычный 3 15 33 5" xfId="33150"/>
    <cellStyle name="Обычный 3 15 33 5 2" xfId="33151"/>
    <cellStyle name="Обычный 3 15 33 5 2 2" xfId="33152"/>
    <cellStyle name="Обычный 3 15 33 5 2 2 2" xfId="33153"/>
    <cellStyle name="Обычный 3 15 33 5 2 3" xfId="33154"/>
    <cellStyle name="Обычный 3 15 33 5 3" xfId="33155"/>
    <cellStyle name="Обычный 3 15 33 5 3 2" xfId="33156"/>
    <cellStyle name="Обычный 3 15 33 5 4" xfId="33157"/>
    <cellStyle name="Обычный 3 15 33 6" xfId="33158"/>
    <cellStyle name="Обычный 3 15 33 6 2" xfId="33159"/>
    <cellStyle name="Обычный 3 15 33 6 2 2" xfId="33160"/>
    <cellStyle name="Обычный 3 15 33 6 3" xfId="33161"/>
    <cellStyle name="Обычный 3 15 33 7" xfId="33162"/>
    <cellStyle name="Обычный 3 15 33 7 2" xfId="33163"/>
    <cellStyle name="Обычный 3 15 33 8" xfId="33164"/>
    <cellStyle name="Обычный 3 15 34" xfId="33165"/>
    <cellStyle name="Обычный 3 15 34 2" xfId="33166"/>
    <cellStyle name="Обычный 3 15 34 2 2" xfId="33167"/>
    <cellStyle name="Обычный 3 15 34 2 2 2" xfId="33168"/>
    <cellStyle name="Обычный 3 15 34 2 2 2 2" xfId="33169"/>
    <cellStyle name="Обычный 3 15 34 2 2 2 2 2" xfId="33170"/>
    <cellStyle name="Обычный 3 15 34 2 2 2 2 2 2" xfId="33171"/>
    <cellStyle name="Обычный 3 15 34 2 2 2 2 3" xfId="33172"/>
    <cellStyle name="Обычный 3 15 34 2 2 2 3" xfId="33173"/>
    <cellStyle name="Обычный 3 15 34 2 2 2 3 2" xfId="33174"/>
    <cellStyle name="Обычный 3 15 34 2 2 2 4" xfId="33175"/>
    <cellStyle name="Обычный 3 15 34 2 2 3" xfId="33176"/>
    <cellStyle name="Обычный 3 15 34 2 2 3 2" xfId="33177"/>
    <cellStyle name="Обычный 3 15 34 2 2 3 2 2" xfId="33178"/>
    <cellStyle name="Обычный 3 15 34 2 2 3 3" xfId="33179"/>
    <cellStyle name="Обычный 3 15 34 2 2 4" xfId="33180"/>
    <cellStyle name="Обычный 3 15 34 2 2 4 2" xfId="33181"/>
    <cellStyle name="Обычный 3 15 34 2 2 5" xfId="33182"/>
    <cellStyle name="Обычный 3 15 34 2 3" xfId="33183"/>
    <cellStyle name="Обычный 3 15 34 2 3 2" xfId="33184"/>
    <cellStyle name="Обычный 3 15 34 2 3 2 2" xfId="33185"/>
    <cellStyle name="Обычный 3 15 34 2 3 2 2 2" xfId="33186"/>
    <cellStyle name="Обычный 3 15 34 2 3 2 2 2 2" xfId="33187"/>
    <cellStyle name="Обычный 3 15 34 2 3 2 2 3" xfId="33188"/>
    <cellStyle name="Обычный 3 15 34 2 3 2 3" xfId="33189"/>
    <cellStyle name="Обычный 3 15 34 2 3 2 3 2" xfId="33190"/>
    <cellStyle name="Обычный 3 15 34 2 3 2 4" xfId="33191"/>
    <cellStyle name="Обычный 3 15 34 2 3 3" xfId="33192"/>
    <cellStyle name="Обычный 3 15 34 2 3 3 2" xfId="33193"/>
    <cellStyle name="Обычный 3 15 34 2 3 3 2 2" xfId="33194"/>
    <cellStyle name="Обычный 3 15 34 2 3 3 3" xfId="33195"/>
    <cellStyle name="Обычный 3 15 34 2 3 4" xfId="33196"/>
    <cellStyle name="Обычный 3 15 34 2 3 4 2" xfId="33197"/>
    <cellStyle name="Обычный 3 15 34 2 3 5" xfId="33198"/>
    <cellStyle name="Обычный 3 15 34 2 4" xfId="33199"/>
    <cellStyle name="Обычный 3 15 34 2 4 2" xfId="33200"/>
    <cellStyle name="Обычный 3 15 34 2 4 2 2" xfId="33201"/>
    <cellStyle name="Обычный 3 15 34 2 4 2 2 2" xfId="33202"/>
    <cellStyle name="Обычный 3 15 34 2 4 2 3" xfId="33203"/>
    <cellStyle name="Обычный 3 15 34 2 4 3" xfId="33204"/>
    <cellStyle name="Обычный 3 15 34 2 4 3 2" xfId="33205"/>
    <cellStyle name="Обычный 3 15 34 2 4 4" xfId="33206"/>
    <cellStyle name="Обычный 3 15 34 2 5" xfId="33207"/>
    <cellStyle name="Обычный 3 15 34 2 5 2" xfId="33208"/>
    <cellStyle name="Обычный 3 15 34 2 5 2 2" xfId="33209"/>
    <cellStyle name="Обычный 3 15 34 2 5 3" xfId="33210"/>
    <cellStyle name="Обычный 3 15 34 2 6" xfId="33211"/>
    <cellStyle name="Обычный 3 15 34 2 6 2" xfId="33212"/>
    <cellStyle name="Обычный 3 15 34 2 7" xfId="33213"/>
    <cellStyle name="Обычный 3 15 34 3" xfId="33214"/>
    <cellStyle name="Обычный 3 15 34 3 2" xfId="33215"/>
    <cellStyle name="Обычный 3 15 34 3 2 2" xfId="33216"/>
    <cellStyle name="Обычный 3 15 34 3 2 2 2" xfId="33217"/>
    <cellStyle name="Обычный 3 15 34 3 2 2 2 2" xfId="33218"/>
    <cellStyle name="Обычный 3 15 34 3 2 2 3" xfId="33219"/>
    <cellStyle name="Обычный 3 15 34 3 2 3" xfId="33220"/>
    <cellStyle name="Обычный 3 15 34 3 2 3 2" xfId="33221"/>
    <cellStyle name="Обычный 3 15 34 3 2 4" xfId="33222"/>
    <cellStyle name="Обычный 3 15 34 3 3" xfId="33223"/>
    <cellStyle name="Обычный 3 15 34 3 3 2" xfId="33224"/>
    <cellStyle name="Обычный 3 15 34 3 3 2 2" xfId="33225"/>
    <cellStyle name="Обычный 3 15 34 3 3 3" xfId="33226"/>
    <cellStyle name="Обычный 3 15 34 3 4" xfId="33227"/>
    <cellStyle name="Обычный 3 15 34 3 4 2" xfId="33228"/>
    <cellStyle name="Обычный 3 15 34 3 5" xfId="33229"/>
    <cellStyle name="Обычный 3 15 34 4" xfId="33230"/>
    <cellStyle name="Обычный 3 15 34 4 2" xfId="33231"/>
    <cellStyle name="Обычный 3 15 34 4 2 2" xfId="33232"/>
    <cellStyle name="Обычный 3 15 34 4 2 2 2" xfId="33233"/>
    <cellStyle name="Обычный 3 15 34 4 2 2 2 2" xfId="33234"/>
    <cellStyle name="Обычный 3 15 34 4 2 2 3" xfId="33235"/>
    <cellStyle name="Обычный 3 15 34 4 2 3" xfId="33236"/>
    <cellStyle name="Обычный 3 15 34 4 2 3 2" xfId="33237"/>
    <cellStyle name="Обычный 3 15 34 4 2 4" xfId="33238"/>
    <cellStyle name="Обычный 3 15 34 4 3" xfId="33239"/>
    <cellStyle name="Обычный 3 15 34 4 3 2" xfId="33240"/>
    <cellStyle name="Обычный 3 15 34 4 3 2 2" xfId="33241"/>
    <cellStyle name="Обычный 3 15 34 4 3 3" xfId="33242"/>
    <cellStyle name="Обычный 3 15 34 4 4" xfId="33243"/>
    <cellStyle name="Обычный 3 15 34 4 4 2" xfId="33244"/>
    <cellStyle name="Обычный 3 15 34 4 5" xfId="33245"/>
    <cellStyle name="Обычный 3 15 34 5" xfId="33246"/>
    <cellStyle name="Обычный 3 15 34 5 2" xfId="33247"/>
    <cellStyle name="Обычный 3 15 34 5 2 2" xfId="33248"/>
    <cellStyle name="Обычный 3 15 34 5 2 2 2" xfId="33249"/>
    <cellStyle name="Обычный 3 15 34 5 2 3" xfId="33250"/>
    <cellStyle name="Обычный 3 15 34 5 3" xfId="33251"/>
    <cellStyle name="Обычный 3 15 34 5 3 2" xfId="33252"/>
    <cellStyle name="Обычный 3 15 34 5 4" xfId="33253"/>
    <cellStyle name="Обычный 3 15 34 6" xfId="33254"/>
    <cellStyle name="Обычный 3 15 34 6 2" xfId="33255"/>
    <cellStyle name="Обычный 3 15 34 6 2 2" xfId="33256"/>
    <cellStyle name="Обычный 3 15 34 6 3" xfId="33257"/>
    <cellStyle name="Обычный 3 15 34 7" xfId="33258"/>
    <cellStyle name="Обычный 3 15 34 7 2" xfId="33259"/>
    <cellStyle name="Обычный 3 15 34 8" xfId="33260"/>
    <cellStyle name="Обычный 3 15 35" xfId="33261"/>
    <cellStyle name="Обычный 3 15 35 2" xfId="33262"/>
    <cellStyle name="Обычный 3 15 35 2 2" xfId="33263"/>
    <cellStyle name="Обычный 3 15 35 2 2 2" xfId="33264"/>
    <cellStyle name="Обычный 3 15 35 2 2 2 2" xfId="33265"/>
    <cellStyle name="Обычный 3 15 35 2 2 2 2 2" xfId="33266"/>
    <cellStyle name="Обычный 3 15 35 2 2 2 2 2 2" xfId="33267"/>
    <cellStyle name="Обычный 3 15 35 2 2 2 2 3" xfId="33268"/>
    <cellStyle name="Обычный 3 15 35 2 2 2 3" xfId="33269"/>
    <cellStyle name="Обычный 3 15 35 2 2 2 3 2" xfId="33270"/>
    <cellStyle name="Обычный 3 15 35 2 2 2 4" xfId="33271"/>
    <cellStyle name="Обычный 3 15 35 2 2 3" xfId="33272"/>
    <cellStyle name="Обычный 3 15 35 2 2 3 2" xfId="33273"/>
    <cellStyle name="Обычный 3 15 35 2 2 3 2 2" xfId="33274"/>
    <cellStyle name="Обычный 3 15 35 2 2 3 3" xfId="33275"/>
    <cellStyle name="Обычный 3 15 35 2 2 4" xfId="33276"/>
    <cellStyle name="Обычный 3 15 35 2 2 4 2" xfId="33277"/>
    <cellStyle name="Обычный 3 15 35 2 2 5" xfId="33278"/>
    <cellStyle name="Обычный 3 15 35 2 3" xfId="33279"/>
    <cellStyle name="Обычный 3 15 35 2 3 2" xfId="33280"/>
    <cellStyle name="Обычный 3 15 35 2 3 2 2" xfId="33281"/>
    <cellStyle name="Обычный 3 15 35 2 3 2 2 2" xfId="33282"/>
    <cellStyle name="Обычный 3 15 35 2 3 2 2 2 2" xfId="33283"/>
    <cellStyle name="Обычный 3 15 35 2 3 2 2 3" xfId="33284"/>
    <cellStyle name="Обычный 3 15 35 2 3 2 3" xfId="33285"/>
    <cellStyle name="Обычный 3 15 35 2 3 2 3 2" xfId="33286"/>
    <cellStyle name="Обычный 3 15 35 2 3 2 4" xfId="33287"/>
    <cellStyle name="Обычный 3 15 35 2 3 3" xfId="33288"/>
    <cellStyle name="Обычный 3 15 35 2 3 3 2" xfId="33289"/>
    <cellStyle name="Обычный 3 15 35 2 3 3 2 2" xfId="33290"/>
    <cellStyle name="Обычный 3 15 35 2 3 3 3" xfId="33291"/>
    <cellStyle name="Обычный 3 15 35 2 3 4" xfId="33292"/>
    <cellStyle name="Обычный 3 15 35 2 3 4 2" xfId="33293"/>
    <cellStyle name="Обычный 3 15 35 2 3 5" xfId="33294"/>
    <cellStyle name="Обычный 3 15 35 2 4" xfId="33295"/>
    <cellStyle name="Обычный 3 15 35 2 4 2" xfId="33296"/>
    <cellStyle name="Обычный 3 15 35 2 4 2 2" xfId="33297"/>
    <cellStyle name="Обычный 3 15 35 2 4 2 2 2" xfId="33298"/>
    <cellStyle name="Обычный 3 15 35 2 4 2 3" xfId="33299"/>
    <cellStyle name="Обычный 3 15 35 2 4 3" xfId="33300"/>
    <cellStyle name="Обычный 3 15 35 2 4 3 2" xfId="33301"/>
    <cellStyle name="Обычный 3 15 35 2 4 4" xfId="33302"/>
    <cellStyle name="Обычный 3 15 35 2 5" xfId="33303"/>
    <cellStyle name="Обычный 3 15 35 2 5 2" xfId="33304"/>
    <cellStyle name="Обычный 3 15 35 2 5 2 2" xfId="33305"/>
    <cellStyle name="Обычный 3 15 35 2 5 3" xfId="33306"/>
    <cellStyle name="Обычный 3 15 35 2 6" xfId="33307"/>
    <cellStyle name="Обычный 3 15 35 2 6 2" xfId="33308"/>
    <cellStyle name="Обычный 3 15 35 2 7" xfId="33309"/>
    <cellStyle name="Обычный 3 15 35 3" xfId="33310"/>
    <cellStyle name="Обычный 3 15 35 3 2" xfId="33311"/>
    <cellStyle name="Обычный 3 15 35 3 2 2" xfId="33312"/>
    <cellStyle name="Обычный 3 15 35 3 2 2 2" xfId="33313"/>
    <cellStyle name="Обычный 3 15 35 3 2 2 2 2" xfId="33314"/>
    <cellStyle name="Обычный 3 15 35 3 2 2 3" xfId="33315"/>
    <cellStyle name="Обычный 3 15 35 3 2 3" xfId="33316"/>
    <cellStyle name="Обычный 3 15 35 3 2 3 2" xfId="33317"/>
    <cellStyle name="Обычный 3 15 35 3 2 4" xfId="33318"/>
    <cellStyle name="Обычный 3 15 35 3 3" xfId="33319"/>
    <cellStyle name="Обычный 3 15 35 3 3 2" xfId="33320"/>
    <cellStyle name="Обычный 3 15 35 3 3 2 2" xfId="33321"/>
    <cellStyle name="Обычный 3 15 35 3 3 3" xfId="33322"/>
    <cellStyle name="Обычный 3 15 35 3 4" xfId="33323"/>
    <cellStyle name="Обычный 3 15 35 3 4 2" xfId="33324"/>
    <cellStyle name="Обычный 3 15 35 3 5" xfId="33325"/>
    <cellStyle name="Обычный 3 15 35 4" xfId="33326"/>
    <cellStyle name="Обычный 3 15 35 4 2" xfId="33327"/>
    <cellStyle name="Обычный 3 15 35 4 2 2" xfId="33328"/>
    <cellStyle name="Обычный 3 15 35 4 2 2 2" xfId="33329"/>
    <cellStyle name="Обычный 3 15 35 4 2 2 2 2" xfId="33330"/>
    <cellStyle name="Обычный 3 15 35 4 2 2 3" xfId="33331"/>
    <cellStyle name="Обычный 3 15 35 4 2 3" xfId="33332"/>
    <cellStyle name="Обычный 3 15 35 4 2 3 2" xfId="33333"/>
    <cellStyle name="Обычный 3 15 35 4 2 4" xfId="33334"/>
    <cellStyle name="Обычный 3 15 35 4 3" xfId="33335"/>
    <cellStyle name="Обычный 3 15 35 4 3 2" xfId="33336"/>
    <cellStyle name="Обычный 3 15 35 4 3 2 2" xfId="33337"/>
    <cellStyle name="Обычный 3 15 35 4 3 3" xfId="33338"/>
    <cellStyle name="Обычный 3 15 35 4 4" xfId="33339"/>
    <cellStyle name="Обычный 3 15 35 4 4 2" xfId="33340"/>
    <cellStyle name="Обычный 3 15 35 4 5" xfId="33341"/>
    <cellStyle name="Обычный 3 15 35 5" xfId="33342"/>
    <cellStyle name="Обычный 3 15 35 5 2" xfId="33343"/>
    <cellStyle name="Обычный 3 15 35 5 2 2" xfId="33344"/>
    <cellStyle name="Обычный 3 15 35 5 2 2 2" xfId="33345"/>
    <cellStyle name="Обычный 3 15 35 5 2 3" xfId="33346"/>
    <cellStyle name="Обычный 3 15 35 5 3" xfId="33347"/>
    <cellStyle name="Обычный 3 15 35 5 3 2" xfId="33348"/>
    <cellStyle name="Обычный 3 15 35 5 4" xfId="33349"/>
    <cellStyle name="Обычный 3 15 35 6" xfId="33350"/>
    <cellStyle name="Обычный 3 15 35 6 2" xfId="33351"/>
    <cellStyle name="Обычный 3 15 35 6 2 2" xfId="33352"/>
    <cellStyle name="Обычный 3 15 35 6 3" xfId="33353"/>
    <cellStyle name="Обычный 3 15 35 7" xfId="33354"/>
    <cellStyle name="Обычный 3 15 35 7 2" xfId="33355"/>
    <cellStyle name="Обычный 3 15 35 8" xfId="33356"/>
    <cellStyle name="Обычный 3 15 36" xfId="33357"/>
    <cellStyle name="Обычный 3 15 36 2" xfId="33358"/>
    <cellStyle name="Обычный 3 15 36 2 2" xfId="33359"/>
    <cellStyle name="Обычный 3 15 36 2 2 2" xfId="33360"/>
    <cellStyle name="Обычный 3 15 36 2 2 2 2" xfId="33361"/>
    <cellStyle name="Обычный 3 15 36 2 2 2 2 2" xfId="33362"/>
    <cellStyle name="Обычный 3 15 36 2 2 2 2 2 2" xfId="33363"/>
    <cellStyle name="Обычный 3 15 36 2 2 2 2 3" xfId="33364"/>
    <cellStyle name="Обычный 3 15 36 2 2 2 3" xfId="33365"/>
    <cellStyle name="Обычный 3 15 36 2 2 2 3 2" xfId="33366"/>
    <cellStyle name="Обычный 3 15 36 2 2 2 4" xfId="33367"/>
    <cellStyle name="Обычный 3 15 36 2 2 3" xfId="33368"/>
    <cellStyle name="Обычный 3 15 36 2 2 3 2" xfId="33369"/>
    <cellStyle name="Обычный 3 15 36 2 2 3 2 2" xfId="33370"/>
    <cellStyle name="Обычный 3 15 36 2 2 3 3" xfId="33371"/>
    <cellStyle name="Обычный 3 15 36 2 2 4" xfId="33372"/>
    <cellStyle name="Обычный 3 15 36 2 2 4 2" xfId="33373"/>
    <cellStyle name="Обычный 3 15 36 2 2 5" xfId="33374"/>
    <cellStyle name="Обычный 3 15 36 2 3" xfId="33375"/>
    <cellStyle name="Обычный 3 15 36 2 3 2" xfId="33376"/>
    <cellStyle name="Обычный 3 15 36 2 3 2 2" xfId="33377"/>
    <cellStyle name="Обычный 3 15 36 2 3 2 2 2" xfId="33378"/>
    <cellStyle name="Обычный 3 15 36 2 3 2 2 2 2" xfId="33379"/>
    <cellStyle name="Обычный 3 15 36 2 3 2 2 3" xfId="33380"/>
    <cellStyle name="Обычный 3 15 36 2 3 2 3" xfId="33381"/>
    <cellStyle name="Обычный 3 15 36 2 3 2 3 2" xfId="33382"/>
    <cellStyle name="Обычный 3 15 36 2 3 2 4" xfId="33383"/>
    <cellStyle name="Обычный 3 15 36 2 3 3" xfId="33384"/>
    <cellStyle name="Обычный 3 15 36 2 3 3 2" xfId="33385"/>
    <cellStyle name="Обычный 3 15 36 2 3 3 2 2" xfId="33386"/>
    <cellStyle name="Обычный 3 15 36 2 3 3 3" xfId="33387"/>
    <cellStyle name="Обычный 3 15 36 2 3 4" xfId="33388"/>
    <cellStyle name="Обычный 3 15 36 2 3 4 2" xfId="33389"/>
    <cellStyle name="Обычный 3 15 36 2 3 5" xfId="33390"/>
    <cellStyle name="Обычный 3 15 36 2 4" xfId="33391"/>
    <cellStyle name="Обычный 3 15 36 2 4 2" xfId="33392"/>
    <cellStyle name="Обычный 3 15 36 2 4 2 2" xfId="33393"/>
    <cellStyle name="Обычный 3 15 36 2 4 2 2 2" xfId="33394"/>
    <cellStyle name="Обычный 3 15 36 2 4 2 3" xfId="33395"/>
    <cellStyle name="Обычный 3 15 36 2 4 3" xfId="33396"/>
    <cellStyle name="Обычный 3 15 36 2 4 3 2" xfId="33397"/>
    <cellStyle name="Обычный 3 15 36 2 4 4" xfId="33398"/>
    <cellStyle name="Обычный 3 15 36 2 5" xfId="33399"/>
    <cellStyle name="Обычный 3 15 36 2 5 2" xfId="33400"/>
    <cellStyle name="Обычный 3 15 36 2 5 2 2" xfId="33401"/>
    <cellStyle name="Обычный 3 15 36 2 5 3" xfId="33402"/>
    <cellStyle name="Обычный 3 15 36 2 6" xfId="33403"/>
    <cellStyle name="Обычный 3 15 36 2 6 2" xfId="33404"/>
    <cellStyle name="Обычный 3 15 36 2 7" xfId="33405"/>
    <cellStyle name="Обычный 3 15 36 3" xfId="33406"/>
    <cellStyle name="Обычный 3 15 36 3 2" xfId="33407"/>
    <cellStyle name="Обычный 3 15 36 3 2 2" xfId="33408"/>
    <cellStyle name="Обычный 3 15 36 3 2 2 2" xfId="33409"/>
    <cellStyle name="Обычный 3 15 36 3 2 2 2 2" xfId="33410"/>
    <cellStyle name="Обычный 3 15 36 3 2 2 3" xfId="33411"/>
    <cellStyle name="Обычный 3 15 36 3 2 3" xfId="33412"/>
    <cellStyle name="Обычный 3 15 36 3 2 3 2" xfId="33413"/>
    <cellStyle name="Обычный 3 15 36 3 2 4" xfId="33414"/>
    <cellStyle name="Обычный 3 15 36 3 3" xfId="33415"/>
    <cellStyle name="Обычный 3 15 36 3 3 2" xfId="33416"/>
    <cellStyle name="Обычный 3 15 36 3 3 2 2" xfId="33417"/>
    <cellStyle name="Обычный 3 15 36 3 3 3" xfId="33418"/>
    <cellStyle name="Обычный 3 15 36 3 4" xfId="33419"/>
    <cellStyle name="Обычный 3 15 36 3 4 2" xfId="33420"/>
    <cellStyle name="Обычный 3 15 36 3 5" xfId="33421"/>
    <cellStyle name="Обычный 3 15 36 4" xfId="33422"/>
    <cellStyle name="Обычный 3 15 36 4 2" xfId="33423"/>
    <cellStyle name="Обычный 3 15 36 4 2 2" xfId="33424"/>
    <cellStyle name="Обычный 3 15 36 4 2 2 2" xfId="33425"/>
    <cellStyle name="Обычный 3 15 36 4 2 2 2 2" xfId="33426"/>
    <cellStyle name="Обычный 3 15 36 4 2 2 3" xfId="33427"/>
    <cellStyle name="Обычный 3 15 36 4 2 3" xfId="33428"/>
    <cellStyle name="Обычный 3 15 36 4 2 3 2" xfId="33429"/>
    <cellStyle name="Обычный 3 15 36 4 2 4" xfId="33430"/>
    <cellStyle name="Обычный 3 15 36 4 3" xfId="33431"/>
    <cellStyle name="Обычный 3 15 36 4 3 2" xfId="33432"/>
    <cellStyle name="Обычный 3 15 36 4 3 2 2" xfId="33433"/>
    <cellStyle name="Обычный 3 15 36 4 3 3" xfId="33434"/>
    <cellStyle name="Обычный 3 15 36 4 4" xfId="33435"/>
    <cellStyle name="Обычный 3 15 36 4 4 2" xfId="33436"/>
    <cellStyle name="Обычный 3 15 36 4 5" xfId="33437"/>
    <cellStyle name="Обычный 3 15 36 5" xfId="33438"/>
    <cellStyle name="Обычный 3 15 36 5 2" xfId="33439"/>
    <cellStyle name="Обычный 3 15 36 5 2 2" xfId="33440"/>
    <cellStyle name="Обычный 3 15 36 5 2 2 2" xfId="33441"/>
    <cellStyle name="Обычный 3 15 36 5 2 3" xfId="33442"/>
    <cellStyle name="Обычный 3 15 36 5 3" xfId="33443"/>
    <cellStyle name="Обычный 3 15 36 5 3 2" xfId="33444"/>
    <cellStyle name="Обычный 3 15 36 5 4" xfId="33445"/>
    <cellStyle name="Обычный 3 15 36 6" xfId="33446"/>
    <cellStyle name="Обычный 3 15 36 6 2" xfId="33447"/>
    <cellStyle name="Обычный 3 15 36 6 2 2" xfId="33448"/>
    <cellStyle name="Обычный 3 15 36 6 3" xfId="33449"/>
    <cellStyle name="Обычный 3 15 36 7" xfId="33450"/>
    <cellStyle name="Обычный 3 15 36 7 2" xfId="33451"/>
    <cellStyle name="Обычный 3 15 36 8" xfId="33452"/>
    <cellStyle name="Обычный 3 15 37" xfId="33453"/>
    <cellStyle name="Обычный 3 15 37 2" xfId="33454"/>
    <cellStyle name="Обычный 3 15 37 2 2" xfId="33455"/>
    <cellStyle name="Обычный 3 15 37 2 2 2" xfId="33456"/>
    <cellStyle name="Обычный 3 15 37 2 2 2 2" xfId="33457"/>
    <cellStyle name="Обычный 3 15 37 2 2 2 2 2" xfId="33458"/>
    <cellStyle name="Обычный 3 15 37 2 2 2 2 2 2" xfId="33459"/>
    <cellStyle name="Обычный 3 15 37 2 2 2 2 3" xfId="33460"/>
    <cellStyle name="Обычный 3 15 37 2 2 2 3" xfId="33461"/>
    <cellStyle name="Обычный 3 15 37 2 2 2 3 2" xfId="33462"/>
    <cellStyle name="Обычный 3 15 37 2 2 2 4" xfId="33463"/>
    <cellStyle name="Обычный 3 15 37 2 2 3" xfId="33464"/>
    <cellStyle name="Обычный 3 15 37 2 2 3 2" xfId="33465"/>
    <cellStyle name="Обычный 3 15 37 2 2 3 2 2" xfId="33466"/>
    <cellStyle name="Обычный 3 15 37 2 2 3 3" xfId="33467"/>
    <cellStyle name="Обычный 3 15 37 2 2 4" xfId="33468"/>
    <cellStyle name="Обычный 3 15 37 2 2 4 2" xfId="33469"/>
    <cellStyle name="Обычный 3 15 37 2 2 5" xfId="33470"/>
    <cellStyle name="Обычный 3 15 37 2 3" xfId="33471"/>
    <cellStyle name="Обычный 3 15 37 2 3 2" xfId="33472"/>
    <cellStyle name="Обычный 3 15 37 2 3 2 2" xfId="33473"/>
    <cellStyle name="Обычный 3 15 37 2 3 2 2 2" xfId="33474"/>
    <cellStyle name="Обычный 3 15 37 2 3 2 2 2 2" xfId="33475"/>
    <cellStyle name="Обычный 3 15 37 2 3 2 2 3" xfId="33476"/>
    <cellStyle name="Обычный 3 15 37 2 3 2 3" xfId="33477"/>
    <cellStyle name="Обычный 3 15 37 2 3 2 3 2" xfId="33478"/>
    <cellStyle name="Обычный 3 15 37 2 3 2 4" xfId="33479"/>
    <cellStyle name="Обычный 3 15 37 2 3 3" xfId="33480"/>
    <cellStyle name="Обычный 3 15 37 2 3 3 2" xfId="33481"/>
    <cellStyle name="Обычный 3 15 37 2 3 3 2 2" xfId="33482"/>
    <cellStyle name="Обычный 3 15 37 2 3 3 3" xfId="33483"/>
    <cellStyle name="Обычный 3 15 37 2 3 4" xfId="33484"/>
    <cellStyle name="Обычный 3 15 37 2 3 4 2" xfId="33485"/>
    <cellStyle name="Обычный 3 15 37 2 3 5" xfId="33486"/>
    <cellStyle name="Обычный 3 15 37 2 4" xfId="33487"/>
    <cellStyle name="Обычный 3 15 37 2 4 2" xfId="33488"/>
    <cellStyle name="Обычный 3 15 37 2 4 2 2" xfId="33489"/>
    <cellStyle name="Обычный 3 15 37 2 4 2 2 2" xfId="33490"/>
    <cellStyle name="Обычный 3 15 37 2 4 2 3" xfId="33491"/>
    <cellStyle name="Обычный 3 15 37 2 4 3" xfId="33492"/>
    <cellStyle name="Обычный 3 15 37 2 4 3 2" xfId="33493"/>
    <cellStyle name="Обычный 3 15 37 2 4 4" xfId="33494"/>
    <cellStyle name="Обычный 3 15 37 2 5" xfId="33495"/>
    <cellStyle name="Обычный 3 15 37 2 5 2" xfId="33496"/>
    <cellStyle name="Обычный 3 15 37 2 5 2 2" xfId="33497"/>
    <cellStyle name="Обычный 3 15 37 2 5 3" xfId="33498"/>
    <cellStyle name="Обычный 3 15 37 2 6" xfId="33499"/>
    <cellStyle name="Обычный 3 15 37 2 6 2" xfId="33500"/>
    <cellStyle name="Обычный 3 15 37 2 7" xfId="33501"/>
    <cellStyle name="Обычный 3 15 37 3" xfId="33502"/>
    <cellStyle name="Обычный 3 15 37 3 2" xfId="33503"/>
    <cellStyle name="Обычный 3 15 37 3 2 2" xfId="33504"/>
    <cellStyle name="Обычный 3 15 37 3 2 2 2" xfId="33505"/>
    <cellStyle name="Обычный 3 15 37 3 2 2 2 2" xfId="33506"/>
    <cellStyle name="Обычный 3 15 37 3 2 2 3" xfId="33507"/>
    <cellStyle name="Обычный 3 15 37 3 2 3" xfId="33508"/>
    <cellStyle name="Обычный 3 15 37 3 2 3 2" xfId="33509"/>
    <cellStyle name="Обычный 3 15 37 3 2 4" xfId="33510"/>
    <cellStyle name="Обычный 3 15 37 3 3" xfId="33511"/>
    <cellStyle name="Обычный 3 15 37 3 3 2" xfId="33512"/>
    <cellStyle name="Обычный 3 15 37 3 3 2 2" xfId="33513"/>
    <cellStyle name="Обычный 3 15 37 3 3 3" xfId="33514"/>
    <cellStyle name="Обычный 3 15 37 3 4" xfId="33515"/>
    <cellStyle name="Обычный 3 15 37 3 4 2" xfId="33516"/>
    <cellStyle name="Обычный 3 15 37 3 5" xfId="33517"/>
    <cellStyle name="Обычный 3 15 37 4" xfId="33518"/>
    <cellStyle name="Обычный 3 15 37 4 2" xfId="33519"/>
    <cellStyle name="Обычный 3 15 37 4 2 2" xfId="33520"/>
    <cellStyle name="Обычный 3 15 37 4 2 2 2" xfId="33521"/>
    <cellStyle name="Обычный 3 15 37 4 2 2 2 2" xfId="33522"/>
    <cellStyle name="Обычный 3 15 37 4 2 2 3" xfId="33523"/>
    <cellStyle name="Обычный 3 15 37 4 2 3" xfId="33524"/>
    <cellStyle name="Обычный 3 15 37 4 2 3 2" xfId="33525"/>
    <cellStyle name="Обычный 3 15 37 4 2 4" xfId="33526"/>
    <cellStyle name="Обычный 3 15 37 4 3" xfId="33527"/>
    <cellStyle name="Обычный 3 15 37 4 3 2" xfId="33528"/>
    <cellStyle name="Обычный 3 15 37 4 3 2 2" xfId="33529"/>
    <cellStyle name="Обычный 3 15 37 4 3 3" xfId="33530"/>
    <cellStyle name="Обычный 3 15 37 4 4" xfId="33531"/>
    <cellStyle name="Обычный 3 15 37 4 4 2" xfId="33532"/>
    <cellStyle name="Обычный 3 15 37 4 5" xfId="33533"/>
    <cellStyle name="Обычный 3 15 37 5" xfId="33534"/>
    <cellStyle name="Обычный 3 15 37 5 2" xfId="33535"/>
    <cellStyle name="Обычный 3 15 37 5 2 2" xfId="33536"/>
    <cellStyle name="Обычный 3 15 37 5 2 2 2" xfId="33537"/>
    <cellStyle name="Обычный 3 15 37 5 2 3" xfId="33538"/>
    <cellStyle name="Обычный 3 15 37 5 3" xfId="33539"/>
    <cellStyle name="Обычный 3 15 37 5 3 2" xfId="33540"/>
    <cellStyle name="Обычный 3 15 37 5 4" xfId="33541"/>
    <cellStyle name="Обычный 3 15 37 6" xfId="33542"/>
    <cellStyle name="Обычный 3 15 37 6 2" xfId="33543"/>
    <cellStyle name="Обычный 3 15 37 6 2 2" xfId="33544"/>
    <cellStyle name="Обычный 3 15 37 6 3" xfId="33545"/>
    <cellStyle name="Обычный 3 15 37 7" xfId="33546"/>
    <cellStyle name="Обычный 3 15 37 7 2" xfId="33547"/>
    <cellStyle name="Обычный 3 15 37 8" xfId="33548"/>
    <cellStyle name="Обычный 3 15 38" xfId="33549"/>
    <cellStyle name="Обычный 3 15 38 2" xfId="33550"/>
    <cellStyle name="Обычный 3 15 38 2 2" xfId="33551"/>
    <cellStyle name="Обычный 3 15 38 2 2 2" xfId="33552"/>
    <cellStyle name="Обычный 3 15 38 2 2 2 2" xfId="33553"/>
    <cellStyle name="Обычный 3 15 38 2 2 2 2 2" xfId="33554"/>
    <cellStyle name="Обычный 3 15 38 2 2 2 2 2 2" xfId="33555"/>
    <cellStyle name="Обычный 3 15 38 2 2 2 2 3" xfId="33556"/>
    <cellStyle name="Обычный 3 15 38 2 2 2 3" xfId="33557"/>
    <cellStyle name="Обычный 3 15 38 2 2 2 3 2" xfId="33558"/>
    <cellStyle name="Обычный 3 15 38 2 2 2 4" xfId="33559"/>
    <cellStyle name="Обычный 3 15 38 2 2 3" xfId="33560"/>
    <cellStyle name="Обычный 3 15 38 2 2 3 2" xfId="33561"/>
    <cellStyle name="Обычный 3 15 38 2 2 3 2 2" xfId="33562"/>
    <cellStyle name="Обычный 3 15 38 2 2 3 3" xfId="33563"/>
    <cellStyle name="Обычный 3 15 38 2 2 4" xfId="33564"/>
    <cellStyle name="Обычный 3 15 38 2 2 4 2" xfId="33565"/>
    <cellStyle name="Обычный 3 15 38 2 2 5" xfId="33566"/>
    <cellStyle name="Обычный 3 15 38 2 3" xfId="33567"/>
    <cellStyle name="Обычный 3 15 38 2 3 2" xfId="33568"/>
    <cellStyle name="Обычный 3 15 38 2 3 2 2" xfId="33569"/>
    <cellStyle name="Обычный 3 15 38 2 3 2 2 2" xfId="33570"/>
    <cellStyle name="Обычный 3 15 38 2 3 2 2 2 2" xfId="33571"/>
    <cellStyle name="Обычный 3 15 38 2 3 2 2 3" xfId="33572"/>
    <cellStyle name="Обычный 3 15 38 2 3 2 3" xfId="33573"/>
    <cellStyle name="Обычный 3 15 38 2 3 2 3 2" xfId="33574"/>
    <cellStyle name="Обычный 3 15 38 2 3 2 4" xfId="33575"/>
    <cellStyle name="Обычный 3 15 38 2 3 3" xfId="33576"/>
    <cellStyle name="Обычный 3 15 38 2 3 3 2" xfId="33577"/>
    <cellStyle name="Обычный 3 15 38 2 3 3 2 2" xfId="33578"/>
    <cellStyle name="Обычный 3 15 38 2 3 3 3" xfId="33579"/>
    <cellStyle name="Обычный 3 15 38 2 3 4" xfId="33580"/>
    <cellStyle name="Обычный 3 15 38 2 3 4 2" xfId="33581"/>
    <cellStyle name="Обычный 3 15 38 2 3 5" xfId="33582"/>
    <cellStyle name="Обычный 3 15 38 2 4" xfId="33583"/>
    <cellStyle name="Обычный 3 15 38 2 4 2" xfId="33584"/>
    <cellStyle name="Обычный 3 15 38 2 4 2 2" xfId="33585"/>
    <cellStyle name="Обычный 3 15 38 2 4 2 2 2" xfId="33586"/>
    <cellStyle name="Обычный 3 15 38 2 4 2 3" xfId="33587"/>
    <cellStyle name="Обычный 3 15 38 2 4 3" xfId="33588"/>
    <cellStyle name="Обычный 3 15 38 2 4 3 2" xfId="33589"/>
    <cellStyle name="Обычный 3 15 38 2 4 4" xfId="33590"/>
    <cellStyle name="Обычный 3 15 38 2 5" xfId="33591"/>
    <cellStyle name="Обычный 3 15 38 2 5 2" xfId="33592"/>
    <cellStyle name="Обычный 3 15 38 2 5 2 2" xfId="33593"/>
    <cellStyle name="Обычный 3 15 38 2 5 3" xfId="33594"/>
    <cellStyle name="Обычный 3 15 38 2 6" xfId="33595"/>
    <cellStyle name="Обычный 3 15 38 2 6 2" xfId="33596"/>
    <cellStyle name="Обычный 3 15 38 2 7" xfId="33597"/>
    <cellStyle name="Обычный 3 15 38 3" xfId="33598"/>
    <cellStyle name="Обычный 3 15 38 3 2" xfId="33599"/>
    <cellStyle name="Обычный 3 15 38 3 2 2" xfId="33600"/>
    <cellStyle name="Обычный 3 15 38 3 2 2 2" xfId="33601"/>
    <cellStyle name="Обычный 3 15 38 3 2 2 2 2" xfId="33602"/>
    <cellStyle name="Обычный 3 15 38 3 2 2 3" xfId="33603"/>
    <cellStyle name="Обычный 3 15 38 3 2 3" xfId="33604"/>
    <cellStyle name="Обычный 3 15 38 3 2 3 2" xfId="33605"/>
    <cellStyle name="Обычный 3 15 38 3 2 4" xfId="33606"/>
    <cellStyle name="Обычный 3 15 38 3 3" xfId="33607"/>
    <cellStyle name="Обычный 3 15 38 3 3 2" xfId="33608"/>
    <cellStyle name="Обычный 3 15 38 3 3 2 2" xfId="33609"/>
    <cellStyle name="Обычный 3 15 38 3 3 3" xfId="33610"/>
    <cellStyle name="Обычный 3 15 38 3 4" xfId="33611"/>
    <cellStyle name="Обычный 3 15 38 3 4 2" xfId="33612"/>
    <cellStyle name="Обычный 3 15 38 3 5" xfId="33613"/>
    <cellStyle name="Обычный 3 15 38 4" xfId="33614"/>
    <cellStyle name="Обычный 3 15 38 4 2" xfId="33615"/>
    <cellStyle name="Обычный 3 15 38 4 2 2" xfId="33616"/>
    <cellStyle name="Обычный 3 15 38 4 2 2 2" xfId="33617"/>
    <cellStyle name="Обычный 3 15 38 4 2 2 2 2" xfId="33618"/>
    <cellStyle name="Обычный 3 15 38 4 2 2 3" xfId="33619"/>
    <cellStyle name="Обычный 3 15 38 4 2 3" xfId="33620"/>
    <cellStyle name="Обычный 3 15 38 4 2 3 2" xfId="33621"/>
    <cellStyle name="Обычный 3 15 38 4 2 4" xfId="33622"/>
    <cellStyle name="Обычный 3 15 38 4 3" xfId="33623"/>
    <cellStyle name="Обычный 3 15 38 4 3 2" xfId="33624"/>
    <cellStyle name="Обычный 3 15 38 4 3 2 2" xfId="33625"/>
    <cellStyle name="Обычный 3 15 38 4 3 3" xfId="33626"/>
    <cellStyle name="Обычный 3 15 38 4 4" xfId="33627"/>
    <cellStyle name="Обычный 3 15 38 4 4 2" xfId="33628"/>
    <cellStyle name="Обычный 3 15 38 4 5" xfId="33629"/>
    <cellStyle name="Обычный 3 15 38 5" xfId="33630"/>
    <cellStyle name="Обычный 3 15 38 5 2" xfId="33631"/>
    <cellStyle name="Обычный 3 15 38 5 2 2" xfId="33632"/>
    <cellStyle name="Обычный 3 15 38 5 2 2 2" xfId="33633"/>
    <cellStyle name="Обычный 3 15 38 5 2 3" xfId="33634"/>
    <cellStyle name="Обычный 3 15 38 5 3" xfId="33635"/>
    <cellStyle name="Обычный 3 15 38 5 3 2" xfId="33636"/>
    <cellStyle name="Обычный 3 15 38 5 4" xfId="33637"/>
    <cellStyle name="Обычный 3 15 38 6" xfId="33638"/>
    <cellStyle name="Обычный 3 15 38 6 2" xfId="33639"/>
    <cellStyle name="Обычный 3 15 38 6 2 2" xfId="33640"/>
    <cellStyle name="Обычный 3 15 38 6 3" xfId="33641"/>
    <cellStyle name="Обычный 3 15 38 7" xfId="33642"/>
    <cellStyle name="Обычный 3 15 38 7 2" xfId="33643"/>
    <cellStyle name="Обычный 3 15 38 8" xfId="33644"/>
    <cellStyle name="Обычный 3 15 39" xfId="33645"/>
    <cellStyle name="Обычный 3 15 39 2" xfId="33646"/>
    <cellStyle name="Обычный 3 15 39 2 2" xfId="33647"/>
    <cellStyle name="Обычный 3 15 39 2 2 2" xfId="33648"/>
    <cellStyle name="Обычный 3 15 39 2 2 2 2" xfId="33649"/>
    <cellStyle name="Обычный 3 15 39 2 2 2 2 2" xfId="33650"/>
    <cellStyle name="Обычный 3 15 39 2 2 2 2 2 2" xfId="33651"/>
    <cellStyle name="Обычный 3 15 39 2 2 2 2 3" xfId="33652"/>
    <cellStyle name="Обычный 3 15 39 2 2 2 3" xfId="33653"/>
    <cellStyle name="Обычный 3 15 39 2 2 2 3 2" xfId="33654"/>
    <cellStyle name="Обычный 3 15 39 2 2 2 4" xfId="33655"/>
    <cellStyle name="Обычный 3 15 39 2 2 3" xfId="33656"/>
    <cellStyle name="Обычный 3 15 39 2 2 3 2" xfId="33657"/>
    <cellStyle name="Обычный 3 15 39 2 2 3 2 2" xfId="33658"/>
    <cellStyle name="Обычный 3 15 39 2 2 3 3" xfId="33659"/>
    <cellStyle name="Обычный 3 15 39 2 2 4" xfId="33660"/>
    <cellStyle name="Обычный 3 15 39 2 2 4 2" xfId="33661"/>
    <cellStyle name="Обычный 3 15 39 2 2 5" xfId="33662"/>
    <cellStyle name="Обычный 3 15 39 2 3" xfId="33663"/>
    <cellStyle name="Обычный 3 15 39 2 3 2" xfId="33664"/>
    <cellStyle name="Обычный 3 15 39 2 3 2 2" xfId="33665"/>
    <cellStyle name="Обычный 3 15 39 2 3 2 2 2" xfId="33666"/>
    <cellStyle name="Обычный 3 15 39 2 3 2 2 2 2" xfId="33667"/>
    <cellStyle name="Обычный 3 15 39 2 3 2 2 3" xfId="33668"/>
    <cellStyle name="Обычный 3 15 39 2 3 2 3" xfId="33669"/>
    <cellStyle name="Обычный 3 15 39 2 3 2 3 2" xfId="33670"/>
    <cellStyle name="Обычный 3 15 39 2 3 2 4" xfId="33671"/>
    <cellStyle name="Обычный 3 15 39 2 3 3" xfId="33672"/>
    <cellStyle name="Обычный 3 15 39 2 3 3 2" xfId="33673"/>
    <cellStyle name="Обычный 3 15 39 2 3 3 2 2" xfId="33674"/>
    <cellStyle name="Обычный 3 15 39 2 3 3 3" xfId="33675"/>
    <cellStyle name="Обычный 3 15 39 2 3 4" xfId="33676"/>
    <cellStyle name="Обычный 3 15 39 2 3 4 2" xfId="33677"/>
    <cellStyle name="Обычный 3 15 39 2 3 5" xfId="33678"/>
    <cellStyle name="Обычный 3 15 39 2 4" xfId="33679"/>
    <cellStyle name="Обычный 3 15 39 2 4 2" xfId="33680"/>
    <cellStyle name="Обычный 3 15 39 2 4 2 2" xfId="33681"/>
    <cellStyle name="Обычный 3 15 39 2 4 2 2 2" xfId="33682"/>
    <cellStyle name="Обычный 3 15 39 2 4 2 3" xfId="33683"/>
    <cellStyle name="Обычный 3 15 39 2 4 3" xfId="33684"/>
    <cellStyle name="Обычный 3 15 39 2 4 3 2" xfId="33685"/>
    <cellStyle name="Обычный 3 15 39 2 4 4" xfId="33686"/>
    <cellStyle name="Обычный 3 15 39 2 5" xfId="33687"/>
    <cellStyle name="Обычный 3 15 39 2 5 2" xfId="33688"/>
    <cellStyle name="Обычный 3 15 39 2 5 2 2" xfId="33689"/>
    <cellStyle name="Обычный 3 15 39 2 5 3" xfId="33690"/>
    <cellStyle name="Обычный 3 15 39 2 6" xfId="33691"/>
    <cellStyle name="Обычный 3 15 39 2 6 2" xfId="33692"/>
    <cellStyle name="Обычный 3 15 39 2 7" xfId="33693"/>
    <cellStyle name="Обычный 3 15 39 3" xfId="33694"/>
    <cellStyle name="Обычный 3 15 39 3 2" xfId="33695"/>
    <cellStyle name="Обычный 3 15 39 3 2 2" xfId="33696"/>
    <cellStyle name="Обычный 3 15 39 3 2 2 2" xfId="33697"/>
    <cellStyle name="Обычный 3 15 39 3 2 2 2 2" xfId="33698"/>
    <cellStyle name="Обычный 3 15 39 3 2 2 3" xfId="33699"/>
    <cellStyle name="Обычный 3 15 39 3 2 3" xfId="33700"/>
    <cellStyle name="Обычный 3 15 39 3 2 3 2" xfId="33701"/>
    <cellStyle name="Обычный 3 15 39 3 2 4" xfId="33702"/>
    <cellStyle name="Обычный 3 15 39 3 3" xfId="33703"/>
    <cellStyle name="Обычный 3 15 39 3 3 2" xfId="33704"/>
    <cellStyle name="Обычный 3 15 39 3 3 2 2" xfId="33705"/>
    <cellStyle name="Обычный 3 15 39 3 3 3" xfId="33706"/>
    <cellStyle name="Обычный 3 15 39 3 4" xfId="33707"/>
    <cellStyle name="Обычный 3 15 39 3 4 2" xfId="33708"/>
    <cellStyle name="Обычный 3 15 39 3 5" xfId="33709"/>
    <cellStyle name="Обычный 3 15 39 4" xfId="33710"/>
    <cellStyle name="Обычный 3 15 39 4 2" xfId="33711"/>
    <cellStyle name="Обычный 3 15 39 4 2 2" xfId="33712"/>
    <cellStyle name="Обычный 3 15 39 4 2 2 2" xfId="33713"/>
    <cellStyle name="Обычный 3 15 39 4 2 2 2 2" xfId="33714"/>
    <cellStyle name="Обычный 3 15 39 4 2 2 3" xfId="33715"/>
    <cellStyle name="Обычный 3 15 39 4 2 3" xfId="33716"/>
    <cellStyle name="Обычный 3 15 39 4 2 3 2" xfId="33717"/>
    <cellStyle name="Обычный 3 15 39 4 2 4" xfId="33718"/>
    <cellStyle name="Обычный 3 15 39 4 3" xfId="33719"/>
    <cellStyle name="Обычный 3 15 39 4 3 2" xfId="33720"/>
    <cellStyle name="Обычный 3 15 39 4 3 2 2" xfId="33721"/>
    <cellStyle name="Обычный 3 15 39 4 3 3" xfId="33722"/>
    <cellStyle name="Обычный 3 15 39 4 4" xfId="33723"/>
    <cellStyle name="Обычный 3 15 39 4 4 2" xfId="33724"/>
    <cellStyle name="Обычный 3 15 39 4 5" xfId="33725"/>
    <cellStyle name="Обычный 3 15 39 5" xfId="33726"/>
    <cellStyle name="Обычный 3 15 39 5 2" xfId="33727"/>
    <cellStyle name="Обычный 3 15 39 5 2 2" xfId="33728"/>
    <cellStyle name="Обычный 3 15 39 5 2 2 2" xfId="33729"/>
    <cellStyle name="Обычный 3 15 39 5 2 3" xfId="33730"/>
    <cellStyle name="Обычный 3 15 39 5 3" xfId="33731"/>
    <cellStyle name="Обычный 3 15 39 5 3 2" xfId="33732"/>
    <cellStyle name="Обычный 3 15 39 5 4" xfId="33733"/>
    <cellStyle name="Обычный 3 15 39 6" xfId="33734"/>
    <cellStyle name="Обычный 3 15 39 6 2" xfId="33735"/>
    <cellStyle name="Обычный 3 15 39 6 2 2" xfId="33736"/>
    <cellStyle name="Обычный 3 15 39 6 3" xfId="33737"/>
    <cellStyle name="Обычный 3 15 39 7" xfId="33738"/>
    <cellStyle name="Обычный 3 15 39 7 2" xfId="33739"/>
    <cellStyle name="Обычный 3 15 39 8" xfId="33740"/>
    <cellStyle name="Обычный 3 15 4" xfId="33741"/>
    <cellStyle name="Обычный 3 15 4 2" xfId="33742"/>
    <cellStyle name="Обычный 3 15 4 2 2" xfId="33743"/>
    <cellStyle name="Обычный 3 15 4 2 2 2" xfId="33744"/>
    <cellStyle name="Обычный 3 15 4 2 2 2 2" xfId="33745"/>
    <cellStyle name="Обычный 3 15 4 2 2 2 2 2" xfId="33746"/>
    <cellStyle name="Обычный 3 15 4 2 2 2 2 2 2" xfId="33747"/>
    <cellStyle name="Обычный 3 15 4 2 2 2 2 3" xfId="33748"/>
    <cellStyle name="Обычный 3 15 4 2 2 2 3" xfId="33749"/>
    <cellStyle name="Обычный 3 15 4 2 2 2 3 2" xfId="33750"/>
    <cellStyle name="Обычный 3 15 4 2 2 2 4" xfId="33751"/>
    <cellStyle name="Обычный 3 15 4 2 2 3" xfId="33752"/>
    <cellStyle name="Обычный 3 15 4 2 2 3 2" xfId="33753"/>
    <cellStyle name="Обычный 3 15 4 2 2 3 2 2" xfId="33754"/>
    <cellStyle name="Обычный 3 15 4 2 2 3 3" xfId="33755"/>
    <cellStyle name="Обычный 3 15 4 2 2 4" xfId="33756"/>
    <cellStyle name="Обычный 3 15 4 2 2 4 2" xfId="33757"/>
    <cellStyle name="Обычный 3 15 4 2 2 5" xfId="33758"/>
    <cellStyle name="Обычный 3 15 4 2 3" xfId="33759"/>
    <cellStyle name="Обычный 3 15 4 2 3 2" xfId="33760"/>
    <cellStyle name="Обычный 3 15 4 2 3 2 2" xfId="33761"/>
    <cellStyle name="Обычный 3 15 4 2 3 2 2 2" xfId="33762"/>
    <cellStyle name="Обычный 3 15 4 2 3 2 2 2 2" xfId="33763"/>
    <cellStyle name="Обычный 3 15 4 2 3 2 2 3" xfId="33764"/>
    <cellStyle name="Обычный 3 15 4 2 3 2 3" xfId="33765"/>
    <cellStyle name="Обычный 3 15 4 2 3 2 3 2" xfId="33766"/>
    <cellStyle name="Обычный 3 15 4 2 3 2 4" xfId="33767"/>
    <cellStyle name="Обычный 3 15 4 2 3 3" xfId="33768"/>
    <cellStyle name="Обычный 3 15 4 2 3 3 2" xfId="33769"/>
    <cellStyle name="Обычный 3 15 4 2 3 3 2 2" xfId="33770"/>
    <cellStyle name="Обычный 3 15 4 2 3 3 3" xfId="33771"/>
    <cellStyle name="Обычный 3 15 4 2 3 4" xfId="33772"/>
    <cellStyle name="Обычный 3 15 4 2 3 4 2" xfId="33773"/>
    <cellStyle name="Обычный 3 15 4 2 3 5" xfId="33774"/>
    <cellStyle name="Обычный 3 15 4 2 4" xfId="33775"/>
    <cellStyle name="Обычный 3 15 4 2 4 2" xfId="33776"/>
    <cellStyle name="Обычный 3 15 4 2 4 2 2" xfId="33777"/>
    <cellStyle name="Обычный 3 15 4 2 4 2 2 2" xfId="33778"/>
    <cellStyle name="Обычный 3 15 4 2 4 2 3" xfId="33779"/>
    <cellStyle name="Обычный 3 15 4 2 4 3" xfId="33780"/>
    <cellStyle name="Обычный 3 15 4 2 4 3 2" xfId="33781"/>
    <cellStyle name="Обычный 3 15 4 2 4 4" xfId="33782"/>
    <cellStyle name="Обычный 3 15 4 2 5" xfId="33783"/>
    <cellStyle name="Обычный 3 15 4 2 5 2" xfId="33784"/>
    <cellStyle name="Обычный 3 15 4 2 5 2 2" xfId="33785"/>
    <cellStyle name="Обычный 3 15 4 2 5 3" xfId="33786"/>
    <cellStyle name="Обычный 3 15 4 2 6" xfId="33787"/>
    <cellStyle name="Обычный 3 15 4 2 6 2" xfId="33788"/>
    <cellStyle name="Обычный 3 15 4 2 7" xfId="33789"/>
    <cellStyle name="Обычный 3 15 4 3" xfId="33790"/>
    <cellStyle name="Обычный 3 15 4 3 2" xfId="33791"/>
    <cellStyle name="Обычный 3 15 4 3 2 2" xfId="33792"/>
    <cellStyle name="Обычный 3 15 4 3 2 2 2" xfId="33793"/>
    <cellStyle name="Обычный 3 15 4 3 2 2 2 2" xfId="33794"/>
    <cellStyle name="Обычный 3 15 4 3 2 2 3" xfId="33795"/>
    <cellStyle name="Обычный 3 15 4 3 2 3" xfId="33796"/>
    <cellStyle name="Обычный 3 15 4 3 2 3 2" xfId="33797"/>
    <cellStyle name="Обычный 3 15 4 3 2 4" xfId="33798"/>
    <cellStyle name="Обычный 3 15 4 3 3" xfId="33799"/>
    <cellStyle name="Обычный 3 15 4 3 3 2" xfId="33800"/>
    <cellStyle name="Обычный 3 15 4 3 3 2 2" xfId="33801"/>
    <cellStyle name="Обычный 3 15 4 3 3 3" xfId="33802"/>
    <cellStyle name="Обычный 3 15 4 3 4" xfId="33803"/>
    <cellStyle name="Обычный 3 15 4 3 4 2" xfId="33804"/>
    <cellStyle name="Обычный 3 15 4 3 5" xfId="33805"/>
    <cellStyle name="Обычный 3 15 4 4" xfId="33806"/>
    <cellStyle name="Обычный 3 15 4 4 2" xfId="33807"/>
    <cellStyle name="Обычный 3 15 4 4 2 2" xfId="33808"/>
    <cellStyle name="Обычный 3 15 4 4 2 2 2" xfId="33809"/>
    <cellStyle name="Обычный 3 15 4 4 2 2 2 2" xfId="33810"/>
    <cellStyle name="Обычный 3 15 4 4 2 2 3" xfId="33811"/>
    <cellStyle name="Обычный 3 15 4 4 2 3" xfId="33812"/>
    <cellStyle name="Обычный 3 15 4 4 2 3 2" xfId="33813"/>
    <cellStyle name="Обычный 3 15 4 4 2 4" xfId="33814"/>
    <cellStyle name="Обычный 3 15 4 4 3" xfId="33815"/>
    <cellStyle name="Обычный 3 15 4 4 3 2" xfId="33816"/>
    <cellStyle name="Обычный 3 15 4 4 3 2 2" xfId="33817"/>
    <cellStyle name="Обычный 3 15 4 4 3 3" xfId="33818"/>
    <cellStyle name="Обычный 3 15 4 4 4" xfId="33819"/>
    <cellStyle name="Обычный 3 15 4 4 4 2" xfId="33820"/>
    <cellStyle name="Обычный 3 15 4 4 5" xfId="33821"/>
    <cellStyle name="Обычный 3 15 4 5" xfId="33822"/>
    <cellStyle name="Обычный 3 15 4 5 2" xfId="33823"/>
    <cellStyle name="Обычный 3 15 4 5 2 2" xfId="33824"/>
    <cellStyle name="Обычный 3 15 4 5 2 2 2" xfId="33825"/>
    <cellStyle name="Обычный 3 15 4 5 2 3" xfId="33826"/>
    <cellStyle name="Обычный 3 15 4 5 3" xfId="33827"/>
    <cellStyle name="Обычный 3 15 4 5 3 2" xfId="33828"/>
    <cellStyle name="Обычный 3 15 4 5 4" xfId="33829"/>
    <cellStyle name="Обычный 3 15 4 6" xfId="33830"/>
    <cellStyle name="Обычный 3 15 4 6 2" xfId="33831"/>
    <cellStyle name="Обычный 3 15 4 6 2 2" xfId="33832"/>
    <cellStyle name="Обычный 3 15 4 6 3" xfId="33833"/>
    <cellStyle name="Обычный 3 15 4 7" xfId="33834"/>
    <cellStyle name="Обычный 3 15 4 7 2" xfId="33835"/>
    <cellStyle name="Обычный 3 15 4 8" xfId="33836"/>
    <cellStyle name="Обычный 3 15 40" xfId="33837"/>
    <cellStyle name="Обычный 3 15 40 2" xfId="33838"/>
    <cellStyle name="Обычный 3 15 40 2 2" xfId="33839"/>
    <cellStyle name="Обычный 3 15 40 2 2 2" xfId="33840"/>
    <cellStyle name="Обычный 3 15 40 2 2 2 2" xfId="33841"/>
    <cellStyle name="Обычный 3 15 40 2 2 2 2 2" xfId="33842"/>
    <cellStyle name="Обычный 3 15 40 2 2 2 2 2 2" xfId="33843"/>
    <cellStyle name="Обычный 3 15 40 2 2 2 2 3" xfId="33844"/>
    <cellStyle name="Обычный 3 15 40 2 2 2 3" xfId="33845"/>
    <cellStyle name="Обычный 3 15 40 2 2 2 3 2" xfId="33846"/>
    <cellStyle name="Обычный 3 15 40 2 2 2 4" xfId="33847"/>
    <cellStyle name="Обычный 3 15 40 2 2 3" xfId="33848"/>
    <cellStyle name="Обычный 3 15 40 2 2 3 2" xfId="33849"/>
    <cellStyle name="Обычный 3 15 40 2 2 3 2 2" xfId="33850"/>
    <cellStyle name="Обычный 3 15 40 2 2 3 3" xfId="33851"/>
    <cellStyle name="Обычный 3 15 40 2 2 4" xfId="33852"/>
    <cellStyle name="Обычный 3 15 40 2 2 4 2" xfId="33853"/>
    <cellStyle name="Обычный 3 15 40 2 2 5" xfId="33854"/>
    <cellStyle name="Обычный 3 15 40 2 3" xfId="33855"/>
    <cellStyle name="Обычный 3 15 40 2 3 2" xfId="33856"/>
    <cellStyle name="Обычный 3 15 40 2 3 2 2" xfId="33857"/>
    <cellStyle name="Обычный 3 15 40 2 3 2 2 2" xfId="33858"/>
    <cellStyle name="Обычный 3 15 40 2 3 2 2 2 2" xfId="33859"/>
    <cellStyle name="Обычный 3 15 40 2 3 2 2 3" xfId="33860"/>
    <cellStyle name="Обычный 3 15 40 2 3 2 3" xfId="33861"/>
    <cellStyle name="Обычный 3 15 40 2 3 2 3 2" xfId="33862"/>
    <cellStyle name="Обычный 3 15 40 2 3 2 4" xfId="33863"/>
    <cellStyle name="Обычный 3 15 40 2 3 3" xfId="33864"/>
    <cellStyle name="Обычный 3 15 40 2 3 3 2" xfId="33865"/>
    <cellStyle name="Обычный 3 15 40 2 3 3 2 2" xfId="33866"/>
    <cellStyle name="Обычный 3 15 40 2 3 3 3" xfId="33867"/>
    <cellStyle name="Обычный 3 15 40 2 3 4" xfId="33868"/>
    <cellStyle name="Обычный 3 15 40 2 3 4 2" xfId="33869"/>
    <cellStyle name="Обычный 3 15 40 2 3 5" xfId="33870"/>
    <cellStyle name="Обычный 3 15 40 2 4" xfId="33871"/>
    <cellStyle name="Обычный 3 15 40 2 4 2" xfId="33872"/>
    <cellStyle name="Обычный 3 15 40 2 4 2 2" xfId="33873"/>
    <cellStyle name="Обычный 3 15 40 2 4 2 2 2" xfId="33874"/>
    <cellStyle name="Обычный 3 15 40 2 4 2 3" xfId="33875"/>
    <cellStyle name="Обычный 3 15 40 2 4 3" xfId="33876"/>
    <cellStyle name="Обычный 3 15 40 2 4 3 2" xfId="33877"/>
    <cellStyle name="Обычный 3 15 40 2 4 4" xfId="33878"/>
    <cellStyle name="Обычный 3 15 40 2 5" xfId="33879"/>
    <cellStyle name="Обычный 3 15 40 2 5 2" xfId="33880"/>
    <cellStyle name="Обычный 3 15 40 2 5 2 2" xfId="33881"/>
    <cellStyle name="Обычный 3 15 40 2 5 3" xfId="33882"/>
    <cellStyle name="Обычный 3 15 40 2 6" xfId="33883"/>
    <cellStyle name="Обычный 3 15 40 2 6 2" xfId="33884"/>
    <cellStyle name="Обычный 3 15 40 2 7" xfId="33885"/>
    <cellStyle name="Обычный 3 15 40 3" xfId="33886"/>
    <cellStyle name="Обычный 3 15 40 3 2" xfId="33887"/>
    <cellStyle name="Обычный 3 15 40 3 2 2" xfId="33888"/>
    <cellStyle name="Обычный 3 15 40 3 2 2 2" xfId="33889"/>
    <cellStyle name="Обычный 3 15 40 3 2 2 2 2" xfId="33890"/>
    <cellStyle name="Обычный 3 15 40 3 2 2 3" xfId="33891"/>
    <cellStyle name="Обычный 3 15 40 3 2 3" xfId="33892"/>
    <cellStyle name="Обычный 3 15 40 3 2 3 2" xfId="33893"/>
    <cellStyle name="Обычный 3 15 40 3 2 4" xfId="33894"/>
    <cellStyle name="Обычный 3 15 40 3 3" xfId="33895"/>
    <cellStyle name="Обычный 3 15 40 3 3 2" xfId="33896"/>
    <cellStyle name="Обычный 3 15 40 3 3 2 2" xfId="33897"/>
    <cellStyle name="Обычный 3 15 40 3 3 3" xfId="33898"/>
    <cellStyle name="Обычный 3 15 40 3 4" xfId="33899"/>
    <cellStyle name="Обычный 3 15 40 3 4 2" xfId="33900"/>
    <cellStyle name="Обычный 3 15 40 3 5" xfId="33901"/>
    <cellStyle name="Обычный 3 15 40 4" xfId="33902"/>
    <cellStyle name="Обычный 3 15 40 4 2" xfId="33903"/>
    <cellStyle name="Обычный 3 15 40 4 2 2" xfId="33904"/>
    <cellStyle name="Обычный 3 15 40 4 2 2 2" xfId="33905"/>
    <cellStyle name="Обычный 3 15 40 4 2 2 2 2" xfId="33906"/>
    <cellStyle name="Обычный 3 15 40 4 2 2 3" xfId="33907"/>
    <cellStyle name="Обычный 3 15 40 4 2 3" xfId="33908"/>
    <cellStyle name="Обычный 3 15 40 4 2 3 2" xfId="33909"/>
    <cellStyle name="Обычный 3 15 40 4 2 4" xfId="33910"/>
    <cellStyle name="Обычный 3 15 40 4 3" xfId="33911"/>
    <cellStyle name="Обычный 3 15 40 4 3 2" xfId="33912"/>
    <cellStyle name="Обычный 3 15 40 4 3 2 2" xfId="33913"/>
    <cellStyle name="Обычный 3 15 40 4 3 3" xfId="33914"/>
    <cellStyle name="Обычный 3 15 40 4 4" xfId="33915"/>
    <cellStyle name="Обычный 3 15 40 4 4 2" xfId="33916"/>
    <cellStyle name="Обычный 3 15 40 4 5" xfId="33917"/>
    <cellStyle name="Обычный 3 15 40 5" xfId="33918"/>
    <cellStyle name="Обычный 3 15 40 5 2" xfId="33919"/>
    <cellStyle name="Обычный 3 15 40 5 2 2" xfId="33920"/>
    <cellStyle name="Обычный 3 15 40 5 2 2 2" xfId="33921"/>
    <cellStyle name="Обычный 3 15 40 5 2 3" xfId="33922"/>
    <cellStyle name="Обычный 3 15 40 5 3" xfId="33923"/>
    <cellStyle name="Обычный 3 15 40 5 3 2" xfId="33924"/>
    <cellStyle name="Обычный 3 15 40 5 4" xfId="33925"/>
    <cellStyle name="Обычный 3 15 40 6" xfId="33926"/>
    <cellStyle name="Обычный 3 15 40 6 2" xfId="33927"/>
    <cellStyle name="Обычный 3 15 40 6 2 2" xfId="33928"/>
    <cellStyle name="Обычный 3 15 40 6 3" xfId="33929"/>
    <cellStyle name="Обычный 3 15 40 7" xfId="33930"/>
    <cellStyle name="Обычный 3 15 40 7 2" xfId="33931"/>
    <cellStyle name="Обычный 3 15 40 8" xfId="33932"/>
    <cellStyle name="Обычный 3 15 41" xfId="33933"/>
    <cellStyle name="Обычный 3 15 41 2" xfId="33934"/>
    <cellStyle name="Обычный 3 15 41 2 2" xfId="33935"/>
    <cellStyle name="Обычный 3 15 41 2 2 2" xfId="33936"/>
    <cellStyle name="Обычный 3 15 41 2 2 2 2" xfId="33937"/>
    <cellStyle name="Обычный 3 15 41 2 2 2 2 2" xfId="33938"/>
    <cellStyle name="Обычный 3 15 41 2 2 2 2 2 2" xfId="33939"/>
    <cellStyle name="Обычный 3 15 41 2 2 2 2 3" xfId="33940"/>
    <cellStyle name="Обычный 3 15 41 2 2 2 3" xfId="33941"/>
    <cellStyle name="Обычный 3 15 41 2 2 2 3 2" xfId="33942"/>
    <cellStyle name="Обычный 3 15 41 2 2 2 4" xfId="33943"/>
    <cellStyle name="Обычный 3 15 41 2 2 3" xfId="33944"/>
    <cellStyle name="Обычный 3 15 41 2 2 3 2" xfId="33945"/>
    <cellStyle name="Обычный 3 15 41 2 2 3 2 2" xfId="33946"/>
    <cellStyle name="Обычный 3 15 41 2 2 3 3" xfId="33947"/>
    <cellStyle name="Обычный 3 15 41 2 2 4" xfId="33948"/>
    <cellStyle name="Обычный 3 15 41 2 2 4 2" xfId="33949"/>
    <cellStyle name="Обычный 3 15 41 2 2 5" xfId="33950"/>
    <cellStyle name="Обычный 3 15 41 2 3" xfId="33951"/>
    <cellStyle name="Обычный 3 15 41 2 3 2" xfId="33952"/>
    <cellStyle name="Обычный 3 15 41 2 3 2 2" xfId="33953"/>
    <cellStyle name="Обычный 3 15 41 2 3 2 2 2" xfId="33954"/>
    <cellStyle name="Обычный 3 15 41 2 3 2 2 2 2" xfId="33955"/>
    <cellStyle name="Обычный 3 15 41 2 3 2 2 3" xfId="33956"/>
    <cellStyle name="Обычный 3 15 41 2 3 2 3" xfId="33957"/>
    <cellStyle name="Обычный 3 15 41 2 3 2 3 2" xfId="33958"/>
    <cellStyle name="Обычный 3 15 41 2 3 2 4" xfId="33959"/>
    <cellStyle name="Обычный 3 15 41 2 3 3" xfId="33960"/>
    <cellStyle name="Обычный 3 15 41 2 3 3 2" xfId="33961"/>
    <cellStyle name="Обычный 3 15 41 2 3 3 2 2" xfId="33962"/>
    <cellStyle name="Обычный 3 15 41 2 3 3 3" xfId="33963"/>
    <cellStyle name="Обычный 3 15 41 2 3 4" xfId="33964"/>
    <cellStyle name="Обычный 3 15 41 2 3 4 2" xfId="33965"/>
    <cellStyle name="Обычный 3 15 41 2 3 5" xfId="33966"/>
    <cellStyle name="Обычный 3 15 41 2 4" xfId="33967"/>
    <cellStyle name="Обычный 3 15 41 2 4 2" xfId="33968"/>
    <cellStyle name="Обычный 3 15 41 2 4 2 2" xfId="33969"/>
    <cellStyle name="Обычный 3 15 41 2 4 2 2 2" xfId="33970"/>
    <cellStyle name="Обычный 3 15 41 2 4 2 3" xfId="33971"/>
    <cellStyle name="Обычный 3 15 41 2 4 3" xfId="33972"/>
    <cellStyle name="Обычный 3 15 41 2 4 3 2" xfId="33973"/>
    <cellStyle name="Обычный 3 15 41 2 4 4" xfId="33974"/>
    <cellStyle name="Обычный 3 15 41 2 5" xfId="33975"/>
    <cellStyle name="Обычный 3 15 41 2 5 2" xfId="33976"/>
    <cellStyle name="Обычный 3 15 41 2 5 2 2" xfId="33977"/>
    <cellStyle name="Обычный 3 15 41 2 5 3" xfId="33978"/>
    <cellStyle name="Обычный 3 15 41 2 6" xfId="33979"/>
    <cellStyle name="Обычный 3 15 41 2 6 2" xfId="33980"/>
    <cellStyle name="Обычный 3 15 41 2 7" xfId="33981"/>
    <cellStyle name="Обычный 3 15 41 3" xfId="33982"/>
    <cellStyle name="Обычный 3 15 41 3 2" xfId="33983"/>
    <cellStyle name="Обычный 3 15 41 3 2 2" xfId="33984"/>
    <cellStyle name="Обычный 3 15 41 3 2 2 2" xfId="33985"/>
    <cellStyle name="Обычный 3 15 41 3 2 2 2 2" xfId="33986"/>
    <cellStyle name="Обычный 3 15 41 3 2 2 3" xfId="33987"/>
    <cellStyle name="Обычный 3 15 41 3 2 3" xfId="33988"/>
    <cellStyle name="Обычный 3 15 41 3 2 3 2" xfId="33989"/>
    <cellStyle name="Обычный 3 15 41 3 2 4" xfId="33990"/>
    <cellStyle name="Обычный 3 15 41 3 3" xfId="33991"/>
    <cellStyle name="Обычный 3 15 41 3 3 2" xfId="33992"/>
    <cellStyle name="Обычный 3 15 41 3 3 2 2" xfId="33993"/>
    <cellStyle name="Обычный 3 15 41 3 3 3" xfId="33994"/>
    <cellStyle name="Обычный 3 15 41 3 4" xfId="33995"/>
    <cellStyle name="Обычный 3 15 41 3 4 2" xfId="33996"/>
    <cellStyle name="Обычный 3 15 41 3 5" xfId="33997"/>
    <cellStyle name="Обычный 3 15 41 4" xfId="33998"/>
    <cellStyle name="Обычный 3 15 41 4 2" xfId="33999"/>
    <cellStyle name="Обычный 3 15 41 4 2 2" xfId="34000"/>
    <cellStyle name="Обычный 3 15 41 4 2 2 2" xfId="34001"/>
    <cellStyle name="Обычный 3 15 41 4 2 2 2 2" xfId="34002"/>
    <cellStyle name="Обычный 3 15 41 4 2 2 3" xfId="34003"/>
    <cellStyle name="Обычный 3 15 41 4 2 3" xfId="34004"/>
    <cellStyle name="Обычный 3 15 41 4 2 3 2" xfId="34005"/>
    <cellStyle name="Обычный 3 15 41 4 2 4" xfId="34006"/>
    <cellStyle name="Обычный 3 15 41 4 3" xfId="34007"/>
    <cellStyle name="Обычный 3 15 41 4 3 2" xfId="34008"/>
    <cellStyle name="Обычный 3 15 41 4 3 2 2" xfId="34009"/>
    <cellStyle name="Обычный 3 15 41 4 3 3" xfId="34010"/>
    <cellStyle name="Обычный 3 15 41 4 4" xfId="34011"/>
    <cellStyle name="Обычный 3 15 41 4 4 2" xfId="34012"/>
    <cellStyle name="Обычный 3 15 41 4 5" xfId="34013"/>
    <cellStyle name="Обычный 3 15 41 5" xfId="34014"/>
    <cellStyle name="Обычный 3 15 41 5 2" xfId="34015"/>
    <cellStyle name="Обычный 3 15 41 5 2 2" xfId="34016"/>
    <cellStyle name="Обычный 3 15 41 5 2 2 2" xfId="34017"/>
    <cellStyle name="Обычный 3 15 41 5 2 3" xfId="34018"/>
    <cellStyle name="Обычный 3 15 41 5 3" xfId="34019"/>
    <cellStyle name="Обычный 3 15 41 5 3 2" xfId="34020"/>
    <cellStyle name="Обычный 3 15 41 5 4" xfId="34021"/>
    <cellStyle name="Обычный 3 15 41 6" xfId="34022"/>
    <cellStyle name="Обычный 3 15 41 6 2" xfId="34023"/>
    <cellStyle name="Обычный 3 15 41 6 2 2" xfId="34024"/>
    <cellStyle name="Обычный 3 15 41 6 3" xfId="34025"/>
    <cellStyle name="Обычный 3 15 41 7" xfId="34026"/>
    <cellStyle name="Обычный 3 15 41 7 2" xfId="34027"/>
    <cellStyle name="Обычный 3 15 41 8" xfId="34028"/>
    <cellStyle name="Обычный 3 15 42" xfId="34029"/>
    <cellStyle name="Обычный 3 15 42 2" xfId="34030"/>
    <cellStyle name="Обычный 3 15 42 2 2" xfId="34031"/>
    <cellStyle name="Обычный 3 15 42 2 2 2" xfId="34032"/>
    <cellStyle name="Обычный 3 15 42 2 2 2 2" xfId="34033"/>
    <cellStyle name="Обычный 3 15 42 2 2 2 2 2" xfId="34034"/>
    <cellStyle name="Обычный 3 15 42 2 2 2 2 2 2" xfId="34035"/>
    <cellStyle name="Обычный 3 15 42 2 2 2 2 3" xfId="34036"/>
    <cellStyle name="Обычный 3 15 42 2 2 2 3" xfId="34037"/>
    <cellStyle name="Обычный 3 15 42 2 2 2 3 2" xfId="34038"/>
    <cellStyle name="Обычный 3 15 42 2 2 2 4" xfId="34039"/>
    <cellStyle name="Обычный 3 15 42 2 2 3" xfId="34040"/>
    <cellStyle name="Обычный 3 15 42 2 2 3 2" xfId="34041"/>
    <cellStyle name="Обычный 3 15 42 2 2 3 2 2" xfId="34042"/>
    <cellStyle name="Обычный 3 15 42 2 2 3 3" xfId="34043"/>
    <cellStyle name="Обычный 3 15 42 2 2 4" xfId="34044"/>
    <cellStyle name="Обычный 3 15 42 2 2 4 2" xfId="34045"/>
    <cellStyle name="Обычный 3 15 42 2 2 5" xfId="34046"/>
    <cellStyle name="Обычный 3 15 42 2 3" xfId="34047"/>
    <cellStyle name="Обычный 3 15 42 2 3 2" xfId="34048"/>
    <cellStyle name="Обычный 3 15 42 2 3 2 2" xfId="34049"/>
    <cellStyle name="Обычный 3 15 42 2 3 2 2 2" xfId="34050"/>
    <cellStyle name="Обычный 3 15 42 2 3 2 2 2 2" xfId="34051"/>
    <cellStyle name="Обычный 3 15 42 2 3 2 2 3" xfId="34052"/>
    <cellStyle name="Обычный 3 15 42 2 3 2 3" xfId="34053"/>
    <cellStyle name="Обычный 3 15 42 2 3 2 3 2" xfId="34054"/>
    <cellStyle name="Обычный 3 15 42 2 3 2 4" xfId="34055"/>
    <cellStyle name="Обычный 3 15 42 2 3 3" xfId="34056"/>
    <cellStyle name="Обычный 3 15 42 2 3 3 2" xfId="34057"/>
    <cellStyle name="Обычный 3 15 42 2 3 3 2 2" xfId="34058"/>
    <cellStyle name="Обычный 3 15 42 2 3 3 3" xfId="34059"/>
    <cellStyle name="Обычный 3 15 42 2 3 4" xfId="34060"/>
    <cellStyle name="Обычный 3 15 42 2 3 4 2" xfId="34061"/>
    <cellStyle name="Обычный 3 15 42 2 3 5" xfId="34062"/>
    <cellStyle name="Обычный 3 15 42 2 4" xfId="34063"/>
    <cellStyle name="Обычный 3 15 42 2 4 2" xfId="34064"/>
    <cellStyle name="Обычный 3 15 42 2 4 2 2" xfId="34065"/>
    <cellStyle name="Обычный 3 15 42 2 4 2 2 2" xfId="34066"/>
    <cellStyle name="Обычный 3 15 42 2 4 2 3" xfId="34067"/>
    <cellStyle name="Обычный 3 15 42 2 4 3" xfId="34068"/>
    <cellStyle name="Обычный 3 15 42 2 4 3 2" xfId="34069"/>
    <cellStyle name="Обычный 3 15 42 2 4 4" xfId="34070"/>
    <cellStyle name="Обычный 3 15 42 2 5" xfId="34071"/>
    <cellStyle name="Обычный 3 15 42 2 5 2" xfId="34072"/>
    <cellStyle name="Обычный 3 15 42 2 5 2 2" xfId="34073"/>
    <cellStyle name="Обычный 3 15 42 2 5 3" xfId="34074"/>
    <cellStyle name="Обычный 3 15 42 2 6" xfId="34075"/>
    <cellStyle name="Обычный 3 15 42 2 6 2" xfId="34076"/>
    <cellStyle name="Обычный 3 15 42 2 7" xfId="34077"/>
    <cellStyle name="Обычный 3 15 42 3" xfId="34078"/>
    <cellStyle name="Обычный 3 15 42 3 2" xfId="34079"/>
    <cellStyle name="Обычный 3 15 42 3 2 2" xfId="34080"/>
    <cellStyle name="Обычный 3 15 42 3 2 2 2" xfId="34081"/>
    <cellStyle name="Обычный 3 15 42 3 2 2 2 2" xfId="34082"/>
    <cellStyle name="Обычный 3 15 42 3 2 2 3" xfId="34083"/>
    <cellStyle name="Обычный 3 15 42 3 2 3" xfId="34084"/>
    <cellStyle name="Обычный 3 15 42 3 2 3 2" xfId="34085"/>
    <cellStyle name="Обычный 3 15 42 3 2 4" xfId="34086"/>
    <cellStyle name="Обычный 3 15 42 3 3" xfId="34087"/>
    <cellStyle name="Обычный 3 15 42 3 3 2" xfId="34088"/>
    <cellStyle name="Обычный 3 15 42 3 3 2 2" xfId="34089"/>
    <cellStyle name="Обычный 3 15 42 3 3 3" xfId="34090"/>
    <cellStyle name="Обычный 3 15 42 3 4" xfId="34091"/>
    <cellStyle name="Обычный 3 15 42 3 4 2" xfId="34092"/>
    <cellStyle name="Обычный 3 15 42 3 5" xfId="34093"/>
    <cellStyle name="Обычный 3 15 42 4" xfId="34094"/>
    <cellStyle name="Обычный 3 15 42 4 2" xfId="34095"/>
    <cellStyle name="Обычный 3 15 42 4 2 2" xfId="34096"/>
    <cellStyle name="Обычный 3 15 42 4 2 2 2" xfId="34097"/>
    <cellStyle name="Обычный 3 15 42 4 2 2 2 2" xfId="34098"/>
    <cellStyle name="Обычный 3 15 42 4 2 2 3" xfId="34099"/>
    <cellStyle name="Обычный 3 15 42 4 2 3" xfId="34100"/>
    <cellStyle name="Обычный 3 15 42 4 2 3 2" xfId="34101"/>
    <cellStyle name="Обычный 3 15 42 4 2 4" xfId="34102"/>
    <cellStyle name="Обычный 3 15 42 4 3" xfId="34103"/>
    <cellStyle name="Обычный 3 15 42 4 3 2" xfId="34104"/>
    <cellStyle name="Обычный 3 15 42 4 3 2 2" xfId="34105"/>
    <cellStyle name="Обычный 3 15 42 4 3 3" xfId="34106"/>
    <cellStyle name="Обычный 3 15 42 4 4" xfId="34107"/>
    <cellStyle name="Обычный 3 15 42 4 4 2" xfId="34108"/>
    <cellStyle name="Обычный 3 15 42 4 5" xfId="34109"/>
    <cellStyle name="Обычный 3 15 42 5" xfId="34110"/>
    <cellStyle name="Обычный 3 15 42 5 2" xfId="34111"/>
    <cellStyle name="Обычный 3 15 42 5 2 2" xfId="34112"/>
    <cellStyle name="Обычный 3 15 42 5 2 2 2" xfId="34113"/>
    <cellStyle name="Обычный 3 15 42 5 2 3" xfId="34114"/>
    <cellStyle name="Обычный 3 15 42 5 3" xfId="34115"/>
    <cellStyle name="Обычный 3 15 42 5 3 2" xfId="34116"/>
    <cellStyle name="Обычный 3 15 42 5 4" xfId="34117"/>
    <cellStyle name="Обычный 3 15 42 6" xfId="34118"/>
    <cellStyle name="Обычный 3 15 42 6 2" xfId="34119"/>
    <cellStyle name="Обычный 3 15 42 6 2 2" xfId="34120"/>
    <cellStyle name="Обычный 3 15 42 6 3" xfId="34121"/>
    <cellStyle name="Обычный 3 15 42 7" xfId="34122"/>
    <cellStyle name="Обычный 3 15 42 7 2" xfId="34123"/>
    <cellStyle name="Обычный 3 15 42 8" xfId="34124"/>
    <cellStyle name="Обычный 3 15 43" xfId="34125"/>
    <cellStyle name="Обычный 3 15 43 2" xfId="34126"/>
    <cellStyle name="Обычный 3 15 43 2 2" xfId="34127"/>
    <cellStyle name="Обычный 3 15 43 2 2 2" xfId="34128"/>
    <cellStyle name="Обычный 3 15 43 2 2 2 2" xfId="34129"/>
    <cellStyle name="Обычный 3 15 43 2 2 2 2 2" xfId="34130"/>
    <cellStyle name="Обычный 3 15 43 2 2 2 2 2 2" xfId="34131"/>
    <cellStyle name="Обычный 3 15 43 2 2 2 2 3" xfId="34132"/>
    <cellStyle name="Обычный 3 15 43 2 2 2 3" xfId="34133"/>
    <cellStyle name="Обычный 3 15 43 2 2 2 3 2" xfId="34134"/>
    <cellStyle name="Обычный 3 15 43 2 2 2 4" xfId="34135"/>
    <cellStyle name="Обычный 3 15 43 2 2 3" xfId="34136"/>
    <cellStyle name="Обычный 3 15 43 2 2 3 2" xfId="34137"/>
    <cellStyle name="Обычный 3 15 43 2 2 3 2 2" xfId="34138"/>
    <cellStyle name="Обычный 3 15 43 2 2 3 3" xfId="34139"/>
    <cellStyle name="Обычный 3 15 43 2 2 4" xfId="34140"/>
    <cellStyle name="Обычный 3 15 43 2 2 4 2" xfId="34141"/>
    <cellStyle name="Обычный 3 15 43 2 2 5" xfId="34142"/>
    <cellStyle name="Обычный 3 15 43 2 3" xfId="34143"/>
    <cellStyle name="Обычный 3 15 43 2 3 2" xfId="34144"/>
    <cellStyle name="Обычный 3 15 43 2 3 2 2" xfId="34145"/>
    <cellStyle name="Обычный 3 15 43 2 3 2 2 2" xfId="34146"/>
    <cellStyle name="Обычный 3 15 43 2 3 2 2 2 2" xfId="34147"/>
    <cellStyle name="Обычный 3 15 43 2 3 2 2 3" xfId="34148"/>
    <cellStyle name="Обычный 3 15 43 2 3 2 3" xfId="34149"/>
    <cellStyle name="Обычный 3 15 43 2 3 2 3 2" xfId="34150"/>
    <cellStyle name="Обычный 3 15 43 2 3 2 4" xfId="34151"/>
    <cellStyle name="Обычный 3 15 43 2 3 3" xfId="34152"/>
    <cellStyle name="Обычный 3 15 43 2 3 3 2" xfId="34153"/>
    <cellStyle name="Обычный 3 15 43 2 3 3 2 2" xfId="34154"/>
    <cellStyle name="Обычный 3 15 43 2 3 3 3" xfId="34155"/>
    <cellStyle name="Обычный 3 15 43 2 3 4" xfId="34156"/>
    <cellStyle name="Обычный 3 15 43 2 3 4 2" xfId="34157"/>
    <cellStyle name="Обычный 3 15 43 2 3 5" xfId="34158"/>
    <cellStyle name="Обычный 3 15 43 2 4" xfId="34159"/>
    <cellStyle name="Обычный 3 15 43 2 4 2" xfId="34160"/>
    <cellStyle name="Обычный 3 15 43 2 4 2 2" xfId="34161"/>
    <cellStyle name="Обычный 3 15 43 2 4 2 2 2" xfId="34162"/>
    <cellStyle name="Обычный 3 15 43 2 4 2 3" xfId="34163"/>
    <cellStyle name="Обычный 3 15 43 2 4 3" xfId="34164"/>
    <cellStyle name="Обычный 3 15 43 2 4 3 2" xfId="34165"/>
    <cellStyle name="Обычный 3 15 43 2 4 4" xfId="34166"/>
    <cellStyle name="Обычный 3 15 43 2 5" xfId="34167"/>
    <cellStyle name="Обычный 3 15 43 2 5 2" xfId="34168"/>
    <cellStyle name="Обычный 3 15 43 2 5 2 2" xfId="34169"/>
    <cellStyle name="Обычный 3 15 43 2 5 3" xfId="34170"/>
    <cellStyle name="Обычный 3 15 43 2 6" xfId="34171"/>
    <cellStyle name="Обычный 3 15 43 2 6 2" xfId="34172"/>
    <cellStyle name="Обычный 3 15 43 2 7" xfId="34173"/>
    <cellStyle name="Обычный 3 15 43 3" xfId="34174"/>
    <cellStyle name="Обычный 3 15 43 3 2" xfId="34175"/>
    <cellStyle name="Обычный 3 15 43 3 2 2" xfId="34176"/>
    <cellStyle name="Обычный 3 15 43 3 2 2 2" xfId="34177"/>
    <cellStyle name="Обычный 3 15 43 3 2 2 2 2" xfId="34178"/>
    <cellStyle name="Обычный 3 15 43 3 2 2 3" xfId="34179"/>
    <cellStyle name="Обычный 3 15 43 3 2 3" xfId="34180"/>
    <cellStyle name="Обычный 3 15 43 3 2 3 2" xfId="34181"/>
    <cellStyle name="Обычный 3 15 43 3 2 4" xfId="34182"/>
    <cellStyle name="Обычный 3 15 43 3 3" xfId="34183"/>
    <cellStyle name="Обычный 3 15 43 3 3 2" xfId="34184"/>
    <cellStyle name="Обычный 3 15 43 3 3 2 2" xfId="34185"/>
    <cellStyle name="Обычный 3 15 43 3 3 3" xfId="34186"/>
    <cellStyle name="Обычный 3 15 43 3 4" xfId="34187"/>
    <cellStyle name="Обычный 3 15 43 3 4 2" xfId="34188"/>
    <cellStyle name="Обычный 3 15 43 3 5" xfId="34189"/>
    <cellStyle name="Обычный 3 15 43 4" xfId="34190"/>
    <cellStyle name="Обычный 3 15 43 4 2" xfId="34191"/>
    <cellStyle name="Обычный 3 15 43 4 2 2" xfId="34192"/>
    <cellStyle name="Обычный 3 15 43 4 2 2 2" xfId="34193"/>
    <cellStyle name="Обычный 3 15 43 4 2 2 2 2" xfId="34194"/>
    <cellStyle name="Обычный 3 15 43 4 2 2 3" xfId="34195"/>
    <cellStyle name="Обычный 3 15 43 4 2 3" xfId="34196"/>
    <cellStyle name="Обычный 3 15 43 4 2 3 2" xfId="34197"/>
    <cellStyle name="Обычный 3 15 43 4 2 4" xfId="34198"/>
    <cellStyle name="Обычный 3 15 43 4 3" xfId="34199"/>
    <cellStyle name="Обычный 3 15 43 4 3 2" xfId="34200"/>
    <cellStyle name="Обычный 3 15 43 4 3 2 2" xfId="34201"/>
    <cellStyle name="Обычный 3 15 43 4 3 3" xfId="34202"/>
    <cellStyle name="Обычный 3 15 43 4 4" xfId="34203"/>
    <cellStyle name="Обычный 3 15 43 4 4 2" xfId="34204"/>
    <cellStyle name="Обычный 3 15 43 4 5" xfId="34205"/>
    <cellStyle name="Обычный 3 15 43 5" xfId="34206"/>
    <cellStyle name="Обычный 3 15 43 5 2" xfId="34207"/>
    <cellStyle name="Обычный 3 15 43 5 2 2" xfId="34208"/>
    <cellStyle name="Обычный 3 15 43 5 2 2 2" xfId="34209"/>
    <cellStyle name="Обычный 3 15 43 5 2 3" xfId="34210"/>
    <cellStyle name="Обычный 3 15 43 5 3" xfId="34211"/>
    <cellStyle name="Обычный 3 15 43 5 3 2" xfId="34212"/>
    <cellStyle name="Обычный 3 15 43 5 4" xfId="34213"/>
    <cellStyle name="Обычный 3 15 43 6" xfId="34214"/>
    <cellStyle name="Обычный 3 15 43 6 2" xfId="34215"/>
    <cellStyle name="Обычный 3 15 43 6 2 2" xfId="34216"/>
    <cellStyle name="Обычный 3 15 43 6 3" xfId="34217"/>
    <cellStyle name="Обычный 3 15 43 7" xfId="34218"/>
    <cellStyle name="Обычный 3 15 43 7 2" xfId="34219"/>
    <cellStyle name="Обычный 3 15 43 8" xfId="34220"/>
    <cellStyle name="Обычный 3 15 44" xfId="34221"/>
    <cellStyle name="Обычный 3 15 44 2" xfId="34222"/>
    <cellStyle name="Обычный 3 15 44 2 2" xfId="34223"/>
    <cellStyle name="Обычный 3 15 44 2 2 2" xfId="34224"/>
    <cellStyle name="Обычный 3 15 44 2 2 2 2" xfId="34225"/>
    <cellStyle name="Обычный 3 15 44 2 2 2 2 2" xfId="34226"/>
    <cellStyle name="Обычный 3 15 44 2 2 2 2 2 2" xfId="34227"/>
    <cellStyle name="Обычный 3 15 44 2 2 2 2 3" xfId="34228"/>
    <cellStyle name="Обычный 3 15 44 2 2 2 3" xfId="34229"/>
    <cellStyle name="Обычный 3 15 44 2 2 2 3 2" xfId="34230"/>
    <cellStyle name="Обычный 3 15 44 2 2 2 4" xfId="34231"/>
    <cellStyle name="Обычный 3 15 44 2 2 3" xfId="34232"/>
    <cellStyle name="Обычный 3 15 44 2 2 3 2" xfId="34233"/>
    <cellStyle name="Обычный 3 15 44 2 2 3 2 2" xfId="34234"/>
    <cellStyle name="Обычный 3 15 44 2 2 3 3" xfId="34235"/>
    <cellStyle name="Обычный 3 15 44 2 2 4" xfId="34236"/>
    <cellStyle name="Обычный 3 15 44 2 2 4 2" xfId="34237"/>
    <cellStyle name="Обычный 3 15 44 2 2 5" xfId="34238"/>
    <cellStyle name="Обычный 3 15 44 2 3" xfId="34239"/>
    <cellStyle name="Обычный 3 15 44 2 3 2" xfId="34240"/>
    <cellStyle name="Обычный 3 15 44 2 3 2 2" xfId="34241"/>
    <cellStyle name="Обычный 3 15 44 2 3 2 2 2" xfId="34242"/>
    <cellStyle name="Обычный 3 15 44 2 3 2 2 2 2" xfId="34243"/>
    <cellStyle name="Обычный 3 15 44 2 3 2 2 3" xfId="34244"/>
    <cellStyle name="Обычный 3 15 44 2 3 2 3" xfId="34245"/>
    <cellStyle name="Обычный 3 15 44 2 3 2 3 2" xfId="34246"/>
    <cellStyle name="Обычный 3 15 44 2 3 2 4" xfId="34247"/>
    <cellStyle name="Обычный 3 15 44 2 3 3" xfId="34248"/>
    <cellStyle name="Обычный 3 15 44 2 3 3 2" xfId="34249"/>
    <cellStyle name="Обычный 3 15 44 2 3 3 2 2" xfId="34250"/>
    <cellStyle name="Обычный 3 15 44 2 3 3 3" xfId="34251"/>
    <cellStyle name="Обычный 3 15 44 2 3 4" xfId="34252"/>
    <cellStyle name="Обычный 3 15 44 2 3 4 2" xfId="34253"/>
    <cellStyle name="Обычный 3 15 44 2 3 5" xfId="34254"/>
    <cellStyle name="Обычный 3 15 44 2 4" xfId="34255"/>
    <cellStyle name="Обычный 3 15 44 2 4 2" xfId="34256"/>
    <cellStyle name="Обычный 3 15 44 2 4 2 2" xfId="34257"/>
    <cellStyle name="Обычный 3 15 44 2 4 2 2 2" xfId="34258"/>
    <cellStyle name="Обычный 3 15 44 2 4 2 3" xfId="34259"/>
    <cellStyle name="Обычный 3 15 44 2 4 3" xfId="34260"/>
    <cellStyle name="Обычный 3 15 44 2 4 3 2" xfId="34261"/>
    <cellStyle name="Обычный 3 15 44 2 4 4" xfId="34262"/>
    <cellStyle name="Обычный 3 15 44 2 5" xfId="34263"/>
    <cellStyle name="Обычный 3 15 44 2 5 2" xfId="34264"/>
    <cellStyle name="Обычный 3 15 44 2 5 2 2" xfId="34265"/>
    <cellStyle name="Обычный 3 15 44 2 5 3" xfId="34266"/>
    <cellStyle name="Обычный 3 15 44 2 6" xfId="34267"/>
    <cellStyle name="Обычный 3 15 44 2 6 2" xfId="34268"/>
    <cellStyle name="Обычный 3 15 44 2 7" xfId="34269"/>
    <cellStyle name="Обычный 3 15 44 3" xfId="34270"/>
    <cellStyle name="Обычный 3 15 44 3 2" xfId="34271"/>
    <cellStyle name="Обычный 3 15 44 3 2 2" xfId="34272"/>
    <cellStyle name="Обычный 3 15 44 3 2 2 2" xfId="34273"/>
    <cellStyle name="Обычный 3 15 44 3 2 2 2 2" xfId="34274"/>
    <cellStyle name="Обычный 3 15 44 3 2 2 3" xfId="34275"/>
    <cellStyle name="Обычный 3 15 44 3 2 3" xfId="34276"/>
    <cellStyle name="Обычный 3 15 44 3 2 3 2" xfId="34277"/>
    <cellStyle name="Обычный 3 15 44 3 2 4" xfId="34278"/>
    <cellStyle name="Обычный 3 15 44 3 3" xfId="34279"/>
    <cellStyle name="Обычный 3 15 44 3 3 2" xfId="34280"/>
    <cellStyle name="Обычный 3 15 44 3 3 2 2" xfId="34281"/>
    <cellStyle name="Обычный 3 15 44 3 3 3" xfId="34282"/>
    <cellStyle name="Обычный 3 15 44 3 4" xfId="34283"/>
    <cellStyle name="Обычный 3 15 44 3 4 2" xfId="34284"/>
    <cellStyle name="Обычный 3 15 44 3 5" xfId="34285"/>
    <cellStyle name="Обычный 3 15 44 4" xfId="34286"/>
    <cellStyle name="Обычный 3 15 44 4 2" xfId="34287"/>
    <cellStyle name="Обычный 3 15 44 4 2 2" xfId="34288"/>
    <cellStyle name="Обычный 3 15 44 4 2 2 2" xfId="34289"/>
    <cellStyle name="Обычный 3 15 44 4 2 2 2 2" xfId="34290"/>
    <cellStyle name="Обычный 3 15 44 4 2 2 3" xfId="34291"/>
    <cellStyle name="Обычный 3 15 44 4 2 3" xfId="34292"/>
    <cellStyle name="Обычный 3 15 44 4 2 3 2" xfId="34293"/>
    <cellStyle name="Обычный 3 15 44 4 2 4" xfId="34294"/>
    <cellStyle name="Обычный 3 15 44 4 3" xfId="34295"/>
    <cellStyle name="Обычный 3 15 44 4 3 2" xfId="34296"/>
    <cellStyle name="Обычный 3 15 44 4 3 2 2" xfId="34297"/>
    <cellStyle name="Обычный 3 15 44 4 3 3" xfId="34298"/>
    <cellStyle name="Обычный 3 15 44 4 4" xfId="34299"/>
    <cellStyle name="Обычный 3 15 44 4 4 2" xfId="34300"/>
    <cellStyle name="Обычный 3 15 44 4 5" xfId="34301"/>
    <cellStyle name="Обычный 3 15 44 5" xfId="34302"/>
    <cellStyle name="Обычный 3 15 44 5 2" xfId="34303"/>
    <cellStyle name="Обычный 3 15 44 5 2 2" xfId="34304"/>
    <cellStyle name="Обычный 3 15 44 5 2 2 2" xfId="34305"/>
    <cellStyle name="Обычный 3 15 44 5 2 3" xfId="34306"/>
    <cellStyle name="Обычный 3 15 44 5 3" xfId="34307"/>
    <cellStyle name="Обычный 3 15 44 5 3 2" xfId="34308"/>
    <cellStyle name="Обычный 3 15 44 5 4" xfId="34309"/>
    <cellStyle name="Обычный 3 15 44 6" xfId="34310"/>
    <cellStyle name="Обычный 3 15 44 6 2" xfId="34311"/>
    <cellStyle name="Обычный 3 15 44 6 2 2" xfId="34312"/>
    <cellStyle name="Обычный 3 15 44 6 3" xfId="34313"/>
    <cellStyle name="Обычный 3 15 44 7" xfId="34314"/>
    <cellStyle name="Обычный 3 15 44 7 2" xfId="34315"/>
    <cellStyle name="Обычный 3 15 44 8" xfId="34316"/>
    <cellStyle name="Обычный 3 15 45" xfId="34317"/>
    <cellStyle name="Обычный 3 15 45 2" xfId="34318"/>
    <cellStyle name="Обычный 3 15 45 2 2" xfId="34319"/>
    <cellStyle name="Обычный 3 15 45 2 2 2" xfId="34320"/>
    <cellStyle name="Обычный 3 15 45 2 2 2 2" xfId="34321"/>
    <cellStyle name="Обычный 3 15 45 2 2 2 2 2" xfId="34322"/>
    <cellStyle name="Обычный 3 15 45 2 2 2 2 2 2" xfId="34323"/>
    <cellStyle name="Обычный 3 15 45 2 2 2 2 3" xfId="34324"/>
    <cellStyle name="Обычный 3 15 45 2 2 2 3" xfId="34325"/>
    <cellStyle name="Обычный 3 15 45 2 2 2 3 2" xfId="34326"/>
    <cellStyle name="Обычный 3 15 45 2 2 2 4" xfId="34327"/>
    <cellStyle name="Обычный 3 15 45 2 2 3" xfId="34328"/>
    <cellStyle name="Обычный 3 15 45 2 2 3 2" xfId="34329"/>
    <cellStyle name="Обычный 3 15 45 2 2 3 2 2" xfId="34330"/>
    <cellStyle name="Обычный 3 15 45 2 2 3 3" xfId="34331"/>
    <cellStyle name="Обычный 3 15 45 2 2 4" xfId="34332"/>
    <cellStyle name="Обычный 3 15 45 2 2 4 2" xfId="34333"/>
    <cellStyle name="Обычный 3 15 45 2 2 5" xfId="34334"/>
    <cellStyle name="Обычный 3 15 45 2 3" xfId="34335"/>
    <cellStyle name="Обычный 3 15 45 2 3 2" xfId="34336"/>
    <cellStyle name="Обычный 3 15 45 2 3 2 2" xfId="34337"/>
    <cellStyle name="Обычный 3 15 45 2 3 2 2 2" xfId="34338"/>
    <cellStyle name="Обычный 3 15 45 2 3 2 2 2 2" xfId="34339"/>
    <cellStyle name="Обычный 3 15 45 2 3 2 2 3" xfId="34340"/>
    <cellStyle name="Обычный 3 15 45 2 3 2 3" xfId="34341"/>
    <cellStyle name="Обычный 3 15 45 2 3 2 3 2" xfId="34342"/>
    <cellStyle name="Обычный 3 15 45 2 3 2 4" xfId="34343"/>
    <cellStyle name="Обычный 3 15 45 2 3 3" xfId="34344"/>
    <cellStyle name="Обычный 3 15 45 2 3 3 2" xfId="34345"/>
    <cellStyle name="Обычный 3 15 45 2 3 3 2 2" xfId="34346"/>
    <cellStyle name="Обычный 3 15 45 2 3 3 3" xfId="34347"/>
    <cellStyle name="Обычный 3 15 45 2 3 4" xfId="34348"/>
    <cellStyle name="Обычный 3 15 45 2 3 4 2" xfId="34349"/>
    <cellStyle name="Обычный 3 15 45 2 3 5" xfId="34350"/>
    <cellStyle name="Обычный 3 15 45 2 4" xfId="34351"/>
    <cellStyle name="Обычный 3 15 45 2 4 2" xfId="34352"/>
    <cellStyle name="Обычный 3 15 45 2 4 2 2" xfId="34353"/>
    <cellStyle name="Обычный 3 15 45 2 4 2 2 2" xfId="34354"/>
    <cellStyle name="Обычный 3 15 45 2 4 2 3" xfId="34355"/>
    <cellStyle name="Обычный 3 15 45 2 4 3" xfId="34356"/>
    <cellStyle name="Обычный 3 15 45 2 4 3 2" xfId="34357"/>
    <cellStyle name="Обычный 3 15 45 2 4 4" xfId="34358"/>
    <cellStyle name="Обычный 3 15 45 2 5" xfId="34359"/>
    <cellStyle name="Обычный 3 15 45 2 5 2" xfId="34360"/>
    <cellStyle name="Обычный 3 15 45 2 5 2 2" xfId="34361"/>
    <cellStyle name="Обычный 3 15 45 2 5 3" xfId="34362"/>
    <cellStyle name="Обычный 3 15 45 2 6" xfId="34363"/>
    <cellStyle name="Обычный 3 15 45 2 6 2" xfId="34364"/>
    <cellStyle name="Обычный 3 15 45 2 7" xfId="34365"/>
    <cellStyle name="Обычный 3 15 45 3" xfId="34366"/>
    <cellStyle name="Обычный 3 15 45 3 2" xfId="34367"/>
    <cellStyle name="Обычный 3 15 45 3 2 2" xfId="34368"/>
    <cellStyle name="Обычный 3 15 45 3 2 2 2" xfId="34369"/>
    <cellStyle name="Обычный 3 15 45 3 2 2 2 2" xfId="34370"/>
    <cellStyle name="Обычный 3 15 45 3 2 2 3" xfId="34371"/>
    <cellStyle name="Обычный 3 15 45 3 2 3" xfId="34372"/>
    <cellStyle name="Обычный 3 15 45 3 2 3 2" xfId="34373"/>
    <cellStyle name="Обычный 3 15 45 3 2 4" xfId="34374"/>
    <cellStyle name="Обычный 3 15 45 3 3" xfId="34375"/>
    <cellStyle name="Обычный 3 15 45 3 3 2" xfId="34376"/>
    <cellStyle name="Обычный 3 15 45 3 3 2 2" xfId="34377"/>
    <cellStyle name="Обычный 3 15 45 3 3 3" xfId="34378"/>
    <cellStyle name="Обычный 3 15 45 3 4" xfId="34379"/>
    <cellStyle name="Обычный 3 15 45 3 4 2" xfId="34380"/>
    <cellStyle name="Обычный 3 15 45 3 5" xfId="34381"/>
    <cellStyle name="Обычный 3 15 45 4" xfId="34382"/>
    <cellStyle name="Обычный 3 15 45 4 2" xfId="34383"/>
    <cellStyle name="Обычный 3 15 45 4 2 2" xfId="34384"/>
    <cellStyle name="Обычный 3 15 45 4 2 2 2" xfId="34385"/>
    <cellStyle name="Обычный 3 15 45 4 2 2 2 2" xfId="34386"/>
    <cellStyle name="Обычный 3 15 45 4 2 2 3" xfId="34387"/>
    <cellStyle name="Обычный 3 15 45 4 2 3" xfId="34388"/>
    <cellStyle name="Обычный 3 15 45 4 2 3 2" xfId="34389"/>
    <cellStyle name="Обычный 3 15 45 4 2 4" xfId="34390"/>
    <cellStyle name="Обычный 3 15 45 4 3" xfId="34391"/>
    <cellStyle name="Обычный 3 15 45 4 3 2" xfId="34392"/>
    <cellStyle name="Обычный 3 15 45 4 3 2 2" xfId="34393"/>
    <cellStyle name="Обычный 3 15 45 4 3 3" xfId="34394"/>
    <cellStyle name="Обычный 3 15 45 4 4" xfId="34395"/>
    <cellStyle name="Обычный 3 15 45 4 4 2" xfId="34396"/>
    <cellStyle name="Обычный 3 15 45 4 5" xfId="34397"/>
    <cellStyle name="Обычный 3 15 45 5" xfId="34398"/>
    <cellStyle name="Обычный 3 15 45 5 2" xfId="34399"/>
    <cellStyle name="Обычный 3 15 45 5 2 2" xfId="34400"/>
    <cellStyle name="Обычный 3 15 45 5 2 2 2" xfId="34401"/>
    <cellStyle name="Обычный 3 15 45 5 2 3" xfId="34402"/>
    <cellStyle name="Обычный 3 15 45 5 3" xfId="34403"/>
    <cellStyle name="Обычный 3 15 45 5 3 2" xfId="34404"/>
    <cellStyle name="Обычный 3 15 45 5 4" xfId="34405"/>
    <cellStyle name="Обычный 3 15 45 6" xfId="34406"/>
    <cellStyle name="Обычный 3 15 45 6 2" xfId="34407"/>
    <cellStyle name="Обычный 3 15 45 6 2 2" xfId="34408"/>
    <cellStyle name="Обычный 3 15 45 6 3" xfId="34409"/>
    <cellStyle name="Обычный 3 15 45 7" xfId="34410"/>
    <cellStyle name="Обычный 3 15 45 7 2" xfId="34411"/>
    <cellStyle name="Обычный 3 15 45 8" xfId="34412"/>
    <cellStyle name="Обычный 3 15 46" xfId="34413"/>
    <cellStyle name="Обычный 3 15 46 2" xfId="34414"/>
    <cellStyle name="Обычный 3 15 46 2 2" xfId="34415"/>
    <cellStyle name="Обычный 3 15 46 2 2 2" xfId="34416"/>
    <cellStyle name="Обычный 3 15 46 2 2 2 2" xfId="34417"/>
    <cellStyle name="Обычный 3 15 46 2 2 2 2 2" xfId="34418"/>
    <cellStyle name="Обычный 3 15 46 2 2 2 2 2 2" xfId="34419"/>
    <cellStyle name="Обычный 3 15 46 2 2 2 2 3" xfId="34420"/>
    <cellStyle name="Обычный 3 15 46 2 2 2 3" xfId="34421"/>
    <cellStyle name="Обычный 3 15 46 2 2 2 3 2" xfId="34422"/>
    <cellStyle name="Обычный 3 15 46 2 2 2 4" xfId="34423"/>
    <cellStyle name="Обычный 3 15 46 2 2 3" xfId="34424"/>
    <cellStyle name="Обычный 3 15 46 2 2 3 2" xfId="34425"/>
    <cellStyle name="Обычный 3 15 46 2 2 3 2 2" xfId="34426"/>
    <cellStyle name="Обычный 3 15 46 2 2 3 3" xfId="34427"/>
    <cellStyle name="Обычный 3 15 46 2 2 4" xfId="34428"/>
    <cellStyle name="Обычный 3 15 46 2 2 4 2" xfId="34429"/>
    <cellStyle name="Обычный 3 15 46 2 2 5" xfId="34430"/>
    <cellStyle name="Обычный 3 15 46 2 3" xfId="34431"/>
    <cellStyle name="Обычный 3 15 46 2 3 2" xfId="34432"/>
    <cellStyle name="Обычный 3 15 46 2 3 2 2" xfId="34433"/>
    <cellStyle name="Обычный 3 15 46 2 3 2 2 2" xfId="34434"/>
    <cellStyle name="Обычный 3 15 46 2 3 2 2 2 2" xfId="34435"/>
    <cellStyle name="Обычный 3 15 46 2 3 2 2 3" xfId="34436"/>
    <cellStyle name="Обычный 3 15 46 2 3 2 3" xfId="34437"/>
    <cellStyle name="Обычный 3 15 46 2 3 2 3 2" xfId="34438"/>
    <cellStyle name="Обычный 3 15 46 2 3 2 4" xfId="34439"/>
    <cellStyle name="Обычный 3 15 46 2 3 3" xfId="34440"/>
    <cellStyle name="Обычный 3 15 46 2 3 3 2" xfId="34441"/>
    <cellStyle name="Обычный 3 15 46 2 3 3 2 2" xfId="34442"/>
    <cellStyle name="Обычный 3 15 46 2 3 3 3" xfId="34443"/>
    <cellStyle name="Обычный 3 15 46 2 3 4" xfId="34444"/>
    <cellStyle name="Обычный 3 15 46 2 3 4 2" xfId="34445"/>
    <cellStyle name="Обычный 3 15 46 2 3 5" xfId="34446"/>
    <cellStyle name="Обычный 3 15 46 2 4" xfId="34447"/>
    <cellStyle name="Обычный 3 15 46 2 4 2" xfId="34448"/>
    <cellStyle name="Обычный 3 15 46 2 4 2 2" xfId="34449"/>
    <cellStyle name="Обычный 3 15 46 2 4 2 2 2" xfId="34450"/>
    <cellStyle name="Обычный 3 15 46 2 4 2 3" xfId="34451"/>
    <cellStyle name="Обычный 3 15 46 2 4 3" xfId="34452"/>
    <cellStyle name="Обычный 3 15 46 2 4 3 2" xfId="34453"/>
    <cellStyle name="Обычный 3 15 46 2 4 4" xfId="34454"/>
    <cellStyle name="Обычный 3 15 46 2 5" xfId="34455"/>
    <cellStyle name="Обычный 3 15 46 2 5 2" xfId="34456"/>
    <cellStyle name="Обычный 3 15 46 2 5 2 2" xfId="34457"/>
    <cellStyle name="Обычный 3 15 46 2 5 3" xfId="34458"/>
    <cellStyle name="Обычный 3 15 46 2 6" xfId="34459"/>
    <cellStyle name="Обычный 3 15 46 2 6 2" xfId="34460"/>
    <cellStyle name="Обычный 3 15 46 2 7" xfId="34461"/>
    <cellStyle name="Обычный 3 15 46 3" xfId="34462"/>
    <cellStyle name="Обычный 3 15 46 3 2" xfId="34463"/>
    <cellStyle name="Обычный 3 15 46 3 2 2" xfId="34464"/>
    <cellStyle name="Обычный 3 15 46 3 2 2 2" xfId="34465"/>
    <cellStyle name="Обычный 3 15 46 3 2 2 2 2" xfId="34466"/>
    <cellStyle name="Обычный 3 15 46 3 2 2 3" xfId="34467"/>
    <cellStyle name="Обычный 3 15 46 3 2 3" xfId="34468"/>
    <cellStyle name="Обычный 3 15 46 3 2 3 2" xfId="34469"/>
    <cellStyle name="Обычный 3 15 46 3 2 4" xfId="34470"/>
    <cellStyle name="Обычный 3 15 46 3 3" xfId="34471"/>
    <cellStyle name="Обычный 3 15 46 3 3 2" xfId="34472"/>
    <cellStyle name="Обычный 3 15 46 3 3 2 2" xfId="34473"/>
    <cellStyle name="Обычный 3 15 46 3 3 3" xfId="34474"/>
    <cellStyle name="Обычный 3 15 46 3 4" xfId="34475"/>
    <cellStyle name="Обычный 3 15 46 3 4 2" xfId="34476"/>
    <cellStyle name="Обычный 3 15 46 3 5" xfId="34477"/>
    <cellStyle name="Обычный 3 15 46 4" xfId="34478"/>
    <cellStyle name="Обычный 3 15 46 4 2" xfId="34479"/>
    <cellStyle name="Обычный 3 15 46 4 2 2" xfId="34480"/>
    <cellStyle name="Обычный 3 15 46 4 2 2 2" xfId="34481"/>
    <cellStyle name="Обычный 3 15 46 4 2 2 2 2" xfId="34482"/>
    <cellStyle name="Обычный 3 15 46 4 2 2 3" xfId="34483"/>
    <cellStyle name="Обычный 3 15 46 4 2 3" xfId="34484"/>
    <cellStyle name="Обычный 3 15 46 4 2 3 2" xfId="34485"/>
    <cellStyle name="Обычный 3 15 46 4 2 4" xfId="34486"/>
    <cellStyle name="Обычный 3 15 46 4 3" xfId="34487"/>
    <cellStyle name="Обычный 3 15 46 4 3 2" xfId="34488"/>
    <cellStyle name="Обычный 3 15 46 4 3 2 2" xfId="34489"/>
    <cellStyle name="Обычный 3 15 46 4 3 3" xfId="34490"/>
    <cellStyle name="Обычный 3 15 46 4 4" xfId="34491"/>
    <cellStyle name="Обычный 3 15 46 4 4 2" xfId="34492"/>
    <cellStyle name="Обычный 3 15 46 4 5" xfId="34493"/>
    <cellStyle name="Обычный 3 15 46 5" xfId="34494"/>
    <cellStyle name="Обычный 3 15 46 5 2" xfId="34495"/>
    <cellStyle name="Обычный 3 15 46 5 2 2" xfId="34496"/>
    <cellStyle name="Обычный 3 15 46 5 2 2 2" xfId="34497"/>
    <cellStyle name="Обычный 3 15 46 5 2 3" xfId="34498"/>
    <cellStyle name="Обычный 3 15 46 5 3" xfId="34499"/>
    <cellStyle name="Обычный 3 15 46 5 3 2" xfId="34500"/>
    <cellStyle name="Обычный 3 15 46 5 4" xfId="34501"/>
    <cellStyle name="Обычный 3 15 46 6" xfId="34502"/>
    <cellStyle name="Обычный 3 15 46 6 2" xfId="34503"/>
    <cellStyle name="Обычный 3 15 46 6 2 2" xfId="34504"/>
    <cellStyle name="Обычный 3 15 46 6 3" xfId="34505"/>
    <cellStyle name="Обычный 3 15 46 7" xfId="34506"/>
    <cellStyle name="Обычный 3 15 46 7 2" xfId="34507"/>
    <cellStyle name="Обычный 3 15 46 8" xfId="34508"/>
    <cellStyle name="Обычный 3 15 47" xfId="34509"/>
    <cellStyle name="Обычный 3 15 47 2" xfId="34510"/>
    <cellStyle name="Обычный 3 15 47 2 2" xfId="34511"/>
    <cellStyle name="Обычный 3 15 47 2 2 2" xfId="34512"/>
    <cellStyle name="Обычный 3 15 47 2 2 2 2" xfId="34513"/>
    <cellStyle name="Обычный 3 15 47 2 2 2 2 2" xfId="34514"/>
    <cellStyle name="Обычный 3 15 47 2 2 2 2 2 2" xfId="34515"/>
    <cellStyle name="Обычный 3 15 47 2 2 2 2 3" xfId="34516"/>
    <cellStyle name="Обычный 3 15 47 2 2 2 3" xfId="34517"/>
    <cellStyle name="Обычный 3 15 47 2 2 2 3 2" xfId="34518"/>
    <cellStyle name="Обычный 3 15 47 2 2 2 4" xfId="34519"/>
    <cellStyle name="Обычный 3 15 47 2 2 3" xfId="34520"/>
    <cellStyle name="Обычный 3 15 47 2 2 3 2" xfId="34521"/>
    <cellStyle name="Обычный 3 15 47 2 2 3 2 2" xfId="34522"/>
    <cellStyle name="Обычный 3 15 47 2 2 3 3" xfId="34523"/>
    <cellStyle name="Обычный 3 15 47 2 2 4" xfId="34524"/>
    <cellStyle name="Обычный 3 15 47 2 2 4 2" xfId="34525"/>
    <cellStyle name="Обычный 3 15 47 2 2 5" xfId="34526"/>
    <cellStyle name="Обычный 3 15 47 2 3" xfId="34527"/>
    <cellStyle name="Обычный 3 15 47 2 3 2" xfId="34528"/>
    <cellStyle name="Обычный 3 15 47 2 3 2 2" xfId="34529"/>
    <cellStyle name="Обычный 3 15 47 2 3 2 2 2" xfId="34530"/>
    <cellStyle name="Обычный 3 15 47 2 3 2 2 2 2" xfId="34531"/>
    <cellStyle name="Обычный 3 15 47 2 3 2 2 3" xfId="34532"/>
    <cellStyle name="Обычный 3 15 47 2 3 2 3" xfId="34533"/>
    <cellStyle name="Обычный 3 15 47 2 3 2 3 2" xfId="34534"/>
    <cellStyle name="Обычный 3 15 47 2 3 2 4" xfId="34535"/>
    <cellStyle name="Обычный 3 15 47 2 3 3" xfId="34536"/>
    <cellStyle name="Обычный 3 15 47 2 3 3 2" xfId="34537"/>
    <cellStyle name="Обычный 3 15 47 2 3 3 2 2" xfId="34538"/>
    <cellStyle name="Обычный 3 15 47 2 3 3 3" xfId="34539"/>
    <cellStyle name="Обычный 3 15 47 2 3 4" xfId="34540"/>
    <cellStyle name="Обычный 3 15 47 2 3 4 2" xfId="34541"/>
    <cellStyle name="Обычный 3 15 47 2 3 5" xfId="34542"/>
    <cellStyle name="Обычный 3 15 47 2 4" xfId="34543"/>
    <cellStyle name="Обычный 3 15 47 2 4 2" xfId="34544"/>
    <cellStyle name="Обычный 3 15 47 2 4 2 2" xfId="34545"/>
    <cellStyle name="Обычный 3 15 47 2 4 2 2 2" xfId="34546"/>
    <cellStyle name="Обычный 3 15 47 2 4 2 3" xfId="34547"/>
    <cellStyle name="Обычный 3 15 47 2 4 3" xfId="34548"/>
    <cellStyle name="Обычный 3 15 47 2 4 3 2" xfId="34549"/>
    <cellStyle name="Обычный 3 15 47 2 4 4" xfId="34550"/>
    <cellStyle name="Обычный 3 15 47 2 5" xfId="34551"/>
    <cellStyle name="Обычный 3 15 47 2 5 2" xfId="34552"/>
    <cellStyle name="Обычный 3 15 47 2 5 2 2" xfId="34553"/>
    <cellStyle name="Обычный 3 15 47 2 5 3" xfId="34554"/>
    <cellStyle name="Обычный 3 15 47 2 6" xfId="34555"/>
    <cellStyle name="Обычный 3 15 47 2 6 2" xfId="34556"/>
    <cellStyle name="Обычный 3 15 47 2 7" xfId="34557"/>
    <cellStyle name="Обычный 3 15 47 3" xfId="34558"/>
    <cellStyle name="Обычный 3 15 47 3 2" xfId="34559"/>
    <cellStyle name="Обычный 3 15 47 3 2 2" xfId="34560"/>
    <cellStyle name="Обычный 3 15 47 3 2 2 2" xfId="34561"/>
    <cellStyle name="Обычный 3 15 47 3 2 2 2 2" xfId="34562"/>
    <cellStyle name="Обычный 3 15 47 3 2 2 3" xfId="34563"/>
    <cellStyle name="Обычный 3 15 47 3 2 3" xfId="34564"/>
    <cellStyle name="Обычный 3 15 47 3 2 3 2" xfId="34565"/>
    <cellStyle name="Обычный 3 15 47 3 2 4" xfId="34566"/>
    <cellStyle name="Обычный 3 15 47 3 3" xfId="34567"/>
    <cellStyle name="Обычный 3 15 47 3 3 2" xfId="34568"/>
    <cellStyle name="Обычный 3 15 47 3 3 2 2" xfId="34569"/>
    <cellStyle name="Обычный 3 15 47 3 3 3" xfId="34570"/>
    <cellStyle name="Обычный 3 15 47 3 4" xfId="34571"/>
    <cellStyle name="Обычный 3 15 47 3 4 2" xfId="34572"/>
    <cellStyle name="Обычный 3 15 47 3 5" xfId="34573"/>
    <cellStyle name="Обычный 3 15 47 4" xfId="34574"/>
    <cellStyle name="Обычный 3 15 47 4 2" xfId="34575"/>
    <cellStyle name="Обычный 3 15 47 4 2 2" xfId="34576"/>
    <cellStyle name="Обычный 3 15 47 4 2 2 2" xfId="34577"/>
    <cellStyle name="Обычный 3 15 47 4 2 2 2 2" xfId="34578"/>
    <cellStyle name="Обычный 3 15 47 4 2 2 3" xfId="34579"/>
    <cellStyle name="Обычный 3 15 47 4 2 3" xfId="34580"/>
    <cellStyle name="Обычный 3 15 47 4 2 3 2" xfId="34581"/>
    <cellStyle name="Обычный 3 15 47 4 2 4" xfId="34582"/>
    <cellStyle name="Обычный 3 15 47 4 3" xfId="34583"/>
    <cellStyle name="Обычный 3 15 47 4 3 2" xfId="34584"/>
    <cellStyle name="Обычный 3 15 47 4 3 2 2" xfId="34585"/>
    <cellStyle name="Обычный 3 15 47 4 3 3" xfId="34586"/>
    <cellStyle name="Обычный 3 15 47 4 4" xfId="34587"/>
    <cellStyle name="Обычный 3 15 47 4 4 2" xfId="34588"/>
    <cellStyle name="Обычный 3 15 47 4 5" xfId="34589"/>
    <cellStyle name="Обычный 3 15 47 5" xfId="34590"/>
    <cellStyle name="Обычный 3 15 47 5 2" xfId="34591"/>
    <cellStyle name="Обычный 3 15 47 5 2 2" xfId="34592"/>
    <cellStyle name="Обычный 3 15 47 5 2 2 2" xfId="34593"/>
    <cellStyle name="Обычный 3 15 47 5 2 3" xfId="34594"/>
    <cellStyle name="Обычный 3 15 47 5 3" xfId="34595"/>
    <cellStyle name="Обычный 3 15 47 5 3 2" xfId="34596"/>
    <cellStyle name="Обычный 3 15 47 5 4" xfId="34597"/>
    <cellStyle name="Обычный 3 15 47 6" xfId="34598"/>
    <cellStyle name="Обычный 3 15 47 6 2" xfId="34599"/>
    <cellStyle name="Обычный 3 15 47 6 2 2" xfId="34600"/>
    <cellStyle name="Обычный 3 15 47 6 3" xfId="34601"/>
    <cellStyle name="Обычный 3 15 47 7" xfId="34602"/>
    <cellStyle name="Обычный 3 15 47 7 2" xfId="34603"/>
    <cellStyle name="Обычный 3 15 47 8" xfId="34604"/>
    <cellStyle name="Обычный 3 15 48" xfId="34605"/>
    <cellStyle name="Обычный 3 15 48 2" xfId="34606"/>
    <cellStyle name="Обычный 3 15 48 2 2" xfId="34607"/>
    <cellStyle name="Обычный 3 15 48 2 2 2" xfId="34608"/>
    <cellStyle name="Обычный 3 15 48 2 2 2 2" xfId="34609"/>
    <cellStyle name="Обычный 3 15 48 2 2 2 2 2" xfId="34610"/>
    <cellStyle name="Обычный 3 15 48 2 2 2 3" xfId="34611"/>
    <cellStyle name="Обычный 3 15 48 2 2 3" xfId="34612"/>
    <cellStyle name="Обычный 3 15 48 2 2 3 2" xfId="34613"/>
    <cellStyle name="Обычный 3 15 48 2 2 4" xfId="34614"/>
    <cellStyle name="Обычный 3 15 48 2 3" xfId="34615"/>
    <cellStyle name="Обычный 3 15 48 2 3 2" xfId="34616"/>
    <cellStyle name="Обычный 3 15 48 2 3 2 2" xfId="34617"/>
    <cellStyle name="Обычный 3 15 48 2 3 3" xfId="34618"/>
    <cellStyle name="Обычный 3 15 48 2 4" xfId="34619"/>
    <cellStyle name="Обычный 3 15 48 2 4 2" xfId="34620"/>
    <cellStyle name="Обычный 3 15 48 2 5" xfId="34621"/>
    <cellStyle name="Обычный 3 15 48 3" xfId="34622"/>
    <cellStyle name="Обычный 3 15 48 3 2" xfId="34623"/>
    <cellStyle name="Обычный 3 15 48 3 2 2" xfId="34624"/>
    <cellStyle name="Обычный 3 15 48 3 2 2 2" xfId="34625"/>
    <cellStyle name="Обычный 3 15 48 3 2 2 2 2" xfId="34626"/>
    <cellStyle name="Обычный 3 15 48 3 2 2 3" xfId="34627"/>
    <cellStyle name="Обычный 3 15 48 3 2 3" xfId="34628"/>
    <cellStyle name="Обычный 3 15 48 3 2 3 2" xfId="34629"/>
    <cellStyle name="Обычный 3 15 48 3 2 4" xfId="34630"/>
    <cellStyle name="Обычный 3 15 48 3 3" xfId="34631"/>
    <cellStyle name="Обычный 3 15 48 3 3 2" xfId="34632"/>
    <cellStyle name="Обычный 3 15 48 3 3 2 2" xfId="34633"/>
    <cellStyle name="Обычный 3 15 48 3 3 3" xfId="34634"/>
    <cellStyle name="Обычный 3 15 48 3 4" xfId="34635"/>
    <cellStyle name="Обычный 3 15 48 3 4 2" xfId="34636"/>
    <cellStyle name="Обычный 3 15 48 3 5" xfId="34637"/>
    <cellStyle name="Обычный 3 15 48 4" xfId="34638"/>
    <cellStyle name="Обычный 3 15 48 4 2" xfId="34639"/>
    <cellStyle name="Обычный 3 15 48 4 2 2" xfId="34640"/>
    <cellStyle name="Обычный 3 15 48 4 2 2 2" xfId="34641"/>
    <cellStyle name="Обычный 3 15 48 4 2 3" xfId="34642"/>
    <cellStyle name="Обычный 3 15 48 4 3" xfId="34643"/>
    <cellStyle name="Обычный 3 15 48 4 3 2" xfId="34644"/>
    <cellStyle name="Обычный 3 15 48 4 4" xfId="34645"/>
    <cellStyle name="Обычный 3 15 48 5" xfId="34646"/>
    <cellStyle name="Обычный 3 15 48 5 2" xfId="34647"/>
    <cellStyle name="Обычный 3 15 48 5 2 2" xfId="34648"/>
    <cellStyle name="Обычный 3 15 48 5 3" xfId="34649"/>
    <cellStyle name="Обычный 3 15 48 6" xfId="34650"/>
    <cellStyle name="Обычный 3 15 48 6 2" xfId="34651"/>
    <cellStyle name="Обычный 3 15 48 7" xfId="34652"/>
    <cellStyle name="Обычный 3 15 49" xfId="34653"/>
    <cellStyle name="Обычный 3 15 49 2" xfId="34654"/>
    <cellStyle name="Обычный 3 15 49 2 2" xfId="34655"/>
    <cellStyle name="Обычный 3 15 49 2 2 2" xfId="34656"/>
    <cellStyle name="Обычный 3 15 49 2 2 2 2" xfId="34657"/>
    <cellStyle name="Обычный 3 15 49 2 2 3" xfId="34658"/>
    <cellStyle name="Обычный 3 15 49 2 3" xfId="34659"/>
    <cellStyle name="Обычный 3 15 49 2 3 2" xfId="34660"/>
    <cellStyle name="Обычный 3 15 49 2 4" xfId="34661"/>
    <cellStyle name="Обычный 3 15 49 3" xfId="34662"/>
    <cellStyle name="Обычный 3 15 49 3 2" xfId="34663"/>
    <cellStyle name="Обычный 3 15 49 3 2 2" xfId="34664"/>
    <cellStyle name="Обычный 3 15 49 3 3" xfId="34665"/>
    <cellStyle name="Обычный 3 15 49 4" xfId="34666"/>
    <cellStyle name="Обычный 3 15 49 4 2" xfId="34667"/>
    <cellStyle name="Обычный 3 15 49 5" xfId="34668"/>
    <cellStyle name="Обычный 3 15 5" xfId="34669"/>
    <cellStyle name="Обычный 3 15 5 2" xfId="34670"/>
    <cellStyle name="Обычный 3 15 5 2 2" xfId="34671"/>
    <cellStyle name="Обычный 3 15 5 2 2 2" xfId="34672"/>
    <cellStyle name="Обычный 3 15 5 2 2 2 2" xfId="34673"/>
    <cellStyle name="Обычный 3 15 5 2 2 2 2 2" xfId="34674"/>
    <cellStyle name="Обычный 3 15 5 2 2 2 2 2 2" xfId="34675"/>
    <cellStyle name="Обычный 3 15 5 2 2 2 2 3" xfId="34676"/>
    <cellStyle name="Обычный 3 15 5 2 2 2 3" xfId="34677"/>
    <cellStyle name="Обычный 3 15 5 2 2 2 3 2" xfId="34678"/>
    <cellStyle name="Обычный 3 15 5 2 2 2 4" xfId="34679"/>
    <cellStyle name="Обычный 3 15 5 2 2 3" xfId="34680"/>
    <cellStyle name="Обычный 3 15 5 2 2 3 2" xfId="34681"/>
    <cellStyle name="Обычный 3 15 5 2 2 3 2 2" xfId="34682"/>
    <cellStyle name="Обычный 3 15 5 2 2 3 3" xfId="34683"/>
    <cellStyle name="Обычный 3 15 5 2 2 4" xfId="34684"/>
    <cellStyle name="Обычный 3 15 5 2 2 4 2" xfId="34685"/>
    <cellStyle name="Обычный 3 15 5 2 2 5" xfId="34686"/>
    <cellStyle name="Обычный 3 15 5 2 3" xfId="34687"/>
    <cellStyle name="Обычный 3 15 5 2 3 2" xfId="34688"/>
    <cellStyle name="Обычный 3 15 5 2 3 2 2" xfId="34689"/>
    <cellStyle name="Обычный 3 15 5 2 3 2 2 2" xfId="34690"/>
    <cellStyle name="Обычный 3 15 5 2 3 2 2 2 2" xfId="34691"/>
    <cellStyle name="Обычный 3 15 5 2 3 2 2 3" xfId="34692"/>
    <cellStyle name="Обычный 3 15 5 2 3 2 3" xfId="34693"/>
    <cellStyle name="Обычный 3 15 5 2 3 2 3 2" xfId="34694"/>
    <cellStyle name="Обычный 3 15 5 2 3 2 4" xfId="34695"/>
    <cellStyle name="Обычный 3 15 5 2 3 3" xfId="34696"/>
    <cellStyle name="Обычный 3 15 5 2 3 3 2" xfId="34697"/>
    <cellStyle name="Обычный 3 15 5 2 3 3 2 2" xfId="34698"/>
    <cellStyle name="Обычный 3 15 5 2 3 3 3" xfId="34699"/>
    <cellStyle name="Обычный 3 15 5 2 3 4" xfId="34700"/>
    <cellStyle name="Обычный 3 15 5 2 3 4 2" xfId="34701"/>
    <cellStyle name="Обычный 3 15 5 2 3 5" xfId="34702"/>
    <cellStyle name="Обычный 3 15 5 2 4" xfId="34703"/>
    <cellStyle name="Обычный 3 15 5 2 4 2" xfId="34704"/>
    <cellStyle name="Обычный 3 15 5 2 4 2 2" xfId="34705"/>
    <cellStyle name="Обычный 3 15 5 2 4 2 2 2" xfId="34706"/>
    <cellStyle name="Обычный 3 15 5 2 4 2 3" xfId="34707"/>
    <cellStyle name="Обычный 3 15 5 2 4 3" xfId="34708"/>
    <cellStyle name="Обычный 3 15 5 2 4 3 2" xfId="34709"/>
    <cellStyle name="Обычный 3 15 5 2 4 4" xfId="34710"/>
    <cellStyle name="Обычный 3 15 5 2 5" xfId="34711"/>
    <cellStyle name="Обычный 3 15 5 2 5 2" xfId="34712"/>
    <cellStyle name="Обычный 3 15 5 2 5 2 2" xfId="34713"/>
    <cellStyle name="Обычный 3 15 5 2 5 3" xfId="34714"/>
    <cellStyle name="Обычный 3 15 5 2 6" xfId="34715"/>
    <cellStyle name="Обычный 3 15 5 2 6 2" xfId="34716"/>
    <cellStyle name="Обычный 3 15 5 2 7" xfId="34717"/>
    <cellStyle name="Обычный 3 15 5 3" xfId="34718"/>
    <cellStyle name="Обычный 3 15 5 3 2" xfId="34719"/>
    <cellStyle name="Обычный 3 15 5 3 2 2" xfId="34720"/>
    <cellStyle name="Обычный 3 15 5 3 2 2 2" xfId="34721"/>
    <cellStyle name="Обычный 3 15 5 3 2 2 2 2" xfId="34722"/>
    <cellStyle name="Обычный 3 15 5 3 2 2 3" xfId="34723"/>
    <cellStyle name="Обычный 3 15 5 3 2 3" xfId="34724"/>
    <cellStyle name="Обычный 3 15 5 3 2 3 2" xfId="34725"/>
    <cellStyle name="Обычный 3 15 5 3 2 4" xfId="34726"/>
    <cellStyle name="Обычный 3 15 5 3 3" xfId="34727"/>
    <cellStyle name="Обычный 3 15 5 3 3 2" xfId="34728"/>
    <cellStyle name="Обычный 3 15 5 3 3 2 2" xfId="34729"/>
    <cellStyle name="Обычный 3 15 5 3 3 3" xfId="34730"/>
    <cellStyle name="Обычный 3 15 5 3 4" xfId="34731"/>
    <cellStyle name="Обычный 3 15 5 3 4 2" xfId="34732"/>
    <cellStyle name="Обычный 3 15 5 3 5" xfId="34733"/>
    <cellStyle name="Обычный 3 15 5 4" xfId="34734"/>
    <cellStyle name="Обычный 3 15 5 4 2" xfId="34735"/>
    <cellStyle name="Обычный 3 15 5 4 2 2" xfId="34736"/>
    <cellStyle name="Обычный 3 15 5 4 2 2 2" xfId="34737"/>
    <cellStyle name="Обычный 3 15 5 4 2 2 2 2" xfId="34738"/>
    <cellStyle name="Обычный 3 15 5 4 2 2 3" xfId="34739"/>
    <cellStyle name="Обычный 3 15 5 4 2 3" xfId="34740"/>
    <cellStyle name="Обычный 3 15 5 4 2 3 2" xfId="34741"/>
    <cellStyle name="Обычный 3 15 5 4 2 4" xfId="34742"/>
    <cellStyle name="Обычный 3 15 5 4 3" xfId="34743"/>
    <cellStyle name="Обычный 3 15 5 4 3 2" xfId="34744"/>
    <cellStyle name="Обычный 3 15 5 4 3 2 2" xfId="34745"/>
    <cellStyle name="Обычный 3 15 5 4 3 3" xfId="34746"/>
    <cellStyle name="Обычный 3 15 5 4 4" xfId="34747"/>
    <cellStyle name="Обычный 3 15 5 4 4 2" xfId="34748"/>
    <cellStyle name="Обычный 3 15 5 4 5" xfId="34749"/>
    <cellStyle name="Обычный 3 15 5 5" xfId="34750"/>
    <cellStyle name="Обычный 3 15 5 5 2" xfId="34751"/>
    <cellStyle name="Обычный 3 15 5 5 2 2" xfId="34752"/>
    <cellStyle name="Обычный 3 15 5 5 2 2 2" xfId="34753"/>
    <cellStyle name="Обычный 3 15 5 5 2 3" xfId="34754"/>
    <cellStyle name="Обычный 3 15 5 5 3" xfId="34755"/>
    <cellStyle name="Обычный 3 15 5 5 3 2" xfId="34756"/>
    <cellStyle name="Обычный 3 15 5 5 4" xfId="34757"/>
    <cellStyle name="Обычный 3 15 5 6" xfId="34758"/>
    <cellStyle name="Обычный 3 15 5 6 2" xfId="34759"/>
    <cellStyle name="Обычный 3 15 5 6 2 2" xfId="34760"/>
    <cellStyle name="Обычный 3 15 5 6 3" xfId="34761"/>
    <cellStyle name="Обычный 3 15 5 7" xfId="34762"/>
    <cellStyle name="Обычный 3 15 5 7 2" xfId="34763"/>
    <cellStyle name="Обычный 3 15 5 8" xfId="34764"/>
    <cellStyle name="Обычный 3 15 50" xfId="34765"/>
    <cellStyle name="Обычный 3 15 50 2" xfId="34766"/>
    <cellStyle name="Обычный 3 15 50 2 2" xfId="34767"/>
    <cellStyle name="Обычный 3 15 50 2 2 2" xfId="34768"/>
    <cellStyle name="Обычный 3 15 50 2 2 2 2" xfId="34769"/>
    <cellStyle name="Обычный 3 15 50 2 2 3" xfId="34770"/>
    <cellStyle name="Обычный 3 15 50 2 3" xfId="34771"/>
    <cellStyle name="Обычный 3 15 50 2 3 2" xfId="34772"/>
    <cellStyle name="Обычный 3 15 50 2 4" xfId="34773"/>
    <cellStyle name="Обычный 3 15 50 3" xfId="34774"/>
    <cellStyle name="Обычный 3 15 50 3 2" xfId="34775"/>
    <cellStyle name="Обычный 3 15 50 3 2 2" xfId="34776"/>
    <cellStyle name="Обычный 3 15 50 3 3" xfId="34777"/>
    <cellStyle name="Обычный 3 15 50 4" xfId="34778"/>
    <cellStyle name="Обычный 3 15 50 4 2" xfId="34779"/>
    <cellStyle name="Обычный 3 15 50 5" xfId="34780"/>
    <cellStyle name="Обычный 3 15 51" xfId="34781"/>
    <cellStyle name="Обычный 3 15 51 2" xfId="34782"/>
    <cellStyle name="Обычный 3 15 51 2 2" xfId="34783"/>
    <cellStyle name="Обычный 3 15 51 2 2 2" xfId="34784"/>
    <cellStyle name="Обычный 3 15 51 2 3" xfId="34785"/>
    <cellStyle name="Обычный 3 15 51 3" xfId="34786"/>
    <cellStyle name="Обычный 3 15 51 3 2" xfId="34787"/>
    <cellStyle name="Обычный 3 15 51 4" xfId="34788"/>
    <cellStyle name="Обычный 3 15 52" xfId="34789"/>
    <cellStyle name="Обычный 3 15 52 2" xfId="34790"/>
    <cellStyle name="Обычный 3 15 52 2 2" xfId="34791"/>
    <cellStyle name="Обычный 3 15 52 3" xfId="34792"/>
    <cellStyle name="Обычный 3 15 53" xfId="34793"/>
    <cellStyle name="Обычный 3 15 53 2" xfId="34794"/>
    <cellStyle name="Обычный 3 15 54" xfId="34795"/>
    <cellStyle name="Обычный 3 15 6" xfId="34796"/>
    <cellStyle name="Обычный 3 15 6 2" xfId="34797"/>
    <cellStyle name="Обычный 3 15 6 2 2" xfId="34798"/>
    <cellStyle name="Обычный 3 15 6 2 2 2" xfId="34799"/>
    <cellStyle name="Обычный 3 15 6 2 2 2 2" xfId="34800"/>
    <cellStyle name="Обычный 3 15 6 2 2 2 2 2" xfId="34801"/>
    <cellStyle name="Обычный 3 15 6 2 2 2 2 2 2" xfId="34802"/>
    <cellStyle name="Обычный 3 15 6 2 2 2 2 3" xfId="34803"/>
    <cellStyle name="Обычный 3 15 6 2 2 2 3" xfId="34804"/>
    <cellStyle name="Обычный 3 15 6 2 2 2 3 2" xfId="34805"/>
    <cellStyle name="Обычный 3 15 6 2 2 2 4" xfId="34806"/>
    <cellStyle name="Обычный 3 15 6 2 2 3" xfId="34807"/>
    <cellStyle name="Обычный 3 15 6 2 2 3 2" xfId="34808"/>
    <cellStyle name="Обычный 3 15 6 2 2 3 2 2" xfId="34809"/>
    <cellStyle name="Обычный 3 15 6 2 2 3 3" xfId="34810"/>
    <cellStyle name="Обычный 3 15 6 2 2 4" xfId="34811"/>
    <cellStyle name="Обычный 3 15 6 2 2 4 2" xfId="34812"/>
    <cellStyle name="Обычный 3 15 6 2 2 5" xfId="34813"/>
    <cellStyle name="Обычный 3 15 6 2 3" xfId="34814"/>
    <cellStyle name="Обычный 3 15 6 2 3 2" xfId="34815"/>
    <cellStyle name="Обычный 3 15 6 2 3 2 2" xfId="34816"/>
    <cellStyle name="Обычный 3 15 6 2 3 2 2 2" xfId="34817"/>
    <cellStyle name="Обычный 3 15 6 2 3 2 2 2 2" xfId="34818"/>
    <cellStyle name="Обычный 3 15 6 2 3 2 2 3" xfId="34819"/>
    <cellStyle name="Обычный 3 15 6 2 3 2 3" xfId="34820"/>
    <cellStyle name="Обычный 3 15 6 2 3 2 3 2" xfId="34821"/>
    <cellStyle name="Обычный 3 15 6 2 3 2 4" xfId="34822"/>
    <cellStyle name="Обычный 3 15 6 2 3 3" xfId="34823"/>
    <cellStyle name="Обычный 3 15 6 2 3 3 2" xfId="34824"/>
    <cellStyle name="Обычный 3 15 6 2 3 3 2 2" xfId="34825"/>
    <cellStyle name="Обычный 3 15 6 2 3 3 3" xfId="34826"/>
    <cellStyle name="Обычный 3 15 6 2 3 4" xfId="34827"/>
    <cellStyle name="Обычный 3 15 6 2 3 4 2" xfId="34828"/>
    <cellStyle name="Обычный 3 15 6 2 3 5" xfId="34829"/>
    <cellStyle name="Обычный 3 15 6 2 4" xfId="34830"/>
    <cellStyle name="Обычный 3 15 6 2 4 2" xfId="34831"/>
    <cellStyle name="Обычный 3 15 6 2 4 2 2" xfId="34832"/>
    <cellStyle name="Обычный 3 15 6 2 4 2 2 2" xfId="34833"/>
    <cellStyle name="Обычный 3 15 6 2 4 2 3" xfId="34834"/>
    <cellStyle name="Обычный 3 15 6 2 4 3" xfId="34835"/>
    <cellStyle name="Обычный 3 15 6 2 4 3 2" xfId="34836"/>
    <cellStyle name="Обычный 3 15 6 2 4 4" xfId="34837"/>
    <cellStyle name="Обычный 3 15 6 2 5" xfId="34838"/>
    <cellStyle name="Обычный 3 15 6 2 5 2" xfId="34839"/>
    <cellStyle name="Обычный 3 15 6 2 5 2 2" xfId="34840"/>
    <cellStyle name="Обычный 3 15 6 2 5 3" xfId="34841"/>
    <cellStyle name="Обычный 3 15 6 2 6" xfId="34842"/>
    <cellStyle name="Обычный 3 15 6 2 6 2" xfId="34843"/>
    <cellStyle name="Обычный 3 15 6 2 7" xfId="34844"/>
    <cellStyle name="Обычный 3 15 6 3" xfId="34845"/>
    <cellStyle name="Обычный 3 15 6 3 2" xfId="34846"/>
    <cellStyle name="Обычный 3 15 6 3 2 2" xfId="34847"/>
    <cellStyle name="Обычный 3 15 6 3 2 2 2" xfId="34848"/>
    <cellStyle name="Обычный 3 15 6 3 2 2 2 2" xfId="34849"/>
    <cellStyle name="Обычный 3 15 6 3 2 2 3" xfId="34850"/>
    <cellStyle name="Обычный 3 15 6 3 2 3" xfId="34851"/>
    <cellStyle name="Обычный 3 15 6 3 2 3 2" xfId="34852"/>
    <cellStyle name="Обычный 3 15 6 3 2 4" xfId="34853"/>
    <cellStyle name="Обычный 3 15 6 3 3" xfId="34854"/>
    <cellStyle name="Обычный 3 15 6 3 3 2" xfId="34855"/>
    <cellStyle name="Обычный 3 15 6 3 3 2 2" xfId="34856"/>
    <cellStyle name="Обычный 3 15 6 3 3 3" xfId="34857"/>
    <cellStyle name="Обычный 3 15 6 3 4" xfId="34858"/>
    <cellStyle name="Обычный 3 15 6 3 4 2" xfId="34859"/>
    <cellStyle name="Обычный 3 15 6 3 5" xfId="34860"/>
    <cellStyle name="Обычный 3 15 6 4" xfId="34861"/>
    <cellStyle name="Обычный 3 15 6 4 2" xfId="34862"/>
    <cellStyle name="Обычный 3 15 6 4 2 2" xfId="34863"/>
    <cellStyle name="Обычный 3 15 6 4 2 2 2" xfId="34864"/>
    <cellStyle name="Обычный 3 15 6 4 2 2 2 2" xfId="34865"/>
    <cellStyle name="Обычный 3 15 6 4 2 2 3" xfId="34866"/>
    <cellStyle name="Обычный 3 15 6 4 2 3" xfId="34867"/>
    <cellStyle name="Обычный 3 15 6 4 2 3 2" xfId="34868"/>
    <cellStyle name="Обычный 3 15 6 4 2 4" xfId="34869"/>
    <cellStyle name="Обычный 3 15 6 4 3" xfId="34870"/>
    <cellStyle name="Обычный 3 15 6 4 3 2" xfId="34871"/>
    <cellStyle name="Обычный 3 15 6 4 3 2 2" xfId="34872"/>
    <cellStyle name="Обычный 3 15 6 4 3 3" xfId="34873"/>
    <cellStyle name="Обычный 3 15 6 4 4" xfId="34874"/>
    <cellStyle name="Обычный 3 15 6 4 4 2" xfId="34875"/>
    <cellStyle name="Обычный 3 15 6 4 5" xfId="34876"/>
    <cellStyle name="Обычный 3 15 6 5" xfId="34877"/>
    <cellStyle name="Обычный 3 15 6 5 2" xfId="34878"/>
    <cellStyle name="Обычный 3 15 6 5 2 2" xfId="34879"/>
    <cellStyle name="Обычный 3 15 6 5 2 2 2" xfId="34880"/>
    <cellStyle name="Обычный 3 15 6 5 2 3" xfId="34881"/>
    <cellStyle name="Обычный 3 15 6 5 3" xfId="34882"/>
    <cellStyle name="Обычный 3 15 6 5 3 2" xfId="34883"/>
    <cellStyle name="Обычный 3 15 6 5 4" xfId="34884"/>
    <cellStyle name="Обычный 3 15 6 6" xfId="34885"/>
    <cellStyle name="Обычный 3 15 6 6 2" xfId="34886"/>
    <cellStyle name="Обычный 3 15 6 6 2 2" xfId="34887"/>
    <cellStyle name="Обычный 3 15 6 6 3" xfId="34888"/>
    <cellStyle name="Обычный 3 15 6 7" xfId="34889"/>
    <cellStyle name="Обычный 3 15 6 7 2" xfId="34890"/>
    <cellStyle name="Обычный 3 15 6 8" xfId="34891"/>
    <cellStyle name="Обычный 3 15 7" xfId="34892"/>
    <cellStyle name="Обычный 3 15 7 2" xfId="34893"/>
    <cellStyle name="Обычный 3 15 7 2 2" xfId="34894"/>
    <cellStyle name="Обычный 3 15 7 2 2 2" xfId="34895"/>
    <cellStyle name="Обычный 3 15 7 2 2 2 2" xfId="34896"/>
    <cellStyle name="Обычный 3 15 7 2 2 2 2 2" xfId="34897"/>
    <cellStyle name="Обычный 3 15 7 2 2 2 2 2 2" xfId="34898"/>
    <cellStyle name="Обычный 3 15 7 2 2 2 2 3" xfId="34899"/>
    <cellStyle name="Обычный 3 15 7 2 2 2 3" xfId="34900"/>
    <cellStyle name="Обычный 3 15 7 2 2 2 3 2" xfId="34901"/>
    <cellStyle name="Обычный 3 15 7 2 2 2 4" xfId="34902"/>
    <cellStyle name="Обычный 3 15 7 2 2 3" xfId="34903"/>
    <cellStyle name="Обычный 3 15 7 2 2 3 2" xfId="34904"/>
    <cellStyle name="Обычный 3 15 7 2 2 3 2 2" xfId="34905"/>
    <cellStyle name="Обычный 3 15 7 2 2 3 3" xfId="34906"/>
    <cellStyle name="Обычный 3 15 7 2 2 4" xfId="34907"/>
    <cellStyle name="Обычный 3 15 7 2 2 4 2" xfId="34908"/>
    <cellStyle name="Обычный 3 15 7 2 2 5" xfId="34909"/>
    <cellStyle name="Обычный 3 15 7 2 3" xfId="34910"/>
    <cellStyle name="Обычный 3 15 7 2 3 2" xfId="34911"/>
    <cellStyle name="Обычный 3 15 7 2 3 2 2" xfId="34912"/>
    <cellStyle name="Обычный 3 15 7 2 3 2 2 2" xfId="34913"/>
    <cellStyle name="Обычный 3 15 7 2 3 2 2 2 2" xfId="34914"/>
    <cellStyle name="Обычный 3 15 7 2 3 2 2 3" xfId="34915"/>
    <cellStyle name="Обычный 3 15 7 2 3 2 3" xfId="34916"/>
    <cellStyle name="Обычный 3 15 7 2 3 2 3 2" xfId="34917"/>
    <cellStyle name="Обычный 3 15 7 2 3 2 4" xfId="34918"/>
    <cellStyle name="Обычный 3 15 7 2 3 3" xfId="34919"/>
    <cellStyle name="Обычный 3 15 7 2 3 3 2" xfId="34920"/>
    <cellStyle name="Обычный 3 15 7 2 3 3 2 2" xfId="34921"/>
    <cellStyle name="Обычный 3 15 7 2 3 3 3" xfId="34922"/>
    <cellStyle name="Обычный 3 15 7 2 3 4" xfId="34923"/>
    <cellStyle name="Обычный 3 15 7 2 3 4 2" xfId="34924"/>
    <cellStyle name="Обычный 3 15 7 2 3 5" xfId="34925"/>
    <cellStyle name="Обычный 3 15 7 2 4" xfId="34926"/>
    <cellStyle name="Обычный 3 15 7 2 4 2" xfId="34927"/>
    <cellStyle name="Обычный 3 15 7 2 4 2 2" xfId="34928"/>
    <cellStyle name="Обычный 3 15 7 2 4 2 2 2" xfId="34929"/>
    <cellStyle name="Обычный 3 15 7 2 4 2 3" xfId="34930"/>
    <cellStyle name="Обычный 3 15 7 2 4 3" xfId="34931"/>
    <cellStyle name="Обычный 3 15 7 2 4 3 2" xfId="34932"/>
    <cellStyle name="Обычный 3 15 7 2 4 4" xfId="34933"/>
    <cellStyle name="Обычный 3 15 7 2 5" xfId="34934"/>
    <cellStyle name="Обычный 3 15 7 2 5 2" xfId="34935"/>
    <cellStyle name="Обычный 3 15 7 2 5 2 2" xfId="34936"/>
    <cellStyle name="Обычный 3 15 7 2 5 3" xfId="34937"/>
    <cellStyle name="Обычный 3 15 7 2 6" xfId="34938"/>
    <cellStyle name="Обычный 3 15 7 2 6 2" xfId="34939"/>
    <cellStyle name="Обычный 3 15 7 2 7" xfId="34940"/>
    <cellStyle name="Обычный 3 15 7 3" xfId="34941"/>
    <cellStyle name="Обычный 3 15 7 3 2" xfId="34942"/>
    <cellStyle name="Обычный 3 15 7 3 2 2" xfId="34943"/>
    <cellStyle name="Обычный 3 15 7 3 2 2 2" xfId="34944"/>
    <cellStyle name="Обычный 3 15 7 3 2 2 2 2" xfId="34945"/>
    <cellStyle name="Обычный 3 15 7 3 2 2 3" xfId="34946"/>
    <cellStyle name="Обычный 3 15 7 3 2 3" xfId="34947"/>
    <cellStyle name="Обычный 3 15 7 3 2 3 2" xfId="34948"/>
    <cellStyle name="Обычный 3 15 7 3 2 4" xfId="34949"/>
    <cellStyle name="Обычный 3 15 7 3 3" xfId="34950"/>
    <cellStyle name="Обычный 3 15 7 3 3 2" xfId="34951"/>
    <cellStyle name="Обычный 3 15 7 3 3 2 2" xfId="34952"/>
    <cellStyle name="Обычный 3 15 7 3 3 3" xfId="34953"/>
    <cellStyle name="Обычный 3 15 7 3 4" xfId="34954"/>
    <cellStyle name="Обычный 3 15 7 3 4 2" xfId="34955"/>
    <cellStyle name="Обычный 3 15 7 3 5" xfId="34956"/>
    <cellStyle name="Обычный 3 15 7 4" xfId="34957"/>
    <cellStyle name="Обычный 3 15 7 4 2" xfId="34958"/>
    <cellStyle name="Обычный 3 15 7 4 2 2" xfId="34959"/>
    <cellStyle name="Обычный 3 15 7 4 2 2 2" xfId="34960"/>
    <cellStyle name="Обычный 3 15 7 4 2 2 2 2" xfId="34961"/>
    <cellStyle name="Обычный 3 15 7 4 2 2 3" xfId="34962"/>
    <cellStyle name="Обычный 3 15 7 4 2 3" xfId="34963"/>
    <cellStyle name="Обычный 3 15 7 4 2 3 2" xfId="34964"/>
    <cellStyle name="Обычный 3 15 7 4 2 4" xfId="34965"/>
    <cellStyle name="Обычный 3 15 7 4 3" xfId="34966"/>
    <cellStyle name="Обычный 3 15 7 4 3 2" xfId="34967"/>
    <cellStyle name="Обычный 3 15 7 4 3 2 2" xfId="34968"/>
    <cellStyle name="Обычный 3 15 7 4 3 3" xfId="34969"/>
    <cellStyle name="Обычный 3 15 7 4 4" xfId="34970"/>
    <cellStyle name="Обычный 3 15 7 4 4 2" xfId="34971"/>
    <cellStyle name="Обычный 3 15 7 4 5" xfId="34972"/>
    <cellStyle name="Обычный 3 15 7 5" xfId="34973"/>
    <cellStyle name="Обычный 3 15 7 5 2" xfId="34974"/>
    <cellStyle name="Обычный 3 15 7 5 2 2" xfId="34975"/>
    <cellStyle name="Обычный 3 15 7 5 2 2 2" xfId="34976"/>
    <cellStyle name="Обычный 3 15 7 5 2 3" xfId="34977"/>
    <cellStyle name="Обычный 3 15 7 5 3" xfId="34978"/>
    <cellStyle name="Обычный 3 15 7 5 3 2" xfId="34979"/>
    <cellStyle name="Обычный 3 15 7 5 4" xfId="34980"/>
    <cellStyle name="Обычный 3 15 7 6" xfId="34981"/>
    <cellStyle name="Обычный 3 15 7 6 2" xfId="34982"/>
    <cellStyle name="Обычный 3 15 7 6 2 2" xfId="34983"/>
    <cellStyle name="Обычный 3 15 7 6 3" xfId="34984"/>
    <cellStyle name="Обычный 3 15 7 7" xfId="34985"/>
    <cellStyle name="Обычный 3 15 7 7 2" xfId="34986"/>
    <cellStyle name="Обычный 3 15 7 8" xfId="34987"/>
    <cellStyle name="Обычный 3 15 8" xfId="34988"/>
    <cellStyle name="Обычный 3 15 8 2" xfId="34989"/>
    <cellStyle name="Обычный 3 15 8 2 2" xfId="34990"/>
    <cellStyle name="Обычный 3 15 8 2 2 2" xfId="34991"/>
    <cellStyle name="Обычный 3 15 8 2 2 2 2" xfId="34992"/>
    <cellStyle name="Обычный 3 15 8 2 2 2 2 2" xfId="34993"/>
    <cellStyle name="Обычный 3 15 8 2 2 2 2 2 2" xfId="34994"/>
    <cellStyle name="Обычный 3 15 8 2 2 2 2 3" xfId="34995"/>
    <cellStyle name="Обычный 3 15 8 2 2 2 3" xfId="34996"/>
    <cellStyle name="Обычный 3 15 8 2 2 2 3 2" xfId="34997"/>
    <cellStyle name="Обычный 3 15 8 2 2 2 4" xfId="34998"/>
    <cellStyle name="Обычный 3 15 8 2 2 3" xfId="34999"/>
    <cellStyle name="Обычный 3 15 8 2 2 3 2" xfId="35000"/>
    <cellStyle name="Обычный 3 15 8 2 2 3 2 2" xfId="35001"/>
    <cellStyle name="Обычный 3 15 8 2 2 3 3" xfId="35002"/>
    <cellStyle name="Обычный 3 15 8 2 2 4" xfId="35003"/>
    <cellStyle name="Обычный 3 15 8 2 2 4 2" xfId="35004"/>
    <cellStyle name="Обычный 3 15 8 2 2 5" xfId="35005"/>
    <cellStyle name="Обычный 3 15 8 2 3" xfId="35006"/>
    <cellStyle name="Обычный 3 15 8 2 3 2" xfId="35007"/>
    <cellStyle name="Обычный 3 15 8 2 3 2 2" xfId="35008"/>
    <cellStyle name="Обычный 3 15 8 2 3 2 2 2" xfId="35009"/>
    <cellStyle name="Обычный 3 15 8 2 3 2 2 2 2" xfId="35010"/>
    <cellStyle name="Обычный 3 15 8 2 3 2 2 3" xfId="35011"/>
    <cellStyle name="Обычный 3 15 8 2 3 2 3" xfId="35012"/>
    <cellStyle name="Обычный 3 15 8 2 3 2 3 2" xfId="35013"/>
    <cellStyle name="Обычный 3 15 8 2 3 2 4" xfId="35014"/>
    <cellStyle name="Обычный 3 15 8 2 3 3" xfId="35015"/>
    <cellStyle name="Обычный 3 15 8 2 3 3 2" xfId="35016"/>
    <cellStyle name="Обычный 3 15 8 2 3 3 2 2" xfId="35017"/>
    <cellStyle name="Обычный 3 15 8 2 3 3 3" xfId="35018"/>
    <cellStyle name="Обычный 3 15 8 2 3 4" xfId="35019"/>
    <cellStyle name="Обычный 3 15 8 2 3 4 2" xfId="35020"/>
    <cellStyle name="Обычный 3 15 8 2 3 5" xfId="35021"/>
    <cellStyle name="Обычный 3 15 8 2 4" xfId="35022"/>
    <cellStyle name="Обычный 3 15 8 2 4 2" xfId="35023"/>
    <cellStyle name="Обычный 3 15 8 2 4 2 2" xfId="35024"/>
    <cellStyle name="Обычный 3 15 8 2 4 2 2 2" xfId="35025"/>
    <cellStyle name="Обычный 3 15 8 2 4 2 3" xfId="35026"/>
    <cellStyle name="Обычный 3 15 8 2 4 3" xfId="35027"/>
    <cellStyle name="Обычный 3 15 8 2 4 3 2" xfId="35028"/>
    <cellStyle name="Обычный 3 15 8 2 4 4" xfId="35029"/>
    <cellStyle name="Обычный 3 15 8 2 5" xfId="35030"/>
    <cellStyle name="Обычный 3 15 8 2 5 2" xfId="35031"/>
    <cellStyle name="Обычный 3 15 8 2 5 2 2" xfId="35032"/>
    <cellStyle name="Обычный 3 15 8 2 5 3" xfId="35033"/>
    <cellStyle name="Обычный 3 15 8 2 6" xfId="35034"/>
    <cellStyle name="Обычный 3 15 8 2 6 2" xfId="35035"/>
    <cellStyle name="Обычный 3 15 8 2 7" xfId="35036"/>
    <cellStyle name="Обычный 3 15 8 3" xfId="35037"/>
    <cellStyle name="Обычный 3 15 8 3 2" xfId="35038"/>
    <cellStyle name="Обычный 3 15 8 3 2 2" xfId="35039"/>
    <cellStyle name="Обычный 3 15 8 3 2 2 2" xfId="35040"/>
    <cellStyle name="Обычный 3 15 8 3 2 2 2 2" xfId="35041"/>
    <cellStyle name="Обычный 3 15 8 3 2 2 3" xfId="35042"/>
    <cellStyle name="Обычный 3 15 8 3 2 3" xfId="35043"/>
    <cellStyle name="Обычный 3 15 8 3 2 3 2" xfId="35044"/>
    <cellStyle name="Обычный 3 15 8 3 2 4" xfId="35045"/>
    <cellStyle name="Обычный 3 15 8 3 3" xfId="35046"/>
    <cellStyle name="Обычный 3 15 8 3 3 2" xfId="35047"/>
    <cellStyle name="Обычный 3 15 8 3 3 2 2" xfId="35048"/>
    <cellStyle name="Обычный 3 15 8 3 3 3" xfId="35049"/>
    <cellStyle name="Обычный 3 15 8 3 4" xfId="35050"/>
    <cellStyle name="Обычный 3 15 8 3 4 2" xfId="35051"/>
    <cellStyle name="Обычный 3 15 8 3 5" xfId="35052"/>
    <cellStyle name="Обычный 3 15 8 4" xfId="35053"/>
    <cellStyle name="Обычный 3 15 8 4 2" xfId="35054"/>
    <cellStyle name="Обычный 3 15 8 4 2 2" xfId="35055"/>
    <cellStyle name="Обычный 3 15 8 4 2 2 2" xfId="35056"/>
    <cellStyle name="Обычный 3 15 8 4 2 2 2 2" xfId="35057"/>
    <cellStyle name="Обычный 3 15 8 4 2 2 3" xfId="35058"/>
    <cellStyle name="Обычный 3 15 8 4 2 3" xfId="35059"/>
    <cellStyle name="Обычный 3 15 8 4 2 3 2" xfId="35060"/>
    <cellStyle name="Обычный 3 15 8 4 2 4" xfId="35061"/>
    <cellStyle name="Обычный 3 15 8 4 3" xfId="35062"/>
    <cellStyle name="Обычный 3 15 8 4 3 2" xfId="35063"/>
    <cellStyle name="Обычный 3 15 8 4 3 2 2" xfId="35064"/>
    <cellStyle name="Обычный 3 15 8 4 3 3" xfId="35065"/>
    <cellStyle name="Обычный 3 15 8 4 4" xfId="35066"/>
    <cellStyle name="Обычный 3 15 8 4 4 2" xfId="35067"/>
    <cellStyle name="Обычный 3 15 8 4 5" xfId="35068"/>
    <cellStyle name="Обычный 3 15 8 5" xfId="35069"/>
    <cellStyle name="Обычный 3 15 8 5 2" xfId="35070"/>
    <cellStyle name="Обычный 3 15 8 5 2 2" xfId="35071"/>
    <cellStyle name="Обычный 3 15 8 5 2 2 2" xfId="35072"/>
    <cellStyle name="Обычный 3 15 8 5 2 3" xfId="35073"/>
    <cellStyle name="Обычный 3 15 8 5 3" xfId="35074"/>
    <cellStyle name="Обычный 3 15 8 5 3 2" xfId="35075"/>
    <cellStyle name="Обычный 3 15 8 5 4" xfId="35076"/>
    <cellStyle name="Обычный 3 15 8 6" xfId="35077"/>
    <cellStyle name="Обычный 3 15 8 6 2" xfId="35078"/>
    <cellStyle name="Обычный 3 15 8 6 2 2" xfId="35079"/>
    <cellStyle name="Обычный 3 15 8 6 3" xfId="35080"/>
    <cellStyle name="Обычный 3 15 8 7" xfId="35081"/>
    <cellStyle name="Обычный 3 15 8 7 2" xfId="35082"/>
    <cellStyle name="Обычный 3 15 8 8" xfId="35083"/>
    <cellStyle name="Обычный 3 15 9" xfId="35084"/>
    <cellStyle name="Обычный 3 15 9 2" xfId="35085"/>
    <cellStyle name="Обычный 3 15 9 2 2" xfId="35086"/>
    <cellStyle name="Обычный 3 15 9 2 2 2" xfId="35087"/>
    <cellStyle name="Обычный 3 15 9 2 2 2 2" xfId="35088"/>
    <cellStyle name="Обычный 3 15 9 2 2 2 2 2" xfId="35089"/>
    <cellStyle name="Обычный 3 15 9 2 2 2 2 2 2" xfId="35090"/>
    <cellStyle name="Обычный 3 15 9 2 2 2 2 3" xfId="35091"/>
    <cellStyle name="Обычный 3 15 9 2 2 2 3" xfId="35092"/>
    <cellStyle name="Обычный 3 15 9 2 2 2 3 2" xfId="35093"/>
    <cellStyle name="Обычный 3 15 9 2 2 2 4" xfId="35094"/>
    <cellStyle name="Обычный 3 15 9 2 2 3" xfId="35095"/>
    <cellStyle name="Обычный 3 15 9 2 2 3 2" xfId="35096"/>
    <cellStyle name="Обычный 3 15 9 2 2 3 2 2" xfId="35097"/>
    <cellStyle name="Обычный 3 15 9 2 2 3 3" xfId="35098"/>
    <cellStyle name="Обычный 3 15 9 2 2 4" xfId="35099"/>
    <cellStyle name="Обычный 3 15 9 2 2 4 2" xfId="35100"/>
    <cellStyle name="Обычный 3 15 9 2 2 5" xfId="35101"/>
    <cellStyle name="Обычный 3 15 9 2 3" xfId="35102"/>
    <cellStyle name="Обычный 3 15 9 2 3 2" xfId="35103"/>
    <cellStyle name="Обычный 3 15 9 2 3 2 2" xfId="35104"/>
    <cellStyle name="Обычный 3 15 9 2 3 2 2 2" xfId="35105"/>
    <cellStyle name="Обычный 3 15 9 2 3 2 2 2 2" xfId="35106"/>
    <cellStyle name="Обычный 3 15 9 2 3 2 2 3" xfId="35107"/>
    <cellStyle name="Обычный 3 15 9 2 3 2 3" xfId="35108"/>
    <cellStyle name="Обычный 3 15 9 2 3 2 3 2" xfId="35109"/>
    <cellStyle name="Обычный 3 15 9 2 3 2 4" xfId="35110"/>
    <cellStyle name="Обычный 3 15 9 2 3 3" xfId="35111"/>
    <cellStyle name="Обычный 3 15 9 2 3 3 2" xfId="35112"/>
    <cellStyle name="Обычный 3 15 9 2 3 3 2 2" xfId="35113"/>
    <cellStyle name="Обычный 3 15 9 2 3 3 3" xfId="35114"/>
    <cellStyle name="Обычный 3 15 9 2 3 4" xfId="35115"/>
    <cellStyle name="Обычный 3 15 9 2 3 4 2" xfId="35116"/>
    <cellStyle name="Обычный 3 15 9 2 3 5" xfId="35117"/>
    <cellStyle name="Обычный 3 15 9 2 4" xfId="35118"/>
    <cellStyle name="Обычный 3 15 9 2 4 2" xfId="35119"/>
    <cellStyle name="Обычный 3 15 9 2 4 2 2" xfId="35120"/>
    <cellStyle name="Обычный 3 15 9 2 4 2 2 2" xfId="35121"/>
    <cellStyle name="Обычный 3 15 9 2 4 2 3" xfId="35122"/>
    <cellStyle name="Обычный 3 15 9 2 4 3" xfId="35123"/>
    <cellStyle name="Обычный 3 15 9 2 4 3 2" xfId="35124"/>
    <cellStyle name="Обычный 3 15 9 2 4 4" xfId="35125"/>
    <cellStyle name="Обычный 3 15 9 2 5" xfId="35126"/>
    <cellStyle name="Обычный 3 15 9 2 5 2" xfId="35127"/>
    <cellStyle name="Обычный 3 15 9 2 5 2 2" xfId="35128"/>
    <cellStyle name="Обычный 3 15 9 2 5 3" xfId="35129"/>
    <cellStyle name="Обычный 3 15 9 2 6" xfId="35130"/>
    <cellStyle name="Обычный 3 15 9 2 6 2" xfId="35131"/>
    <cellStyle name="Обычный 3 15 9 2 7" xfId="35132"/>
    <cellStyle name="Обычный 3 15 9 3" xfId="35133"/>
    <cellStyle name="Обычный 3 15 9 3 2" xfId="35134"/>
    <cellStyle name="Обычный 3 15 9 3 2 2" xfId="35135"/>
    <cellStyle name="Обычный 3 15 9 3 2 2 2" xfId="35136"/>
    <cellStyle name="Обычный 3 15 9 3 2 2 2 2" xfId="35137"/>
    <cellStyle name="Обычный 3 15 9 3 2 2 3" xfId="35138"/>
    <cellStyle name="Обычный 3 15 9 3 2 3" xfId="35139"/>
    <cellStyle name="Обычный 3 15 9 3 2 3 2" xfId="35140"/>
    <cellStyle name="Обычный 3 15 9 3 2 4" xfId="35141"/>
    <cellStyle name="Обычный 3 15 9 3 3" xfId="35142"/>
    <cellStyle name="Обычный 3 15 9 3 3 2" xfId="35143"/>
    <cellStyle name="Обычный 3 15 9 3 3 2 2" xfId="35144"/>
    <cellStyle name="Обычный 3 15 9 3 3 3" xfId="35145"/>
    <cellStyle name="Обычный 3 15 9 3 4" xfId="35146"/>
    <cellStyle name="Обычный 3 15 9 3 4 2" xfId="35147"/>
    <cellStyle name="Обычный 3 15 9 3 5" xfId="35148"/>
    <cellStyle name="Обычный 3 15 9 4" xfId="35149"/>
    <cellStyle name="Обычный 3 15 9 4 2" xfId="35150"/>
    <cellStyle name="Обычный 3 15 9 4 2 2" xfId="35151"/>
    <cellStyle name="Обычный 3 15 9 4 2 2 2" xfId="35152"/>
    <cellStyle name="Обычный 3 15 9 4 2 2 2 2" xfId="35153"/>
    <cellStyle name="Обычный 3 15 9 4 2 2 3" xfId="35154"/>
    <cellStyle name="Обычный 3 15 9 4 2 3" xfId="35155"/>
    <cellStyle name="Обычный 3 15 9 4 2 3 2" xfId="35156"/>
    <cellStyle name="Обычный 3 15 9 4 2 4" xfId="35157"/>
    <cellStyle name="Обычный 3 15 9 4 3" xfId="35158"/>
    <cellStyle name="Обычный 3 15 9 4 3 2" xfId="35159"/>
    <cellStyle name="Обычный 3 15 9 4 3 2 2" xfId="35160"/>
    <cellStyle name="Обычный 3 15 9 4 3 3" xfId="35161"/>
    <cellStyle name="Обычный 3 15 9 4 4" xfId="35162"/>
    <cellStyle name="Обычный 3 15 9 4 4 2" xfId="35163"/>
    <cellStyle name="Обычный 3 15 9 4 5" xfId="35164"/>
    <cellStyle name="Обычный 3 15 9 5" xfId="35165"/>
    <cellStyle name="Обычный 3 15 9 5 2" xfId="35166"/>
    <cellStyle name="Обычный 3 15 9 5 2 2" xfId="35167"/>
    <cellStyle name="Обычный 3 15 9 5 2 2 2" xfId="35168"/>
    <cellStyle name="Обычный 3 15 9 5 2 3" xfId="35169"/>
    <cellStyle name="Обычный 3 15 9 5 3" xfId="35170"/>
    <cellStyle name="Обычный 3 15 9 5 3 2" xfId="35171"/>
    <cellStyle name="Обычный 3 15 9 5 4" xfId="35172"/>
    <cellStyle name="Обычный 3 15 9 6" xfId="35173"/>
    <cellStyle name="Обычный 3 15 9 6 2" xfId="35174"/>
    <cellStyle name="Обычный 3 15 9 6 2 2" xfId="35175"/>
    <cellStyle name="Обычный 3 15 9 6 3" xfId="35176"/>
    <cellStyle name="Обычный 3 15 9 7" xfId="35177"/>
    <cellStyle name="Обычный 3 15 9 7 2" xfId="35178"/>
    <cellStyle name="Обычный 3 15 9 8" xfId="35179"/>
    <cellStyle name="Обычный 3 16" xfId="35180"/>
    <cellStyle name="Обычный 3 16 10" xfId="35181"/>
    <cellStyle name="Обычный 3 16 10 2" xfId="35182"/>
    <cellStyle name="Обычный 3 16 10 2 2" xfId="35183"/>
    <cellStyle name="Обычный 3 16 10 2 2 2" xfId="35184"/>
    <cellStyle name="Обычный 3 16 10 2 2 2 2" xfId="35185"/>
    <cellStyle name="Обычный 3 16 10 2 2 2 2 2" xfId="35186"/>
    <cellStyle name="Обычный 3 16 10 2 2 2 2 2 2" xfId="35187"/>
    <cellStyle name="Обычный 3 16 10 2 2 2 2 3" xfId="35188"/>
    <cellStyle name="Обычный 3 16 10 2 2 2 3" xfId="35189"/>
    <cellStyle name="Обычный 3 16 10 2 2 2 3 2" xfId="35190"/>
    <cellStyle name="Обычный 3 16 10 2 2 2 4" xfId="35191"/>
    <cellStyle name="Обычный 3 16 10 2 2 3" xfId="35192"/>
    <cellStyle name="Обычный 3 16 10 2 2 3 2" xfId="35193"/>
    <cellStyle name="Обычный 3 16 10 2 2 3 2 2" xfId="35194"/>
    <cellStyle name="Обычный 3 16 10 2 2 3 3" xfId="35195"/>
    <cellStyle name="Обычный 3 16 10 2 2 4" xfId="35196"/>
    <cellStyle name="Обычный 3 16 10 2 2 4 2" xfId="35197"/>
    <cellStyle name="Обычный 3 16 10 2 2 5" xfId="35198"/>
    <cellStyle name="Обычный 3 16 10 2 3" xfId="35199"/>
    <cellStyle name="Обычный 3 16 10 2 3 2" xfId="35200"/>
    <cellStyle name="Обычный 3 16 10 2 3 2 2" xfId="35201"/>
    <cellStyle name="Обычный 3 16 10 2 3 2 2 2" xfId="35202"/>
    <cellStyle name="Обычный 3 16 10 2 3 2 2 2 2" xfId="35203"/>
    <cellStyle name="Обычный 3 16 10 2 3 2 2 3" xfId="35204"/>
    <cellStyle name="Обычный 3 16 10 2 3 2 3" xfId="35205"/>
    <cellStyle name="Обычный 3 16 10 2 3 2 3 2" xfId="35206"/>
    <cellStyle name="Обычный 3 16 10 2 3 2 4" xfId="35207"/>
    <cellStyle name="Обычный 3 16 10 2 3 3" xfId="35208"/>
    <cellStyle name="Обычный 3 16 10 2 3 3 2" xfId="35209"/>
    <cellStyle name="Обычный 3 16 10 2 3 3 2 2" xfId="35210"/>
    <cellStyle name="Обычный 3 16 10 2 3 3 3" xfId="35211"/>
    <cellStyle name="Обычный 3 16 10 2 3 4" xfId="35212"/>
    <cellStyle name="Обычный 3 16 10 2 3 4 2" xfId="35213"/>
    <cellStyle name="Обычный 3 16 10 2 3 5" xfId="35214"/>
    <cellStyle name="Обычный 3 16 10 2 4" xfId="35215"/>
    <cellStyle name="Обычный 3 16 10 2 4 2" xfId="35216"/>
    <cellStyle name="Обычный 3 16 10 2 4 2 2" xfId="35217"/>
    <cellStyle name="Обычный 3 16 10 2 4 2 2 2" xfId="35218"/>
    <cellStyle name="Обычный 3 16 10 2 4 2 3" xfId="35219"/>
    <cellStyle name="Обычный 3 16 10 2 4 3" xfId="35220"/>
    <cellStyle name="Обычный 3 16 10 2 4 3 2" xfId="35221"/>
    <cellStyle name="Обычный 3 16 10 2 4 4" xfId="35222"/>
    <cellStyle name="Обычный 3 16 10 2 5" xfId="35223"/>
    <cellStyle name="Обычный 3 16 10 2 5 2" xfId="35224"/>
    <cellStyle name="Обычный 3 16 10 2 5 2 2" xfId="35225"/>
    <cellStyle name="Обычный 3 16 10 2 5 3" xfId="35226"/>
    <cellStyle name="Обычный 3 16 10 2 6" xfId="35227"/>
    <cellStyle name="Обычный 3 16 10 2 6 2" xfId="35228"/>
    <cellStyle name="Обычный 3 16 10 2 7" xfId="35229"/>
    <cellStyle name="Обычный 3 16 10 3" xfId="35230"/>
    <cellStyle name="Обычный 3 16 10 3 2" xfId="35231"/>
    <cellStyle name="Обычный 3 16 10 3 2 2" xfId="35232"/>
    <cellStyle name="Обычный 3 16 10 3 2 2 2" xfId="35233"/>
    <cellStyle name="Обычный 3 16 10 3 2 2 2 2" xfId="35234"/>
    <cellStyle name="Обычный 3 16 10 3 2 2 3" xfId="35235"/>
    <cellStyle name="Обычный 3 16 10 3 2 3" xfId="35236"/>
    <cellStyle name="Обычный 3 16 10 3 2 3 2" xfId="35237"/>
    <cellStyle name="Обычный 3 16 10 3 2 4" xfId="35238"/>
    <cellStyle name="Обычный 3 16 10 3 3" xfId="35239"/>
    <cellStyle name="Обычный 3 16 10 3 3 2" xfId="35240"/>
    <cellStyle name="Обычный 3 16 10 3 3 2 2" xfId="35241"/>
    <cellStyle name="Обычный 3 16 10 3 3 3" xfId="35242"/>
    <cellStyle name="Обычный 3 16 10 3 4" xfId="35243"/>
    <cellStyle name="Обычный 3 16 10 3 4 2" xfId="35244"/>
    <cellStyle name="Обычный 3 16 10 3 5" xfId="35245"/>
    <cellStyle name="Обычный 3 16 10 4" xfId="35246"/>
    <cellStyle name="Обычный 3 16 10 4 2" xfId="35247"/>
    <cellStyle name="Обычный 3 16 10 4 2 2" xfId="35248"/>
    <cellStyle name="Обычный 3 16 10 4 2 2 2" xfId="35249"/>
    <cellStyle name="Обычный 3 16 10 4 2 2 2 2" xfId="35250"/>
    <cellStyle name="Обычный 3 16 10 4 2 2 3" xfId="35251"/>
    <cellStyle name="Обычный 3 16 10 4 2 3" xfId="35252"/>
    <cellStyle name="Обычный 3 16 10 4 2 3 2" xfId="35253"/>
    <cellStyle name="Обычный 3 16 10 4 2 4" xfId="35254"/>
    <cellStyle name="Обычный 3 16 10 4 3" xfId="35255"/>
    <cellStyle name="Обычный 3 16 10 4 3 2" xfId="35256"/>
    <cellStyle name="Обычный 3 16 10 4 3 2 2" xfId="35257"/>
    <cellStyle name="Обычный 3 16 10 4 3 3" xfId="35258"/>
    <cellStyle name="Обычный 3 16 10 4 4" xfId="35259"/>
    <cellStyle name="Обычный 3 16 10 4 4 2" xfId="35260"/>
    <cellStyle name="Обычный 3 16 10 4 5" xfId="35261"/>
    <cellStyle name="Обычный 3 16 10 5" xfId="35262"/>
    <cellStyle name="Обычный 3 16 10 5 2" xfId="35263"/>
    <cellStyle name="Обычный 3 16 10 5 2 2" xfId="35264"/>
    <cellStyle name="Обычный 3 16 10 5 2 2 2" xfId="35265"/>
    <cellStyle name="Обычный 3 16 10 5 2 3" xfId="35266"/>
    <cellStyle name="Обычный 3 16 10 5 3" xfId="35267"/>
    <cellStyle name="Обычный 3 16 10 5 3 2" xfId="35268"/>
    <cellStyle name="Обычный 3 16 10 5 4" xfId="35269"/>
    <cellStyle name="Обычный 3 16 10 6" xfId="35270"/>
    <cellStyle name="Обычный 3 16 10 6 2" xfId="35271"/>
    <cellStyle name="Обычный 3 16 10 6 2 2" xfId="35272"/>
    <cellStyle name="Обычный 3 16 10 6 3" xfId="35273"/>
    <cellStyle name="Обычный 3 16 10 7" xfId="35274"/>
    <cellStyle name="Обычный 3 16 10 7 2" xfId="35275"/>
    <cellStyle name="Обычный 3 16 10 8" xfId="35276"/>
    <cellStyle name="Обычный 3 16 11" xfId="35277"/>
    <cellStyle name="Обычный 3 16 11 2" xfId="35278"/>
    <cellStyle name="Обычный 3 16 11 2 2" xfId="35279"/>
    <cellStyle name="Обычный 3 16 11 2 2 2" xfId="35280"/>
    <cellStyle name="Обычный 3 16 11 2 2 2 2" xfId="35281"/>
    <cellStyle name="Обычный 3 16 11 2 2 2 2 2" xfId="35282"/>
    <cellStyle name="Обычный 3 16 11 2 2 2 2 2 2" xfId="35283"/>
    <cellStyle name="Обычный 3 16 11 2 2 2 2 3" xfId="35284"/>
    <cellStyle name="Обычный 3 16 11 2 2 2 3" xfId="35285"/>
    <cellStyle name="Обычный 3 16 11 2 2 2 3 2" xfId="35286"/>
    <cellStyle name="Обычный 3 16 11 2 2 2 4" xfId="35287"/>
    <cellStyle name="Обычный 3 16 11 2 2 3" xfId="35288"/>
    <cellStyle name="Обычный 3 16 11 2 2 3 2" xfId="35289"/>
    <cellStyle name="Обычный 3 16 11 2 2 3 2 2" xfId="35290"/>
    <cellStyle name="Обычный 3 16 11 2 2 3 3" xfId="35291"/>
    <cellStyle name="Обычный 3 16 11 2 2 4" xfId="35292"/>
    <cellStyle name="Обычный 3 16 11 2 2 4 2" xfId="35293"/>
    <cellStyle name="Обычный 3 16 11 2 2 5" xfId="35294"/>
    <cellStyle name="Обычный 3 16 11 2 3" xfId="35295"/>
    <cellStyle name="Обычный 3 16 11 2 3 2" xfId="35296"/>
    <cellStyle name="Обычный 3 16 11 2 3 2 2" xfId="35297"/>
    <cellStyle name="Обычный 3 16 11 2 3 2 2 2" xfId="35298"/>
    <cellStyle name="Обычный 3 16 11 2 3 2 2 2 2" xfId="35299"/>
    <cellStyle name="Обычный 3 16 11 2 3 2 2 3" xfId="35300"/>
    <cellStyle name="Обычный 3 16 11 2 3 2 3" xfId="35301"/>
    <cellStyle name="Обычный 3 16 11 2 3 2 3 2" xfId="35302"/>
    <cellStyle name="Обычный 3 16 11 2 3 2 4" xfId="35303"/>
    <cellStyle name="Обычный 3 16 11 2 3 3" xfId="35304"/>
    <cellStyle name="Обычный 3 16 11 2 3 3 2" xfId="35305"/>
    <cellStyle name="Обычный 3 16 11 2 3 3 2 2" xfId="35306"/>
    <cellStyle name="Обычный 3 16 11 2 3 3 3" xfId="35307"/>
    <cellStyle name="Обычный 3 16 11 2 3 4" xfId="35308"/>
    <cellStyle name="Обычный 3 16 11 2 3 4 2" xfId="35309"/>
    <cellStyle name="Обычный 3 16 11 2 3 5" xfId="35310"/>
    <cellStyle name="Обычный 3 16 11 2 4" xfId="35311"/>
    <cellStyle name="Обычный 3 16 11 2 4 2" xfId="35312"/>
    <cellStyle name="Обычный 3 16 11 2 4 2 2" xfId="35313"/>
    <cellStyle name="Обычный 3 16 11 2 4 2 2 2" xfId="35314"/>
    <cellStyle name="Обычный 3 16 11 2 4 2 3" xfId="35315"/>
    <cellStyle name="Обычный 3 16 11 2 4 3" xfId="35316"/>
    <cellStyle name="Обычный 3 16 11 2 4 3 2" xfId="35317"/>
    <cellStyle name="Обычный 3 16 11 2 4 4" xfId="35318"/>
    <cellStyle name="Обычный 3 16 11 2 5" xfId="35319"/>
    <cellStyle name="Обычный 3 16 11 2 5 2" xfId="35320"/>
    <cellStyle name="Обычный 3 16 11 2 5 2 2" xfId="35321"/>
    <cellStyle name="Обычный 3 16 11 2 5 3" xfId="35322"/>
    <cellStyle name="Обычный 3 16 11 2 6" xfId="35323"/>
    <cellStyle name="Обычный 3 16 11 2 6 2" xfId="35324"/>
    <cellStyle name="Обычный 3 16 11 2 7" xfId="35325"/>
    <cellStyle name="Обычный 3 16 11 3" xfId="35326"/>
    <cellStyle name="Обычный 3 16 11 3 2" xfId="35327"/>
    <cellStyle name="Обычный 3 16 11 3 2 2" xfId="35328"/>
    <cellStyle name="Обычный 3 16 11 3 2 2 2" xfId="35329"/>
    <cellStyle name="Обычный 3 16 11 3 2 2 2 2" xfId="35330"/>
    <cellStyle name="Обычный 3 16 11 3 2 2 3" xfId="35331"/>
    <cellStyle name="Обычный 3 16 11 3 2 3" xfId="35332"/>
    <cellStyle name="Обычный 3 16 11 3 2 3 2" xfId="35333"/>
    <cellStyle name="Обычный 3 16 11 3 2 4" xfId="35334"/>
    <cellStyle name="Обычный 3 16 11 3 3" xfId="35335"/>
    <cellStyle name="Обычный 3 16 11 3 3 2" xfId="35336"/>
    <cellStyle name="Обычный 3 16 11 3 3 2 2" xfId="35337"/>
    <cellStyle name="Обычный 3 16 11 3 3 3" xfId="35338"/>
    <cellStyle name="Обычный 3 16 11 3 4" xfId="35339"/>
    <cellStyle name="Обычный 3 16 11 3 4 2" xfId="35340"/>
    <cellStyle name="Обычный 3 16 11 3 5" xfId="35341"/>
    <cellStyle name="Обычный 3 16 11 4" xfId="35342"/>
    <cellStyle name="Обычный 3 16 11 4 2" xfId="35343"/>
    <cellStyle name="Обычный 3 16 11 4 2 2" xfId="35344"/>
    <cellStyle name="Обычный 3 16 11 4 2 2 2" xfId="35345"/>
    <cellStyle name="Обычный 3 16 11 4 2 2 2 2" xfId="35346"/>
    <cellStyle name="Обычный 3 16 11 4 2 2 3" xfId="35347"/>
    <cellStyle name="Обычный 3 16 11 4 2 3" xfId="35348"/>
    <cellStyle name="Обычный 3 16 11 4 2 3 2" xfId="35349"/>
    <cellStyle name="Обычный 3 16 11 4 2 4" xfId="35350"/>
    <cellStyle name="Обычный 3 16 11 4 3" xfId="35351"/>
    <cellStyle name="Обычный 3 16 11 4 3 2" xfId="35352"/>
    <cellStyle name="Обычный 3 16 11 4 3 2 2" xfId="35353"/>
    <cellStyle name="Обычный 3 16 11 4 3 3" xfId="35354"/>
    <cellStyle name="Обычный 3 16 11 4 4" xfId="35355"/>
    <cellStyle name="Обычный 3 16 11 4 4 2" xfId="35356"/>
    <cellStyle name="Обычный 3 16 11 4 5" xfId="35357"/>
    <cellStyle name="Обычный 3 16 11 5" xfId="35358"/>
    <cellStyle name="Обычный 3 16 11 5 2" xfId="35359"/>
    <cellStyle name="Обычный 3 16 11 5 2 2" xfId="35360"/>
    <cellStyle name="Обычный 3 16 11 5 2 2 2" xfId="35361"/>
    <cellStyle name="Обычный 3 16 11 5 2 3" xfId="35362"/>
    <cellStyle name="Обычный 3 16 11 5 3" xfId="35363"/>
    <cellStyle name="Обычный 3 16 11 5 3 2" xfId="35364"/>
    <cellStyle name="Обычный 3 16 11 5 4" xfId="35365"/>
    <cellStyle name="Обычный 3 16 11 6" xfId="35366"/>
    <cellStyle name="Обычный 3 16 11 6 2" xfId="35367"/>
    <cellStyle name="Обычный 3 16 11 6 2 2" xfId="35368"/>
    <cellStyle name="Обычный 3 16 11 6 3" xfId="35369"/>
    <cellStyle name="Обычный 3 16 11 7" xfId="35370"/>
    <cellStyle name="Обычный 3 16 11 7 2" xfId="35371"/>
    <cellStyle name="Обычный 3 16 11 8" xfId="35372"/>
    <cellStyle name="Обычный 3 16 12" xfId="35373"/>
    <cellStyle name="Обычный 3 16 12 2" xfId="35374"/>
    <cellStyle name="Обычный 3 16 12 2 2" xfId="35375"/>
    <cellStyle name="Обычный 3 16 12 2 2 2" xfId="35376"/>
    <cellStyle name="Обычный 3 16 12 2 2 2 2" xfId="35377"/>
    <cellStyle name="Обычный 3 16 12 2 2 2 2 2" xfId="35378"/>
    <cellStyle name="Обычный 3 16 12 2 2 2 2 2 2" xfId="35379"/>
    <cellStyle name="Обычный 3 16 12 2 2 2 2 3" xfId="35380"/>
    <cellStyle name="Обычный 3 16 12 2 2 2 3" xfId="35381"/>
    <cellStyle name="Обычный 3 16 12 2 2 2 3 2" xfId="35382"/>
    <cellStyle name="Обычный 3 16 12 2 2 2 4" xfId="35383"/>
    <cellStyle name="Обычный 3 16 12 2 2 3" xfId="35384"/>
    <cellStyle name="Обычный 3 16 12 2 2 3 2" xfId="35385"/>
    <cellStyle name="Обычный 3 16 12 2 2 3 2 2" xfId="35386"/>
    <cellStyle name="Обычный 3 16 12 2 2 3 3" xfId="35387"/>
    <cellStyle name="Обычный 3 16 12 2 2 4" xfId="35388"/>
    <cellStyle name="Обычный 3 16 12 2 2 4 2" xfId="35389"/>
    <cellStyle name="Обычный 3 16 12 2 2 5" xfId="35390"/>
    <cellStyle name="Обычный 3 16 12 2 3" xfId="35391"/>
    <cellStyle name="Обычный 3 16 12 2 3 2" xfId="35392"/>
    <cellStyle name="Обычный 3 16 12 2 3 2 2" xfId="35393"/>
    <cellStyle name="Обычный 3 16 12 2 3 2 2 2" xfId="35394"/>
    <cellStyle name="Обычный 3 16 12 2 3 2 2 2 2" xfId="35395"/>
    <cellStyle name="Обычный 3 16 12 2 3 2 2 3" xfId="35396"/>
    <cellStyle name="Обычный 3 16 12 2 3 2 3" xfId="35397"/>
    <cellStyle name="Обычный 3 16 12 2 3 2 3 2" xfId="35398"/>
    <cellStyle name="Обычный 3 16 12 2 3 2 4" xfId="35399"/>
    <cellStyle name="Обычный 3 16 12 2 3 3" xfId="35400"/>
    <cellStyle name="Обычный 3 16 12 2 3 3 2" xfId="35401"/>
    <cellStyle name="Обычный 3 16 12 2 3 3 2 2" xfId="35402"/>
    <cellStyle name="Обычный 3 16 12 2 3 3 3" xfId="35403"/>
    <cellStyle name="Обычный 3 16 12 2 3 4" xfId="35404"/>
    <cellStyle name="Обычный 3 16 12 2 3 4 2" xfId="35405"/>
    <cellStyle name="Обычный 3 16 12 2 3 5" xfId="35406"/>
    <cellStyle name="Обычный 3 16 12 2 4" xfId="35407"/>
    <cellStyle name="Обычный 3 16 12 2 4 2" xfId="35408"/>
    <cellStyle name="Обычный 3 16 12 2 4 2 2" xfId="35409"/>
    <cellStyle name="Обычный 3 16 12 2 4 2 2 2" xfId="35410"/>
    <cellStyle name="Обычный 3 16 12 2 4 2 3" xfId="35411"/>
    <cellStyle name="Обычный 3 16 12 2 4 3" xfId="35412"/>
    <cellStyle name="Обычный 3 16 12 2 4 3 2" xfId="35413"/>
    <cellStyle name="Обычный 3 16 12 2 4 4" xfId="35414"/>
    <cellStyle name="Обычный 3 16 12 2 5" xfId="35415"/>
    <cellStyle name="Обычный 3 16 12 2 5 2" xfId="35416"/>
    <cellStyle name="Обычный 3 16 12 2 5 2 2" xfId="35417"/>
    <cellStyle name="Обычный 3 16 12 2 5 3" xfId="35418"/>
    <cellStyle name="Обычный 3 16 12 2 6" xfId="35419"/>
    <cellStyle name="Обычный 3 16 12 2 6 2" xfId="35420"/>
    <cellStyle name="Обычный 3 16 12 2 7" xfId="35421"/>
    <cellStyle name="Обычный 3 16 12 3" xfId="35422"/>
    <cellStyle name="Обычный 3 16 12 3 2" xfId="35423"/>
    <cellStyle name="Обычный 3 16 12 3 2 2" xfId="35424"/>
    <cellStyle name="Обычный 3 16 12 3 2 2 2" xfId="35425"/>
    <cellStyle name="Обычный 3 16 12 3 2 2 2 2" xfId="35426"/>
    <cellStyle name="Обычный 3 16 12 3 2 2 3" xfId="35427"/>
    <cellStyle name="Обычный 3 16 12 3 2 3" xfId="35428"/>
    <cellStyle name="Обычный 3 16 12 3 2 3 2" xfId="35429"/>
    <cellStyle name="Обычный 3 16 12 3 2 4" xfId="35430"/>
    <cellStyle name="Обычный 3 16 12 3 3" xfId="35431"/>
    <cellStyle name="Обычный 3 16 12 3 3 2" xfId="35432"/>
    <cellStyle name="Обычный 3 16 12 3 3 2 2" xfId="35433"/>
    <cellStyle name="Обычный 3 16 12 3 3 3" xfId="35434"/>
    <cellStyle name="Обычный 3 16 12 3 4" xfId="35435"/>
    <cellStyle name="Обычный 3 16 12 3 4 2" xfId="35436"/>
    <cellStyle name="Обычный 3 16 12 3 5" xfId="35437"/>
    <cellStyle name="Обычный 3 16 12 4" xfId="35438"/>
    <cellStyle name="Обычный 3 16 12 4 2" xfId="35439"/>
    <cellStyle name="Обычный 3 16 12 4 2 2" xfId="35440"/>
    <cellStyle name="Обычный 3 16 12 4 2 2 2" xfId="35441"/>
    <cellStyle name="Обычный 3 16 12 4 2 2 2 2" xfId="35442"/>
    <cellStyle name="Обычный 3 16 12 4 2 2 3" xfId="35443"/>
    <cellStyle name="Обычный 3 16 12 4 2 3" xfId="35444"/>
    <cellStyle name="Обычный 3 16 12 4 2 3 2" xfId="35445"/>
    <cellStyle name="Обычный 3 16 12 4 2 4" xfId="35446"/>
    <cellStyle name="Обычный 3 16 12 4 3" xfId="35447"/>
    <cellStyle name="Обычный 3 16 12 4 3 2" xfId="35448"/>
    <cellStyle name="Обычный 3 16 12 4 3 2 2" xfId="35449"/>
    <cellStyle name="Обычный 3 16 12 4 3 3" xfId="35450"/>
    <cellStyle name="Обычный 3 16 12 4 4" xfId="35451"/>
    <cellStyle name="Обычный 3 16 12 4 4 2" xfId="35452"/>
    <cellStyle name="Обычный 3 16 12 4 5" xfId="35453"/>
    <cellStyle name="Обычный 3 16 12 5" xfId="35454"/>
    <cellStyle name="Обычный 3 16 12 5 2" xfId="35455"/>
    <cellStyle name="Обычный 3 16 12 5 2 2" xfId="35456"/>
    <cellStyle name="Обычный 3 16 12 5 2 2 2" xfId="35457"/>
    <cellStyle name="Обычный 3 16 12 5 2 3" xfId="35458"/>
    <cellStyle name="Обычный 3 16 12 5 3" xfId="35459"/>
    <cellStyle name="Обычный 3 16 12 5 3 2" xfId="35460"/>
    <cellStyle name="Обычный 3 16 12 5 4" xfId="35461"/>
    <cellStyle name="Обычный 3 16 12 6" xfId="35462"/>
    <cellStyle name="Обычный 3 16 12 6 2" xfId="35463"/>
    <cellStyle name="Обычный 3 16 12 6 2 2" xfId="35464"/>
    <cellStyle name="Обычный 3 16 12 6 3" xfId="35465"/>
    <cellStyle name="Обычный 3 16 12 7" xfId="35466"/>
    <cellStyle name="Обычный 3 16 12 7 2" xfId="35467"/>
    <cellStyle name="Обычный 3 16 12 8" xfId="35468"/>
    <cellStyle name="Обычный 3 16 13" xfId="35469"/>
    <cellStyle name="Обычный 3 16 13 2" xfId="35470"/>
    <cellStyle name="Обычный 3 16 13 2 2" xfId="35471"/>
    <cellStyle name="Обычный 3 16 13 2 2 2" xfId="35472"/>
    <cellStyle name="Обычный 3 16 13 2 2 2 2" xfId="35473"/>
    <cellStyle name="Обычный 3 16 13 2 2 2 2 2" xfId="35474"/>
    <cellStyle name="Обычный 3 16 13 2 2 2 2 2 2" xfId="35475"/>
    <cellStyle name="Обычный 3 16 13 2 2 2 2 3" xfId="35476"/>
    <cellStyle name="Обычный 3 16 13 2 2 2 3" xfId="35477"/>
    <cellStyle name="Обычный 3 16 13 2 2 2 3 2" xfId="35478"/>
    <cellStyle name="Обычный 3 16 13 2 2 2 4" xfId="35479"/>
    <cellStyle name="Обычный 3 16 13 2 2 3" xfId="35480"/>
    <cellStyle name="Обычный 3 16 13 2 2 3 2" xfId="35481"/>
    <cellStyle name="Обычный 3 16 13 2 2 3 2 2" xfId="35482"/>
    <cellStyle name="Обычный 3 16 13 2 2 3 3" xfId="35483"/>
    <cellStyle name="Обычный 3 16 13 2 2 4" xfId="35484"/>
    <cellStyle name="Обычный 3 16 13 2 2 4 2" xfId="35485"/>
    <cellStyle name="Обычный 3 16 13 2 2 5" xfId="35486"/>
    <cellStyle name="Обычный 3 16 13 2 3" xfId="35487"/>
    <cellStyle name="Обычный 3 16 13 2 3 2" xfId="35488"/>
    <cellStyle name="Обычный 3 16 13 2 3 2 2" xfId="35489"/>
    <cellStyle name="Обычный 3 16 13 2 3 2 2 2" xfId="35490"/>
    <cellStyle name="Обычный 3 16 13 2 3 2 2 2 2" xfId="35491"/>
    <cellStyle name="Обычный 3 16 13 2 3 2 2 3" xfId="35492"/>
    <cellStyle name="Обычный 3 16 13 2 3 2 3" xfId="35493"/>
    <cellStyle name="Обычный 3 16 13 2 3 2 3 2" xfId="35494"/>
    <cellStyle name="Обычный 3 16 13 2 3 2 4" xfId="35495"/>
    <cellStyle name="Обычный 3 16 13 2 3 3" xfId="35496"/>
    <cellStyle name="Обычный 3 16 13 2 3 3 2" xfId="35497"/>
    <cellStyle name="Обычный 3 16 13 2 3 3 2 2" xfId="35498"/>
    <cellStyle name="Обычный 3 16 13 2 3 3 3" xfId="35499"/>
    <cellStyle name="Обычный 3 16 13 2 3 4" xfId="35500"/>
    <cellStyle name="Обычный 3 16 13 2 3 4 2" xfId="35501"/>
    <cellStyle name="Обычный 3 16 13 2 3 5" xfId="35502"/>
    <cellStyle name="Обычный 3 16 13 2 4" xfId="35503"/>
    <cellStyle name="Обычный 3 16 13 2 4 2" xfId="35504"/>
    <cellStyle name="Обычный 3 16 13 2 4 2 2" xfId="35505"/>
    <cellStyle name="Обычный 3 16 13 2 4 2 2 2" xfId="35506"/>
    <cellStyle name="Обычный 3 16 13 2 4 2 3" xfId="35507"/>
    <cellStyle name="Обычный 3 16 13 2 4 3" xfId="35508"/>
    <cellStyle name="Обычный 3 16 13 2 4 3 2" xfId="35509"/>
    <cellStyle name="Обычный 3 16 13 2 4 4" xfId="35510"/>
    <cellStyle name="Обычный 3 16 13 2 5" xfId="35511"/>
    <cellStyle name="Обычный 3 16 13 2 5 2" xfId="35512"/>
    <cellStyle name="Обычный 3 16 13 2 5 2 2" xfId="35513"/>
    <cellStyle name="Обычный 3 16 13 2 5 3" xfId="35514"/>
    <cellStyle name="Обычный 3 16 13 2 6" xfId="35515"/>
    <cellStyle name="Обычный 3 16 13 2 6 2" xfId="35516"/>
    <cellStyle name="Обычный 3 16 13 2 7" xfId="35517"/>
    <cellStyle name="Обычный 3 16 13 3" xfId="35518"/>
    <cellStyle name="Обычный 3 16 13 3 2" xfId="35519"/>
    <cellStyle name="Обычный 3 16 13 3 2 2" xfId="35520"/>
    <cellStyle name="Обычный 3 16 13 3 2 2 2" xfId="35521"/>
    <cellStyle name="Обычный 3 16 13 3 2 2 2 2" xfId="35522"/>
    <cellStyle name="Обычный 3 16 13 3 2 2 3" xfId="35523"/>
    <cellStyle name="Обычный 3 16 13 3 2 3" xfId="35524"/>
    <cellStyle name="Обычный 3 16 13 3 2 3 2" xfId="35525"/>
    <cellStyle name="Обычный 3 16 13 3 2 4" xfId="35526"/>
    <cellStyle name="Обычный 3 16 13 3 3" xfId="35527"/>
    <cellStyle name="Обычный 3 16 13 3 3 2" xfId="35528"/>
    <cellStyle name="Обычный 3 16 13 3 3 2 2" xfId="35529"/>
    <cellStyle name="Обычный 3 16 13 3 3 3" xfId="35530"/>
    <cellStyle name="Обычный 3 16 13 3 4" xfId="35531"/>
    <cellStyle name="Обычный 3 16 13 3 4 2" xfId="35532"/>
    <cellStyle name="Обычный 3 16 13 3 5" xfId="35533"/>
    <cellStyle name="Обычный 3 16 13 4" xfId="35534"/>
    <cellStyle name="Обычный 3 16 13 4 2" xfId="35535"/>
    <cellStyle name="Обычный 3 16 13 4 2 2" xfId="35536"/>
    <cellStyle name="Обычный 3 16 13 4 2 2 2" xfId="35537"/>
    <cellStyle name="Обычный 3 16 13 4 2 2 2 2" xfId="35538"/>
    <cellStyle name="Обычный 3 16 13 4 2 2 3" xfId="35539"/>
    <cellStyle name="Обычный 3 16 13 4 2 3" xfId="35540"/>
    <cellStyle name="Обычный 3 16 13 4 2 3 2" xfId="35541"/>
    <cellStyle name="Обычный 3 16 13 4 2 4" xfId="35542"/>
    <cellStyle name="Обычный 3 16 13 4 3" xfId="35543"/>
    <cellStyle name="Обычный 3 16 13 4 3 2" xfId="35544"/>
    <cellStyle name="Обычный 3 16 13 4 3 2 2" xfId="35545"/>
    <cellStyle name="Обычный 3 16 13 4 3 3" xfId="35546"/>
    <cellStyle name="Обычный 3 16 13 4 4" xfId="35547"/>
    <cellStyle name="Обычный 3 16 13 4 4 2" xfId="35548"/>
    <cellStyle name="Обычный 3 16 13 4 5" xfId="35549"/>
    <cellStyle name="Обычный 3 16 13 5" xfId="35550"/>
    <cellStyle name="Обычный 3 16 13 5 2" xfId="35551"/>
    <cellStyle name="Обычный 3 16 13 5 2 2" xfId="35552"/>
    <cellStyle name="Обычный 3 16 13 5 2 2 2" xfId="35553"/>
    <cellStyle name="Обычный 3 16 13 5 2 3" xfId="35554"/>
    <cellStyle name="Обычный 3 16 13 5 3" xfId="35555"/>
    <cellStyle name="Обычный 3 16 13 5 3 2" xfId="35556"/>
    <cellStyle name="Обычный 3 16 13 5 4" xfId="35557"/>
    <cellStyle name="Обычный 3 16 13 6" xfId="35558"/>
    <cellStyle name="Обычный 3 16 13 6 2" xfId="35559"/>
    <cellStyle name="Обычный 3 16 13 6 2 2" xfId="35560"/>
    <cellStyle name="Обычный 3 16 13 6 3" xfId="35561"/>
    <cellStyle name="Обычный 3 16 13 7" xfId="35562"/>
    <cellStyle name="Обычный 3 16 13 7 2" xfId="35563"/>
    <cellStyle name="Обычный 3 16 13 8" xfId="35564"/>
    <cellStyle name="Обычный 3 16 14" xfId="35565"/>
    <cellStyle name="Обычный 3 16 14 2" xfId="35566"/>
    <cellStyle name="Обычный 3 16 14 2 2" xfId="35567"/>
    <cellStyle name="Обычный 3 16 14 2 2 2" xfId="35568"/>
    <cellStyle name="Обычный 3 16 14 2 2 2 2" xfId="35569"/>
    <cellStyle name="Обычный 3 16 14 2 2 2 2 2" xfId="35570"/>
    <cellStyle name="Обычный 3 16 14 2 2 2 2 2 2" xfId="35571"/>
    <cellStyle name="Обычный 3 16 14 2 2 2 2 3" xfId="35572"/>
    <cellStyle name="Обычный 3 16 14 2 2 2 3" xfId="35573"/>
    <cellStyle name="Обычный 3 16 14 2 2 2 3 2" xfId="35574"/>
    <cellStyle name="Обычный 3 16 14 2 2 2 4" xfId="35575"/>
    <cellStyle name="Обычный 3 16 14 2 2 3" xfId="35576"/>
    <cellStyle name="Обычный 3 16 14 2 2 3 2" xfId="35577"/>
    <cellStyle name="Обычный 3 16 14 2 2 3 2 2" xfId="35578"/>
    <cellStyle name="Обычный 3 16 14 2 2 3 3" xfId="35579"/>
    <cellStyle name="Обычный 3 16 14 2 2 4" xfId="35580"/>
    <cellStyle name="Обычный 3 16 14 2 2 4 2" xfId="35581"/>
    <cellStyle name="Обычный 3 16 14 2 2 5" xfId="35582"/>
    <cellStyle name="Обычный 3 16 14 2 3" xfId="35583"/>
    <cellStyle name="Обычный 3 16 14 2 3 2" xfId="35584"/>
    <cellStyle name="Обычный 3 16 14 2 3 2 2" xfId="35585"/>
    <cellStyle name="Обычный 3 16 14 2 3 2 2 2" xfId="35586"/>
    <cellStyle name="Обычный 3 16 14 2 3 2 2 2 2" xfId="35587"/>
    <cellStyle name="Обычный 3 16 14 2 3 2 2 3" xfId="35588"/>
    <cellStyle name="Обычный 3 16 14 2 3 2 3" xfId="35589"/>
    <cellStyle name="Обычный 3 16 14 2 3 2 3 2" xfId="35590"/>
    <cellStyle name="Обычный 3 16 14 2 3 2 4" xfId="35591"/>
    <cellStyle name="Обычный 3 16 14 2 3 3" xfId="35592"/>
    <cellStyle name="Обычный 3 16 14 2 3 3 2" xfId="35593"/>
    <cellStyle name="Обычный 3 16 14 2 3 3 2 2" xfId="35594"/>
    <cellStyle name="Обычный 3 16 14 2 3 3 3" xfId="35595"/>
    <cellStyle name="Обычный 3 16 14 2 3 4" xfId="35596"/>
    <cellStyle name="Обычный 3 16 14 2 3 4 2" xfId="35597"/>
    <cellStyle name="Обычный 3 16 14 2 3 5" xfId="35598"/>
    <cellStyle name="Обычный 3 16 14 2 4" xfId="35599"/>
    <cellStyle name="Обычный 3 16 14 2 4 2" xfId="35600"/>
    <cellStyle name="Обычный 3 16 14 2 4 2 2" xfId="35601"/>
    <cellStyle name="Обычный 3 16 14 2 4 2 2 2" xfId="35602"/>
    <cellStyle name="Обычный 3 16 14 2 4 2 3" xfId="35603"/>
    <cellStyle name="Обычный 3 16 14 2 4 3" xfId="35604"/>
    <cellStyle name="Обычный 3 16 14 2 4 3 2" xfId="35605"/>
    <cellStyle name="Обычный 3 16 14 2 4 4" xfId="35606"/>
    <cellStyle name="Обычный 3 16 14 2 5" xfId="35607"/>
    <cellStyle name="Обычный 3 16 14 2 5 2" xfId="35608"/>
    <cellStyle name="Обычный 3 16 14 2 5 2 2" xfId="35609"/>
    <cellStyle name="Обычный 3 16 14 2 5 3" xfId="35610"/>
    <cellStyle name="Обычный 3 16 14 2 6" xfId="35611"/>
    <cellStyle name="Обычный 3 16 14 2 6 2" xfId="35612"/>
    <cellStyle name="Обычный 3 16 14 2 7" xfId="35613"/>
    <cellStyle name="Обычный 3 16 14 3" xfId="35614"/>
    <cellStyle name="Обычный 3 16 14 3 2" xfId="35615"/>
    <cellStyle name="Обычный 3 16 14 3 2 2" xfId="35616"/>
    <cellStyle name="Обычный 3 16 14 3 2 2 2" xfId="35617"/>
    <cellStyle name="Обычный 3 16 14 3 2 2 2 2" xfId="35618"/>
    <cellStyle name="Обычный 3 16 14 3 2 2 3" xfId="35619"/>
    <cellStyle name="Обычный 3 16 14 3 2 3" xfId="35620"/>
    <cellStyle name="Обычный 3 16 14 3 2 3 2" xfId="35621"/>
    <cellStyle name="Обычный 3 16 14 3 2 4" xfId="35622"/>
    <cellStyle name="Обычный 3 16 14 3 3" xfId="35623"/>
    <cellStyle name="Обычный 3 16 14 3 3 2" xfId="35624"/>
    <cellStyle name="Обычный 3 16 14 3 3 2 2" xfId="35625"/>
    <cellStyle name="Обычный 3 16 14 3 3 3" xfId="35626"/>
    <cellStyle name="Обычный 3 16 14 3 4" xfId="35627"/>
    <cellStyle name="Обычный 3 16 14 3 4 2" xfId="35628"/>
    <cellStyle name="Обычный 3 16 14 3 5" xfId="35629"/>
    <cellStyle name="Обычный 3 16 14 4" xfId="35630"/>
    <cellStyle name="Обычный 3 16 14 4 2" xfId="35631"/>
    <cellStyle name="Обычный 3 16 14 4 2 2" xfId="35632"/>
    <cellStyle name="Обычный 3 16 14 4 2 2 2" xfId="35633"/>
    <cellStyle name="Обычный 3 16 14 4 2 2 2 2" xfId="35634"/>
    <cellStyle name="Обычный 3 16 14 4 2 2 3" xfId="35635"/>
    <cellStyle name="Обычный 3 16 14 4 2 3" xfId="35636"/>
    <cellStyle name="Обычный 3 16 14 4 2 3 2" xfId="35637"/>
    <cellStyle name="Обычный 3 16 14 4 2 4" xfId="35638"/>
    <cellStyle name="Обычный 3 16 14 4 3" xfId="35639"/>
    <cellStyle name="Обычный 3 16 14 4 3 2" xfId="35640"/>
    <cellStyle name="Обычный 3 16 14 4 3 2 2" xfId="35641"/>
    <cellStyle name="Обычный 3 16 14 4 3 3" xfId="35642"/>
    <cellStyle name="Обычный 3 16 14 4 4" xfId="35643"/>
    <cellStyle name="Обычный 3 16 14 4 4 2" xfId="35644"/>
    <cellStyle name="Обычный 3 16 14 4 5" xfId="35645"/>
    <cellStyle name="Обычный 3 16 14 5" xfId="35646"/>
    <cellStyle name="Обычный 3 16 14 5 2" xfId="35647"/>
    <cellStyle name="Обычный 3 16 14 5 2 2" xfId="35648"/>
    <cellStyle name="Обычный 3 16 14 5 2 2 2" xfId="35649"/>
    <cellStyle name="Обычный 3 16 14 5 2 3" xfId="35650"/>
    <cellStyle name="Обычный 3 16 14 5 3" xfId="35651"/>
    <cellStyle name="Обычный 3 16 14 5 3 2" xfId="35652"/>
    <cellStyle name="Обычный 3 16 14 5 4" xfId="35653"/>
    <cellStyle name="Обычный 3 16 14 6" xfId="35654"/>
    <cellStyle name="Обычный 3 16 14 6 2" xfId="35655"/>
    <cellStyle name="Обычный 3 16 14 6 2 2" xfId="35656"/>
    <cellStyle name="Обычный 3 16 14 6 3" xfId="35657"/>
    <cellStyle name="Обычный 3 16 14 7" xfId="35658"/>
    <cellStyle name="Обычный 3 16 14 7 2" xfId="35659"/>
    <cellStyle name="Обычный 3 16 14 8" xfId="35660"/>
    <cellStyle name="Обычный 3 16 15" xfId="35661"/>
    <cellStyle name="Обычный 3 16 15 2" xfId="35662"/>
    <cellStyle name="Обычный 3 16 15 2 2" xfId="35663"/>
    <cellStyle name="Обычный 3 16 15 2 2 2" xfId="35664"/>
    <cellStyle name="Обычный 3 16 15 2 2 2 2" xfId="35665"/>
    <cellStyle name="Обычный 3 16 15 2 2 2 2 2" xfId="35666"/>
    <cellStyle name="Обычный 3 16 15 2 2 2 2 2 2" xfId="35667"/>
    <cellStyle name="Обычный 3 16 15 2 2 2 2 3" xfId="35668"/>
    <cellStyle name="Обычный 3 16 15 2 2 2 3" xfId="35669"/>
    <cellStyle name="Обычный 3 16 15 2 2 2 3 2" xfId="35670"/>
    <cellStyle name="Обычный 3 16 15 2 2 2 4" xfId="35671"/>
    <cellStyle name="Обычный 3 16 15 2 2 3" xfId="35672"/>
    <cellStyle name="Обычный 3 16 15 2 2 3 2" xfId="35673"/>
    <cellStyle name="Обычный 3 16 15 2 2 3 2 2" xfId="35674"/>
    <cellStyle name="Обычный 3 16 15 2 2 3 3" xfId="35675"/>
    <cellStyle name="Обычный 3 16 15 2 2 4" xfId="35676"/>
    <cellStyle name="Обычный 3 16 15 2 2 4 2" xfId="35677"/>
    <cellStyle name="Обычный 3 16 15 2 2 5" xfId="35678"/>
    <cellStyle name="Обычный 3 16 15 2 3" xfId="35679"/>
    <cellStyle name="Обычный 3 16 15 2 3 2" xfId="35680"/>
    <cellStyle name="Обычный 3 16 15 2 3 2 2" xfId="35681"/>
    <cellStyle name="Обычный 3 16 15 2 3 2 2 2" xfId="35682"/>
    <cellStyle name="Обычный 3 16 15 2 3 2 2 2 2" xfId="35683"/>
    <cellStyle name="Обычный 3 16 15 2 3 2 2 3" xfId="35684"/>
    <cellStyle name="Обычный 3 16 15 2 3 2 3" xfId="35685"/>
    <cellStyle name="Обычный 3 16 15 2 3 2 3 2" xfId="35686"/>
    <cellStyle name="Обычный 3 16 15 2 3 2 4" xfId="35687"/>
    <cellStyle name="Обычный 3 16 15 2 3 3" xfId="35688"/>
    <cellStyle name="Обычный 3 16 15 2 3 3 2" xfId="35689"/>
    <cellStyle name="Обычный 3 16 15 2 3 3 2 2" xfId="35690"/>
    <cellStyle name="Обычный 3 16 15 2 3 3 3" xfId="35691"/>
    <cellStyle name="Обычный 3 16 15 2 3 4" xfId="35692"/>
    <cellStyle name="Обычный 3 16 15 2 3 4 2" xfId="35693"/>
    <cellStyle name="Обычный 3 16 15 2 3 5" xfId="35694"/>
    <cellStyle name="Обычный 3 16 15 2 4" xfId="35695"/>
    <cellStyle name="Обычный 3 16 15 2 4 2" xfId="35696"/>
    <cellStyle name="Обычный 3 16 15 2 4 2 2" xfId="35697"/>
    <cellStyle name="Обычный 3 16 15 2 4 2 2 2" xfId="35698"/>
    <cellStyle name="Обычный 3 16 15 2 4 2 3" xfId="35699"/>
    <cellStyle name="Обычный 3 16 15 2 4 3" xfId="35700"/>
    <cellStyle name="Обычный 3 16 15 2 4 3 2" xfId="35701"/>
    <cellStyle name="Обычный 3 16 15 2 4 4" xfId="35702"/>
    <cellStyle name="Обычный 3 16 15 2 5" xfId="35703"/>
    <cellStyle name="Обычный 3 16 15 2 5 2" xfId="35704"/>
    <cellStyle name="Обычный 3 16 15 2 5 2 2" xfId="35705"/>
    <cellStyle name="Обычный 3 16 15 2 5 3" xfId="35706"/>
    <cellStyle name="Обычный 3 16 15 2 6" xfId="35707"/>
    <cellStyle name="Обычный 3 16 15 2 6 2" xfId="35708"/>
    <cellStyle name="Обычный 3 16 15 2 7" xfId="35709"/>
    <cellStyle name="Обычный 3 16 15 3" xfId="35710"/>
    <cellStyle name="Обычный 3 16 15 3 2" xfId="35711"/>
    <cellStyle name="Обычный 3 16 15 3 2 2" xfId="35712"/>
    <cellStyle name="Обычный 3 16 15 3 2 2 2" xfId="35713"/>
    <cellStyle name="Обычный 3 16 15 3 2 2 2 2" xfId="35714"/>
    <cellStyle name="Обычный 3 16 15 3 2 2 3" xfId="35715"/>
    <cellStyle name="Обычный 3 16 15 3 2 3" xfId="35716"/>
    <cellStyle name="Обычный 3 16 15 3 2 3 2" xfId="35717"/>
    <cellStyle name="Обычный 3 16 15 3 2 4" xfId="35718"/>
    <cellStyle name="Обычный 3 16 15 3 3" xfId="35719"/>
    <cellStyle name="Обычный 3 16 15 3 3 2" xfId="35720"/>
    <cellStyle name="Обычный 3 16 15 3 3 2 2" xfId="35721"/>
    <cellStyle name="Обычный 3 16 15 3 3 3" xfId="35722"/>
    <cellStyle name="Обычный 3 16 15 3 4" xfId="35723"/>
    <cellStyle name="Обычный 3 16 15 3 4 2" xfId="35724"/>
    <cellStyle name="Обычный 3 16 15 3 5" xfId="35725"/>
    <cellStyle name="Обычный 3 16 15 4" xfId="35726"/>
    <cellStyle name="Обычный 3 16 15 4 2" xfId="35727"/>
    <cellStyle name="Обычный 3 16 15 4 2 2" xfId="35728"/>
    <cellStyle name="Обычный 3 16 15 4 2 2 2" xfId="35729"/>
    <cellStyle name="Обычный 3 16 15 4 2 2 2 2" xfId="35730"/>
    <cellStyle name="Обычный 3 16 15 4 2 2 3" xfId="35731"/>
    <cellStyle name="Обычный 3 16 15 4 2 3" xfId="35732"/>
    <cellStyle name="Обычный 3 16 15 4 2 3 2" xfId="35733"/>
    <cellStyle name="Обычный 3 16 15 4 2 4" xfId="35734"/>
    <cellStyle name="Обычный 3 16 15 4 3" xfId="35735"/>
    <cellStyle name="Обычный 3 16 15 4 3 2" xfId="35736"/>
    <cellStyle name="Обычный 3 16 15 4 3 2 2" xfId="35737"/>
    <cellStyle name="Обычный 3 16 15 4 3 3" xfId="35738"/>
    <cellStyle name="Обычный 3 16 15 4 4" xfId="35739"/>
    <cellStyle name="Обычный 3 16 15 4 4 2" xfId="35740"/>
    <cellStyle name="Обычный 3 16 15 4 5" xfId="35741"/>
    <cellStyle name="Обычный 3 16 15 5" xfId="35742"/>
    <cellStyle name="Обычный 3 16 15 5 2" xfId="35743"/>
    <cellStyle name="Обычный 3 16 15 5 2 2" xfId="35744"/>
    <cellStyle name="Обычный 3 16 15 5 2 2 2" xfId="35745"/>
    <cellStyle name="Обычный 3 16 15 5 2 3" xfId="35746"/>
    <cellStyle name="Обычный 3 16 15 5 3" xfId="35747"/>
    <cellStyle name="Обычный 3 16 15 5 3 2" xfId="35748"/>
    <cellStyle name="Обычный 3 16 15 5 4" xfId="35749"/>
    <cellStyle name="Обычный 3 16 15 6" xfId="35750"/>
    <cellStyle name="Обычный 3 16 15 6 2" xfId="35751"/>
    <cellStyle name="Обычный 3 16 15 6 2 2" xfId="35752"/>
    <cellStyle name="Обычный 3 16 15 6 3" xfId="35753"/>
    <cellStyle name="Обычный 3 16 15 7" xfId="35754"/>
    <cellStyle name="Обычный 3 16 15 7 2" xfId="35755"/>
    <cellStyle name="Обычный 3 16 15 8" xfId="35756"/>
    <cellStyle name="Обычный 3 16 16" xfId="35757"/>
    <cellStyle name="Обычный 3 16 16 2" xfId="35758"/>
    <cellStyle name="Обычный 3 16 16 2 2" xfId="35759"/>
    <cellStyle name="Обычный 3 16 16 2 2 2" xfId="35760"/>
    <cellStyle name="Обычный 3 16 16 2 2 2 2" xfId="35761"/>
    <cellStyle name="Обычный 3 16 16 2 2 2 2 2" xfId="35762"/>
    <cellStyle name="Обычный 3 16 16 2 2 2 2 2 2" xfId="35763"/>
    <cellStyle name="Обычный 3 16 16 2 2 2 2 3" xfId="35764"/>
    <cellStyle name="Обычный 3 16 16 2 2 2 3" xfId="35765"/>
    <cellStyle name="Обычный 3 16 16 2 2 2 3 2" xfId="35766"/>
    <cellStyle name="Обычный 3 16 16 2 2 2 4" xfId="35767"/>
    <cellStyle name="Обычный 3 16 16 2 2 3" xfId="35768"/>
    <cellStyle name="Обычный 3 16 16 2 2 3 2" xfId="35769"/>
    <cellStyle name="Обычный 3 16 16 2 2 3 2 2" xfId="35770"/>
    <cellStyle name="Обычный 3 16 16 2 2 3 3" xfId="35771"/>
    <cellStyle name="Обычный 3 16 16 2 2 4" xfId="35772"/>
    <cellStyle name="Обычный 3 16 16 2 2 4 2" xfId="35773"/>
    <cellStyle name="Обычный 3 16 16 2 2 5" xfId="35774"/>
    <cellStyle name="Обычный 3 16 16 2 3" xfId="35775"/>
    <cellStyle name="Обычный 3 16 16 2 3 2" xfId="35776"/>
    <cellStyle name="Обычный 3 16 16 2 3 2 2" xfId="35777"/>
    <cellStyle name="Обычный 3 16 16 2 3 2 2 2" xfId="35778"/>
    <cellStyle name="Обычный 3 16 16 2 3 2 2 2 2" xfId="35779"/>
    <cellStyle name="Обычный 3 16 16 2 3 2 2 3" xfId="35780"/>
    <cellStyle name="Обычный 3 16 16 2 3 2 3" xfId="35781"/>
    <cellStyle name="Обычный 3 16 16 2 3 2 3 2" xfId="35782"/>
    <cellStyle name="Обычный 3 16 16 2 3 2 4" xfId="35783"/>
    <cellStyle name="Обычный 3 16 16 2 3 3" xfId="35784"/>
    <cellStyle name="Обычный 3 16 16 2 3 3 2" xfId="35785"/>
    <cellStyle name="Обычный 3 16 16 2 3 3 2 2" xfId="35786"/>
    <cellStyle name="Обычный 3 16 16 2 3 3 3" xfId="35787"/>
    <cellStyle name="Обычный 3 16 16 2 3 4" xfId="35788"/>
    <cellStyle name="Обычный 3 16 16 2 3 4 2" xfId="35789"/>
    <cellStyle name="Обычный 3 16 16 2 3 5" xfId="35790"/>
    <cellStyle name="Обычный 3 16 16 2 4" xfId="35791"/>
    <cellStyle name="Обычный 3 16 16 2 4 2" xfId="35792"/>
    <cellStyle name="Обычный 3 16 16 2 4 2 2" xfId="35793"/>
    <cellStyle name="Обычный 3 16 16 2 4 2 2 2" xfId="35794"/>
    <cellStyle name="Обычный 3 16 16 2 4 2 3" xfId="35795"/>
    <cellStyle name="Обычный 3 16 16 2 4 3" xfId="35796"/>
    <cellStyle name="Обычный 3 16 16 2 4 3 2" xfId="35797"/>
    <cellStyle name="Обычный 3 16 16 2 4 4" xfId="35798"/>
    <cellStyle name="Обычный 3 16 16 2 5" xfId="35799"/>
    <cellStyle name="Обычный 3 16 16 2 5 2" xfId="35800"/>
    <cellStyle name="Обычный 3 16 16 2 5 2 2" xfId="35801"/>
    <cellStyle name="Обычный 3 16 16 2 5 3" xfId="35802"/>
    <cellStyle name="Обычный 3 16 16 2 6" xfId="35803"/>
    <cellStyle name="Обычный 3 16 16 2 6 2" xfId="35804"/>
    <cellStyle name="Обычный 3 16 16 2 7" xfId="35805"/>
    <cellStyle name="Обычный 3 16 16 3" xfId="35806"/>
    <cellStyle name="Обычный 3 16 16 3 2" xfId="35807"/>
    <cellStyle name="Обычный 3 16 16 3 2 2" xfId="35808"/>
    <cellStyle name="Обычный 3 16 16 3 2 2 2" xfId="35809"/>
    <cellStyle name="Обычный 3 16 16 3 2 2 2 2" xfId="35810"/>
    <cellStyle name="Обычный 3 16 16 3 2 2 3" xfId="35811"/>
    <cellStyle name="Обычный 3 16 16 3 2 3" xfId="35812"/>
    <cellStyle name="Обычный 3 16 16 3 2 3 2" xfId="35813"/>
    <cellStyle name="Обычный 3 16 16 3 2 4" xfId="35814"/>
    <cellStyle name="Обычный 3 16 16 3 3" xfId="35815"/>
    <cellStyle name="Обычный 3 16 16 3 3 2" xfId="35816"/>
    <cellStyle name="Обычный 3 16 16 3 3 2 2" xfId="35817"/>
    <cellStyle name="Обычный 3 16 16 3 3 3" xfId="35818"/>
    <cellStyle name="Обычный 3 16 16 3 4" xfId="35819"/>
    <cellStyle name="Обычный 3 16 16 3 4 2" xfId="35820"/>
    <cellStyle name="Обычный 3 16 16 3 5" xfId="35821"/>
    <cellStyle name="Обычный 3 16 16 4" xfId="35822"/>
    <cellStyle name="Обычный 3 16 16 4 2" xfId="35823"/>
    <cellStyle name="Обычный 3 16 16 4 2 2" xfId="35824"/>
    <cellStyle name="Обычный 3 16 16 4 2 2 2" xfId="35825"/>
    <cellStyle name="Обычный 3 16 16 4 2 2 2 2" xfId="35826"/>
    <cellStyle name="Обычный 3 16 16 4 2 2 3" xfId="35827"/>
    <cellStyle name="Обычный 3 16 16 4 2 3" xfId="35828"/>
    <cellStyle name="Обычный 3 16 16 4 2 3 2" xfId="35829"/>
    <cellStyle name="Обычный 3 16 16 4 2 4" xfId="35830"/>
    <cellStyle name="Обычный 3 16 16 4 3" xfId="35831"/>
    <cellStyle name="Обычный 3 16 16 4 3 2" xfId="35832"/>
    <cellStyle name="Обычный 3 16 16 4 3 2 2" xfId="35833"/>
    <cellStyle name="Обычный 3 16 16 4 3 3" xfId="35834"/>
    <cellStyle name="Обычный 3 16 16 4 4" xfId="35835"/>
    <cellStyle name="Обычный 3 16 16 4 4 2" xfId="35836"/>
    <cellStyle name="Обычный 3 16 16 4 5" xfId="35837"/>
    <cellStyle name="Обычный 3 16 16 5" xfId="35838"/>
    <cellStyle name="Обычный 3 16 16 5 2" xfId="35839"/>
    <cellStyle name="Обычный 3 16 16 5 2 2" xfId="35840"/>
    <cellStyle name="Обычный 3 16 16 5 2 2 2" xfId="35841"/>
    <cellStyle name="Обычный 3 16 16 5 2 3" xfId="35842"/>
    <cellStyle name="Обычный 3 16 16 5 3" xfId="35843"/>
    <cellStyle name="Обычный 3 16 16 5 3 2" xfId="35844"/>
    <cellStyle name="Обычный 3 16 16 5 4" xfId="35845"/>
    <cellStyle name="Обычный 3 16 16 6" xfId="35846"/>
    <cellStyle name="Обычный 3 16 16 6 2" xfId="35847"/>
    <cellStyle name="Обычный 3 16 16 6 2 2" xfId="35848"/>
    <cellStyle name="Обычный 3 16 16 6 3" xfId="35849"/>
    <cellStyle name="Обычный 3 16 16 7" xfId="35850"/>
    <cellStyle name="Обычный 3 16 16 7 2" xfId="35851"/>
    <cellStyle name="Обычный 3 16 16 8" xfId="35852"/>
    <cellStyle name="Обычный 3 16 17" xfId="35853"/>
    <cellStyle name="Обычный 3 16 17 2" xfId="35854"/>
    <cellStyle name="Обычный 3 16 17 2 2" xfId="35855"/>
    <cellStyle name="Обычный 3 16 17 2 2 2" xfId="35856"/>
    <cellStyle name="Обычный 3 16 17 2 2 2 2" xfId="35857"/>
    <cellStyle name="Обычный 3 16 17 2 2 2 2 2" xfId="35858"/>
    <cellStyle name="Обычный 3 16 17 2 2 2 2 2 2" xfId="35859"/>
    <cellStyle name="Обычный 3 16 17 2 2 2 2 3" xfId="35860"/>
    <cellStyle name="Обычный 3 16 17 2 2 2 3" xfId="35861"/>
    <cellStyle name="Обычный 3 16 17 2 2 2 3 2" xfId="35862"/>
    <cellStyle name="Обычный 3 16 17 2 2 2 4" xfId="35863"/>
    <cellStyle name="Обычный 3 16 17 2 2 3" xfId="35864"/>
    <cellStyle name="Обычный 3 16 17 2 2 3 2" xfId="35865"/>
    <cellStyle name="Обычный 3 16 17 2 2 3 2 2" xfId="35866"/>
    <cellStyle name="Обычный 3 16 17 2 2 3 3" xfId="35867"/>
    <cellStyle name="Обычный 3 16 17 2 2 4" xfId="35868"/>
    <cellStyle name="Обычный 3 16 17 2 2 4 2" xfId="35869"/>
    <cellStyle name="Обычный 3 16 17 2 2 5" xfId="35870"/>
    <cellStyle name="Обычный 3 16 17 2 3" xfId="35871"/>
    <cellStyle name="Обычный 3 16 17 2 3 2" xfId="35872"/>
    <cellStyle name="Обычный 3 16 17 2 3 2 2" xfId="35873"/>
    <cellStyle name="Обычный 3 16 17 2 3 2 2 2" xfId="35874"/>
    <cellStyle name="Обычный 3 16 17 2 3 2 2 2 2" xfId="35875"/>
    <cellStyle name="Обычный 3 16 17 2 3 2 2 3" xfId="35876"/>
    <cellStyle name="Обычный 3 16 17 2 3 2 3" xfId="35877"/>
    <cellStyle name="Обычный 3 16 17 2 3 2 3 2" xfId="35878"/>
    <cellStyle name="Обычный 3 16 17 2 3 2 4" xfId="35879"/>
    <cellStyle name="Обычный 3 16 17 2 3 3" xfId="35880"/>
    <cellStyle name="Обычный 3 16 17 2 3 3 2" xfId="35881"/>
    <cellStyle name="Обычный 3 16 17 2 3 3 2 2" xfId="35882"/>
    <cellStyle name="Обычный 3 16 17 2 3 3 3" xfId="35883"/>
    <cellStyle name="Обычный 3 16 17 2 3 4" xfId="35884"/>
    <cellStyle name="Обычный 3 16 17 2 3 4 2" xfId="35885"/>
    <cellStyle name="Обычный 3 16 17 2 3 5" xfId="35886"/>
    <cellStyle name="Обычный 3 16 17 2 4" xfId="35887"/>
    <cellStyle name="Обычный 3 16 17 2 4 2" xfId="35888"/>
    <cellStyle name="Обычный 3 16 17 2 4 2 2" xfId="35889"/>
    <cellStyle name="Обычный 3 16 17 2 4 2 2 2" xfId="35890"/>
    <cellStyle name="Обычный 3 16 17 2 4 2 3" xfId="35891"/>
    <cellStyle name="Обычный 3 16 17 2 4 3" xfId="35892"/>
    <cellStyle name="Обычный 3 16 17 2 4 3 2" xfId="35893"/>
    <cellStyle name="Обычный 3 16 17 2 4 4" xfId="35894"/>
    <cellStyle name="Обычный 3 16 17 2 5" xfId="35895"/>
    <cellStyle name="Обычный 3 16 17 2 5 2" xfId="35896"/>
    <cellStyle name="Обычный 3 16 17 2 5 2 2" xfId="35897"/>
    <cellStyle name="Обычный 3 16 17 2 5 3" xfId="35898"/>
    <cellStyle name="Обычный 3 16 17 2 6" xfId="35899"/>
    <cellStyle name="Обычный 3 16 17 2 6 2" xfId="35900"/>
    <cellStyle name="Обычный 3 16 17 2 7" xfId="35901"/>
    <cellStyle name="Обычный 3 16 17 3" xfId="35902"/>
    <cellStyle name="Обычный 3 16 17 3 2" xfId="35903"/>
    <cellStyle name="Обычный 3 16 17 3 2 2" xfId="35904"/>
    <cellStyle name="Обычный 3 16 17 3 2 2 2" xfId="35905"/>
    <cellStyle name="Обычный 3 16 17 3 2 2 2 2" xfId="35906"/>
    <cellStyle name="Обычный 3 16 17 3 2 2 3" xfId="35907"/>
    <cellStyle name="Обычный 3 16 17 3 2 3" xfId="35908"/>
    <cellStyle name="Обычный 3 16 17 3 2 3 2" xfId="35909"/>
    <cellStyle name="Обычный 3 16 17 3 2 4" xfId="35910"/>
    <cellStyle name="Обычный 3 16 17 3 3" xfId="35911"/>
    <cellStyle name="Обычный 3 16 17 3 3 2" xfId="35912"/>
    <cellStyle name="Обычный 3 16 17 3 3 2 2" xfId="35913"/>
    <cellStyle name="Обычный 3 16 17 3 3 3" xfId="35914"/>
    <cellStyle name="Обычный 3 16 17 3 4" xfId="35915"/>
    <cellStyle name="Обычный 3 16 17 3 4 2" xfId="35916"/>
    <cellStyle name="Обычный 3 16 17 3 5" xfId="35917"/>
    <cellStyle name="Обычный 3 16 17 4" xfId="35918"/>
    <cellStyle name="Обычный 3 16 17 4 2" xfId="35919"/>
    <cellStyle name="Обычный 3 16 17 4 2 2" xfId="35920"/>
    <cellStyle name="Обычный 3 16 17 4 2 2 2" xfId="35921"/>
    <cellStyle name="Обычный 3 16 17 4 2 2 2 2" xfId="35922"/>
    <cellStyle name="Обычный 3 16 17 4 2 2 3" xfId="35923"/>
    <cellStyle name="Обычный 3 16 17 4 2 3" xfId="35924"/>
    <cellStyle name="Обычный 3 16 17 4 2 3 2" xfId="35925"/>
    <cellStyle name="Обычный 3 16 17 4 2 4" xfId="35926"/>
    <cellStyle name="Обычный 3 16 17 4 3" xfId="35927"/>
    <cellStyle name="Обычный 3 16 17 4 3 2" xfId="35928"/>
    <cellStyle name="Обычный 3 16 17 4 3 2 2" xfId="35929"/>
    <cellStyle name="Обычный 3 16 17 4 3 3" xfId="35930"/>
    <cellStyle name="Обычный 3 16 17 4 4" xfId="35931"/>
    <cellStyle name="Обычный 3 16 17 4 4 2" xfId="35932"/>
    <cellStyle name="Обычный 3 16 17 4 5" xfId="35933"/>
    <cellStyle name="Обычный 3 16 17 5" xfId="35934"/>
    <cellStyle name="Обычный 3 16 17 5 2" xfId="35935"/>
    <cellStyle name="Обычный 3 16 17 5 2 2" xfId="35936"/>
    <cellStyle name="Обычный 3 16 17 5 2 2 2" xfId="35937"/>
    <cellStyle name="Обычный 3 16 17 5 2 3" xfId="35938"/>
    <cellStyle name="Обычный 3 16 17 5 3" xfId="35939"/>
    <cellStyle name="Обычный 3 16 17 5 3 2" xfId="35940"/>
    <cellStyle name="Обычный 3 16 17 5 4" xfId="35941"/>
    <cellStyle name="Обычный 3 16 17 6" xfId="35942"/>
    <cellStyle name="Обычный 3 16 17 6 2" xfId="35943"/>
    <cellStyle name="Обычный 3 16 17 6 2 2" xfId="35944"/>
    <cellStyle name="Обычный 3 16 17 6 3" xfId="35945"/>
    <cellStyle name="Обычный 3 16 17 7" xfId="35946"/>
    <cellStyle name="Обычный 3 16 17 7 2" xfId="35947"/>
    <cellStyle name="Обычный 3 16 17 8" xfId="35948"/>
    <cellStyle name="Обычный 3 16 18" xfId="35949"/>
    <cellStyle name="Обычный 3 16 18 2" xfId="35950"/>
    <cellStyle name="Обычный 3 16 18 2 2" xfId="35951"/>
    <cellStyle name="Обычный 3 16 18 2 2 2" xfId="35952"/>
    <cellStyle name="Обычный 3 16 18 2 2 2 2" xfId="35953"/>
    <cellStyle name="Обычный 3 16 18 2 2 2 2 2" xfId="35954"/>
    <cellStyle name="Обычный 3 16 18 2 2 2 2 2 2" xfId="35955"/>
    <cellStyle name="Обычный 3 16 18 2 2 2 2 3" xfId="35956"/>
    <cellStyle name="Обычный 3 16 18 2 2 2 3" xfId="35957"/>
    <cellStyle name="Обычный 3 16 18 2 2 2 3 2" xfId="35958"/>
    <cellStyle name="Обычный 3 16 18 2 2 2 4" xfId="35959"/>
    <cellStyle name="Обычный 3 16 18 2 2 3" xfId="35960"/>
    <cellStyle name="Обычный 3 16 18 2 2 3 2" xfId="35961"/>
    <cellStyle name="Обычный 3 16 18 2 2 3 2 2" xfId="35962"/>
    <cellStyle name="Обычный 3 16 18 2 2 3 3" xfId="35963"/>
    <cellStyle name="Обычный 3 16 18 2 2 4" xfId="35964"/>
    <cellStyle name="Обычный 3 16 18 2 2 4 2" xfId="35965"/>
    <cellStyle name="Обычный 3 16 18 2 2 5" xfId="35966"/>
    <cellStyle name="Обычный 3 16 18 2 3" xfId="35967"/>
    <cellStyle name="Обычный 3 16 18 2 3 2" xfId="35968"/>
    <cellStyle name="Обычный 3 16 18 2 3 2 2" xfId="35969"/>
    <cellStyle name="Обычный 3 16 18 2 3 2 2 2" xfId="35970"/>
    <cellStyle name="Обычный 3 16 18 2 3 2 2 2 2" xfId="35971"/>
    <cellStyle name="Обычный 3 16 18 2 3 2 2 3" xfId="35972"/>
    <cellStyle name="Обычный 3 16 18 2 3 2 3" xfId="35973"/>
    <cellStyle name="Обычный 3 16 18 2 3 2 3 2" xfId="35974"/>
    <cellStyle name="Обычный 3 16 18 2 3 2 4" xfId="35975"/>
    <cellStyle name="Обычный 3 16 18 2 3 3" xfId="35976"/>
    <cellStyle name="Обычный 3 16 18 2 3 3 2" xfId="35977"/>
    <cellStyle name="Обычный 3 16 18 2 3 3 2 2" xfId="35978"/>
    <cellStyle name="Обычный 3 16 18 2 3 3 3" xfId="35979"/>
    <cellStyle name="Обычный 3 16 18 2 3 4" xfId="35980"/>
    <cellStyle name="Обычный 3 16 18 2 3 4 2" xfId="35981"/>
    <cellStyle name="Обычный 3 16 18 2 3 5" xfId="35982"/>
    <cellStyle name="Обычный 3 16 18 2 4" xfId="35983"/>
    <cellStyle name="Обычный 3 16 18 2 4 2" xfId="35984"/>
    <cellStyle name="Обычный 3 16 18 2 4 2 2" xfId="35985"/>
    <cellStyle name="Обычный 3 16 18 2 4 2 2 2" xfId="35986"/>
    <cellStyle name="Обычный 3 16 18 2 4 2 3" xfId="35987"/>
    <cellStyle name="Обычный 3 16 18 2 4 3" xfId="35988"/>
    <cellStyle name="Обычный 3 16 18 2 4 3 2" xfId="35989"/>
    <cellStyle name="Обычный 3 16 18 2 4 4" xfId="35990"/>
    <cellStyle name="Обычный 3 16 18 2 5" xfId="35991"/>
    <cellStyle name="Обычный 3 16 18 2 5 2" xfId="35992"/>
    <cellStyle name="Обычный 3 16 18 2 5 2 2" xfId="35993"/>
    <cellStyle name="Обычный 3 16 18 2 5 3" xfId="35994"/>
    <cellStyle name="Обычный 3 16 18 2 6" xfId="35995"/>
    <cellStyle name="Обычный 3 16 18 2 6 2" xfId="35996"/>
    <cellStyle name="Обычный 3 16 18 2 7" xfId="35997"/>
    <cellStyle name="Обычный 3 16 18 3" xfId="35998"/>
    <cellStyle name="Обычный 3 16 18 3 2" xfId="35999"/>
    <cellStyle name="Обычный 3 16 18 3 2 2" xfId="36000"/>
    <cellStyle name="Обычный 3 16 18 3 2 2 2" xfId="36001"/>
    <cellStyle name="Обычный 3 16 18 3 2 2 2 2" xfId="36002"/>
    <cellStyle name="Обычный 3 16 18 3 2 2 3" xfId="36003"/>
    <cellStyle name="Обычный 3 16 18 3 2 3" xfId="36004"/>
    <cellStyle name="Обычный 3 16 18 3 2 3 2" xfId="36005"/>
    <cellStyle name="Обычный 3 16 18 3 2 4" xfId="36006"/>
    <cellStyle name="Обычный 3 16 18 3 3" xfId="36007"/>
    <cellStyle name="Обычный 3 16 18 3 3 2" xfId="36008"/>
    <cellStyle name="Обычный 3 16 18 3 3 2 2" xfId="36009"/>
    <cellStyle name="Обычный 3 16 18 3 3 3" xfId="36010"/>
    <cellStyle name="Обычный 3 16 18 3 4" xfId="36011"/>
    <cellStyle name="Обычный 3 16 18 3 4 2" xfId="36012"/>
    <cellStyle name="Обычный 3 16 18 3 5" xfId="36013"/>
    <cellStyle name="Обычный 3 16 18 4" xfId="36014"/>
    <cellStyle name="Обычный 3 16 18 4 2" xfId="36015"/>
    <cellStyle name="Обычный 3 16 18 4 2 2" xfId="36016"/>
    <cellStyle name="Обычный 3 16 18 4 2 2 2" xfId="36017"/>
    <cellStyle name="Обычный 3 16 18 4 2 2 2 2" xfId="36018"/>
    <cellStyle name="Обычный 3 16 18 4 2 2 3" xfId="36019"/>
    <cellStyle name="Обычный 3 16 18 4 2 3" xfId="36020"/>
    <cellStyle name="Обычный 3 16 18 4 2 3 2" xfId="36021"/>
    <cellStyle name="Обычный 3 16 18 4 2 4" xfId="36022"/>
    <cellStyle name="Обычный 3 16 18 4 3" xfId="36023"/>
    <cellStyle name="Обычный 3 16 18 4 3 2" xfId="36024"/>
    <cellStyle name="Обычный 3 16 18 4 3 2 2" xfId="36025"/>
    <cellStyle name="Обычный 3 16 18 4 3 3" xfId="36026"/>
    <cellStyle name="Обычный 3 16 18 4 4" xfId="36027"/>
    <cellStyle name="Обычный 3 16 18 4 4 2" xfId="36028"/>
    <cellStyle name="Обычный 3 16 18 4 5" xfId="36029"/>
    <cellStyle name="Обычный 3 16 18 5" xfId="36030"/>
    <cellStyle name="Обычный 3 16 18 5 2" xfId="36031"/>
    <cellStyle name="Обычный 3 16 18 5 2 2" xfId="36032"/>
    <cellStyle name="Обычный 3 16 18 5 2 2 2" xfId="36033"/>
    <cellStyle name="Обычный 3 16 18 5 2 3" xfId="36034"/>
    <cellStyle name="Обычный 3 16 18 5 3" xfId="36035"/>
    <cellStyle name="Обычный 3 16 18 5 3 2" xfId="36036"/>
    <cellStyle name="Обычный 3 16 18 5 4" xfId="36037"/>
    <cellStyle name="Обычный 3 16 18 6" xfId="36038"/>
    <cellStyle name="Обычный 3 16 18 6 2" xfId="36039"/>
    <cellStyle name="Обычный 3 16 18 6 2 2" xfId="36040"/>
    <cellStyle name="Обычный 3 16 18 6 3" xfId="36041"/>
    <cellStyle name="Обычный 3 16 18 7" xfId="36042"/>
    <cellStyle name="Обычный 3 16 18 7 2" xfId="36043"/>
    <cellStyle name="Обычный 3 16 18 8" xfId="36044"/>
    <cellStyle name="Обычный 3 16 19" xfId="36045"/>
    <cellStyle name="Обычный 3 16 19 2" xfId="36046"/>
    <cellStyle name="Обычный 3 16 19 2 2" xfId="36047"/>
    <cellStyle name="Обычный 3 16 19 2 2 2" xfId="36048"/>
    <cellStyle name="Обычный 3 16 19 2 2 2 2" xfId="36049"/>
    <cellStyle name="Обычный 3 16 19 2 2 2 2 2" xfId="36050"/>
    <cellStyle name="Обычный 3 16 19 2 2 2 2 2 2" xfId="36051"/>
    <cellStyle name="Обычный 3 16 19 2 2 2 2 3" xfId="36052"/>
    <cellStyle name="Обычный 3 16 19 2 2 2 3" xfId="36053"/>
    <cellStyle name="Обычный 3 16 19 2 2 2 3 2" xfId="36054"/>
    <cellStyle name="Обычный 3 16 19 2 2 2 4" xfId="36055"/>
    <cellStyle name="Обычный 3 16 19 2 2 3" xfId="36056"/>
    <cellStyle name="Обычный 3 16 19 2 2 3 2" xfId="36057"/>
    <cellStyle name="Обычный 3 16 19 2 2 3 2 2" xfId="36058"/>
    <cellStyle name="Обычный 3 16 19 2 2 3 3" xfId="36059"/>
    <cellStyle name="Обычный 3 16 19 2 2 4" xfId="36060"/>
    <cellStyle name="Обычный 3 16 19 2 2 4 2" xfId="36061"/>
    <cellStyle name="Обычный 3 16 19 2 2 5" xfId="36062"/>
    <cellStyle name="Обычный 3 16 19 2 3" xfId="36063"/>
    <cellStyle name="Обычный 3 16 19 2 3 2" xfId="36064"/>
    <cellStyle name="Обычный 3 16 19 2 3 2 2" xfId="36065"/>
    <cellStyle name="Обычный 3 16 19 2 3 2 2 2" xfId="36066"/>
    <cellStyle name="Обычный 3 16 19 2 3 2 2 2 2" xfId="36067"/>
    <cellStyle name="Обычный 3 16 19 2 3 2 2 3" xfId="36068"/>
    <cellStyle name="Обычный 3 16 19 2 3 2 3" xfId="36069"/>
    <cellStyle name="Обычный 3 16 19 2 3 2 3 2" xfId="36070"/>
    <cellStyle name="Обычный 3 16 19 2 3 2 4" xfId="36071"/>
    <cellStyle name="Обычный 3 16 19 2 3 3" xfId="36072"/>
    <cellStyle name="Обычный 3 16 19 2 3 3 2" xfId="36073"/>
    <cellStyle name="Обычный 3 16 19 2 3 3 2 2" xfId="36074"/>
    <cellStyle name="Обычный 3 16 19 2 3 3 3" xfId="36075"/>
    <cellStyle name="Обычный 3 16 19 2 3 4" xfId="36076"/>
    <cellStyle name="Обычный 3 16 19 2 3 4 2" xfId="36077"/>
    <cellStyle name="Обычный 3 16 19 2 3 5" xfId="36078"/>
    <cellStyle name="Обычный 3 16 19 2 4" xfId="36079"/>
    <cellStyle name="Обычный 3 16 19 2 4 2" xfId="36080"/>
    <cellStyle name="Обычный 3 16 19 2 4 2 2" xfId="36081"/>
    <cellStyle name="Обычный 3 16 19 2 4 2 2 2" xfId="36082"/>
    <cellStyle name="Обычный 3 16 19 2 4 2 3" xfId="36083"/>
    <cellStyle name="Обычный 3 16 19 2 4 3" xfId="36084"/>
    <cellStyle name="Обычный 3 16 19 2 4 3 2" xfId="36085"/>
    <cellStyle name="Обычный 3 16 19 2 4 4" xfId="36086"/>
    <cellStyle name="Обычный 3 16 19 2 5" xfId="36087"/>
    <cellStyle name="Обычный 3 16 19 2 5 2" xfId="36088"/>
    <cellStyle name="Обычный 3 16 19 2 5 2 2" xfId="36089"/>
    <cellStyle name="Обычный 3 16 19 2 5 3" xfId="36090"/>
    <cellStyle name="Обычный 3 16 19 2 6" xfId="36091"/>
    <cellStyle name="Обычный 3 16 19 2 6 2" xfId="36092"/>
    <cellStyle name="Обычный 3 16 19 2 7" xfId="36093"/>
    <cellStyle name="Обычный 3 16 19 3" xfId="36094"/>
    <cellStyle name="Обычный 3 16 19 3 2" xfId="36095"/>
    <cellStyle name="Обычный 3 16 19 3 2 2" xfId="36096"/>
    <cellStyle name="Обычный 3 16 19 3 2 2 2" xfId="36097"/>
    <cellStyle name="Обычный 3 16 19 3 2 2 2 2" xfId="36098"/>
    <cellStyle name="Обычный 3 16 19 3 2 2 3" xfId="36099"/>
    <cellStyle name="Обычный 3 16 19 3 2 3" xfId="36100"/>
    <cellStyle name="Обычный 3 16 19 3 2 3 2" xfId="36101"/>
    <cellStyle name="Обычный 3 16 19 3 2 4" xfId="36102"/>
    <cellStyle name="Обычный 3 16 19 3 3" xfId="36103"/>
    <cellStyle name="Обычный 3 16 19 3 3 2" xfId="36104"/>
    <cellStyle name="Обычный 3 16 19 3 3 2 2" xfId="36105"/>
    <cellStyle name="Обычный 3 16 19 3 3 3" xfId="36106"/>
    <cellStyle name="Обычный 3 16 19 3 4" xfId="36107"/>
    <cellStyle name="Обычный 3 16 19 3 4 2" xfId="36108"/>
    <cellStyle name="Обычный 3 16 19 3 5" xfId="36109"/>
    <cellStyle name="Обычный 3 16 19 4" xfId="36110"/>
    <cellStyle name="Обычный 3 16 19 4 2" xfId="36111"/>
    <cellStyle name="Обычный 3 16 19 4 2 2" xfId="36112"/>
    <cellStyle name="Обычный 3 16 19 4 2 2 2" xfId="36113"/>
    <cellStyle name="Обычный 3 16 19 4 2 2 2 2" xfId="36114"/>
    <cellStyle name="Обычный 3 16 19 4 2 2 3" xfId="36115"/>
    <cellStyle name="Обычный 3 16 19 4 2 3" xfId="36116"/>
    <cellStyle name="Обычный 3 16 19 4 2 3 2" xfId="36117"/>
    <cellStyle name="Обычный 3 16 19 4 2 4" xfId="36118"/>
    <cellStyle name="Обычный 3 16 19 4 3" xfId="36119"/>
    <cellStyle name="Обычный 3 16 19 4 3 2" xfId="36120"/>
    <cellStyle name="Обычный 3 16 19 4 3 2 2" xfId="36121"/>
    <cellStyle name="Обычный 3 16 19 4 3 3" xfId="36122"/>
    <cellStyle name="Обычный 3 16 19 4 4" xfId="36123"/>
    <cellStyle name="Обычный 3 16 19 4 4 2" xfId="36124"/>
    <cellStyle name="Обычный 3 16 19 4 5" xfId="36125"/>
    <cellStyle name="Обычный 3 16 19 5" xfId="36126"/>
    <cellStyle name="Обычный 3 16 19 5 2" xfId="36127"/>
    <cellStyle name="Обычный 3 16 19 5 2 2" xfId="36128"/>
    <cellStyle name="Обычный 3 16 19 5 2 2 2" xfId="36129"/>
    <cellStyle name="Обычный 3 16 19 5 2 3" xfId="36130"/>
    <cellStyle name="Обычный 3 16 19 5 3" xfId="36131"/>
    <cellStyle name="Обычный 3 16 19 5 3 2" xfId="36132"/>
    <cellStyle name="Обычный 3 16 19 5 4" xfId="36133"/>
    <cellStyle name="Обычный 3 16 19 6" xfId="36134"/>
    <cellStyle name="Обычный 3 16 19 6 2" xfId="36135"/>
    <cellStyle name="Обычный 3 16 19 6 2 2" xfId="36136"/>
    <cellStyle name="Обычный 3 16 19 6 3" xfId="36137"/>
    <cellStyle name="Обычный 3 16 19 7" xfId="36138"/>
    <cellStyle name="Обычный 3 16 19 7 2" xfId="36139"/>
    <cellStyle name="Обычный 3 16 19 8" xfId="36140"/>
    <cellStyle name="Обычный 3 16 2" xfId="36141"/>
    <cellStyle name="Обычный 3 16 2 2" xfId="36142"/>
    <cellStyle name="Обычный 3 16 2 2 2" xfId="36143"/>
    <cellStyle name="Обычный 3 16 2 2 2 2" xfId="36144"/>
    <cellStyle name="Обычный 3 16 2 2 2 2 2" xfId="36145"/>
    <cellStyle name="Обычный 3 16 2 2 2 2 2 2" xfId="36146"/>
    <cellStyle name="Обычный 3 16 2 2 2 2 2 2 2" xfId="36147"/>
    <cellStyle name="Обычный 3 16 2 2 2 2 2 3" xfId="36148"/>
    <cellStyle name="Обычный 3 16 2 2 2 2 3" xfId="36149"/>
    <cellStyle name="Обычный 3 16 2 2 2 2 3 2" xfId="36150"/>
    <cellStyle name="Обычный 3 16 2 2 2 2 4" xfId="36151"/>
    <cellStyle name="Обычный 3 16 2 2 2 3" xfId="36152"/>
    <cellStyle name="Обычный 3 16 2 2 2 3 2" xfId="36153"/>
    <cellStyle name="Обычный 3 16 2 2 2 3 2 2" xfId="36154"/>
    <cellStyle name="Обычный 3 16 2 2 2 3 3" xfId="36155"/>
    <cellStyle name="Обычный 3 16 2 2 2 4" xfId="36156"/>
    <cellStyle name="Обычный 3 16 2 2 2 4 2" xfId="36157"/>
    <cellStyle name="Обычный 3 16 2 2 2 5" xfId="36158"/>
    <cellStyle name="Обычный 3 16 2 2 3" xfId="36159"/>
    <cellStyle name="Обычный 3 16 2 2 3 2" xfId="36160"/>
    <cellStyle name="Обычный 3 16 2 2 3 2 2" xfId="36161"/>
    <cellStyle name="Обычный 3 16 2 2 3 2 2 2" xfId="36162"/>
    <cellStyle name="Обычный 3 16 2 2 3 2 2 2 2" xfId="36163"/>
    <cellStyle name="Обычный 3 16 2 2 3 2 2 3" xfId="36164"/>
    <cellStyle name="Обычный 3 16 2 2 3 2 3" xfId="36165"/>
    <cellStyle name="Обычный 3 16 2 2 3 2 3 2" xfId="36166"/>
    <cellStyle name="Обычный 3 16 2 2 3 2 4" xfId="36167"/>
    <cellStyle name="Обычный 3 16 2 2 3 3" xfId="36168"/>
    <cellStyle name="Обычный 3 16 2 2 3 3 2" xfId="36169"/>
    <cellStyle name="Обычный 3 16 2 2 3 3 2 2" xfId="36170"/>
    <cellStyle name="Обычный 3 16 2 2 3 3 3" xfId="36171"/>
    <cellStyle name="Обычный 3 16 2 2 3 4" xfId="36172"/>
    <cellStyle name="Обычный 3 16 2 2 3 4 2" xfId="36173"/>
    <cellStyle name="Обычный 3 16 2 2 3 5" xfId="36174"/>
    <cellStyle name="Обычный 3 16 2 2 4" xfId="36175"/>
    <cellStyle name="Обычный 3 16 2 2 4 2" xfId="36176"/>
    <cellStyle name="Обычный 3 16 2 2 4 2 2" xfId="36177"/>
    <cellStyle name="Обычный 3 16 2 2 4 2 2 2" xfId="36178"/>
    <cellStyle name="Обычный 3 16 2 2 4 2 3" xfId="36179"/>
    <cellStyle name="Обычный 3 16 2 2 4 3" xfId="36180"/>
    <cellStyle name="Обычный 3 16 2 2 4 3 2" xfId="36181"/>
    <cellStyle name="Обычный 3 16 2 2 4 4" xfId="36182"/>
    <cellStyle name="Обычный 3 16 2 2 5" xfId="36183"/>
    <cellStyle name="Обычный 3 16 2 2 5 2" xfId="36184"/>
    <cellStyle name="Обычный 3 16 2 2 5 2 2" xfId="36185"/>
    <cellStyle name="Обычный 3 16 2 2 5 3" xfId="36186"/>
    <cellStyle name="Обычный 3 16 2 2 6" xfId="36187"/>
    <cellStyle name="Обычный 3 16 2 2 6 2" xfId="36188"/>
    <cellStyle name="Обычный 3 16 2 2 7" xfId="36189"/>
    <cellStyle name="Обычный 3 16 2 3" xfId="36190"/>
    <cellStyle name="Обычный 3 16 2 3 2" xfId="36191"/>
    <cellStyle name="Обычный 3 16 2 3 2 2" xfId="36192"/>
    <cellStyle name="Обычный 3 16 2 3 2 2 2" xfId="36193"/>
    <cellStyle name="Обычный 3 16 2 3 2 2 2 2" xfId="36194"/>
    <cellStyle name="Обычный 3 16 2 3 2 2 3" xfId="36195"/>
    <cellStyle name="Обычный 3 16 2 3 2 3" xfId="36196"/>
    <cellStyle name="Обычный 3 16 2 3 2 3 2" xfId="36197"/>
    <cellStyle name="Обычный 3 16 2 3 2 4" xfId="36198"/>
    <cellStyle name="Обычный 3 16 2 3 3" xfId="36199"/>
    <cellStyle name="Обычный 3 16 2 3 3 2" xfId="36200"/>
    <cellStyle name="Обычный 3 16 2 3 3 2 2" xfId="36201"/>
    <cellStyle name="Обычный 3 16 2 3 3 3" xfId="36202"/>
    <cellStyle name="Обычный 3 16 2 3 4" xfId="36203"/>
    <cellStyle name="Обычный 3 16 2 3 4 2" xfId="36204"/>
    <cellStyle name="Обычный 3 16 2 3 5" xfId="36205"/>
    <cellStyle name="Обычный 3 16 2 4" xfId="36206"/>
    <cellStyle name="Обычный 3 16 2 4 2" xfId="36207"/>
    <cellStyle name="Обычный 3 16 2 4 2 2" xfId="36208"/>
    <cellStyle name="Обычный 3 16 2 4 2 2 2" xfId="36209"/>
    <cellStyle name="Обычный 3 16 2 4 2 2 2 2" xfId="36210"/>
    <cellStyle name="Обычный 3 16 2 4 2 2 3" xfId="36211"/>
    <cellStyle name="Обычный 3 16 2 4 2 3" xfId="36212"/>
    <cellStyle name="Обычный 3 16 2 4 2 3 2" xfId="36213"/>
    <cellStyle name="Обычный 3 16 2 4 2 4" xfId="36214"/>
    <cellStyle name="Обычный 3 16 2 4 3" xfId="36215"/>
    <cellStyle name="Обычный 3 16 2 4 3 2" xfId="36216"/>
    <cellStyle name="Обычный 3 16 2 4 3 2 2" xfId="36217"/>
    <cellStyle name="Обычный 3 16 2 4 3 3" xfId="36218"/>
    <cellStyle name="Обычный 3 16 2 4 4" xfId="36219"/>
    <cellStyle name="Обычный 3 16 2 4 4 2" xfId="36220"/>
    <cellStyle name="Обычный 3 16 2 4 5" xfId="36221"/>
    <cellStyle name="Обычный 3 16 2 5" xfId="36222"/>
    <cellStyle name="Обычный 3 16 2 5 2" xfId="36223"/>
    <cellStyle name="Обычный 3 16 2 5 2 2" xfId="36224"/>
    <cellStyle name="Обычный 3 16 2 5 2 2 2" xfId="36225"/>
    <cellStyle name="Обычный 3 16 2 5 2 3" xfId="36226"/>
    <cellStyle name="Обычный 3 16 2 5 3" xfId="36227"/>
    <cellStyle name="Обычный 3 16 2 5 3 2" xfId="36228"/>
    <cellStyle name="Обычный 3 16 2 5 4" xfId="36229"/>
    <cellStyle name="Обычный 3 16 2 6" xfId="36230"/>
    <cellStyle name="Обычный 3 16 2 6 2" xfId="36231"/>
    <cellStyle name="Обычный 3 16 2 6 2 2" xfId="36232"/>
    <cellStyle name="Обычный 3 16 2 6 3" xfId="36233"/>
    <cellStyle name="Обычный 3 16 2 7" xfId="36234"/>
    <cellStyle name="Обычный 3 16 2 7 2" xfId="36235"/>
    <cellStyle name="Обычный 3 16 2 8" xfId="36236"/>
    <cellStyle name="Обычный 3 16 20" xfId="36237"/>
    <cellStyle name="Обычный 3 16 20 2" xfId="36238"/>
    <cellStyle name="Обычный 3 16 20 2 2" xfId="36239"/>
    <cellStyle name="Обычный 3 16 20 2 2 2" xfId="36240"/>
    <cellStyle name="Обычный 3 16 20 2 2 2 2" xfId="36241"/>
    <cellStyle name="Обычный 3 16 20 2 2 2 2 2" xfId="36242"/>
    <cellStyle name="Обычный 3 16 20 2 2 2 2 2 2" xfId="36243"/>
    <cellStyle name="Обычный 3 16 20 2 2 2 2 3" xfId="36244"/>
    <cellStyle name="Обычный 3 16 20 2 2 2 3" xfId="36245"/>
    <cellStyle name="Обычный 3 16 20 2 2 2 3 2" xfId="36246"/>
    <cellStyle name="Обычный 3 16 20 2 2 2 4" xfId="36247"/>
    <cellStyle name="Обычный 3 16 20 2 2 3" xfId="36248"/>
    <cellStyle name="Обычный 3 16 20 2 2 3 2" xfId="36249"/>
    <cellStyle name="Обычный 3 16 20 2 2 3 2 2" xfId="36250"/>
    <cellStyle name="Обычный 3 16 20 2 2 3 3" xfId="36251"/>
    <cellStyle name="Обычный 3 16 20 2 2 4" xfId="36252"/>
    <cellStyle name="Обычный 3 16 20 2 2 4 2" xfId="36253"/>
    <cellStyle name="Обычный 3 16 20 2 2 5" xfId="36254"/>
    <cellStyle name="Обычный 3 16 20 2 3" xfId="36255"/>
    <cellStyle name="Обычный 3 16 20 2 3 2" xfId="36256"/>
    <cellStyle name="Обычный 3 16 20 2 3 2 2" xfId="36257"/>
    <cellStyle name="Обычный 3 16 20 2 3 2 2 2" xfId="36258"/>
    <cellStyle name="Обычный 3 16 20 2 3 2 2 2 2" xfId="36259"/>
    <cellStyle name="Обычный 3 16 20 2 3 2 2 3" xfId="36260"/>
    <cellStyle name="Обычный 3 16 20 2 3 2 3" xfId="36261"/>
    <cellStyle name="Обычный 3 16 20 2 3 2 3 2" xfId="36262"/>
    <cellStyle name="Обычный 3 16 20 2 3 2 4" xfId="36263"/>
    <cellStyle name="Обычный 3 16 20 2 3 3" xfId="36264"/>
    <cellStyle name="Обычный 3 16 20 2 3 3 2" xfId="36265"/>
    <cellStyle name="Обычный 3 16 20 2 3 3 2 2" xfId="36266"/>
    <cellStyle name="Обычный 3 16 20 2 3 3 3" xfId="36267"/>
    <cellStyle name="Обычный 3 16 20 2 3 4" xfId="36268"/>
    <cellStyle name="Обычный 3 16 20 2 3 4 2" xfId="36269"/>
    <cellStyle name="Обычный 3 16 20 2 3 5" xfId="36270"/>
    <cellStyle name="Обычный 3 16 20 2 4" xfId="36271"/>
    <cellStyle name="Обычный 3 16 20 2 4 2" xfId="36272"/>
    <cellStyle name="Обычный 3 16 20 2 4 2 2" xfId="36273"/>
    <cellStyle name="Обычный 3 16 20 2 4 2 2 2" xfId="36274"/>
    <cellStyle name="Обычный 3 16 20 2 4 2 3" xfId="36275"/>
    <cellStyle name="Обычный 3 16 20 2 4 3" xfId="36276"/>
    <cellStyle name="Обычный 3 16 20 2 4 3 2" xfId="36277"/>
    <cellStyle name="Обычный 3 16 20 2 4 4" xfId="36278"/>
    <cellStyle name="Обычный 3 16 20 2 5" xfId="36279"/>
    <cellStyle name="Обычный 3 16 20 2 5 2" xfId="36280"/>
    <cellStyle name="Обычный 3 16 20 2 5 2 2" xfId="36281"/>
    <cellStyle name="Обычный 3 16 20 2 5 3" xfId="36282"/>
    <cellStyle name="Обычный 3 16 20 2 6" xfId="36283"/>
    <cellStyle name="Обычный 3 16 20 2 6 2" xfId="36284"/>
    <cellStyle name="Обычный 3 16 20 2 7" xfId="36285"/>
    <cellStyle name="Обычный 3 16 20 3" xfId="36286"/>
    <cellStyle name="Обычный 3 16 20 3 2" xfId="36287"/>
    <cellStyle name="Обычный 3 16 20 3 2 2" xfId="36288"/>
    <cellStyle name="Обычный 3 16 20 3 2 2 2" xfId="36289"/>
    <cellStyle name="Обычный 3 16 20 3 2 2 2 2" xfId="36290"/>
    <cellStyle name="Обычный 3 16 20 3 2 2 3" xfId="36291"/>
    <cellStyle name="Обычный 3 16 20 3 2 3" xfId="36292"/>
    <cellStyle name="Обычный 3 16 20 3 2 3 2" xfId="36293"/>
    <cellStyle name="Обычный 3 16 20 3 2 4" xfId="36294"/>
    <cellStyle name="Обычный 3 16 20 3 3" xfId="36295"/>
    <cellStyle name="Обычный 3 16 20 3 3 2" xfId="36296"/>
    <cellStyle name="Обычный 3 16 20 3 3 2 2" xfId="36297"/>
    <cellStyle name="Обычный 3 16 20 3 3 3" xfId="36298"/>
    <cellStyle name="Обычный 3 16 20 3 4" xfId="36299"/>
    <cellStyle name="Обычный 3 16 20 3 4 2" xfId="36300"/>
    <cellStyle name="Обычный 3 16 20 3 5" xfId="36301"/>
    <cellStyle name="Обычный 3 16 20 4" xfId="36302"/>
    <cellStyle name="Обычный 3 16 20 4 2" xfId="36303"/>
    <cellStyle name="Обычный 3 16 20 4 2 2" xfId="36304"/>
    <cellStyle name="Обычный 3 16 20 4 2 2 2" xfId="36305"/>
    <cellStyle name="Обычный 3 16 20 4 2 2 2 2" xfId="36306"/>
    <cellStyle name="Обычный 3 16 20 4 2 2 3" xfId="36307"/>
    <cellStyle name="Обычный 3 16 20 4 2 3" xfId="36308"/>
    <cellStyle name="Обычный 3 16 20 4 2 3 2" xfId="36309"/>
    <cellStyle name="Обычный 3 16 20 4 2 4" xfId="36310"/>
    <cellStyle name="Обычный 3 16 20 4 3" xfId="36311"/>
    <cellStyle name="Обычный 3 16 20 4 3 2" xfId="36312"/>
    <cellStyle name="Обычный 3 16 20 4 3 2 2" xfId="36313"/>
    <cellStyle name="Обычный 3 16 20 4 3 3" xfId="36314"/>
    <cellStyle name="Обычный 3 16 20 4 4" xfId="36315"/>
    <cellStyle name="Обычный 3 16 20 4 4 2" xfId="36316"/>
    <cellStyle name="Обычный 3 16 20 4 5" xfId="36317"/>
    <cellStyle name="Обычный 3 16 20 5" xfId="36318"/>
    <cellStyle name="Обычный 3 16 20 5 2" xfId="36319"/>
    <cellStyle name="Обычный 3 16 20 5 2 2" xfId="36320"/>
    <cellStyle name="Обычный 3 16 20 5 2 2 2" xfId="36321"/>
    <cellStyle name="Обычный 3 16 20 5 2 3" xfId="36322"/>
    <cellStyle name="Обычный 3 16 20 5 3" xfId="36323"/>
    <cellStyle name="Обычный 3 16 20 5 3 2" xfId="36324"/>
    <cellStyle name="Обычный 3 16 20 5 4" xfId="36325"/>
    <cellStyle name="Обычный 3 16 20 6" xfId="36326"/>
    <cellStyle name="Обычный 3 16 20 6 2" xfId="36327"/>
    <cellStyle name="Обычный 3 16 20 6 2 2" xfId="36328"/>
    <cellStyle name="Обычный 3 16 20 6 3" xfId="36329"/>
    <cellStyle name="Обычный 3 16 20 7" xfId="36330"/>
    <cellStyle name="Обычный 3 16 20 7 2" xfId="36331"/>
    <cellStyle name="Обычный 3 16 20 8" xfId="36332"/>
    <cellStyle name="Обычный 3 16 21" xfId="36333"/>
    <cellStyle name="Обычный 3 16 21 2" xfId="36334"/>
    <cellStyle name="Обычный 3 16 21 2 2" xfId="36335"/>
    <cellStyle name="Обычный 3 16 21 2 2 2" xfId="36336"/>
    <cellStyle name="Обычный 3 16 21 2 2 2 2" xfId="36337"/>
    <cellStyle name="Обычный 3 16 21 2 2 2 2 2" xfId="36338"/>
    <cellStyle name="Обычный 3 16 21 2 2 2 2 2 2" xfId="36339"/>
    <cellStyle name="Обычный 3 16 21 2 2 2 2 3" xfId="36340"/>
    <cellStyle name="Обычный 3 16 21 2 2 2 3" xfId="36341"/>
    <cellStyle name="Обычный 3 16 21 2 2 2 3 2" xfId="36342"/>
    <cellStyle name="Обычный 3 16 21 2 2 2 4" xfId="36343"/>
    <cellStyle name="Обычный 3 16 21 2 2 3" xfId="36344"/>
    <cellStyle name="Обычный 3 16 21 2 2 3 2" xfId="36345"/>
    <cellStyle name="Обычный 3 16 21 2 2 3 2 2" xfId="36346"/>
    <cellStyle name="Обычный 3 16 21 2 2 3 3" xfId="36347"/>
    <cellStyle name="Обычный 3 16 21 2 2 4" xfId="36348"/>
    <cellStyle name="Обычный 3 16 21 2 2 4 2" xfId="36349"/>
    <cellStyle name="Обычный 3 16 21 2 2 5" xfId="36350"/>
    <cellStyle name="Обычный 3 16 21 2 3" xfId="36351"/>
    <cellStyle name="Обычный 3 16 21 2 3 2" xfId="36352"/>
    <cellStyle name="Обычный 3 16 21 2 3 2 2" xfId="36353"/>
    <cellStyle name="Обычный 3 16 21 2 3 2 2 2" xfId="36354"/>
    <cellStyle name="Обычный 3 16 21 2 3 2 2 2 2" xfId="36355"/>
    <cellStyle name="Обычный 3 16 21 2 3 2 2 3" xfId="36356"/>
    <cellStyle name="Обычный 3 16 21 2 3 2 3" xfId="36357"/>
    <cellStyle name="Обычный 3 16 21 2 3 2 3 2" xfId="36358"/>
    <cellStyle name="Обычный 3 16 21 2 3 2 4" xfId="36359"/>
    <cellStyle name="Обычный 3 16 21 2 3 3" xfId="36360"/>
    <cellStyle name="Обычный 3 16 21 2 3 3 2" xfId="36361"/>
    <cellStyle name="Обычный 3 16 21 2 3 3 2 2" xfId="36362"/>
    <cellStyle name="Обычный 3 16 21 2 3 3 3" xfId="36363"/>
    <cellStyle name="Обычный 3 16 21 2 3 4" xfId="36364"/>
    <cellStyle name="Обычный 3 16 21 2 3 4 2" xfId="36365"/>
    <cellStyle name="Обычный 3 16 21 2 3 5" xfId="36366"/>
    <cellStyle name="Обычный 3 16 21 2 4" xfId="36367"/>
    <cellStyle name="Обычный 3 16 21 2 4 2" xfId="36368"/>
    <cellStyle name="Обычный 3 16 21 2 4 2 2" xfId="36369"/>
    <cellStyle name="Обычный 3 16 21 2 4 2 2 2" xfId="36370"/>
    <cellStyle name="Обычный 3 16 21 2 4 2 3" xfId="36371"/>
    <cellStyle name="Обычный 3 16 21 2 4 3" xfId="36372"/>
    <cellStyle name="Обычный 3 16 21 2 4 3 2" xfId="36373"/>
    <cellStyle name="Обычный 3 16 21 2 4 4" xfId="36374"/>
    <cellStyle name="Обычный 3 16 21 2 5" xfId="36375"/>
    <cellStyle name="Обычный 3 16 21 2 5 2" xfId="36376"/>
    <cellStyle name="Обычный 3 16 21 2 5 2 2" xfId="36377"/>
    <cellStyle name="Обычный 3 16 21 2 5 3" xfId="36378"/>
    <cellStyle name="Обычный 3 16 21 2 6" xfId="36379"/>
    <cellStyle name="Обычный 3 16 21 2 6 2" xfId="36380"/>
    <cellStyle name="Обычный 3 16 21 2 7" xfId="36381"/>
    <cellStyle name="Обычный 3 16 21 3" xfId="36382"/>
    <cellStyle name="Обычный 3 16 21 3 2" xfId="36383"/>
    <cellStyle name="Обычный 3 16 21 3 2 2" xfId="36384"/>
    <cellStyle name="Обычный 3 16 21 3 2 2 2" xfId="36385"/>
    <cellStyle name="Обычный 3 16 21 3 2 2 2 2" xfId="36386"/>
    <cellStyle name="Обычный 3 16 21 3 2 2 3" xfId="36387"/>
    <cellStyle name="Обычный 3 16 21 3 2 3" xfId="36388"/>
    <cellStyle name="Обычный 3 16 21 3 2 3 2" xfId="36389"/>
    <cellStyle name="Обычный 3 16 21 3 2 4" xfId="36390"/>
    <cellStyle name="Обычный 3 16 21 3 3" xfId="36391"/>
    <cellStyle name="Обычный 3 16 21 3 3 2" xfId="36392"/>
    <cellStyle name="Обычный 3 16 21 3 3 2 2" xfId="36393"/>
    <cellStyle name="Обычный 3 16 21 3 3 3" xfId="36394"/>
    <cellStyle name="Обычный 3 16 21 3 4" xfId="36395"/>
    <cellStyle name="Обычный 3 16 21 3 4 2" xfId="36396"/>
    <cellStyle name="Обычный 3 16 21 3 5" xfId="36397"/>
    <cellStyle name="Обычный 3 16 21 4" xfId="36398"/>
    <cellStyle name="Обычный 3 16 21 4 2" xfId="36399"/>
    <cellStyle name="Обычный 3 16 21 4 2 2" xfId="36400"/>
    <cellStyle name="Обычный 3 16 21 4 2 2 2" xfId="36401"/>
    <cellStyle name="Обычный 3 16 21 4 2 2 2 2" xfId="36402"/>
    <cellStyle name="Обычный 3 16 21 4 2 2 3" xfId="36403"/>
    <cellStyle name="Обычный 3 16 21 4 2 3" xfId="36404"/>
    <cellStyle name="Обычный 3 16 21 4 2 3 2" xfId="36405"/>
    <cellStyle name="Обычный 3 16 21 4 2 4" xfId="36406"/>
    <cellStyle name="Обычный 3 16 21 4 3" xfId="36407"/>
    <cellStyle name="Обычный 3 16 21 4 3 2" xfId="36408"/>
    <cellStyle name="Обычный 3 16 21 4 3 2 2" xfId="36409"/>
    <cellStyle name="Обычный 3 16 21 4 3 3" xfId="36410"/>
    <cellStyle name="Обычный 3 16 21 4 4" xfId="36411"/>
    <cellStyle name="Обычный 3 16 21 4 4 2" xfId="36412"/>
    <cellStyle name="Обычный 3 16 21 4 5" xfId="36413"/>
    <cellStyle name="Обычный 3 16 21 5" xfId="36414"/>
    <cellStyle name="Обычный 3 16 21 5 2" xfId="36415"/>
    <cellStyle name="Обычный 3 16 21 5 2 2" xfId="36416"/>
    <cellStyle name="Обычный 3 16 21 5 2 2 2" xfId="36417"/>
    <cellStyle name="Обычный 3 16 21 5 2 3" xfId="36418"/>
    <cellStyle name="Обычный 3 16 21 5 3" xfId="36419"/>
    <cellStyle name="Обычный 3 16 21 5 3 2" xfId="36420"/>
    <cellStyle name="Обычный 3 16 21 5 4" xfId="36421"/>
    <cellStyle name="Обычный 3 16 21 6" xfId="36422"/>
    <cellStyle name="Обычный 3 16 21 6 2" xfId="36423"/>
    <cellStyle name="Обычный 3 16 21 6 2 2" xfId="36424"/>
    <cellStyle name="Обычный 3 16 21 6 3" xfId="36425"/>
    <cellStyle name="Обычный 3 16 21 7" xfId="36426"/>
    <cellStyle name="Обычный 3 16 21 7 2" xfId="36427"/>
    <cellStyle name="Обычный 3 16 21 8" xfId="36428"/>
    <cellStyle name="Обычный 3 16 22" xfId="36429"/>
    <cellStyle name="Обычный 3 16 22 2" xfId="36430"/>
    <cellStyle name="Обычный 3 16 22 2 2" xfId="36431"/>
    <cellStyle name="Обычный 3 16 22 2 2 2" xfId="36432"/>
    <cellStyle name="Обычный 3 16 22 2 2 2 2" xfId="36433"/>
    <cellStyle name="Обычный 3 16 22 2 2 2 2 2" xfId="36434"/>
    <cellStyle name="Обычный 3 16 22 2 2 2 2 2 2" xfId="36435"/>
    <cellStyle name="Обычный 3 16 22 2 2 2 2 3" xfId="36436"/>
    <cellStyle name="Обычный 3 16 22 2 2 2 3" xfId="36437"/>
    <cellStyle name="Обычный 3 16 22 2 2 2 3 2" xfId="36438"/>
    <cellStyle name="Обычный 3 16 22 2 2 2 4" xfId="36439"/>
    <cellStyle name="Обычный 3 16 22 2 2 3" xfId="36440"/>
    <cellStyle name="Обычный 3 16 22 2 2 3 2" xfId="36441"/>
    <cellStyle name="Обычный 3 16 22 2 2 3 2 2" xfId="36442"/>
    <cellStyle name="Обычный 3 16 22 2 2 3 3" xfId="36443"/>
    <cellStyle name="Обычный 3 16 22 2 2 4" xfId="36444"/>
    <cellStyle name="Обычный 3 16 22 2 2 4 2" xfId="36445"/>
    <cellStyle name="Обычный 3 16 22 2 2 5" xfId="36446"/>
    <cellStyle name="Обычный 3 16 22 2 3" xfId="36447"/>
    <cellStyle name="Обычный 3 16 22 2 3 2" xfId="36448"/>
    <cellStyle name="Обычный 3 16 22 2 3 2 2" xfId="36449"/>
    <cellStyle name="Обычный 3 16 22 2 3 2 2 2" xfId="36450"/>
    <cellStyle name="Обычный 3 16 22 2 3 2 2 2 2" xfId="36451"/>
    <cellStyle name="Обычный 3 16 22 2 3 2 2 3" xfId="36452"/>
    <cellStyle name="Обычный 3 16 22 2 3 2 3" xfId="36453"/>
    <cellStyle name="Обычный 3 16 22 2 3 2 3 2" xfId="36454"/>
    <cellStyle name="Обычный 3 16 22 2 3 2 4" xfId="36455"/>
    <cellStyle name="Обычный 3 16 22 2 3 3" xfId="36456"/>
    <cellStyle name="Обычный 3 16 22 2 3 3 2" xfId="36457"/>
    <cellStyle name="Обычный 3 16 22 2 3 3 2 2" xfId="36458"/>
    <cellStyle name="Обычный 3 16 22 2 3 3 3" xfId="36459"/>
    <cellStyle name="Обычный 3 16 22 2 3 4" xfId="36460"/>
    <cellStyle name="Обычный 3 16 22 2 3 4 2" xfId="36461"/>
    <cellStyle name="Обычный 3 16 22 2 3 5" xfId="36462"/>
    <cellStyle name="Обычный 3 16 22 2 4" xfId="36463"/>
    <cellStyle name="Обычный 3 16 22 2 4 2" xfId="36464"/>
    <cellStyle name="Обычный 3 16 22 2 4 2 2" xfId="36465"/>
    <cellStyle name="Обычный 3 16 22 2 4 2 2 2" xfId="36466"/>
    <cellStyle name="Обычный 3 16 22 2 4 2 3" xfId="36467"/>
    <cellStyle name="Обычный 3 16 22 2 4 3" xfId="36468"/>
    <cellStyle name="Обычный 3 16 22 2 4 3 2" xfId="36469"/>
    <cellStyle name="Обычный 3 16 22 2 4 4" xfId="36470"/>
    <cellStyle name="Обычный 3 16 22 2 5" xfId="36471"/>
    <cellStyle name="Обычный 3 16 22 2 5 2" xfId="36472"/>
    <cellStyle name="Обычный 3 16 22 2 5 2 2" xfId="36473"/>
    <cellStyle name="Обычный 3 16 22 2 5 3" xfId="36474"/>
    <cellStyle name="Обычный 3 16 22 2 6" xfId="36475"/>
    <cellStyle name="Обычный 3 16 22 2 6 2" xfId="36476"/>
    <cellStyle name="Обычный 3 16 22 2 7" xfId="36477"/>
    <cellStyle name="Обычный 3 16 22 3" xfId="36478"/>
    <cellStyle name="Обычный 3 16 22 3 2" xfId="36479"/>
    <cellStyle name="Обычный 3 16 22 3 2 2" xfId="36480"/>
    <cellStyle name="Обычный 3 16 22 3 2 2 2" xfId="36481"/>
    <cellStyle name="Обычный 3 16 22 3 2 2 2 2" xfId="36482"/>
    <cellStyle name="Обычный 3 16 22 3 2 2 3" xfId="36483"/>
    <cellStyle name="Обычный 3 16 22 3 2 3" xfId="36484"/>
    <cellStyle name="Обычный 3 16 22 3 2 3 2" xfId="36485"/>
    <cellStyle name="Обычный 3 16 22 3 2 4" xfId="36486"/>
    <cellStyle name="Обычный 3 16 22 3 3" xfId="36487"/>
    <cellStyle name="Обычный 3 16 22 3 3 2" xfId="36488"/>
    <cellStyle name="Обычный 3 16 22 3 3 2 2" xfId="36489"/>
    <cellStyle name="Обычный 3 16 22 3 3 3" xfId="36490"/>
    <cellStyle name="Обычный 3 16 22 3 4" xfId="36491"/>
    <cellStyle name="Обычный 3 16 22 3 4 2" xfId="36492"/>
    <cellStyle name="Обычный 3 16 22 3 5" xfId="36493"/>
    <cellStyle name="Обычный 3 16 22 4" xfId="36494"/>
    <cellStyle name="Обычный 3 16 22 4 2" xfId="36495"/>
    <cellStyle name="Обычный 3 16 22 4 2 2" xfId="36496"/>
    <cellStyle name="Обычный 3 16 22 4 2 2 2" xfId="36497"/>
    <cellStyle name="Обычный 3 16 22 4 2 2 2 2" xfId="36498"/>
    <cellStyle name="Обычный 3 16 22 4 2 2 3" xfId="36499"/>
    <cellStyle name="Обычный 3 16 22 4 2 3" xfId="36500"/>
    <cellStyle name="Обычный 3 16 22 4 2 3 2" xfId="36501"/>
    <cellStyle name="Обычный 3 16 22 4 2 4" xfId="36502"/>
    <cellStyle name="Обычный 3 16 22 4 3" xfId="36503"/>
    <cellStyle name="Обычный 3 16 22 4 3 2" xfId="36504"/>
    <cellStyle name="Обычный 3 16 22 4 3 2 2" xfId="36505"/>
    <cellStyle name="Обычный 3 16 22 4 3 3" xfId="36506"/>
    <cellStyle name="Обычный 3 16 22 4 4" xfId="36507"/>
    <cellStyle name="Обычный 3 16 22 4 4 2" xfId="36508"/>
    <cellStyle name="Обычный 3 16 22 4 5" xfId="36509"/>
    <cellStyle name="Обычный 3 16 22 5" xfId="36510"/>
    <cellStyle name="Обычный 3 16 22 5 2" xfId="36511"/>
    <cellStyle name="Обычный 3 16 22 5 2 2" xfId="36512"/>
    <cellStyle name="Обычный 3 16 22 5 2 2 2" xfId="36513"/>
    <cellStyle name="Обычный 3 16 22 5 2 3" xfId="36514"/>
    <cellStyle name="Обычный 3 16 22 5 3" xfId="36515"/>
    <cellStyle name="Обычный 3 16 22 5 3 2" xfId="36516"/>
    <cellStyle name="Обычный 3 16 22 5 4" xfId="36517"/>
    <cellStyle name="Обычный 3 16 22 6" xfId="36518"/>
    <cellStyle name="Обычный 3 16 22 6 2" xfId="36519"/>
    <cellStyle name="Обычный 3 16 22 6 2 2" xfId="36520"/>
    <cellStyle name="Обычный 3 16 22 6 3" xfId="36521"/>
    <cellStyle name="Обычный 3 16 22 7" xfId="36522"/>
    <cellStyle name="Обычный 3 16 22 7 2" xfId="36523"/>
    <cellStyle name="Обычный 3 16 22 8" xfId="36524"/>
    <cellStyle name="Обычный 3 16 23" xfId="36525"/>
    <cellStyle name="Обычный 3 16 23 2" xfId="36526"/>
    <cellStyle name="Обычный 3 16 23 2 2" xfId="36527"/>
    <cellStyle name="Обычный 3 16 23 2 2 2" xfId="36528"/>
    <cellStyle name="Обычный 3 16 23 2 2 2 2" xfId="36529"/>
    <cellStyle name="Обычный 3 16 23 2 2 2 2 2" xfId="36530"/>
    <cellStyle name="Обычный 3 16 23 2 2 2 2 2 2" xfId="36531"/>
    <cellStyle name="Обычный 3 16 23 2 2 2 2 3" xfId="36532"/>
    <cellStyle name="Обычный 3 16 23 2 2 2 3" xfId="36533"/>
    <cellStyle name="Обычный 3 16 23 2 2 2 3 2" xfId="36534"/>
    <cellStyle name="Обычный 3 16 23 2 2 2 4" xfId="36535"/>
    <cellStyle name="Обычный 3 16 23 2 2 3" xfId="36536"/>
    <cellStyle name="Обычный 3 16 23 2 2 3 2" xfId="36537"/>
    <cellStyle name="Обычный 3 16 23 2 2 3 2 2" xfId="36538"/>
    <cellStyle name="Обычный 3 16 23 2 2 3 3" xfId="36539"/>
    <cellStyle name="Обычный 3 16 23 2 2 4" xfId="36540"/>
    <cellStyle name="Обычный 3 16 23 2 2 4 2" xfId="36541"/>
    <cellStyle name="Обычный 3 16 23 2 2 5" xfId="36542"/>
    <cellStyle name="Обычный 3 16 23 2 3" xfId="36543"/>
    <cellStyle name="Обычный 3 16 23 2 3 2" xfId="36544"/>
    <cellStyle name="Обычный 3 16 23 2 3 2 2" xfId="36545"/>
    <cellStyle name="Обычный 3 16 23 2 3 2 2 2" xfId="36546"/>
    <cellStyle name="Обычный 3 16 23 2 3 2 2 2 2" xfId="36547"/>
    <cellStyle name="Обычный 3 16 23 2 3 2 2 3" xfId="36548"/>
    <cellStyle name="Обычный 3 16 23 2 3 2 3" xfId="36549"/>
    <cellStyle name="Обычный 3 16 23 2 3 2 3 2" xfId="36550"/>
    <cellStyle name="Обычный 3 16 23 2 3 2 4" xfId="36551"/>
    <cellStyle name="Обычный 3 16 23 2 3 3" xfId="36552"/>
    <cellStyle name="Обычный 3 16 23 2 3 3 2" xfId="36553"/>
    <cellStyle name="Обычный 3 16 23 2 3 3 2 2" xfId="36554"/>
    <cellStyle name="Обычный 3 16 23 2 3 3 3" xfId="36555"/>
    <cellStyle name="Обычный 3 16 23 2 3 4" xfId="36556"/>
    <cellStyle name="Обычный 3 16 23 2 3 4 2" xfId="36557"/>
    <cellStyle name="Обычный 3 16 23 2 3 5" xfId="36558"/>
    <cellStyle name="Обычный 3 16 23 2 4" xfId="36559"/>
    <cellStyle name="Обычный 3 16 23 2 4 2" xfId="36560"/>
    <cellStyle name="Обычный 3 16 23 2 4 2 2" xfId="36561"/>
    <cellStyle name="Обычный 3 16 23 2 4 2 2 2" xfId="36562"/>
    <cellStyle name="Обычный 3 16 23 2 4 2 3" xfId="36563"/>
    <cellStyle name="Обычный 3 16 23 2 4 3" xfId="36564"/>
    <cellStyle name="Обычный 3 16 23 2 4 3 2" xfId="36565"/>
    <cellStyle name="Обычный 3 16 23 2 4 4" xfId="36566"/>
    <cellStyle name="Обычный 3 16 23 2 5" xfId="36567"/>
    <cellStyle name="Обычный 3 16 23 2 5 2" xfId="36568"/>
    <cellStyle name="Обычный 3 16 23 2 5 2 2" xfId="36569"/>
    <cellStyle name="Обычный 3 16 23 2 5 3" xfId="36570"/>
    <cellStyle name="Обычный 3 16 23 2 6" xfId="36571"/>
    <cellStyle name="Обычный 3 16 23 2 6 2" xfId="36572"/>
    <cellStyle name="Обычный 3 16 23 2 7" xfId="36573"/>
    <cellStyle name="Обычный 3 16 23 3" xfId="36574"/>
    <cellStyle name="Обычный 3 16 23 3 2" xfId="36575"/>
    <cellStyle name="Обычный 3 16 23 3 2 2" xfId="36576"/>
    <cellStyle name="Обычный 3 16 23 3 2 2 2" xfId="36577"/>
    <cellStyle name="Обычный 3 16 23 3 2 2 2 2" xfId="36578"/>
    <cellStyle name="Обычный 3 16 23 3 2 2 3" xfId="36579"/>
    <cellStyle name="Обычный 3 16 23 3 2 3" xfId="36580"/>
    <cellStyle name="Обычный 3 16 23 3 2 3 2" xfId="36581"/>
    <cellStyle name="Обычный 3 16 23 3 2 4" xfId="36582"/>
    <cellStyle name="Обычный 3 16 23 3 3" xfId="36583"/>
    <cellStyle name="Обычный 3 16 23 3 3 2" xfId="36584"/>
    <cellStyle name="Обычный 3 16 23 3 3 2 2" xfId="36585"/>
    <cellStyle name="Обычный 3 16 23 3 3 3" xfId="36586"/>
    <cellStyle name="Обычный 3 16 23 3 4" xfId="36587"/>
    <cellStyle name="Обычный 3 16 23 3 4 2" xfId="36588"/>
    <cellStyle name="Обычный 3 16 23 3 5" xfId="36589"/>
    <cellStyle name="Обычный 3 16 23 4" xfId="36590"/>
    <cellStyle name="Обычный 3 16 23 4 2" xfId="36591"/>
    <cellStyle name="Обычный 3 16 23 4 2 2" xfId="36592"/>
    <cellStyle name="Обычный 3 16 23 4 2 2 2" xfId="36593"/>
    <cellStyle name="Обычный 3 16 23 4 2 2 2 2" xfId="36594"/>
    <cellStyle name="Обычный 3 16 23 4 2 2 3" xfId="36595"/>
    <cellStyle name="Обычный 3 16 23 4 2 3" xfId="36596"/>
    <cellStyle name="Обычный 3 16 23 4 2 3 2" xfId="36597"/>
    <cellStyle name="Обычный 3 16 23 4 2 4" xfId="36598"/>
    <cellStyle name="Обычный 3 16 23 4 3" xfId="36599"/>
    <cellStyle name="Обычный 3 16 23 4 3 2" xfId="36600"/>
    <cellStyle name="Обычный 3 16 23 4 3 2 2" xfId="36601"/>
    <cellStyle name="Обычный 3 16 23 4 3 3" xfId="36602"/>
    <cellStyle name="Обычный 3 16 23 4 4" xfId="36603"/>
    <cellStyle name="Обычный 3 16 23 4 4 2" xfId="36604"/>
    <cellStyle name="Обычный 3 16 23 4 5" xfId="36605"/>
    <cellStyle name="Обычный 3 16 23 5" xfId="36606"/>
    <cellStyle name="Обычный 3 16 23 5 2" xfId="36607"/>
    <cellStyle name="Обычный 3 16 23 5 2 2" xfId="36608"/>
    <cellStyle name="Обычный 3 16 23 5 2 2 2" xfId="36609"/>
    <cellStyle name="Обычный 3 16 23 5 2 3" xfId="36610"/>
    <cellStyle name="Обычный 3 16 23 5 3" xfId="36611"/>
    <cellStyle name="Обычный 3 16 23 5 3 2" xfId="36612"/>
    <cellStyle name="Обычный 3 16 23 5 4" xfId="36613"/>
    <cellStyle name="Обычный 3 16 23 6" xfId="36614"/>
    <cellStyle name="Обычный 3 16 23 6 2" xfId="36615"/>
    <cellStyle name="Обычный 3 16 23 6 2 2" xfId="36616"/>
    <cellStyle name="Обычный 3 16 23 6 3" xfId="36617"/>
    <cellStyle name="Обычный 3 16 23 7" xfId="36618"/>
    <cellStyle name="Обычный 3 16 23 7 2" xfId="36619"/>
    <cellStyle name="Обычный 3 16 23 8" xfId="36620"/>
    <cellStyle name="Обычный 3 16 24" xfId="36621"/>
    <cellStyle name="Обычный 3 16 24 2" xfId="36622"/>
    <cellStyle name="Обычный 3 16 24 2 2" xfId="36623"/>
    <cellStyle name="Обычный 3 16 24 2 2 2" xfId="36624"/>
    <cellStyle name="Обычный 3 16 24 2 2 2 2" xfId="36625"/>
    <cellStyle name="Обычный 3 16 24 2 2 2 2 2" xfId="36626"/>
    <cellStyle name="Обычный 3 16 24 2 2 2 2 2 2" xfId="36627"/>
    <cellStyle name="Обычный 3 16 24 2 2 2 2 3" xfId="36628"/>
    <cellStyle name="Обычный 3 16 24 2 2 2 3" xfId="36629"/>
    <cellStyle name="Обычный 3 16 24 2 2 2 3 2" xfId="36630"/>
    <cellStyle name="Обычный 3 16 24 2 2 2 4" xfId="36631"/>
    <cellStyle name="Обычный 3 16 24 2 2 3" xfId="36632"/>
    <cellStyle name="Обычный 3 16 24 2 2 3 2" xfId="36633"/>
    <cellStyle name="Обычный 3 16 24 2 2 3 2 2" xfId="36634"/>
    <cellStyle name="Обычный 3 16 24 2 2 3 3" xfId="36635"/>
    <cellStyle name="Обычный 3 16 24 2 2 4" xfId="36636"/>
    <cellStyle name="Обычный 3 16 24 2 2 4 2" xfId="36637"/>
    <cellStyle name="Обычный 3 16 24 2 2 5" xfId="36638"/>
    <cellStyle name="Обычный 3 16 24 2 3" xfId="36639"/>
    <cellStyle name="Обычный 3 16 24 2 3 2" xfId="36640"/>
    <cellStyle name="Обычный 3 16 24 2 3 2 2" xfId="36641"/>
    <cellStyle name="Обычный 3 16 24 2 3 2 2 2" xfId="36642"/>
    <cellStyle name="Обычный 3 16 24 2 3 2 2 2 2" xfId="36643"/>
    <cellStyle name="Обычный 3 16 24 2 3 2 2 3" xfId="36644"/>
    <cellStyle name="Обычный 3 16 24 2 3 2 3" xfId="36645"/>
    <cellStyle name="Обычный 3 16 24 2 3 2 3 2" xfId="36646"/>
    <cellStyle name="Обычный 3 16 24 2 3 2 4" xfId="36647"/>
    <cellStyle name="Обычный 3 16 24 2 3 3" xfId="36648"/>
    <cellStyle name="Обычный 3 16 24 2 3 3 2" xfId="36649"/>
    <cellStyle name="Обычный 3 16 24 2 3 3 2 2" xfId="36650"/>
    <cellStyle name="Обычный 3 16 24 2 3 3 3" xfId="36651"/>
    <cellStyle name="Обычный 3 16 24 2 3 4" xfId="36652"/>
    <cellStyle name="Обычный 3 16 24 2 3 4 2" xfId="36653"/>
    <cellStyle name="Обычный 3 16 24 2 3 5" xfId="36654"/>
    <cellStyle name="Обычный 3 16 24 2 4" xfId="36655"/>
    <cellStyle name="Обычный 3 16 24 2 4 2" xfId="36656"/>
    <cellStyle name="Обычный 3 16 24 2 4 2 2" xfId="36657"/>
    <cellStyle name="Обычный 3 16 24 2 4 2 2 2" xfId="36658"/>
    <cellStyle name="Обычный 3 16 24 2 4 2 3" xfId="36659"/>
    <cellStyle name="Обычный 3 16 24 2 4 3" xfId="36660"/>
    <cellStyle name="Обычный 3 16 24 2 4 3 2" xfId="36661"/>
    <cellStyle name="Обычный 3 16 24 2 4 4" xfId="36662"/>
    <cellStyle name="Обычный 3 16 24 2 5" xfId="36663"/>
    <cellStyle name="Обычный 3 16 24 2 5 2" xfId="36664"/>
    <cellStyle name="Обычный 3 16 24 2 5 2 2" xfId="36665"/>
    <cellStyle name="Обычный 3 16 24 2 5 3" xfId="36666"/>
    <cellStyle name="Обычный 3 16 24 2 6" xfId="36667"/>
    <cellStyle name="Обычный 3 16 24 2 6 2" xfId="36668"/>
    <cellStyle name="Обычный 3 16 24 2 7" xfId="36669"/>
    <cellStyle name="Обычный 3 16 24 3" xfId="36670"/>
    <cellStyle name="Обычный 3 16 24 3 2" xfId="36671"/>
    <cellStyle name="Обычный 3 16 24 3 2 2" xfId="36672"/>
    <cellStyle name="Обычный 3 16 24 3 2 2 2" xfId="36673"/>
    <cellStyle name="Обычный 3 16 24 3 2 2 2 2" xfId="36674"/>
    <cellStyle name="Обычный 3 16 24 3 2 2 3" xfId="36675"/>
    <cellStyle name="Обычный 3 16 24 3 2 3" xfId="36676"/>
    <cellStyle name="Обычный 3 16 24 3 2 3 2" xfId="36677"/>
    <cellStyle name="Обычный 3 16 24 3 2 4" xfId="36678"/>
    <cellStyle name="Обычный 3 16 24 3 3" xfId="36679"/>
    <cellStyle name="Обычный 3 16 24 3 3 2" xfId="36680"/>
    <cellStyle name="Обычный 3 16 24 3 3 2 2" xfId="36681"/>
    <cellStyle name="Обычный 3 16 24 3 3 3" xfId="36682"/>
    <cellStyle name="Обычный 3 16 24 3 4" xfId="36683"/>
    <cellStyle name="Обычный 3 16 24 3 4 2" xfId="36684"/>
    <cellStyle name="Обычный 3 16 24 3 5" xfId="36685"/>
    <cellStyle name="Обычный 3 16 24 4" xfId="36686"/>
    <cellStyle name="Обычный 3 16 24 4 2" xfId="36687"/>
    <cellStyle name="Обычный 3 16 24 4 2 2" xfId="36688"/>
    <cellStyle name="Обычный 3 16 24 4 2 2 2" xfId="36689"/>
    <cellStyle name="Обычный 3 16 24 4 2 2 2 2" xfId="36690"/>
    <cellStyle name="Обычный 3 16 24 4 2 2 3" xfId="36691"/>
    <cellStyle name="Обычный 3 16 24 4 2 3" xfId="36692"/>
    <cellStyle name="Обычный 3 16 24 4 2 3 2" xfId="36693"/>
    <cellStyle name="Обычный 3 16 24 4 2 4" xfId="36694"/>
    <cellStyle name="Обычный 3 16 24 4 3" xfId="36695"/>
    <cellStyle name="Обычный 3 16 24 4 3 2" xfId="36696"/>
    <cellStyle name="Обычный 3 16 24 4 3 2 2" xfId="36697"/>
    <cellStyle name="Обычный 3 16 24 4 3 3" xfId="36698"/>
    <cellStyle name="Обычный 3 16 24 4 4" xfId="36699"/>
    <cellStyle name="Обычный 3 16 24 4 4 2" xfId="36700"/>
    <cellStyle name="Обычный 3 16 24 4 5" xfId="36701"/>
    <cellStyle name="Обычный 3 16 24 5" xfId="36702"/>
    <cellStyle name="Обычный 3 16 24 5 2" xfId="36703"/>
    <cellStyle name="Обычный 3 16 24 5 2 2" xfId="36704"/>
    <cellStyle name="Обычный 3 16 24 5 2 2 2" xfId="36705"/>
    <cellStyle name="Обычный 3 16 24 5 2 3" xfId="36706"/>
    <cellStyle name="Обычный 3 16 24 5 3" xfId="36707"/>
    <cellStyle name="Обычный 3 16 24 5 3 2" xfId="36708"/>
    <cellStyle name="Обычный 3 16 24 5 4" xfId="36709"/>
    <cellStyle name="Обычный 3 16 24 6" xfId="36710"/>
    <cellStyle name="Обычный 3 16 24 6 2" xfId="36711"/>
    <cellStyle name="Обычный 3 16 24 6 2 2" xfId="36712"/>
    <cellStyle name="Обычный 3 16 24 6 3" xfId="36713"/>
    <cellStyle name="Обычный 3 16 24 7" xfId="36714"/>
    <cellStyle name="Обычный 3 16 24 7 2" xfId="36715"/>
    <cellStyle name="Обычный 3 16 24 8" xfId="36716"/>
    <cellStyle name="Обычный 3 16 25" xfId="36717"/>
    <cellStyle name="Обычный 3 16 25 2" xfId="36718"/>
    <cellStyle name="Обычный 3 16 25 2 2" xfId="36719"/>
    <cellStyle name="Обычный 3 16 25 2 2 2" xfId="36720"/>
    <cellStyle name="Обычный 3 16 25 2 2 2 2" xfId="36721"/>
    <cellStyle name="Обычный 3 16 25 2 2 2 2 2" xfId="36722"/>
    <cellStyle name="Обычный 3 16 25 2 2 2 2 2 2" xfId="36723"/>
    <cellStyle name="Обычный 3 16 25 2 2 2 2 3" xfId="36724"/>
    <cellStyle name="Обычный 3 16 25 2 2 2 3" xfId="36725"/>
    <cellStyle name="Обычный 3 16 25 2 2 2 3 2" xfId="36726"/>
    <cellStyle name="Обычный 3 16 25 2 2 2 4" xfId="36727"/>
    <cellStyle name="Обычный 3 16 25 2 2 3" xfId="36728"/>
    <cellStyle name="Обычный 3 16 25 2 2 3 2" xfId="36729"/>
    <cellStyle name="Обычный 3 16 25 2 2 3 2 2" xfId="36730"/>
    <cellStyle name="Обычный 3 16 25 2 2 3 3" xfId="36731"/>
    <cellStyle name="Обычный 3 16 25 2 2 4" xfId="36732"/>
    <cellStyle name="Обычный 3 16 25 2 2 4 2" xfId="36733"/>
    <cellStyle name="Обычный 3 16 25 2 2 5" xfId="36734"/>
    <cellStyle name="Обычный 3 16 25 2 3" xfId="36735"/>
    <cellStyle name="Обычный 3 16 25 2 3 2" xfId="36736"/>
    <cellStyle name="Обычный 3 16 25 2 3 2 2" xfId="36737"/>
    <cellStyle name="Обычный 3 16 25 2 3 2 2 2" xfId="36738"/>
    <cellStyle name="Обычный 3 16 25 2 3 2 2 2 2" xfId="36739"/>
    <cellStyle name="Обычный 3 16 25 2 3 2 2 3" xfId="36740"/>
    <cellStyle name="Обычный 3 16 25 2 3 2 3" xfId="36741"/>
    <cellStyle name="Обычный 3 16 25 2 3 2 3 2" xfId="36742"/>
    <cellStyle name="Обычный 3 16 25 2 3 2 4" xfId="36743"/>
    <cellStyle name="Обычный 3 16 25 2 3 3" xfId="36744"/>
    <cellStyle name="Обычный 3 16 25 2 3 3 2" xfId="36745"/>
    <cellStyle name="Обычный 3 16 25 2 3 3 2 2" xfId="36746"/>
    <cellStyle name="Обычный 3 16 25 2 3 3 3" xfId="36747"/>
    <cellStyle name="Обычный 3 16 25 2 3 4" xfId="36748"/>
    <cellStyle name="Обычный 3 16 25 2 3 4 2" xfId="36749"/>
    <cellStyle name="Обычный 3 16 25 2 3 5" xfId="36750"/>
    <cellStyle name="Обычный 3 16 25 2 4" xfId="36751"/>
    <cellStyle name="Обычный 3 16 25 2 4 2" xfId="36752"/>
    <cellStyle name="Обычный 3 16 25 2 4 2 2" xfId="36753"/>
    <cellStyle name="Обычный 3 16 25 2 4 2 2 2" xfId="36754"/>
    <cellStyle name="Обычный 3 16 25 2 4 2 3" xfId="36755"/>
    <cellStyle name="Обычный 3 16 25 2 4 3" xfId="36756"/>
    <cellStyle name="Обычный 3 16 25 2 4 3 2" xfId="36757"/>
    <cellStyle name="Обычный 3 16 25 2 4 4" xfId="36758"/>
    <cellStyle name="Обычный 3 16 25 2 5" xfId="36759"/>
    <cellStyle name="Обычный 3 16 25 2 5 2" xfId="36760"/>
    <cellStyle name="Обычный 3 16 25 2 5 2 2" xfId="36761"/>
    <cellStyle name="Обычный 3 16 25 2 5 3" xfId="36762"/>
    <cellStyle name="Обычный 3 16 25 2 6" xfId="36763"/>
    <cellStyle name="Обычный 3 16 25 2 6 2" xfId="36764"/>
    <cellStyle name="Обычный 3 16 25 2 7" xfId="36765"/>
    <cellStyle name="Обычный 3 16 25 3" xfId="36766"/>
    <cellStyle name="Обычный 3 16 25 3 2" xfId="36767"/>
    <cellStyle name="Обычный 3 16 25 3 2 2" xfId="36768"/>
    <cellStyle name="Обычный 3 16 25 3 2 2 2" xfId="36769"/>
    <cellStyle name="Обычный 3 16 25 3 2 2 2 2" xfId="36770"/>
    <cellStyle name="Обычный 3 16 25 3 2 2 3" xfId="36771"/>
    <cellStyle name="Обычный 3 16 25 3 2 3" xfId="36772"/>
    <cellStyle name="Обычный 3 16 25 3 2 3 2" xfId="36773"/>
    <cellStyle name="Обычный 3 16 25 3 2 4" xfId="36774"/>
    <cellStyle name="Обычный 3 16 25 3 3" xfId="36775"/>
    <cellStyle name="Обычный 3 16 25 3 3 2" xfId="36776"/>
    <cellStyle name="Обычный 3 16 25 3 3 2 2" xfId="36777"/>
    <cellStyle name="Обычный 3 16 25 3 3 3" xfId="36778"/>
    <cellStyle name="Обычный 3 16 25 3 4" xfId="36779"/>
    <cellStyle name="Обычный 3 16 25 3 4 2" xfId="36780"/>
    <cellStyle name="Обычный 3 16 25 3 5" xfId="36781"/>
    <cellStyle name="Обычный 3 16 25 4" xfId="36782"/>
    <cellStyle name="Обычный 3 16 25 4 2" xfId="36783"/>
    <cellStyle name="Обычный 3 16 25 4 2 2" xfId="36784"/>
    <cellStyle name="Обычный 3 16 25 4 2 2 2" xfId="36785"/>
    <cellStyle name="Обычный 3 16 25 4 2 2 2 2" xfId="36786"/>
    <cellStyle name="Обычный 3 16 25 4 2 2 3" xfId="36787"/>
    <cellStyle name="Обычный 3 16 25 4 2 3" xfId="36788"/>
    <cellStyle name="Обычный 3 16 25 4 2 3 2" xfId="36789"/>
    <cellStyle name="Обычный 3 16 25 4 2 4" xfId="36790"/>
    <cellStyle name="Обычный 3 16 25 4 3" xfId="36791"/>
    <cellStyle name="Обычный 3 16 25 4 3 2" xfId="36792"/>
    <cellStyle name="Обычный 3 16 25 4 3 2 2" xfId="36793"/>
    <cellStyle name="Обычный 3 16 25 4 3 3" xfId="36794"/>
    <cellStyle name="Обычный 3 16 25 4 4" xfId="36795"/>
    <cellStyle name="Обычный 3 16 25 4 4 2" xfId="36796"/>
    <cellStyle name="Обычный 3 16 25 4 5" xfId="36797"/>
    <cellStyle name="Обычный 3 16 25 5" xfId="36798"/>
    <cellStyle name="Обычный 3 16 25 5 2" xfId="36799"/>
    <cellStyle name="Обычный 3 16 25 5 2 2" xfId="36800"/>
    <cellStyle name="Обычный 3 16 25 5 2 2 2" xfId="36801"/>
    <cellStyle name="Обычный 3 16 25 5 2 3" xfId="36802"/>
    <cellStyle name="Обычный 3 16 25 5 3" xfId="36803"/>
    <cellStyle name="Обычный 3 16 25 5 3 2" xfId="36804"/>
    <cellStyle name="Обычный 3 16 25 5 4" xfId="36805"/>
    <cellStyle name="Обычный 3 16 25 6" xfId="36806"/>
    <cellStyle name="Обычный 3 16 25 6 2" xfId="36807"/>
    <cellStyle name="Обычный 3 16 25 6 2 2" xfId="36808"/>
    <cellStyle name="Обычный 3 16 25 6 3" xfId="36809"/>
    <cellStyle name="Обычный 3 16 25 7" xfId="36810"/>
    <cellStyle name="Обычный 3 16 25 7 2" xfId="36811"/>
    <cellStyle name="Обычный 3 16 25 8" xfId="36812"/>
    <cellStyle name="Обычный 3 16 26" xfId="36813"/>
    <cellStyle name="Обычный 3 16 26 2" xfId="36814"/>
    <cellStyle name="Обычный 3 16 26 2 2" xfId="36815"/>
    <cellStyle name="Обычный 3 16 26 2 2 2" xfId="36816"/>
    <cellStyle name="Обычный 3 16 26 2 2 2 2" xfId="36817"/>
    <cellStyle name="Обычный 3 16 26 2 2 2 2 2" xfId="36818"/>
    <cellStyle name="Обычный 3 16 26 2 2 2 2 2 2" xfId="36819"/>
    <cellStyle name="Обычный 3 16 26 2 2 2 2 3" xfId="36820"/>
    <cellStyle name="Обычный 3 16 26 2 2 2 3" xfId="36821"/>
    <cellStyle name="Обычный 3 16 26 2 2 2 3 2" xfId="36822"/>
    <cellStyle name="Обычный 3 16 26 2 2 2 4" xfId="36823"/>
    <cellStyle name="Обычный 3 16 26 2 2 3" xfId="36824"/>
    <cellStyle name="Обычный 3 16 26 2 2 3 2" xfId="36825"/>
    <cellStyle name="Обычный 3 16 26 2 2 3 2 2" xfId="36826"/>
    <cellStyle name="Обычный 3 16 26 2 2 3 3" xfId="36827"/>
    <cellStyle name="Обычный 3 16 26 2 2 4" xfId="36828"/>
    <cellStyle name="Обычный 3 16 26 2 2 4 2" xfId="36829"/>
    <cellStyle name="Обычный 3 16 26 2 2 5" xfId="36830"/>
    <cellStyle name="Обычный 3 16 26 2 3" xfId="36831"/>
    <cellStyle name="Обычный 3 16 26 2 3 2" xfId="36832"/>
    <cellStyle name="Обычный 3 16 26 2 3 2 2" xfId="36833"/>
    <cellStyle name="Обычный 3 16 26 2 3 2 2 2" xfId="36834"/>
    <cellStyle name="Обычный 3 16 26 2 3 2 2 2 2" xfId="36835"/>
    <cellStyle name="Обычный 3 16 26 2 3 2 2 3" xfId="36836"/>
    <cellStyle name="Обычный 3 16 26 2 3 2 3" xfId="36837"/>
    <cellStyle name="Обычный 3 16 26 2 3 2 3 2" xfId="36838"/>
    <cellStyle name="Обычный 3 16 26 2 3 2 4" xfId="36839"/>
    <cellStyle name="Обычный 3 16 26 2 3 3" xfId="36840"/>
    <cellStyle name="Обычный 3 16 26 2 3 3 2" xfId="36841"/>
    <cellStyle name="Обычный 3 16 26 2 3 3 2 2" xfId="36842"/>
    <cellStyle name="Обычный 3 16 26 2 3 3 3" xfId="36843"/>
    <cellStyle name="Обычный 3 16 26 2 3 4" xfId="36844"/>
    <cellStyle name="Обычный 3 16 26 2 3 4 2" xfId="36845"/>
    <cellStyle name="Обычный 3 16 26 2 3 5" xfId="36846"/>
    <cellStyle name="Обычный 3 16 26 2 4" xfId="36847"/>
    <cellStyle name="Обычный 3 16 26 2 4 2" xfId="36848"/>
    <cellStyle name="Обычный 3 16 26 2 4 2 2" xfId="36849"/>
    <cellStyle name="Обычный 3 16 26 2 4 2 2 2" xfId="36850"/>
    <cellStyle name="Обычный 3 16 26 2 4 2 3" xfId="36851"/>
    <cellStyle name="Обычный 3 16 26 2 4 3" xfId="36852"/>
    <cellStyle name="Обычный 3 16 26 2 4 3 2" xfId="36853"/>
    <cellStyle name="Обычный 3 16 26 2 4 4" xfId="36854"/>
    <cellStyle name="Обычный 3 16 26 2 5" xfId="36855"/>
    <cellStyle name="Обычный 3 16 26 2 5 2" xfId="36856"/>
    <cellStyle name="Обычный 3 16 26 2 5 2 2" xfId="36857"/>
    <cellStyle name="Обычный 3 16 26 2 5 3" xfId="36858"/>
    <cellStyle name="Обычный 3 16 26 2 6" xfId="36859"/>
    <cellStyle name="Обычный 3 16 26 2 6 2" xfId="36860"/>
    <cellStyle name="Обычный 3 16 26 2 7" xfId="36861"/>
    <cellStyle name="Обычный 3 16 26 3" xfId="36862"/>
    <cellStyle name="Обычный 3 16 26 3 2" xfId="36863"/>
    <cellStyle name="Обычный 3 16 26 3 2 2" xfId="36864"/>
    <cellStyle name="Обычный 3 16 26 3 2 2 2" xfId="36865"/>
    <cellStyle name="Обычный 3 16 26 3 2 2 2 2" xfId="36866"/>
    <cellStyle name="Обычный 3 16 26 3 2 2 3" xfId="36867"/>
    <cellStyle name="Обычный 3 16 26 3 2 3" xfId="36868"/>
    <cellStyle name="Обычный 3 16 26 3 2 3 2" xfId="36869"/>
    <cellStyle name="Обычный 3 16 26 3 2 4" xfId="36870"/>
    <cellStyle name="Обычный 3 16 26 3 3" xfId="36871"/>
    <cellStyle name="Обычный 3 16 26 3 3 2" xfId="36872"/>
    <cellStyle name="Обычный 3 16 26 3 3 2 2" xfId="36873"/>
    <cellStyle name="Обычный 3 16 26 3 3 3" xfId="36874"/>
    <cellStyle name="Обычный 3 16 26 3 4" xfId="36875"/>
    <cellStyle name="Обычный 3 16 26 3 4 2" xfId="36876"/>
    <cellStyle name="Обычный 3 16 26 3 5" xfId="36877"/>
    <cellStyle name="Обычный 3 16 26 4" xfId="36878"/>
    <cellStyle name="Обычный 3 16 26 4 2" xfId="36879"/>
    <cellStyle name="Обычный 3 16 26 4 2 2" xfId="36880"/>
    <cellStyle name="Обычный 3 16 26 4 2 2 2" xfId="36881"/>
    <cellStyle name="Обычный 3 16 26 4 2 2 2 2" xfId="36882"/>
    <cellStyle name="Обычный 3 16 26 4 2 2 3" xfId="36883"/>
    <cellStyle name="Обычный 3 16 26 4 2 3" xfId="36884"/>
    <cellStyle name="Обычный 3 16 26 4 2 3 2" xfId="36885"/>
    <cellStyle name="Обычный 3 16 26 4 2 4" xfId="36886"/>
    <cellStyle name="Обычный 3 16 26 4 3" xfId="36887"/>
    <cellStyle name="Обычный 3 16 26 4 3 2" xfId="36888"/>
    <cellStyle name="Обычный 3 16 26 4 3 2 2" xfId="36889"/>
    <cellStyle name="Обычный 3 16 26 4 3 3" xfId="36890"/>
    <cellStyle name="Обычный 3 16 26 4 4" xfId="36891"/>
    <cellStyle name="Обычный 3 16 26 4 4 2" xfId="36892"/>
    <cellStyle name="Обычный 3 16 26 4 5" xfId="36893"/>
    <cellStyle name="Обычный 3 16 26 5" xfId="36894"/>
    <cellStyle name="Обычный 3 16 26 5 2" xfId="36895"/>
    <cellStyle name="Обычный 3 16 26 5 2 2" xfId="36896"/>
    <cellStyle name="Обычный 3 16 26 5 2 2 2" xfId="36897"/>
    <cellStyle name="Обычный 3 16 26 5 2 3" xfId="36898"/>
    <cellStyle name="Обычный 3 16 26 5 3" xfId="36899"/>
    <cellStyle name="Обычный 3 16 26 5 3 2" xfId="36900"/>
    <cellStyle name="Обычный 3 16 26 5 4" xfId="36901"/>
    <cellStyle name="Обычный 3 16 26 6" xfId="36902"/>
    <cellStyle name="Обычный 3 16 26 6 2" xfId="36903"/>
    <cellStyle name="Обычный 3 16 26 6 2 2" xfId="36904"/>
    <cellStyle name="Обычный 3 16 26 6 3" xfId="36905"/>
    <cellStyle name="Обычный 3 16 26 7" xfId="36906"/>
    <cellStyle name="Обычный 3 16 26 7 2" xfId="36907"/>
    <cellStyle name="Обычный 3 16 26 8" xfId="36908"/>
    <cellStyle name="Обычный 3 16 27" xfId="36909"/>
    <cellStyle name="Обычный 3 16 27 2" xfId="36910"/>
    <cellStyle name="Обычный 3 16 27 2 2" xfId="36911"/>
    <cellStyle name="Обычный 3 16 27 2 2 2" xfId="36912"/>
    <cellStyle name="Обычный 3 16 27 2 2 2 2" xfId="36913"/>
    <cellStyle name="Обычный 3 16 27 2 2 2 2 2" xfId="36914"/>
    <cellStyle name="Обычный 3 16 27 2 2 2 2 2 2" xfId="36915"/>
    <cellStyle name="Обычный 3 16 27 2 2 2 2 3" xfId="36916"/>
    <cellStyle name="Обычный 3 16 27 2 2 2 3" xfId="36917"/>
    <cellStyle name="Обычный 3 16 27 2 2 2 3 2" xfId="36918"/>
    <cellStyle name="Обычный 3 16 27 2 2 2 4" xfId="36919"/>
    <cellStyle name="Обычный 3 16 27 2 2 3" xfId="36920"/>
    <cellStyle name="Обычный 3 16 27 2 2 3 2" xfId="36921"/>
    <cellStyle name="Обычный 3 16 27 2 2 3 2 2" xfId="36922"/>
    <cellStyle name="Обычный 3 16 27 2 2 3 3" xfId="36923"/>
    <cellStyle name="Обычный 3 16 27 2 2 4" xfId="36924"/>
    <cellStyle name="Обычный 3 16 27 2 2 4 2" xfId="36925"/>
    <cellStyle name="Обычный 3 16 27 2 2 5" xfId="36926"/>
    <cellStyle name="Обычный 3 16 27 2 3" xfId="36927"/>
    <cellStyle name="Обычный 3 16 27 2 3 2" xfId="36928"/>
    <cellStyle name="Обычный 3 16 27 2 3 2 2" xfId="36929"/>
    <cellStyle name="Обычный 3 16 27 2 3 2 2 2" xfId="36930"/>
    <cellStyle name="Обычный 3 16 27 2 3 2 2 2 2" xfId="36931"/>
    <cellStyle name="Обычный 3 16 27 2 3 2 2 3" xfId="36932"/>
    <cellStyle name="Обычный 3 16 27 2 3 2 3" xfId="36933"/>
    <cellStyle name="Обычный 3 16 27 2 3 2 3 2" xfId="36934"/>
    <cellStyle name="Обычный 3 16 27 2 3 2 4" xfId="36935"/>
    <cellStyle name="Обычный 3 16 27 2 3 3" xfId="36936"/>
    <cellStyle name="Обычный 3 16 27 2 3 3 2" xfId="36937"/>
    <cellStyle name="Обычный 3 16 27 2 3 3 2 2" xfId="36938"/>
    <cellStyle name="Обычный 3 16 27 2 3 3 3" xfId="36939"/>
    <cellStyle name="Обычный 3 16 27 2 3 4" xfId="36940"/>
    <cellStyle name="Обычный 3 16 27 2 3 4 2" xfId="36941"/>
    <cellStyle name="Обычный 3 16 27 2 3 5" xfId="36942"/>
    <cellStyle name="Обычный 3 16 27 2 4" xfId="36943"/>
    <cellStyle name="Обычный 3 16 27 2 4 2" xfId="36944"/>
    <cellStyle name="Обычный 3 16 27 2 4 2 2" xfId="36945"/>
    <cellStyle name="Обычный 3 16 27 2 4 2 2 2" xfId="36946"/>
    <cellStyle name="Обычный 3 16 27 2 4 2 3" xfId="36947"/>
    <cellStyle name="Обычный 3 16 27 2 4 3" xfId="36948"/>
    <cellStyle name="Обычный 3 16 27 2 4 3 2" xfId="36949"/>
    <cellStyle name="Обычный 3 16 27 2 4 4" xfId="36950"/>
    <cellStyle name="Обычный 3 16 27 2 5" xfId="36951"/>
    <cellStyle name="Обычный 3 16 27 2 5 2" xfId="36952"/>
    <cellStyle name="Обычный 3 16 27 2 5 2 2" xfId="36953"/>
    <cellStyle name="Обычный 3 16 27 2 5 3" xfId="36954"/>
    <cellStyle name="Обычный 3 16 27 2 6" xfId="36955"/>
    <cellStyle name="Обычный 3 16 27 2 6 2" xfId="36956"/>
    <cellStyle name="Обычный 3 16 27 2 7" xfId="36957"/>
    <cellStyle name="Обычный 3 16 27 3" xfId="36958"/>
    <cellStyle name="Обычный 3 16 27 3 2" xfId="36959"/>
    <cellStyle name="Обычный 3 16 27 3 2 2" xfId="36960"/>
    <cellStyle name="Обычный 3 16 27 3 2 2 2" xfId="36961"/>
    <cellStyle name="Обычный 3 16 27 3 2 2 2 2" xfId="36962"/>
    <cellStyle name="Обычный 3 16 27 3 2 2 3" xfId="36963"/>
    <cellStyle name="Обычный 3 16 27 3 2 3" xfId="36964"/>
    <cellStyle name="Обычный 3 16 27 3 2 3 2" xfId="36965"/>
    <cellStyle name="Обычный 3 16 27 3 2 4" xfId="36966"/>
    <cellStyle name="Обычный 3 16 27 3 3" xfId="36967"/>
    <cellStyle name="Обычный 3 16 27 3 3 2" xfId="36968"/>
    <cellStyle name="Обычный 3 16 27 3 3 2 2" xfId="36969"/>
    <cellStyle name="Обычный 3 16 27 3 3 3" xfId="36970"/>
    <cellStyle name="Обычный 3 16 27 3 4" xfId="36971"/>
    <cellStyle name="Обычный 3 16 27 3 4 2" xfId="36972"/>
    <cellStyle name="Обычный 3 16 27 3 5" xfId="36973"/>
    <cellStyle name="Обычный 3 16 27 4" xfId="36974"/>
    <cellStyle name="Обычный 3 16 27 4 2" xfId="36975"/>
    <cellStyle name="Обычный 3 16 27 4 2 2" xfId="36976"/>
    <cellStyle name="Обычный 3 16 27 4 2 2 2" xfId="36977"/>
    <cellStyle name="Обычный 3 16 27 4 2 2 2 2" xfId="36978"/>
    <cellStyle name="Обычный 3 16 27 4 2 2 3" xfId="36979"/>
    <cellStyle name="Обычный 3 16 27 4 2 3" xfId="36980"/>
    <cellStyle name="Обычный 3 16 27 4 2 3 2" xfId="36981"/>
    <cellStyle name="Обычный 3 16 27 4 2 4" xfId="36982"/>
    <cellStyle name="Обычный 3 16 27 4 3" xfId="36983"/>
    <cellStyle name="Обычный 3 16 27 4 3 2" xfId="36984"/>
    <cellStyle name="Обычный 3 16 27 4 3 2 2" xfId="36985"/>
    <cellStyle name="Обычный 3 16 27 4 3 3" xfId="36986"/>
    <cellStyle name="Обычный 3 16 27 4 4" xfId="36987"/>
    <cellStyle name="Обычный 3 16 27 4 4 2" xfId="36988"/>
    <cellStyle name="Обычный 3 16 27 4 5" xfId="36989"/>
    <cellStyle name="Обычный 3 16 27 5" xfId="36990"/>
    <cellStyle name="Обычный 3 16 27 5 2" xfId="36991"/>
    <cellStyle name="Обычный 3 16 27 5 2 2" xfId="36992"/>
    <cellStyle name="Обычный 3 16 27 5 2 2 2" xfId="36993"/>
    <cellStyle name="Обычный 3 16 27 5 2 3" xfId="36994"/>
    <cellStyle name="Обычный 3 16 27 5 3" xfId="36995"/>
    <cellStyle name="Обычный 3 16 27 5 3 2" xfId="36996"/>
    <cellStyle name="Обычный 3 16 27 5 4" xfId="36997"/>
    <cellStyle name="Обычный 3 16 27 6" xfId="36998"/>
    <cellStyle name="Обычный 3 16 27 6 2" xfId="36999"/>
    <cellStyle name="Обычный 3 16 27 6 2 2" xfId="37000"/>
    <cellStyle name="Обычный 3 16 27 6 3" xfId="37001"/>
    <cellStyle name="Обычный 3 16 27 7" xfId="37002"/>
    <cellStyle name="Обычный 3 16 27 7 2" xfId="37003"/>
    <cellStyle name="Обычный 3 16 27 8" xfId="37004"/>
    <cellStyle name="Обычный 3 16 28" xfId="37005"/>
    <cellStyle name="Обычный 3 16 28 2" xfId="37006"/>
    <cellStyle name="Обычный 3 16 28 2 2" xfId="37007"/>
    <cellStyle name="Обычный 3 16 28 2 2 2" xfId="37008"/>
    <cellStyle name="Обычный 3 16 28 2 2 2 2" xfId="37009"/>
    <cellStyle name="Обычный 3 16 28 2 2 2 2 2" xfId="37010"/>
    <cellStyle name="Обычный 3 16 28 2 2 2 2 2 2" xfId="37011"/>
    <cellStyle name="Обычный 3 16 28 2 2 2 2 3" xfId="37012"/>
    <cellStyle name="Обычный 3 16 28 2 2 2 3" xfId="37013"/>
    <cellStyle name="Обычный 3 16 28 2 2 2 3 2" xfId="37014"/>
    <cellStyle name="Обычный 3 16 28 2 2 2 4" xfId="37015"/>
    <cellStyle name="Обычный 3 16 28 2 2 3" xfId="37016"/>
    <cellStyle name="Обычный 3 16 28 2 2 3 2" xfId="37017"/>
    <cellStyle name="Обычный 3 16 28 2 2 3 2 2" xfId="37018"/>
    <cellStyle name="Обычный 3 16 28 2 2 3 3" xfId="37019"/>
    <cellStyle name="Обычный 3 16 28 2 2 4" xfId="37020"/>
    <cellStyle name="Обычный 3 16 28 2 2 4 2" xfId="37021"/>
    <cellStyle name="Обычный 3 16 28 2 2 5" xfId="37022"/>
    <cellStyle name="Обычный 3 16 28 2 3" xfId="37023"/>
    <cellStyle name="Обычный 3 16 28 2 3 2" xfId="37024"/>
    <cellStyle name="Обычный 3 16 28 2 3 2 2" xfId="37025"/>
    <cellStyle name="Обычный 3 16 28 2 3 2 2 2" xfId="37026"/>
    <cellStyle name="Обычный 3 16 28 2 3 2 2 2 2" xfId="37027"/>
    <cellStyle name="Обычный 3 16 28 2 3 2 2 3" xfId="37028"/>
    <cellStyle name="Обычный 3 16 28 2 3 2 3" xfId="37029"/>
    <cellStyle name="Обычный 3 16 28 2 3 2 3 2" xfId="37030"/>
    <cellStyle name="Обычный 3 16 28 2 3 2 4" xfId="37031"/>
    <cellStyle name="Обычный 3 16 28 2 3 3" xfId="37032"/>
    <cellStyle name="Обычный 3 16 28 2 3 3 2" xfId="37033"/>
    <cellStyle name="Обычный 3 16 28 2 3 3 2 2" xfId="37034"/>
    <cellStyle name="Обычный 3 16 28 2 3 3 3" xfId="37035"/>
    <cellStyle name="Обычный 3 16 28 2 3 4" xfId="37036"/>
    <cellStyle name="Обычный 3 16 28 2 3 4 2" xfId="37037"/>
    <cellStyle name="Обычный 3 16 28 2 3 5" xfId="37038"/>
    <cellStyle name="Обычный 3 16 28 2 4" xfId="37039"/>
    <cellStyle name="Обычный 3 16 28 2 4 2" xfId="37040"/>
    <cellStyle name="Обычный 3 16 28 2 4 2 2" xfId="37041"/>
    <cellStyle name="Обычный 3 16 28 2 4 2 2 2" xfId="37042"/>
    <cellStyle name="Обычный 3 16 28 2 4 2 3" xfId="37043"/>
    <cellStyle name="Обычный 3 16 28 2 4 3" xfId="37044"/>
    <cellStyle name="Обычный 3 16 28 2 4 3 2" xfId="37045"/>
    <cellStyle name="Обычный 3 16 28 2 4 4" xfId="37046"/>
    <cellStyle name="Обычный 3 16 28 2 5" xfId="37047"/>
    <cellStyle name="Обычный 3 16 28 2 5 2" xfId="37048"/>
    <cellStyle name="Обычный 3 16 28 2 5 2 2" xfId="37049"/>
    <cellStyle name="Обычный 3 16 28 2 5 3" xfId="37050"/>
    <cellStyle name="Обычный 3 16 28 2 6" xfId="37051"/>
    <cellStyle name="Обычный 3 16 28 2 6 2" xfId="37052"/>
    <cellStyle name="Обычный 3 16 28 2 7" xfId="37053"/>
    <cellStyle name="Обычный 3 16 28 3" xfId="37054"/>
    <cellStyle name="Обычный 3 16 28 3 2" xfId="37055"/>
    <cellStyle name="Обычный 3 16 28 3 2 2" xfId="37056"/>
    <cellStyle name="Обычный 3 16 28 3 2 2 2" xfId="37057"/>
    <cellStyle name="Обычный 3 16 28 3 2 2 2 2" xfId="37058"/>
    <cellStyle name="Обычный 3 16 28 3 2 2 3" xfId="37059"/>
    <cellStyle name="Обычный 3 16 28 3 2 3" xfId="37060"/>
    <cellStyle name="Обычный 3 16 28 3 2 3 2" xfId="37061"/>
    <cellStyle name="Обычный 3 16 28 3 2 4" xfId="37062"/>
    <cellStyle name="Обычный 3 16 28 3 3" xfId="37063"/>
    <cellStyle name="Обычный 3 16 28 3 3 2" xfId="37064"/>
    <cellStyle name="Обычный 3 16 28 3 3 2 2" xfId="37065"/>
    <cellStyle name="Обычный 3 16 28 3 3 3" xfId="37066"/>
    <cellStyle name="Обычный 3 16 28 3 4" xfId="37067"/>
    <cellStyle name="Обычный 3 16 28 3 4 2" xfId="37068"/>
    <cellStyle name="Обычный 3 16 28 3 5" xfId="37069"/>
    <cellStyle name="Обычный 3 16 28 4" xfId="37070"/>
    <cellStyle name="Обычный 3 16 28 4 2" xfId="37071"/>
    <cellStyle name="Обычный 3 16 28 4 2 2" xfId="37072"/>
    <cellStyle name="Обычный 3 16 28 4 2 2 2" xfId="37073"/>
    <cellStyle name="Обычный 3 16 28 4 2 2 2 2" xfId="37074"/>
    <cellStyle name="Обычный 3 16 28 4 2 2 3" xfId="37075"/>
    <cellStyle name="Обычный 3 16 28 4 2 3" xfId="37076"/>
    <cellStyle name="Обычный 3 16 28 4 2 3 2" xfId="37077"/>
    <cellStyle name="Обычный 3 16 28 4 2 4" xfId="37078"/>
    <cellStyle name="Обычный 3 16 28 4 3" xfId="37079"/>
    <cellStyle name="Обычный 3 16 28 4 3 2" xfId="37080"/>
    <cellStyle name="Обычный 3 16 28 4 3 2 2" xfId="37081"/>
    <cellStyle name="Обычный 3 16 28 4 3 3" xfId="37082"/>
    <cellStyle name="Обычный 3 16 28 4 4" xfId="37083"/>
    <cellStyle name="Обычный 3 16 28 4 4 2" xfId="37084"/>
    <cellStyle name="Обычный 3 16 28 4 5" xfId="37085"/>
    <cellStyle name="Обычный 3 16 28 5" xfId="37086"/>
    <cellStyle name="Обычный 3 16 28 5 2" xfId="37087"/>
    <cellStyle name="Обычный 3 16 28 5 2 2" xfId="37088"/>
    <cellStyle name="Обычный 3 16 28 5 2 2 2" xfId="37089"/>
    <cellStyle name="Обычный 3 16 28 5 2 3" xfId="37090"/>
    <cellStyle name="Обычный 3 16 28 5 3" xfId="37091"/>
    <cellStyle name="Обычный 3 16 28 5 3 2" xfId="37092"/>
    <cellStyle name="Обычный 3 16 28 5 4" xfId="37093"/>
    <cellStyle name="Обычный 3 16 28 6" xfId="37094"/>
    <cellStyle name="Обычный 3 16 28 6 2" xfId="37095"/>
    <cellStyle name="Обычный 3 16 28 6 2 2" xfId="37096"/>
    <cellStyle name="Обычный 3 16 28 6 3" xfId="37097"/>
    <cellStyle name="Обычный 3 16 28 7" xfId="37098"/>
    <cellStyle name="Обычный 3 16 28 7 2" xfId="37099"/>
    <cellStyle name="Обычный 3 16 28 8" xfId="37100"/>
    <cellStyle name="Обычный 3 16 29" xfId="37101"/>
    <cellStyle name="Обычный 3 16 29 2" xfId="37102"/>
    <cellStyle name="Обычный 3 16 29 2 2" xfId="37103"/>
    <cellStyle name="Обычный 3 16 29 2 2 2" xfId="37104"/>
    <cellStyle name="Обычный 3 16 29 2 2 2 2" xfId="37105"/>
    <cellStyle name="Обычный 3 16 29 2 2 2 2 2" xfId="37106"/>
    <cellStyle name="Обычный 3 16 29 2 2 2 2 2 2" xfId="37107"/>
    <cellStyle name="Обычный 3 16 29 2 2 2 2 3" xfId="37108"/>
    <cellStyle name="Обычный 3 16 29 2 2 2 3" xfId="37109"/>
    <cellStyle name="Обычный 3 16 29 2 2 2 3 2" xfId="37110"/>
    <cellStyle name="Обычный 3 16 29 2 2 2 4" xfId="37111"/>
    <cellStyle name="Обычный 3 16 29 2 2 3" xfId="37112"/>
    <cellStyle name="Обычный 3 16 29 2 2 3 2" xfId="37113"/>
    <cellStyle name="Обычный 3 16 29 2 2 3 2 2" xfId="37114"/>
    <cellStyle name="Обычный 3 16 29 2 2 3 3" xfId="37115"/>
    <cellStyle name="Обычный 3 16 29 2 2 4" xfId="37116"/>
    <cellStyle name="Обычный 3 16 29 2 2 4 2" xfId="37117"/>
    <cellStyle name="Обычный 3 16 29 2 2 5" xfId="37118"/>
    <cellStyle name="Обычный 3 16 29 2 3" xfId="37119"/>
    <cellStyle name="Обычный 3 16 29 2 3 2" xfId="37120"/>
    <cellStyle name="Обычный 3 16 29 2 3 2 2" xfId="37121"/>
    <cellStyle name="Обычный 3 16 29 2 3 2 2 2" xfId="37122"/>
    <cellStyle name="Обычный 3 16 29 2 3 2 2 2 2" xfId="37123"/>
    <cellStyle name="Обычный 3 16 29 2 3 2 2 3" xfId="37124"/>
    <cellStyle name="Обычный 3 16 29 2 3 2 3" xfId="37125"/>
    <cellStyle name="Обычный 3 16 29 2 3 2 3 2" xfId="37126"/>
    <cellStyle name="Обычный 3 16 29 2 3 2 4" xfId="37127"/>
    <cellStyle name="Обычный 3 16 29 2 3 3" xfId="37128"/>
    <cellStyle name="Обычный 3 16 29 2 3 3 2" xfId="37129"/>
    <cellStyle name="Обычный 3 16 29 2 3 3 2 2" xfId="37130"/>
    <cellStyle name="Обычный 3 16 29 2 3 3 3" xfId="37131"/>
    <cellStyle name="Обычный 3 16 29 2 3 4" xfId="37132"/>
    <cellStyle name="Обычный 3 16 29 2 3 4 2" xfId="37133"/>
    <cellStyle name="Обычный 3 16 29 2 3 5" xfId="37134"/>
    <cellStyle name="Обычный 3 16 29 2 4" xfId="37135"/>
    <cellStyle name="Обычный 3 16 29 2 4 2" xfId="37136"/>
    <cellStyle name="Обычный 3 16 29 2 4 2 2" xfId="37137"/>
    <cellStyle name="Обычный 3 16 29 2 4 2 2 2" xfId="37138"/>
    <cellStyle name="Обычный 3 16 29 2 4 2 3" xfId="37139"/>
    <cellStyle name="Обычный 3 16 29 2 4 3" xfId="37140"/>
    <cellStyle name="Обычный 3 16 29 2 4 3 2" xfId="37141"/>
    <cellStyle name="Обычный 3 16 29 2 4 4" xfId="37142"/>
    <cellStyle name="Обычный 3 16 29 2 5" xfId="37143"/>
    <cellStyle name="Обычный 3 16 29 2 5 2" xfId="37144"/>
    <cellStyle name="Обычный 3 16 29 2 5 2 2" xfId="37145"/>
    <cellStyle name="Обычный 3 16 29 2 5 3" xfId="37146"/>
    <cellStyle name="Обычный 3 16 29 2 6" xfId="37147"/>
    <cellStyle name="Обычный 3 16 29 2 6 2" xfId="37148"/>
    <cellStyle name="Обычный 3 16 29 2 7" xfId="37149"/>
    <cellStyle name="Обычный 3 16 29 3" xfId="37150"/>
    <cellStyle name="Обычный 3 16 29 3 2" xfId="37151"/>
    <cellStyle name="Обычный 3 16 29 3 2 2" xfId="37152"/>
    <cellStyle name="Обычный 3 16 29 3 2 2 2" xfId="37153"/>
    <cellStyle name="Обычный 3 16 29 3 2 2 2 2" xfId="37154"/>
    <cellStyle name="Обычный 3 16 29 3 2 2 3" xfId="37155"/>
    <cellStyle name="Обычный 3 16 29 3 2 3" xfId="37156"/>
    <cellStyle name="Обычный 3 16 29 3 2 3 2" xfId="37157"/>
    <cellStyle name="Обычный 3 16 29 3 2 4" xfId="37158"/>
    <cellStyle name="Обычный 3 16 29 3 3" xfId="37159"/>
    <cellStyle name="Обычный 3 16 29 3 3 2" xfId="37160"/>
    <cellStyle name="Обычный 3 16 29 3 3 2 2" xfId="37161"/>
    <cellStyle name="Обычный 3 16 29 3 3 3" xfId="37162"/>
    <cellStyle name="Обычный 3 16 29 3 4" xfId="37163"/>
    <cellStyle name="Обычный 3 16 29 3 4 2" xfId="37164"/>
    <cellStyle name="Обычный 3 16 29 3 5" xfId="37165"/>
    <cellStyle name="Обычный 3 16 29 4" xfId="37166"/>
    <cellStyle name="Обычный 3 16 29 4 2" xfId="37167"/>
    <cellStyle name="Обычный 3 16 29 4 2 2" xfId="37168"/>
    <cellStyle name="Обычный 3 16 29 4 2 2 2" xfId="37169"/>
    <cellStyle name="Обычный 3 16 29 4 2 2 2 2" xfId="37170"/>
    <cellStyle name="Обычный 3 16 29 4 2 2 3" xfId="37171"/>
    <cellStyle name="Обычный 3 16 29 4 2 3" xfId="37172"/>
    <cellStyle name="Обычный 3 16 29 4 2 3 2" xfId="37173"/>
    <cellStyle name="Обычный 3 16 29 4 2 4" xfId="37174"/>
    <cellStyle name="Обычный 3 16 29 4 3" xfId="37175"/>
    <cellStyle name="Обычный 3 16 29 4 3 2" xfId="37176"/>
    <cellStyle name="Обычный 3 16 29 4 3 2 2" xfId="37177"/>
    <cellStyle name="Обычный 3 16 29 4 3 3" xfId="37178"/>
    <cellStyle name="Обычный 3 16 29 4 4" xfId="37179"/>
    <cellStyle name="Обычный 3 16 29 4 4 2" xfId="37180"/>
    <cellStyle name="Обычный 3 16 29 4 5" xfId="37181"/>
    <cellStyle name="Обычный 3 16 29 5" xfId="37182"/>
    <cellStyle name="Обычный 3 16 29 5 2" xfId="37183"/>
    <cellStyle name="Обычный 3 16 29 5 2 2" xfId="37184"/>
    <cellStyle name="Обычный 3 16 29 5 2 2 2" xfId="37185"/>
    <cellStyle name="Обычный 3 16 29 5 2 3" xfId="37186"/>
    <cellStyle name="Обычный 3 16 29 5 3" xfId="37187"/>
    <cellStyle name="Обычный 3 16 29 5 3 2" xfId="37188"/>
    <cellStyle name="Обычный 3 16 29 5 4" xfId="37189"/>
    <cellStyle name="Обычный 3 16 29 6" xfId="37190"/>
    <cellStyle name="Обычный 3 16 29 6 2" xfId="37191"/>
    <cellStyle name="Обычный 3 16 29 6 2 2" xfId="37192"/>
    <cellStyle name="Обычный 3 16 29 6 3" xfId="37193"/>
    <cellStyle name="Обычный 3 16 29 7" xfId="37194"/>
    <cellStyle name="Обычный 3 16 29 7 2" xfId="37195"/>
    <cellStyle name="Обычный 3 16 29 8" xfId="37196"/>
    <cellStyle name="Обычный 3 16 3" xfId="37197"/>
    <cellStyle name="Обычный 3 16 3 2" xfId="37198"/>
    <cellStyle name="Обычный 3 16 3 2 2" xfId="37199"/>
    <cellStyle name="Обычный 3 16 3 2 2 2" xfId="37200"/>
    <cellStyle name="Обычный 3 16 3 2 2 2 2" xfId="37201"/>
    <cellStyle name="Обычный 3 16 3 2 2 2 2 2" xfId="37202"/>
    <cellStyle name="Обычный 3 16 3 2 2 2 2 2 2" xfId="37203"/>
    <cellStyle name="Обычный 3 16 3 2 2 2 2 3" xfId="37204"/>
    <cellStyle name="Обычный 3 16 3 2 2 2 3" xfId="37205"/>
    <cellStyle name="Обычный 3 16 3 2 2 2 3 2" xfId="37206"/>
    <cellStyle name="Обычный 3 16 3 2 2 2 4" xfId="37207"/>
    <cellStyle name="Обычный 3 16 3 2 2 3" xfId="37208"/>
    <cellStyle name="Обычный 3 16 3 2 2 3 2" xfId="37209"/>
    <cellStyle name="Обычный 3 16 3 2 2 3 2 2" xfId="37210"/>
    <cellStyle name="Обычный 3 16 3 2 2 3 3" xfId="37211"/>
    <cellStyle name="Обычный 3 16 3 2 2 4" xfId="37212"/>
    <cellStyle name="Обычный 3 16 3 2 2 4 2" xfId="37213"/>
    <cellStyle name="Обычный 3 16 3 2 2 5" xfId="37214"/>
    <cellStyle name="Обычный 3 16 3 2 3" xfId="37215"/>
    <cellStyle name="Обычный 3 16 3 2 3 2" xfId="37216"/>
    <cellStyle name="Обычный 3 16 3 2 3 2 2" xfId="37217"/>
    <cellStyle name="Обычный 3 16 3 2 3 2 2 2" xfId="37218"/>
    <cellStyle name="Обычный 3 16 3 2 3 2 2 2 2" xfId="37219"/>
    <cellStyle name="Обычный 3 16 3 2 3 2 2 3" xfId="37220"/>
    <cellStyle name="Обычный 3 16 3 2 3 2 3" xfId="37221"/>
    <cellStyle name="Обычный 3 16 3 2 3 2 3 2" xfId="37222"/>
    <cellStyle name="Обычный 3 16 3 2 3 2 4" xfId="37223"/>
    <cellStyle name="Обычный 3 16 3 2 3 3" xfId="37224"/>
    <cellStyle name="Обычный 3 16 3 2 3 3 2" xfId="37225"/>
    <cellStyle name="Обычный 3 16 3 2 3 3 2 2" xfId="37226"/>
    <cellStyle name="Обычный 3 16 3 2 3 3 3" xfId="37227"/>
    <cellStyle name="Обычный 3 16 3 2 3 4" xfId="37228"/>
    <cellStyle name="Обычный 3 16 3 2 3 4 2" xfId="37229"/>
    <cellStyle name="Обычный 3 16 3 2 3 5" xfId="37230"/>
    <cellStyle name="Обычный 3 16 3 2 4" xfId="37231"/>
    <cellStyle name="Обычный 3 16 3 2 4 2" xfId="37232"/>
    <cellStyle name="Обычный 3 16 3 2 4 2 2" xfId="37233"/>
    <cellStyle name="Обычный 3 16 3 2 4 2 2 2" xfId="37234"/>
    <cellStyle name="Обычный 3 16 3 2 4 2 3" xfId="37235"/>
    <cellStyle name="Обычный 3 16 3 2 4 3" xfId="37236"/>
    <cellStyle name="Обычный 3 16 3 2 4 3 2" xfId="37237"/>
    <cellStyle name="Обычный 3 16 3 2 4 4" xfId="37238"/>
    <cellStyle name="Обычный 3 16 3 2 5" xfId="37239"/>
    <cellStyle name="Обычный 3 16 3 2 5 2" xfId="37240"/>
    <cellStyle name="Обычный 3 16 3 2 5 2 2" xfId="37241"/>
    <cellStyle name="Обычный 3 16 3 2 5 3" xfId="37242"/>
    <cellStyle name="Обычный 3 16 3 2 6" xfId="37243"/>
    <cellStyle name="Обычный 3 16 3 2 6 2" xfId="37244"/>
    <cellStyle name="Обычный 3 16 3 2 7" xfId="37245"/>
    <cellStyle name="Обычный 3 16 3 3" xfId="37246"/>
    <cellStyle name="Обычный 3 16 3 3 2" xfId="37247"/>
    <cellStyle name="Обычный 3 16 3 3 2 2" xfId="37248"/>
    <cellStyle name="Обычный 3 16 3 3 2 2 2" xfId="37249"/>
    <cellStyle name="Обычный 3 16 3 3 2 2 2 2" xfId="37250"/>
    <cellStyle name="Обычный 3 16 3 3 2 2 3" xfId="37251"/>
    <cellStyle name="Обычный 3 16 3 3 2 3" xfId="37252"/>
    <cellStyle name="Обычный 3 16 3 3 2 3 2" xfId="37253"/>
    <cellStyle name="Обычный 3 16 3 3 2 4" xfId="37254"/>
    <cellStyle name="Обычный 3 16 3 3 3" xfId="37255"/>
    <cellStyle name="Обычный 3 16 3 3 3 2" xfId="37256"/>
    <cellStyle name="Обычный 3 16 3 3 3 2 2" xfId="37257"/>
    <cellStyle name="Обычный 3 16 3 3 3 3" xfId="37258"/>
    <cellStyle name="Обычный 3 16 3 3 4" xfId="37259"/>
    <cellStyle name="Обычный 3 16 3 3 4 2" xfId="37260"/>
    <cellStyle name="Обычный 3 16 3 3 5" xfId="37261"/>
    <cellStyle name="Обычный 3 16 3 4" xfId="37262"/>
    <cellStyle name="Обычный 3 16 3 4 2" xfId="37263"/>
    <cellStyle name="Обычный 3 16 3 4 2 2" xfId="37264"/>
    <cellStyle name="Обычный 3 16 3 4 2 2 2" xfId="37265"/>
    <cellStyle name="Обычный 3 16 3 4 2 2 2 2" xfId="37266"/>
    <cellStyle name="Обычный 3 16 3 4 2 2 3" xfId="37267"/>
    <cellStyle name="Обычный 3 16 3 4 2 3" xfId="37268"/>
    <cellStyle name="Обычный 3 16 3 4 2 3 2" xfId="37269"/>
    <cellStyle name="Обычный 3 16 3 4 2 4" xfId="37270"/>
    <cellStyle name="Обычный 3 16 3 4 3" xfId="37271"/>
    <cellStyle name="Обычный 3 16 3 4 3 2" xfId="37272"/>
    <cellStyle name="Обычный 3 16 3 4 3 2 2" xfId="37273"/>
    <cellStyle name="Обычный 3 16 3 4 3 3" xfId="37274"/>
    <cellStyle name="Обычный 3 16 3 4 4" xfId="37275"/>
    <cellStyle name="Обычный 3 16 3 4 4 2" xfId="37276"/>
    <cellStyle name="Обычный 3 16 3 4 5" xfId="37277"/>
    <cellStyle name="Обычный 3 16 3 5" xfId="37278"/>
    <cellStyle name="Обычный 3 16 3 5 2" xfId="37279"/>
    <cellStyle name="Обычный 3 16 3 5 2 2" xfId="37280"/>
    <cellStyle name="Обычный 3 16 3 5 2 2 2" xfId="37281"/>
    <cellStyle name="Обычный 3 16 3 5 2 3" xfId="37282"/>
    <cellStyle name="Обычный 3 16 3 5 3" xfId="37283"/>
    <cellStyle name="Обычный 3 16 3 5 3 2" xfId="37284"/>
    <cellStyle name="Обычный 3 16 3 5 4" xfId="37285"/>
    <cellStyle name="Обычный 3 16 3 6" xfId="37286"/>
    <cellStyle name="Обычный 3 16 3 6 2" xfId="37287"/>
    <cellStyle name="Обычный 3 16 3 6 2 2" xfId="37288"/>
    <cellStyle name="Обычный 3 16 3 6 3" xfId="37289"/>
    <cellStyle name="Обычный 3 16 3 7" xfId="37290"/>
    <cellStyle name="Обычный 3 16 3 7 2" xfId="37291"/>
    <cellStyle name="Обычный 3 16 3 8" xfId="37292"/>
    <cellStyle name="Обычный 3 16 30" xfId="37293"/>
    <cellStyle name="Обычный 3 16 30 2" xfId="37294"/>
    <cellStyle name="Обычный 3 16 30 2 2" xfId="37295"/>
    <cellStyle name="Обычный 3 16 30 2 2 2" xfId="37296"/>
    <cellStyle name="Обычный 3 16 30 2 2 2 2" xfId="37297"/>
    <cellStyle name="Обычный 3 16 30 2 2 2 2 2" xfId="37298"/>
    <cellStyle name="Обычный 3 16 30 2 2 2 2 2 2" xfId="37299"/>
    <cellStyle name="Обычный 3 16 30 2 2 2 2 3" xfId="37300"/>
    <cellStyle name="Обычный 3 16 30 2 2 2 3" xfId="37301"/>
    <cellStyle name="Обычный 3 16 30 2 2 2 3 2" xfId="37302"/>
    <cellStyle name="Обычный 3 16 30 2 2 2 4" xfId="37303"/>
    <cellStyle name="Обычный 3 16 30 2 2 3" xfId="37304"/>
    <cellStyle name="Обычный 3 16 30 2 2 3 2" xfId="37305"/>
    <cellStyle name="Обычный 3 16 30 2 2 3 2 2" xfId="37306"/>
    <cellStyle name="Обычный 3 16 30 2 2 3 3" xfId="37307"/>
    <cellStyle name="Обычный 3 16 30 2 2 4" xfId="37308"/>
    <cellStyle name="Обычный 3 16 30 2 2 4 2" xfId="37309"/>
    <cellStyle name="Обычный 3 16 30 2 2 5" xfId="37310"/>
    <cellStyle name="Обычный 3 16 30 2 3" xfId="37311"/>
    <cellStyle name="Обычный 3 16 30 2 3 2" xfId="37312"/>
    <cellStyle name="Обычный 3 16 30 2 3 2 2" xfId="37313"/>
    <cellStyle name="Обычный 3 16 30 2 3 2 2 2" xfId="37314"/>
    <cellStyle name="Обычный 3 16 30 2 3 2 2 2 2" xfId="37315"/>
    <cellStyle name="Обычный 3 16 30 2 3 2 2 3" xfId="37316"/>
    <cellStyle name="Обычный 3 16 30 2 3 2 3" xfId="37317"/>
    <cellStyle name="Обычный 3 16 30 2 3 2 3 2" xfId="37318"/>
    <cellStyle name="Обычный 3 16 30 2 3 2 4" xfId="37319"/>
    <cellStyle name="Обычный 3 16 30 2 3 3" xfId="37320"/>
    <cellStyle name="Обычный 3 16 30 2 3 3 2" xfId="37321"/>
    <cellStyle name="Обычный 3 16 30 2 3 3 2 2" xfId="37322"/>
    <cellStyle name="Обычный 3 16 30 2 3 3 3" xfId="37323"/>
    <cellStyle name="Обычный 3 16 30 2 3 4" xfId="37324"/>
    <cellStyle name="Обычный 3 16 30 2 3 4 2" xfId="37325"/>
    <cellStyle name="Обычный 3 16 30 2 3 5" xfId="37326"/>
    <cellStyle name="Обычный 3 16 30 2 4" xfId="37327"/>
    <cellStyle name="Обычный 3 16 30 2 4 2" xfId="37328"/>
    <cellStyle name="Обычный 3 16 30 2 4 2 2" xfId="37329"/>
    <cellStyle name="Обычный 3 16 30 2 4 2 2 2" xfId="37330"/>
    <cellStyle name="Обычный 3 16 30 2 4 2 3" xfId="37331"/>
    <cellStyle name="Обычный 3 16 30 2 4 3" xfId="37332"/>
    <cellStyle name="Обычный 3 16 30 2 4 3 2" xfId="37333"/>
    <cellStyle name="Обычный 3 16 30 2 4 4" xfId="37334"/>
    <cellStyle name="Обычный 3 16 30 2 5" xfId="37335"/>
    <cellStyle name="Обычный 3 16 30 2 5 2" xfId="37336"/>
    <cellStyle name="Обычный 3 16 30 2 5 2 2" xfId="37337"/>
    <cellStyle name="Обычный 3 16 30 2 5 3" xfId="37338"/>
    <cellStyle name="Обычный 3 16 30 2 6" xfId="37339"/>
    <cellStyle name="Обычный 3 16 30 2 6 2" xfId="37340"/>
    <cellStyle name="Обычный 3 16 30 2 7" xfId="37341"/>
    <cellStyle name="Обычный 3 16 30 3" xfId="37342"/>
    <cellStyle name="Обычный 3 16 30 3 2" xfId="37343"/>
    <cellStyle name="Обычный 3 16 30 3 2 2" xfId="37344"/>
    <cellStyle name="Обычный 3 16 30 3 2 2 2" xfId="37345"/>
    <cellStyle name="Обычный 3 16 30 3 2 2 2 2" xfId="37346"/>
    <cellStyle name="Обычный 3 16 30 3 2 2 3" xfId="37347"/>
    <cellStyle name="Обычный 3 16 30 3 2 3" xfId="37348"/>
    <cellStyle name="Обычный 3 16 30 3 2 3 2" xfId="37349"/>
    <cellStyle name="Обычный 3 16 30 3 2 4" xfId="37350"/>
    <cellStyle name="Обычный 3 16 30 3 3" xfId="37351"/>
    <cellStyle name="Обычный 3 16 30 3 3 2" xfId="37352"/>
    <cellStyle name="Обычный 3 16 30 3 3 2 2" xfId="37353"/>
    <cellStyle name="Обычный 3 16 30 3 3 3" xfId="37354"/>
    <cellStyle name="Обычный 3 16 30 3 4" xfId="37355"/>
    <cellStyle name="Обычный 3 16 30 3 4 2" xfId="37356"/>
    <cellStyle name="Обычный 3 16 30 3 5" xfId="37357"/>
    <cellStyle name="Обычный 3 16 30 4" xfId="37358"/>
    <cellStyle name="Обычный 3 16 30 4 2" xfId="37359"/>
    <cellStyle name="Обычный 3 16 30 4 2 2" xfId="37360"/>
    <cellStyle name="Обычный 3 16 30 4 2 2 2" xfId="37361"/>
    <cellStyle name="Обычный 3 16 30 4 2 2 2 2" xfId="37362"/>
    <cellStyle name="Обычный 3 16 30 4 2 2 3" xfId="37363"/>
    <cellStyle name="Обычный 3 16 30 4 2 3" xfId="37364"/>
    <cellStyle name="Обычный 3 16 30 4 2 3 2" xfId="37365"/>
    <cellStyle name="Обычный 3 16 30 4 2 4" xfId="37366"/>
    <cellStyle name="Обычный 3 16 30 4 3" xfId="37367"/>
    <cellStyle name="Обычный 3 16 30 4 3 2" xfId="37368"/>
    <cellStyle name="Обычный 3 16 30 4 3 2 2" xfId="37369"/>
    <cellStyle name="Обычный 3 16 30 4 3 3" xfId="37370"/>
    <cellStyle name="Обычный 3 16 30 4 4" xfId="37371"/>
    <cellStyle name="Обычный 3 16 30 4 4 2" xfId="37372"/>
    <cellStyle name="Обычный 3 16 30 4 5" xfId="37373"/>
    <cellStyle name="Обычный 3 16 30 5" xfId="37374"/>
    <cellStyle name="Обычный 3 16 30 5 2" xfId="37375"/>
    <cellStyle name="Обычный 3 16 30 5 2 2" xfId="37376"/>
    <cellStyle name="Обычный 3 16 30 5 2 2 2" xfId="37377"/>
    <cellStyle name="Обычный 3 16 30 5 2 3" xfId="37378"/>
    <cellStyle name="Обычный 3 16 30 5 3" xfId="37379"/>
    <cellStyle name="Обычный 3 16 30 5 3 2" xfId="37380"/>
    <cellStyle name="Обычный 3 16 30 5 4" xfId="37381"/>
    <cellStyle name="Обычный 3 16 30 6" xfId="37382"/>
    <cellStyle name="Обычный 3 16 30 6 2" xfId="37383"/>
    <cellStyle name="Обычный 3 16 30 6 2 2" xfId="37384"/>
    <cellStyle name="Обычный 3 16 30 6 3" xfId="37385"/>
    <cellStyle name="Обычный 3 16 30 7" xfId="37386"/>
    <cellStyle name="Обычный 3 16 30 7 2" xfId="37387"/>
    <cellStyle name="Обычный 3 16 30 8" xfId="37388"/>
    <cellStyle name="Обычный 3 16 31" xfId="37389"/>
    <cellStyle name="Обычный 3 16 31 2" xfId="37390"/>
    <cellStyle name="Обычный 3 16 31 2 2" xfId="37391"/>
    <cellStyle name="Обычный 3 16 31 2 2 2" xfId="37392"/>
    <cellStyle name="Обычный 3 16 31 2 2 2 2" xfId="37393"/>
    <cellStyle name="Обычный 3 16 31 2 2 2 2 2" xfId="37394"/>
    <cellStyle name="Обычный 3 16 31 2 2 2 2 2 2" xfId="37395"/>
    <cellStyle name="Обычный 3 16 31 2 2 2 2 3" xfId="37396"/>
    <cellStyle name="Обычный 3 16 31 2 2 2 3" xfId="37397"/>
    <cellStyle name="Обычный 3 16 31 2 2 2 3 2" xfId="37398"/>
    <cellStyle name="Обычный 3 16 31 2 2 2 4" xfId="37399"/>
    <cellStyle name="Обычный 3 16 31 2 2 3" xfId="37400"/>
    <cellStyle name="Обычный 3 16 31 2 2 3 2" xfId="37401"/>
    <cellStyle name="Обычный 3 16 31 2 2 3 2 2" xfId="37402"/>
    <cellStyle name="Обычный 3 16 31 2 2 3 3" xfId="37403"/>
    <cellStyle name="Обычный 3 16 31 2 2 4" xfId="37404"/>
    <cellStyle name="Обычный 3 16 31 2 2 4 2" xfId="37405"/>
    <cellStyle name="Обычный 3 16 31 2 2 5" xfId="37406"/>
    <cellStyle name="Обычный 3 16 31 2 3" xfId="37407"/>
    <cellStyle name="Обычный 3 16 31 2 3 2" xfId="37408"/>
    <cellStyle name="Обычный 3 16 31 2 3 2 2" xfId="37409"/>
    <cellStyle name="Обычный 3 16 31 2 3 2 2 2" xfId="37410"/>
    <cellStyle name="Обычный 3 16 31 2 3 2 2 2 2" xfId="37411"/>
    <cellStyle name="Обычный 3 16 31 2 3 2 2 3" xfId="37412"/>
    <cellStyle name="Обычный 3 16 31 2 3 2 3" xfId="37413"/>
    <cellStyle name="Обычный 3 16 31 2 3 2 3 2" xfId="37414"/>
    <cellStyle name="Обычный 3 16 31 2 3 2 4" xfId="37415"/>
    <cellStyle name="Обычный 3 16 31 2 3 3" xfId="37416"/>
    <cellStyle name="Обычный 3 16 31 2 3 3 2" xfId="37417"/>
    <cellStyle name="Обычный 3 16 31 2 3 3 2 2" xfId="37418"/>
    <cellStyle name="Обычный 3 16 31 2 3 3 3" xfId="37419"/>
    <cellStyle name="Обычный 3 16 31 2 3 4" xfId="37420"/>
    <cellStyle name="Обычный 3 16 31 2 3 4 2" xfId="37421"/>
    <cellStyle name="Обычный 3 16 31 2 3 5" xfId="37422"/>
    <cellStyle name="Обычный 3 16 31 2 4" xfId="37423"/>
    <cellStyle name="Обычный 3 16 31 2 4 2" xfId="37424"/>
    <cellStyle name="Обычный 3 16 31 2 4 2 2" xfId="37425"/>
    <cellStyle name="Обычный 3 16 31 2 4 2 2 2" xfId="37426"/>
    <cellStyle name="Обычный 3 16 31 2 4 2 3" xfId="37427"/>
    <cellStyle name="Обычный 3 16 31 2 4 3" xfId="37428"/>
    <cellStyle name="Обычный 3 16 31 2 4 3 2" xfId="37429"/>
    <cellStyle name="Обычный 3 16 31 2 4 4" xfId="37430"/>
    <cellStyle name="Обычный 3 16 31 2 5" xfId="37431"/>
    <cellStyle name="Обычный 3 16 31 2 5 2" xfId="37432"/>
    <cellStyle name="Обычный 3 16 31 2 5 2 2" xfId="37433"/>
    <cellStyle name="Обычный 3 16 31 2 5 3" xfId="37434"/>
    <cellStyle name="Обычный 3 16 31 2 6" xfId="37435"/>
    <cellStyle name="Обычный 3 16 31 2 6 2" xfId="37436"/>
    <cellStyle name="Обычный 3 16 31 2 7" xfId="37437"/>
    <cellStyle name="Обычный 3 16 31 3" xfId="37438"/>
    <cellStyle name="Обычный 3 16 31 3 2" xfId="37439"/>
    <cellStyle name="Обычный 3 16 31 3 2 2" xfId="37440"/>
    <cellStyle name="Обычный 3 16 31 3 2 2 2" xfId="37441"/>
    <cellStyle name="Обычный 3 16 31 3 2 2 2 2" xfId="37442"/>
    <cellStyle name="Обычный 3 16 31 3 2 2 3" xfId="37443"/>
    <cellStyle name="Обычный 3 16 31 3 2 3" xfId="37444"/>
    <cellStyle name="Обычный 3 16 31 3 2 3 2" xfId="37445"/>
    <cellStyle name="Обычный 3 16 31 3 2 4" xfId="37446"/>
    <cellStyle name="Обычный 3 16 31 3 3" xfId="37447"/>
    <cellStyle name="Обычный 3 16 31 3 3 2" xfId="37448"/>
    <cellStyle name="Обычный 3 16 31 3 3 2 2" xfId="37449"/>
    <cellStyle name="Обычный 3 16 31 3 3 3" xfId="37450"/>
    <cellStyle name="Обычный 3 16 31 3 4" xfId="37451"/>
    <cellStyle name="Обычный 3 16 31 3 4 2" xfId="37452"/>
    <cellStyle name="Обычный 3 16 31 3 5" xfId="37453"/>
    <cellStyle name="Обычный 3 16 31 4" xfId="37454"/>
    <cellStyle name="Обычный 3 16 31 4 2" xfId="37455"/>
    <cellStyle name="Обычный 3 16 31 4 2 2" xfId="37456"/>
    <cellStyle name="Обычный 3 16 31 4 2 2 2" xfId="37457"/>
    <cellStyle name="Обычный 3 16 31 4 2 2 2 2" xfId="37458"/>
    <cellStyle name="Обычный 3 16 31 4 2 2 3" xfId="37459"/>
    <cellStyle name="Обычный 3 16 31 4 2 3" xfId="37460"/>
    <cellStyle name="Обычный 3 16 31 4 2 3 2" xfId="37461"/>
    <cellStyle name="Обычный 3 16 31 4 2 4" xfId="37462"/>
    <cellStyle name="Обычный 3 16 31 4 3" xfId="37463"/>
    <cellStyle name="Обычный 3 16 31 4 3 2" xfId="37464"/>
    <cellStyle name="Обычный 3 16 31 4 3 2 2" xfId="37465"/>
    <cellStyle name="Обычный 3 16 31 4 3 3" xfId="37466"/>
    <cellStyle name="Обычный 3 16 31 4 4" xfId="37467"/>
    <cellStyle name="Обычный 3 16 31 4 4 2" xfId="37468"/>
    <cellStyle name="Обычный 3 16 31 4 5" xfId="37469"/>
    <cellStyle name="Обычный 3 16 31 5" xfId="37470"/>
    <cellStyle name="Обычный 3 16 31 5 2" xfId="37471"/>
    <cellStyle name="Обычный 3 16 31 5 2 2" xfId="37472"/>
    <cellStyle name="Обычный 3 16 31 5 2 2 2" xfId="37473"/>
    <cellStyle name="Обычный 3 16 31 5 2 3" xfId="37474"/>
    <cellStyle name="Обычный 3 16 31 5 3" xfId="37475"/>
    <cellStyle name="Обычный 3 16 31 5 3 2" xfId="37476"/>
    <cellStyle name="Обычный 3 16 31 5 4" xfId="37477"/>
    <cellStyle name="Обычный 3 16 31 6" xfId="37478"/>
    <cellStyle name="Обычный 3 16 31 6 2" xfId="37479"/>
    <cellStyle name="Обычный 3 16 31 6 2 2" xfId="37480"/>
    <cellStyle name="Обычный 3 16 31 6 3" xfId="37481"/>
    <cellStyle name="Обычный 3 16 31 7" xfId="37482"/>
    <cellStyle name="Обычный 3 16 31 7 2" xfId="37483"/>
    <cellStyle name="Обычный 3 16 31 8" xfId="37484"/>
    <cellStyle name="Обычный 3 16 32" xfId="37485"/>
    <cellStyle name="Обычный 3 16 32 2" xfId="37486"/>
    <cellStyle name="Обычный 3 16 32 2 2" xfId="37487"/>
    <cellStyle name="Обычный 3 16 32 2 2 2" xfId="37488"/>
    <cellStyle name="Обычный 3 16 32 2 2 2 2" xfId="37489"/>
    <cellStyle name="Обычный 3 16 32 2 2 2 2 2" xfId="37490"/>
    <cellStyle name="Обычный 3 16 32 2 2 2 2 2 2" xfId="37491"/>
    <cellStyle name="Обычный 3 16 32 2 2 2 2 3" xfId="37492"/>
    <cellStyle name="Обычный 3 16 32 2 2 2 3" xfId="37493"/>
    <cellStyle name="Обычный 3 16 32 2 2 2 3 2" xfId="37494"/>
    <cellStyle name="Обычный 3 16 32 2 2 2 4" xfId="37495"/>
    <cellStyle name="Обычный 3 16 32 2 2 3" xfId="37496"/>
    <cellStyle name="Обычный 3 16 32 2 2 3 2" xfId="37497"/>
    <cellStyle name="Обычный 3 16 32 2 2 3 2 2" xfId="37498"/>
    <cellStyle name="Обычный 3 16 32 2 2 3 3" xfId="37499"/>
    <cellStyle name="Обычный 3 16 32 2 2 4" xfId="37500"/>
    <cellStyle name="Обычный 3 16 32 2 2 4 2" xfId="37501"/>
    <cellStyle name="Обычный 3 16 32 2 2 5" xfId="37502"/>
    <cellStyle name="Обычный 3 16 32 2 3" xfId="37503"/>
    <cellStyle name="Обычный 3 16 32 2 3 2" xfId="37504"/>
    <cellStyle name="Обычный 3 16 32 2 3 2 2" xfId="37505"/>
    <cellStyle name="Обычный 3 16 32 2 3 2 2 2" xfId="37506"/>
    <cellStyle name="Обычный 3 16 32 2 3 2 2 2 2" xfId="37507"/>
    <cellStyle name="Обычный 3 16 32 2 3 2 2 3" xfId="37508"/>
    <cellStyle name="Обычный 3 16 32 2 3 2 3" xfId="37509"/>
    <cellStyle name="Обычный 3 16 32 2 3 2 3 2" xfId="37510"/>
    <cellStyle name="Обычный 3 16 32 2 3 2 4" xfId="37511"/>
    <cellStyle name="Обычный 3 16 32 2 3 3" xfId="37512"/>
    <cellStyle name="Обычный 3 16 32 2 3 3 2" xfId="37513"/>
    <cellStyle name="Обычный 3 16 32 2 3 3 2 2" xfId="37514"/>
    <cellStyle name="Обычный 3 16 32 2 3 3 3" xfId="37515"/>
    <cellStyle name="Обычный 3 16 32 2 3 4" xfId="37516"/>
    <cellStyle name="Обычный 3 16 32 2 3 4 2" xfId="37517"/>
    <cellStyle name="Обычный 3 16 32 2 3 5" xfId="37518"/>
    <cellStyle name="Обычный 3 16 32 2 4" xfId="37519"/>
    <cellStyle name="Обычный 3 16 32 2 4 2" xfId="37520"/>
    <cellStyle name="Обычный 3 16 32 2 4 2 2" xfId="37521"/>
    <cellStyle name="Обычный 3 16 32 2 4 2 2 2" xfId="37522"/>
    <cellStyle name="Обычный 3 16 32 2 4 2 3" xfId="37523"/>
    <cellStyle name="Обычный 3 16 32 2 4 3" xfId="37524"/>
    <cellStyle name="Обычный 3 16 32 2 4 3 2" xfId="37525"/>
    <cellStyle name="Обычный 3 16 32 2 4 4" xfId="37526"/>
    <cellStyle name="Обычный 3 16 32 2 5" xfId="37527"/>
    <cellStyle name="Обычный 3 16 32 2 5 2" xfId="37528"/>
    <cellStyle name="Обычный 3 16 32 2 5 2 2" xfId="37529"/>
    <cellStyle name="Обычный 3 16 32 2 5 3" xfId="37530"/>
    <cellStyle name="Обычный 3 16 32 2 6" xfId="37531"/>
    <cellStyle name="Обычный 3 16 32 2 6 2" xfId="37532"/>
    <cellStyle name="Обычный 3 16 32 2 7" xfId="37533"/>
    <cellStyle name="Обычный 3 16 32 3" xfId="37534"/>
    <cellStyle name="Обычный 3 16 32 3 2" xfId="37535"/>
    <cellStyle name="Обычный 3 16 32 3 2 2" xfId="37536"/>
    <cellStyle name="Обычный 3 16 32 3 2 2 2" xfId="37537"/>
    <cellStyle name="Обычный 3 16 32 3 2 2 2 2" xfId="37538"/>
    <cellStyle name="Обычный 3 16 32 3 2 2 3" xfId="37539"/>
    <cellStyle name="Обычный 3 16 32 3 2 3" xfId="37540"/>
    <cellStyle name="Обычный 3 16 32 3 2 3 2" xfId="37541"/>
    <cellStyle name="Обычный 3 16 32 3 2 4" xfId="37542"/>
    <cellStyle name="Обычный 3 16 32 3 3" xfId="37543"/>
    <cellStyle name="Обычный 3 16 32 3 3 2" xfId="37544"/>
    <cellStyle name="Обычный 3 16 32 3 3 2 2" xfId="37545"/>
    <cellStyle name="Обычный 3 16 32 3 3 3" xfId="37546"/>
    <cellStyle name="Обычный 3 16 32 3 4" xfId="37547"/>
    <cellStyle name="Обычный 3 16 32 3 4 2" xfId="37548"/>
    <cellStyle name="Обычный 3 16 32 3 5" xfId="37549"/>
    <cellStyle name="Обычный 3 16 32 4" xfId="37550"/>
    <cellStyle name="Обычный 3 16 32 4 2" xfId="37551"/>
    <cellStyle name="Обычный 3 16 32 4 2 2" xfId="37552"/>
    <cellStyle name="Обычный 3 16 32 4 2 2 2" xfId="37553"/>
    <cellStyle name="Обычный 3 16 32 4 2 2 2 2" xfId="37554"/>
    <cellStyle name="Обычный 3 16 32 4 2 2 3" xfId="37555"/>
    <cellStyle name="Обычный 3 16 32 4 2 3" xfId="37556"/>
    <cellStyle name="Обычный 3 16 32 4 2 3 2" xfId="37557"/>
    <cellStyle name="Обычный 3 16 32 4 2 4" xfId="37558"/>
    <cellStyle name="Обычный 3 16 32 4 3" xfId="37559"/>
    <cellStyle name="Обычный 3 16 32 4 3 2" xfId="37560"/>
    <cellStyle name="Обычный 3 16 32 4 3 2 2" xfId="37561"/>
    <cellStyle name="Обычный 3 16 32 4 3 3" xfId="37562"/>
    <cellStyle name="Обычный 3 16 32 4 4" xfId="37563"/>
    <cellStyle name="Обычный 3 16 32 4 4 2" xfId="37564"/>
    <cellStyle name="Обычный 3 16 32 4 5" xfId="37565"/>
    <cellStyle name="Обычный 3 16 32 5" xfId="37566"/>
    <cellStyle name="Обычный 3 16 32 5 2" xfId="37567"/>
    <cellStyle name="Обычный 3 16 32 5 2 2" xfId="37568"/>
    <cellStyle name="Обычный 3 16 32 5 2 2 2" xfId="37569"/>
    <cellStyle name="Обычный 3 16 32 5 2 3" xfId="37570"/>
    <cellStyle name="Обычный 3 16 32 5 3" xfId="37571"/>
    <cellStyle name="Обычный 3 16 32 5 3 2" xfId="37572"/>
    <cellStyle name="Обычный 3 16 32 5 4" xfId="37573"/>
    <cellStyle name="Обычный 3 16 32 6" xfId="37574"/>
    <cellStyle name="Обычный 3 16 32 6 2" xfId="37575"/>
    <cellStyle name="Обычный 3 16 32 6 2 2" xfId="37576"/>
    <cellStyle name="Обычный 3 16 32 6 3" xfId="37577"/>
    <cellStyle name="Обычный 3 16 32 7" xfId="37578"/>
    <cellStyle name="Обычный 3 16 32 7 2" xfId="37579"/>
    <cellStyle name="Обычный 3 16 32 8" xfId="37580"/>
    <cellStyle name="Обычный 3 16 33" xfId="37581"/>
    <cellStyle name="Обычный 3 16 33 2" xfId="37582"/>
    <cellStyle name="Обычный 3 16 33 2 2" xfId="37583"/>
    <cellStyle name="Обычный 3 16 33 2 2 2" xfId="37584"/>
    <cellStyle name="Обычный 3 16 33 2 2 2 2" xfId="37585"/>
    <cellStyle name="Обычный 3 16 33 2 2 2 2 2" xfId="37586"/>
    <cellStyle name="Обычный 3 16 33 2 2 2 2 2 2" xfId="37587"/>
    <cellStyle name="Обычный 3 16 33 2 2 2 2 3" xfId="37588"/>
    <cellStyle name="Обычный 3 16 33 2 2 2 3" xfId="37589"/>
    <cellStyle name="Обычный 3 16 33 2 2 2 3 2" xfId="37590"/>
    <cellStyle name="Обычный 3 16 33 2 2 2 4" xfId="37591"/>
    <cellStyle name="Обычный 3 16 33 2 2 3" xfId="37592"/>
    <cellStyle name="Обычный 3 16 33 2 2 3 2" xfId="37593"/>
    <cellStyle name="Обычный 3 16 33 2 2 3 2 2" xfId="37594"/>
    <cellStyle name="Обычный 3 16 33 2 2 3 3" xfId="37595"/>
    <cellStyle name="Обычный 3 16 33 2 2 4" xfId="37596"/>
    <cellStyle name="Обычный 3 16 33 2 2 4 2" xfId="37597"/>
    <cellStyle name="Обычный 3 16 33 2 2 5" xfId="37598"/>
    <cellStyle name="Обычный 3 16 33 2 3" xfId="37599"/>
    <cellStyle name="Обычный 3 16 33 2 3 2" xfId="37600"/>
    <cellStyle name="Обычный 3 16 33 2 3 2 2" xfId="37601"/>
    <cellStyle name="Обычный 3 16 33 2 3 2 2 2" xfId="37602"/>
    <cellStyle name="Обычный 3 16 33 2 3 2 2 2 2" xfId="37603"/>
    <cellStyle name="Обычный 3 16 33 2 3 2 2 3" xfId="37604"/>
    <cellStyle name="Обычный 3 16 33 2 3 2 3" xfId="37605"/>
    <cellStyle name="Обычный 3 16 33 2 3 2 3 2" xfId="37606"/>
    <cellStyle name="Обычный 3 16 33 2 3 2 4" xfId="37607"/>
    <cellStyle name="Обычный 3 16 33 2 3 3" xfId="37608"/>
    <cellStyle name="Обычный 3 16 33 2 3 3 2" xfId="37609"/>
    <cellStyle name="Обычный 3 16 33 2 3 3 2 2" xfId="37610"/>
    <cellStyle name="Обычный 3 16 33 2 3 3 3" xfId="37611"/>
    <cellStyle name="Обычный 3 16 33 2 3 4" xfId="37612"/>
    <cellStyle name="Обычный 3 16 33 2 3 4 2" xfId="37613"/>
    <cellStyle name="Обычный 3 16 33 2 3 5" xfId="37614"/>
    <cellStyle name="Обычный 3 16 33 2 4" xfId="37615"/>
    <cellStyle name="Обычный 3 16 33 2 4 2" xfId="37616"/>
    <cellStyle name="Обычный 3 16 33 2 4 2 2" xfId="37617"/>
    <cellStyle name="Обычный 3 16 33 2 4 2 2 2" xfId="37618"/>
    <cellStyle name="Обычный 3 16 33 2 4 2 3" xfId="37619"/>
    <cellStyle name="Обычный 3 16 33 2 4 3" xfId="37620"/>
    <cellStyle name="Обычный 3 16 33 2 4 3 2" xfId="37621"/>
    <cellStyle name="Обычный 3 16 33 2 4 4" xfId="37622"/>
    <cellStyle name="Обычный 3 16 33 2 5" xfId="37623"/>
    <cellStyle name="Обычный 3 16 33 2 5 2" xfId="37624"/>
    <cellStyle name="Обычный 3 16 33 2 5 2 2" xfId="37625"/>
    <cellStyle name="Обычный 3 16 33 2 5 3" xfId="37626"/>
    <cellStyle name="Обычный 3 16 33 2 6" xfId="37627"/>
    <cellStyle name="Обычный 3 16 33 2 6 2" xfId="37628"/>
    <cellStyle name="Обычный 3 16 33 2 7" xfId="37629"/>
    <cellStyle name="Обычный 3 16 33 3" xfId="37630"/>
    <cellStyle name="Обычный 3 16 33 3 2" xfId="37631"/>
    <cellStyle name="Обычный 3 16 33 3 2 2" xfId="37632"/>
    <cellStyle name="Обычный 3 16 33 3 2 2 2" xfId="37633"/>
    <cellStyle name="Обычный 3 16 33 3 2 2 2 2" xfId="37634"/>
    <cellStyle name="Обычный 3 16 33 3 2 2 3" xfId="37635"/>
    <cellStyle name="Обычный 3 16 33 3 2 3" xfId="37636"/>
    <cellStyle name="Обычный 3 16 33 3 2 3 2" xfId="37637"/>
    <cellStyle name="Обычный 3 16 33 3 2 4" xfId="37638"/>
    <cellStyle name="Обычный 3 16 33 3 3" xfId="37639"/>
    <cellStyle name="Обычный 3 16 33 3 3 2" xfId="37640"/>
    <cellStyle name="Обычный 3 16 33 3 3 2 2" xfId="37641"/>
    <cellStyle name="Обычный 3 16 33 3 3 3" xfId="37642"/>
    <cellStyle name="Обычный 3 16 33 3 4" xfId="37643"/>
    <cellStyle name="Обычный 3 16 33 3 4 2" xfId="37644"/>
    <cellStyle name="Обычный 3 16 33 3 5" xfId="37645"/>
    <cellStyle name="Обычный 3 16 33 4" xfId="37646"/>
    <cellStyle name="Обычный 3 16 33 4 2" xfId="37647"/>
    <cellStyle name="Обычный 3 16 33 4 2 2" xfId="37648"/>
    <cellStyle name="Обычный 3 16 33 4 2 2 2" xfId="37649"/>
    <cellStyle name="Обычный 3 16 33 4 2 2 2 2" xfId="37650"/>
    <cellStyle name="Обычный 3 16 33 4 2 2 3" xfId="37651"/>
    <cellStyle name="Обычный 3 16 33 4 2 3" xfId="37652"/>
    <cellStyle name="Обычный 3 16 33 4 2 3 2" xfId="37653"/>
    <cellStyle name="Обычный 3 16 33 4 2 4" xfId="37654"/>
    <cellStyle name="Обычный 3 16 33 4 3" xfId="37655"/>
    <cellStyle name="Обычный 3 16 33 4 3 2" xfId="37656"/>
    <cellStyle name="Обычный 3 16 33 4 3 2 2" xfId="37657"/>
    <cellStyle name="Обычный 3 16 33 4 3 3" xfId="37658"/>
    <cellStyle name="Обычный 3 16 33 4 4" xfId="37659"/>
    <cellStyle name="Обычный 3 16 33 4 4 2" xfId="37660"/>
    <cellStyle name="Обычный 3 16 33 4 5" xfId="37661"/>
    <cellStyle name="Обычный 3 16 33 5" xfId="37662"/>
    <cellStyle name="Обычный 3 16 33 5 2" xfId="37663"/>
    <cellStyle name="Обычный 3 16 33 5 2 2" xfId="37664"/>
    <cellStyle name="Обычный 3 16 33 5 2 2 2" xfId="37665"/>
    <cellStyle name="Обычный 3 16 33 5 2 3" xfId="37666"/>
    <cellStyle name="Обычный 3 16 33 5 3" xfId="37667"/>
    <cellStyle name="Обычный 3 16 33 5 3 2" xfId="37668"/>
    <cellStyle name="Обычный 3 16 33 5 4" xfId="37669"/>
    <cellStyle name="Обычный 3 16 33 6" xfId="37670"/>
    <cellStyle name="Обычный 3 16 33 6 2" xfId="37671"/>
    <cellStyle name="Обычный 3 16 33 6 2 2" xfId="37672"/>
    <cellStyle name="Обычный 3 16 33 6 3" xfId="37673"/>
    <cellStyle name="Обычный 3 16 33 7" xfId="37674"/>
    <cellStyle name="Обычный 3 16 33 7 2" xfId="37675"/>
    <cellStyle name="Обычный 3 16 33 8" xfId="37676"/>
    <cellStyle name="Обычный 3 16 34" xfId="37677"/>
    <cellStyle name="Обычный 3 16 34 2" xfId="37678"/>
    <cellStyle name="Обычный 3 16 34 2 2" xfId="37679"/>
    <cellStyle name="Обычный 3 16 34 2 2 2" xfId="37680"/>
    <cellStyle name="Обычный 3 16 34 2 2 2 2" xfId="37681"/>
    <cellStyle name="Обычный 3 16 34 2 2 2 2 2" xfId="37682"/>
    <cellStyle name="Обычный 3 16 34 2 2 2 2 2 2" xfId="37683"/>
    <cellStyle name="Обычный 3 16 34 2 2 2 2 3" xfId="37684"/>
    <cellStyle name="Обычный 3 16 34 2 2 2 3" xfId="37685"/>
    <cellStyle name="Обычный 3 16 34 2 2 2 3 2" xfId="37686"/>
    <cellStyle name="Обычный 3 16 34 2 2 2 4" xfId="37687"/>
    <cellStyle name="Обычный 3 16 34 2 2 3" xfId="37688"/>
    <cellStyle name="Обычный 3 16 34 2 2 3 2" xfId="37689"/>
    <cellStyle name="Обычный 3 16 34 2 2 3 2 2" xfId="37690"/>
    <cellStyle name="Обычный 3 16 34 2 2 3 3" xfId="37691"/>
    <cellStyle name="Обычный 3 16 34 2 2 4" xfId="37692"/>
    <cellStyle name="Обычный 3 16 34 2 2 4 2" xfId="37693"/>
    <cellStyle name="Обычный 3 16 34 2 2 5" xfId="37694"/>
    <cellStyle name="Обычный 3 16 34 2 3" xfId="37695"/>
    <cellStyle name="Обычный 3 16 34 2 3 2" xfId="37696"/>
    <cellStyle name="Обычный 3 16 34 2 3 2 2" xfId="37697"/>
    <cellStyle name="Обычный 3 16 34 2 3 2 2 2" xfId="37698"/>
    <cellStyle name="Обычный 3 16 34 2 3 2 2 2 2" xfId="37699"/>
    <cellStyle name="Обычный 3 16 34 2 3 2 2 3" xfId="37700"/>
    <cellStyle name="Обычный 3 16 34 2 3 2 3" xfId="37701"/>
    <cellStyle name="Обычный 3 16 34 2 3 2 3 2" xfId="37702"/>
    <cellStyle name="Обычный 3 16 34 2 3 2 4" xfId="37703"/>
    <cellStyle name="Обычный 3 16 34 2 3 3" xfId="37704"/>
    <cellStyle name="Обычный 3 16 34 2 3 3 2" xfId="37705"/>
    <cellStyle name="Обычный 3 16 34 2 3 3 2 2" xfId="37706"/>
    <cellStyle name="Обычный 3 16 34 2 3 3 3" xfId="37707"/>
    <cellStyle name="Обычный 3 16 34 2 3 4" xfId="37708"/>
    <cellStyle name="Обычный 3 16 34 2 3 4 2" xfId="37709"/>
    <cellStyle name="Обычный 3 16 34 2 3 5" xfId="37710"/>
    <cellStyle name="Обычный 3 16 34 2 4" xfId="37711"/>
    <cellStyle name="Обычный 3 16 34 2 4 2" xfId="37712"/>
    <cellStyle name="Обычный 3 16 34 2 4 2 2" xfId="37713"/>
    <cellStyle name="Обычный 3 16 34 2 4 2 2 2" xfId="37714"/>
    <cellStyle name="Обычный 3 16 34 2 4 2 3" xfId="37715"/>
    <cellStyle name="Обычный 3 16 34 2 4 3" xfId="37716"/>
    <cellStyle name="Обычный 3 16 34 2 4 3 2" xfId="37717"/>
    <cellStyle name="Обычный 3 16 34 2 4 4" xfId="37718"/>
    <cellStyle name="Обычный 3 16 34 2 5" xfId="37719"/>
    <cellStyle name="Обычный 3 16 34 2 5 2" xfId="37720"/>
    <cellStyle name="Обычный 3 16 34 2 5 2 2" xfId="37721"/>
    <cellStyle name="Обычный 3 16 34 2 5 3" xfId="37722"/>
    <cellStyle name="Обычный 3 16 34 2 6" xfId="37723"/>
    <cellStyle name="Обычный 3 16 34 2 6 2" xfId="37724"/>
    <cellStyle name="Обычный 3 16 34 2 7" xfId="37725"/>
    <cellStyle name="Обычный 3 16 34 3" xfId="37726"/>
    <cellStyle name="Обычный 3 16 34 3 2" xfId="37727"/>
    <cellStyle name="Обычный 3 16 34 3 2 2" xfId="37728"/>
    <cellStyle name="Обычный 3 16 34 3 2 2 2" xfId="37729"/>
    <cellStyle name="Обычный 3 16 34 3 2 2 2 2" xfId="37730"/>
    <cellStyle name="Обычный 3 16 34 3 2 2 3" xfId="37731"/>
    <cellStyle name="Обычный 3 16 34 3 2 3" xfId="37732"/>
    <cellStyle name="Обычный 3 16 34 3 2 3 2" xfId="37733"/>
    <cellStyle name="Обычный 3 16 34 3 2 4" xfId="37734"/>
    <cellStyle name="Обычный 3 16 34 3 3" xfId="37735"/>
    <cellStyle name="Обычный 3 16 34 3 3 2" xfId="37736"/>
    <cellStyle name="Обычный 3 16 34 3 3 2 2" xfId="37737"/>
    <cellStyle name="Обычный 3 16 34 3 3 3" xfId="37738"/>
    <cellStyle name="Обычный 3 16 34 3 4" xfId="37739"/>
    <cellStyle name="Обычный 3 16 34 3 4 2" xfId="37740"/>
    <cellStyle name="Обычный 3 16 34 3 5" xfId="37741"/>
    <cellStyle name="Обычный 3 16 34 4" xfId="37742"/>
    <cellStyle name="Обычный 3 16 34 4 2" xfId="37743"/>
    <cellStyle name="Обычный 3 16 34 4 2 2" xfId="37744"/>
    <cellStyle name="Обычный 3 16 34 4 2 2 2" xfId="37745"/>
    <cellStyle name="Обычный 3 16 34 4 2 2 2 2" xfId="37746"/>
    <cellStyle name="Обычный 3 16 34 4 2 2 3" xfId="37747"/>
    <cellStyle name="Обычный 3 16 34 4 2 3" xfId="37748"/>
    <cellStyle name="Обычный 3 16 34 4 2 3 2" xfId="37749"/>
    <cellStyle name="Обычный 3 16 34 4 2 4" xfId="37750"/>
    <cellStyle name="Обычный 3 16 34 4 3" xfId="37751"/>
    <cellStyle name="Обычный 3 16 34 4 3 2" xfId="37752"/>
    <cellStyle name="Обычный 3 16 34 4 3 2 2" xfId="37753"/>
    <cellStyle name="Обычный 3 16 34 4 3 3" xfId="37754"/>
    <cellStyle name="Обычный 3 16 34 4 4" xfId="37755"/>
    <cellStyle name="Обычный 3 16 34 4 4 2" xfId="37756"/>
    <cellStyle name="Обычный 3 16 34 4 5" xfId="37757"/>
    <cellStyle name="Обычный 3 16 34 5" xfId="37758"/>
    <cellStyle name="Обычный 3 16 34 5 2" xfId="37759"/>
    <cellStyle name="Обычный 3 16 34 5 2 2" xfId="37760"/>
    <cellStyle name="Обычный 3 16 34 5 2 2 2" xfId="37761"/>
    <cellStyle name="Обычный 3 16 34 5 2 3" xfId="37762"/>
    <cellStyle name="Обычный 3 16 34 5 3" xfId="37763"/>
    <cellStyle name="Обычный 3 16 34 5 3 2" xfId="37764"/>
    <cellStyle name="Обычный 3 16 34 5 4" xfId="37765"/>
    <cellStyle name="Обычный 3 16 34 6" xfId="37766"/>
    <cellStyle name="Обычный 3 16 34 6 2" xfId="37767"/>
    <cellStyle name="Обычный 3 16 34 6 2 2" xfId="37768"/>
    <cellStyle name="Обычный 3 16 34 6 3" xfId="37769"/>
    <cellStyle name="Обычный 3 16 34 7" xfId="37770"/>
    <cellStyle name="Обычный 3 16 34 7 2" xfId="37771"/>
    <cellStyle name="Обычный 3 16 34 8" xfId="37772"/>
    <cellStyle name="Обычный 3 16 35" xfId="37773"/>
    <cellStyle name="Обычный 3 16 35 2" xfId="37774"/>
    <cellStyle name="Обычный 3 16 35 2 2" xfId="37775"/>
    <cellStyle name="Обычный 3 16 35 2 2 2" xfId="37776"/>
    <cellStyle name="Обычный 3 16 35 2 2 2 2" xfId="37777"/>
    <cellStyle name="Обычный 3 16 35 2 2 2 2 2" xfId="37778"/>
    <cellStyle name="Обычный 3 16 35 2 2 2 2 2 2" xfId="37779"/>
    <cellStyle name="Обычный 3 16 35 2 2 2 2 3" xfId="37780"/>
    <cellStyle name="Обычный 3 16 35 2 2 2 3" xfId="37781"/>
    <cellStyle name="Обычный 3 16 35 2 2 2 3 2" xfId="37782"/>
    <cellStyle name="Обычный 3 16 35 2 2 2 4" xfId="37783"/>
    <cellStyle name="Обычный 3 16 35 2 2 3" xfId="37784"/>
    <cellStyle name="Обычный 3 16 35 2 2 3 2" xfId="37785"/>
    <cellStyle name="Обычный 3 16 35 2 2 3 2 2" xfId="37786"/>
    <cellStyle name="Обычный 3 16 35 2 2 3 3" xfId="37787"/>
    <cellStyle name="Обычный 3 16 35 2 2 4" xfId="37788"/>
    <cellStyle name="Обычный 3 16 35 2 2 4 2" xfId="37789"/>
    <cellStyle name="Обычный 3 16 35 2 2 5" xfId="37790"/>
    <cellStyle name="Обычный 3 16 35 2 3" xfId="37791"/>
    <cellStyle name="Обычный 3 16 35 2 3 2" xfId="37792"/>
    <cellStyle name="Обычный 3 16 35 2 3 2 2" xfId="37793"/>
    <cellStyle name="Обычный 3 16 35 2 3 2 2 2" xfId="37794"/>
    <cellStyle name="Обычный 3 16 35 2 3 2 2 2 2" xfId="37795"/>
    <cellStyle name="Обычный 3 16 35 2 3 2 2 3" xfId="37796"/>
    <cellStyle name="Обычный 3 16 35 2 3 2 3" xfId="37797"/>
    <cellStyle name="Обычный 3 16 35 2 3 2 3 2" xfId="37798"/>
    <cellStyle name="Обычный 3 16 35 2 3 2 4" xfId="37799"/>
    <cellStyle name="Обычный 3 16 35 2 3 3" xfId="37800"/>
    <cellStyle name="Обычный 3 16 35 2 3 3 2" xfId="37801"/>
    <cellStyle name="Обычный 3 16 35 2 3 3 2 2" xfId="37802"/>
    <cellStyle name="Обычный 3 16 35 2 3 3 3" xfId="37803"/>
    <cellStyle name="Обычный 3 16 35 2 3 4" xfId="37804"/>
    <cellStyle name="Обычный 3 16 35 2 3 4 2" xfId="37805"/>
    <cellStyle name="Обычный 3 16 35 2 3 5" xfId="37806"/>
    <cellStyle name="Обычный 3 16 35 2 4" xfId="37807"/>
    <cellStyle name="Обычный 3 16 35 2 4 2" xfId="37808"/>
    <cellStyle name="Обычный 3 16 35 2 4 2 2" xfId="37809"/>
    <cellStyle name="Обычный 3 16 35 2 4 2 2 2" xfId="37810"/>
    <cellStyle name="Обычный 3 16 35 2 4 2 3" xfId="37811"/>
    <cellStyle name="Обычный 3 16 35 2 4 3" xfId="37812"/>
    <cellStyle name="Обычный 3 16 35 2 4 3 2" xfId="37813"/>
    <cellStyle name="Обычный 3 16 35 2 4 4" xfId="37814"/>
    <cellStyle name="Обычный 3 16 35 2 5" xfId="37815"/>
    <cellStyle name="Обычный 3 16 35 2 5 2" xfId="37816"/>
    <cellStyle name="Обычный 3 16 35 2 5 2 2" xfId="37817"/>
    <cellStyle name="Обычный 3 16 35 2 5 3" xfId="37818"/>
    <cellStyle name="Обычный 3 16 35 2 6" xfId="37819"/>
    <cellStyle name="Обычный 3 16 35 2 6 2" xfId="37820"/>
    <cellStyle name="Обычный 3 16 35 2 7" xfId="37821"/>
    <cellStyle name="Обычный 3 16 35 3" xfId="37822"/>
    <cellStyle name="Обычный 3 16 35 3 2" xfId="37823"/>
    <cellStyle name="Обычный 3 16 35 3 2 2" xfId="37824"/>
    <cellStyle name="Обычный 3 16 35 3 2 2 2" xfId="37825"/>
    <cellStyle name="Обычный 3 16 35 3 2 2 2 2" xfId="37826"/>
    <cellStyle name="Обычный 3 16 35 3 2 2 3" xfId="37827"/>
    <cellStyle name="Обычный 3 16 35 3 2 3" xfId="37828"/>
    <cellStyle name="Обычный 3 16 35 3 2 3 2" xfId="37829"/>
    <cellStyle name="Обычный 3 16 35 3 2 4" xfId="37830"/>
    <cellStyle name="Обычный 3 16 35 3 3" xfId="37831"/>
    <cellStyle name="Обычный 3 16 35 3 3 2" xfId="37832"/>
    <cellStyle name="Обычный 3 16 35 3 3 2 2" xfId="37833"/>
    <cellStyle name="Обычный 3 16 35 3 3 3" xfId="37834"/>
    <cellStyle name="Обычный 3 16 35 3 4" xfId="37835"/>
    <cellStyle name="Обычный 3 16 35 3 4 2" xfId="37836"/>
    <cellStyle name="Обычный 3 16 35 3 5" xfId="37837"/>
    <cellStyle name="Обычный 3 16 35 4" xfId="37838"/>
    <cellStyle name="Обычный 3 16 35 4 2" xfId="37839"/>
    <cellStyle name="Обычный 3 16 35 4 2 2" xfId="37840"/>
    <cellStyle name="Обычный 3 16 35 4 2 2 2" xfId="37841"/>
    <cellStyle name="Обычный 3 16 35 4 2 2 2 2" xfId="37842"/>
    <cellStyle name="Обычный 3 16 35 4 2 2 3" xfId="37843"/>
    <cellStyle name="Обычный 3 16 35 4 2 3" xfId="37844"/>
    <cellStyle name="Обычный 3 16 35 4 2 3 2" xfId="37845"/>
    <cellStyle name="Обычный 3 16 35 4 2 4" xfId="37846"/>
    <cellStyle name="Обычный 3 16 35 4 3" xfId="37847"/>
    <cellStyle name="Обычный 3 16 35 4 3 2" xfId="37848"/>
    <cellStyle name="Обычный 3 16 35 4 3 2 2" xfId="37849"/>
    <cellStyle name="Обычный 3 16 35 4 3 3" xfId="37850"/>
    <cellStyle name="Обычный 3 16 35 4 4" xfId="37851"/>
    <cellStyle name="Обычный 3 16 35 4 4 2" xfId="37852"/>
    <cellStyle name="Обычный 3 16 35 4 5" xfId="37853"/>
    <cellStyle name="Обычный 3 16 35 5" xfId="37854"/>
    <cellStyle name="Обычный 3 16 35 5 2" xfId="37855"/>
    <cellStyle name="Обычный 3 16 35 5 2 2" xfId="37856"/>
    <cellStyle name="Обычный 3 16 35 5 2 2 2" xfId="37857"/>
    <cellStyle name="Обычный 3 16 35 5 2 3" xfId="37858"/>
    <cellStyle name="Обычный 3 16 35 5 3" xfId="37859"/>
    <cellStyle name="Обычный 3 16 35 5 3 2" xfId="37860"/>
    <cellStyle name="Обычный 3 16 35 5 4" xfId="37861"/>
    <cellStyle name="Обычный 3 16 35 6" xfId="37862"/>
    <cellStyle name="Обычный 3 16 35 6 2" xfId="37863"/>
    <cellStyle name="Обычный 3 16 35 6 2 2" xfId="37864"/>
    <cellStyle name="Обычный 3 16 35 6 3" xfId="37865"/>
    <cellStyle name="Обычный 3 16 35 7" xfId="37866"/>
    <cellStyle name="Обычный 3 16 35 7 2" xfId="37867"/>
    <cellStyle name="Обычный 3 16 35 8" xfId="37868"/>
    <cellStyle name="Обычный 3 16 36" xfId="37869"/>
    <cellStyle name="Обычный 3 16 36 2" xfId="37870"/>
    <cellStyle name="Обычный 3 16 36 2 2" xfId="37871"/>
    <cellStyle name="Обычный 3 16 36 2 2 2" xfId="37872"/>
    <cellStyle name="Обычный 3 16 36 2 2 2 2" xfId="37873"/>
    <cellStyle name="Обычный 3 16 36 2 2 2 2 2" xfId="37874"/>
    <cellStyle name="Обычный 3 16 36 2 2 2 2 2 2" xfId="37875"/>
    <cellStyle name="Обычный 3 16 36 2 2 2 2 3" xfId="37876"/>
    <cellStyle name="Обычный 3 16 36 2 2 2 3" xfId="37877"/>
    <cellStyle name="Обычный 3 16 36 2 2 2 3 2" xfId="37878"/>
    <cellStyle name="Обычный 3 16 36 2 2 2 4" xfId="37879"/>
    <cellStyle name="Обычный 3 16 36 2 2 3" xfId="37880"/>
    <cellStyle name="Обычный 3 16 36 2 2 3 2" xfId="37881"/>
    <cellStyle name="Обычный 3 16 36 2 2 3 2 2" xfId="37882"/>
    <cellStyle name="Обычный 3 16 36 2 2 3 3" xfId="37883"/>
    <cellStyle name="Обычный 3 16 36 2 2 4" xfId="37884"/>
    <cellStyle name="Обычный 3 16 36 2 2 4 2" xfId="37885"/>
    <cellStyle name="Обычный 3 16 36 2 2 5" xfId="37886"/>
    <cellStyle name="Обычный 3 16 36 2 3" xfId="37887"/>
    <cellStyle name="Обычный 3 16 36 2 3 2" xfId="37888"/>
    <cellStyle name="Обычный 3 16 36 2 3 2 2" xfId="37889"/>
    <cellStyle name="Обычный 3 16 36 2 3 2 2 2" xfId="37890"/>
    <cellStyle name="Обычный 3 16 36 2 3 2 2 2 2" xfId="37891"/>
    <cellStyle name="Обычный 3 16 36 2 3 2 2 3" xfId="37892"/>
    <cellStyle name="Обычный 3 16 36 2 3 2 3" xfId="37893"/>
    <cellStyle name="Обычный 3 16 36 2 3 2 3 2" xfId="37894"/>
    <cellStyle name="Обычный 3 16 36 2 3 2 4" xfId="37895"/>
    <cellStyle name="Обычный 3 16 36 2 3 3" xfId="37896"/>
    <cellStyle name="Обычный 3 16 36 2 3 3 2" xfId="37897"/>
    <cellStyle name="Обычный 3 16 36 2 3 3 2 2" xfId="37898"/>
    <cellStyle name="Обычный 3 16 36 2 3 3 3" xfId="37899"/>
    <cellStyle name="Обычный 3 16 36 2 3 4" xfId="37900"/>
    <cellStyle name="Обычный 3 16 36 2 3 4 2" xfId="37901"/>
    <cellStyle name="Обычный 3 16 36 2 3 5" xfId="37902"/>
    <cellStyle name="Обычный 3 16 36 2 4" xfId="37903"/>
    <cellStyle name="Обычный 3 16 36 2 4 2" xfId="37904"/>
    <cellStyle name="Обычный 3 16 36 2 4 2 2" xfId="37905"/>
    <cellStyle name="Обычный 3 16 36 2 4 2 2 2" xfId="37906"/>
    <cellStyle name="Обычный 3 16 36 2 4 2 3" xfId="37907"/>
    <cellStyle name="Обычный 3 16 36 2 4 3" xfId="37908"/>
    <cellStyle name="Обычный 3 16 36 2 4 3 2" xfId="37909"/>
    <cellStyle name="Обычный 3 16 36 2 4 4" xfId="37910"/>
    <cellStyle name="Обычный 3 16 36 2 5" xfId="37911"/>
    <cellStyle name="Обычный 3 16 36 2 5 2" xfId="37912"/>
    <cellStyle name="Обычный 3 16 36 2 5 2 2" xfId="37913"/>
    <cellStyle name="Обычный 3 16 36 2 5 3" xfId="37914"/>
    <cellStyle name="Обычный 3 16 36 2 6" xfId="37915"/>
    <cellStyle name="Обычный 3 16 36 2 6 2" xfId="37916"/>
    <cellStyle name="Обычный 3 16 36 2 7" xfId="37917"/>
    <cellStyle name="Обычный 3 16 36 3" xfId="37918"/>
    <cellStyle name="Обычный 3 16 36 3 2" xfId="37919"/>
    <cellStyle name="Обычный 3 16 36 3 2 2" xfId="37920"/>
    <cellStyle name="Обычный 3 16 36 3 2 2 2" xfId="37921"/>
    <cellStyle name="Обычный 3 16 36 3 2 2 2 2" xfId="37922"/>
    <cellStyle name="Обычный 3 16 36 3 2 2 3" xfId="37923"/>
    <cellStyle name="Обычный 3 16 36 3 2 3" xfId="37924"/>
    <cellStyle name="Обычный 3 16 36 3 2 3 2" xfId="37925"/>
    <cellStyle name="Обычный 3 16 36 3 2 4" xfId="37926"/>
    <cellStyle name="Обычный 3 16 36 3 3" xfId="37927"/>
    <cellStyle name="Обычный 3 16 36 3 3 2" xfId="37928"/>
    <cellStyle name="Обычный 3 16 36 3 3 2 2" xfId="37929"/>
    <cellStyle name="Обычный 3 16 36 3 3 3" xfId="37930"/>
    <cellStyle name="Обычный 3 16 36 3 4" xfId="37931"/>
    <cellStyle name="Обычный 3 16 36 3 4 2" xfId="37932"/>
    <cellStyle name="Обычный 3 16 36 3 5" xfId="37933"/>
    <cellStyle name="Обычный 3 16 36 4" xfId="37934"/>
    <cellStyle name="Обычный 3 16 36 4 2" xfId="37935"/>
    <cellStyle name="Обычный 3 16 36 4 2 2" xfId="37936"/>
    <cellStyle name="Обычный 3 16 36 4 2 2 2" xfId="37937"/>
    <cellStyle name="Обычный 3 16 36 4 2 2 2 2" xfId="37938"/>
    <cellStyle name="Обычный 3 16 36 4 2 2 3" xfId="37939"/>
    <cellStyle name="Обычный 3 16 36 4 2 3" xfId="37940"/>
    <cellStyle name="Обычный 3 16 36 4 2 3 2" xfId="37941"/>
    <cellStyle name="Обычный 3 16 36 4 2 4" xfId="37942"/>
    <cellStyle name="Обычный 3 16 36 4 3" xfId="37943"/>
    <cellStyle name="Обычный 3 16 36 4 3 2" xfId="37944"/>
    <cellStyle name="Обычный 3 16 36 4 3 2 2" xfId="37945"/>
    <cellStyle name="Обычный 3 16 36 4 3 3" xfId="37946"/>
    <cellStyle name="Обычный 3 16 36 4 4" xfId="37947"/>
    <cellStyle name="Обычный 3 16 36 4 4 2" xfId="37948"/>
    <cellStyle name="Обычный 3 16 36 4 5" xfId="37949"/>
    <cellStyle name="Обычный 3 16 36 5" xfId="37950"/>
    <cellStyle name="Обычный 3 16 36 5 2" xfId="37951"/>
    <cellStyle name="Обычный 3 16 36 5 2 2" xfId="37952"/>
    <cellStyle name="Обычный 3 16 36 5 2 2 2" xfId="37953"/>
    <cellStyle name="Обычный 3 16 36 5 2 3" xfId="37954"/>
    <cellStyle name="Обычный 3 16 36 5 3" xfId="37955"/>
    <cellStyle name="Обычный 3 16 36 5 3 2" xfId="37956"/>
    <cellStyle name="Обычный 3 16 36 5 4" xfId="37957"/>
    <cellStyle name="Обычный 3 16 36 6" xfId="37958"/>
    <cellStyle name="Обычный 3 16 36 6 2" xfId="37959"/>
    <cellStyle name="Обычный 3 16 36 6 2 2" xfId="37960"/>
    <cellStyle name="Обычный 3 16 36 6 3" xfId="37961"/>
    <cellStyle name="Обычный 3 16 36 7" xfId="37962"/>
    <cellStyle name="Обычный 3 16 36 7 2" xfId="37963"/>
    <cellStyle name="Обычный 3 16 36 8" xfId="37964"/>
    <cellStyle name="Обычный 3 16 37" xfId="37965"/>
    <cellStyle name="Обычный 3 16 37 2" xfId="37966"/>
    <cellStyle name="Обычный 3 16 37 2 2" xfId="37967"/>
    <cellStyle name="Обычный 3 16 37 2 2 2" xfId="37968"/>
    <cellStyle name="Обычный 3 16 37 2 2 2 2" xfId="37969"/>
    <cellStyle name="Обычный 3 16 37 2 2 2 2 2" xfId="37970"/>
    <cellStyle name="Обычный 3 16 37 2 2 2 2 2 2" xfId="37971"/>
    <cellStyle name="Обычный 3 16 37 2 2 2 2 3" xfId="37972"/>
    <cellStyle name="Обычный 3 16 37 2 2 2 3" xfId="37973"/>
    <cellStyle name="Обычный 3 16 37 2 2 2 3 2" xfId="37974"/>
    <cellStyle name="Обычный 3 16 37 2 2 2 4" xfId="37975"/>
    <cellStyle name="Обычный 3 16 37 2 2 3" xfId="37976"/>
    <cellStyle name="Обычный 3 16 37 2 2 3 2" xfId="37977"/>
    <cellStyle name="Обычный 3 16 37 2 2 3 2 2" xfId="37978"/>
    <cellStyle name="Обычный 3 16 37 2 2 3 3" xfId="37979"/>
    <cellStyle name="Обычный 3 16 37 2 2 4" xfId="37980"/>
    <cellStyle name="Обычный 3 16 37 2 2 4 2" xfId="37981"/>
    <cellStyle name="Обычный 3 16 37 2 2 5" xfId="37982"/>
    <cellStyle name="Обычный 3 16 37 2 3" xfId="37983"/>
    <cellStyle name="Обычный 3 16 37 2 3 2" xfId="37984"/>
    <cellStyle name="Обычный 3 16 37 2 3 2 2" xfId="37985"/>
    <cellStyle name="Обычный 3 16 37 2 3 2 2 2" xfId="37986"/>
    <cellStyle name="Обычный 3 16 37 2 3 2 2 2 2" xfId="37987"/>
    <cellStyle name="Обычный 3 16 37 2 3 2 2 3" xfId="37988"/>
    <cellStyle name="Обычный 3 16 37 2 3 2 3" xfId="37989"/>
    <cellStyle name="Обычный 3 16 37 2 3 2 3 2" xfId="37990"/>
    <cellStyle name="Обычный 3 16 37 2 3 2 4" xfId="37991"/>
    <cellStyle name="Обычный 3 16 37 2 3 3" xfId="37992"/>
    <cellStyle name="Обычный 3 16 37 2 3 3 2" xfId="37993"/>
    <cellStyle name="Обычный 3 16 37 2 3 3 2 2" xfId="37994"/>
    <cellStyle name="Обычный 3 16 37 2 3 3 3" xfId="37995"/>
    <cellStyle name="Обычный 3 16 37 2 3 4" xfId="37996"/>
    <cellStyle name="Обычный 3 16 37 2 3 4 2" xfId="37997"/>
    <cellStyle name="Обычный 3 16 37 2 3 5" xfId="37998"/>
    <cellStyle name="Обычный 3 16 37 2 4" xfId="37999"/>
    <cellStyle name="Обычный 3 16 37 2 4 2" xfId="38000"/>
    <cellStyle name="Обычный 3 16 37 2 4 2 2" xfId="38001"/>
    <cellStyle name="Обычный 3 16 37 2 4 2 2 2" xfId="38002"/>
    <cellStyle name="Обычный 3 16 37 2 4 2 3" xfId="38003"/>
    <cellStyle name="Обычный 3 16 37 2 4 3" xfId="38004"/>
    <cellStyle name="Обычный 3 16 37 2 4 3 2" xfId="38005"/>
    <cellStyle name="Обычный 3 16 37 2 4 4" xfId="38006"/>
    <cellStyle name="Обычный 3 16 37 2 5" xfId="38007"/>
    <cellStyle name="Обычный 3 16 37 2 5 2" xfId="38008"/>
    <cellStyle name="Обычный 3 16 37 2 5 2 2" xfId="38009"/>
    <cellStyle name="Обычный 3 16 37 2 5 3" xfId="38010"/>
    <cellStyle name="Обычный 3 16 37 2 6" xfId="38011"/>
    <cellStyle name="Обычный 3 16 37 2 6 2" xfId="38012"/>
    <cellStyle name="Обычный 3 16 37 2 7" xfId="38013"/>
    <cellStyle name="Обычный 3 16 37 3" xfId="38014"/>
    <cellStyle name="Обычный 3 16 37 3 2" xfId="38015"/>
    <cellStyle name="Обычный 3 16 37 3 2 2" xfId="38016"/>
    <cellStyle name="Обычный 3 16 37 3 2 2 2" xfId="38017"/>
    <cellStyle name="Обычный 3 16 37 3 2 2 2 2" xfId="38018"/>
    <cellStyle name="Обычный 3 16 37 3 2 2 3" xfId="38019"/>
    <cellStyle name="Обычный 3 16 37 3 2 3" xfId="38020"/>
    <cellStyle name="Обычный 3 16 37 3 2 3 2" xfId="38021"/>
    <cellStyle name="Обычный 3 16 37 3 2 4" xfId="38022"/>
    <cellStyle name="Обычный 3 16 37 3 3" xfId="38023"/>
    <cellStyle name="Обычный 3 16 37 3 3 2" xfId="38024"/>
    <cellStyle name="Обычный 3 16 37 3 3 2 2" xfId="38025"/>
    <cellStyle name="Обычный 3 16 37 3 3 3" xfId="38026"/>
    <cellStyle name="Обычный 3 16 37 3 4" xfId="38027"/>
    <cellStyle name="Обычный 3 16 37 3 4 2" xfId="38028"/>
    <cellStyle name="Обычный 3 16 37 3 5" xfId="38029"/>
    <cellStyle name="Обычный 3 16 37 4" xfId="38030"/>
    <cellStyle name="Обычный 3 16 37 4 2" xfId="38031"/>
    <cellStyle name="Обычный 3 16 37 4 2 2" xfId="38032"/>
    <cellStyle name="Обычный 3 16 37 4 2 2 2" xfId="38033"/>
    <cellStyle name="Обычный 3 16 37 4 2 2 2 2" xfId="38034"/>
    <cellStyle name="Обычный 3 16 37 4 2 2 3" xfId="38035"/>
    <cellStyle name="Обычный 3 16 37 4 2 3" xfId="38036"/>
    <cellStyle name="Обычный 3 16 37 4 2 3 2" xfId="38037"/>
    <cellStyle name="Обычный 3 16 37 4 2 4" xfId="38038"/>
    <cellStyle name="Обычный 3 16 37 4 3" xfId="38039"/>
    <cellStyle name="Обычный 3 16 37 4 3 2" xfId="38040"/>
    <cellStyle name="Обычный 3 16 37 4 3 2 2" xfId="38041"/>
    <cellStyle name="Обычный 3 16 37 4 3 3" xfId="38042"/>
    <cellStyle name="Обычный 3 16 37 4 4" xfId="38043"/>
    <cellStyle name="Обычный 3 16 37 4 4 2" xfId="38044"/>
    <cellStyle name="Обычный 3 16 37 4 5" xfId="38045"/>
    <cellStyle name="Обычный 3 16 37 5" xfId="38046"/>
    <cellStyle name="Обычный 3 16 37 5 2" xfId="38047"/>
    <cellStyle name="Обычный 3 16 37 5 2 2" xfId="38048"/>
    <cellStyle name="Обычный 3 16 37 5 2 2 2" xfId="38049"/>
    <cellStyle name="Обычный 3 16 37 5 2 3" xfId="38050"/>
    <cellStyle name="Обычный 3 16 37 5 3" xfId="38051"/>
    <cellStyle name="Обычный 3 16 37 5 3 2" xfId="38052"/>
    <cellStyle name="Обычный 3 16 37 5 4" xfId="38053"/>
    <cellStyle name="Обычный 3 16 37 6" xfId="38054"/>
    <cellStyle name="Обычный 3 16 37 6 2" xfId="38055"/>
    <cellStyle name="Обычный 3 16 37 6 2 2" xfId="38056"/>
    <cellStyle name="Обычный 3 16 37 6 3" xfId="38057"/>
    <cellStyle name="Обычный 3 16 37 7" xfId="38058"/>
    <cellStyle name="Обычный 3 16 37 7 2" xfId="38059"/>
    <cellStyle name="Обычный 3 16 37 8" xfId="38060"/>
    <cellStyle name="Обычный 3 16 38" xfId="38061"/>
    <cellStyle name="Обычный 3 16 38 2" xfId="38062"/>
    <cellStyle name="Обычный 3 16 38 2 2" xfId="38063"/>
    <cellStyle name="Обычный 3 16 38 2 2 2" xfId="38064"/>
    <cellStyle name="Обычный 3 16 38 2 2 2 2" xfId="38065"/>
    <cellStyle name="Обычный 3 16 38 2 2 2 2 2" xfId="38066"/>
    <cellStyle name="Обычный 3 16 38 2 2 2 2 2 2" xfId="38067"/>
    <cellStyle name="Обычный 3 16 38 2 2 2 2 3" xfId="38068"/>
    <cellStyle name="Обычный 3 16 38 2 2 2 3" xfId="38069"/>
    <cellStyle name="Обычный 3 16 38 2 2 2 3 2" xfId="38070"/>
    <cellStyle name="Обычный 3 16 38 2 2 2 4" xfId="38071"/>
    <cellStyle name="Обычный 3 16 38 2 2 3" xfId="38072"/>
    <cellStyle name="Обычный 3 16 38 2 2 3 2" xfId="38073"/>
    <cellStyle name="Обычный 3 16 38 2 2 3 2 2" xfId="38074"/>
    <cellStyle name="Обычный 3 16 38 2 2 3 3" xfId="38075"/>
    <cellStyle name="Обычный 3 16 38 2 2 4" xfId="38076"/>
    <cellStyle name="Обычный 3 16 38 2 2 4 2" xfId="38077"/>
    <cellStyle name="Обычный 3 16 38 2 2 5" xfId="38078"/>
    <cellStyle name="Обычный 3 16 38 2 3" xfId="38079"/>
    <cellStyle name="Обычный 3 16 38 2 3 2" xfId="38080"/>
    <cellStyle name="Обычный 3 16 38 2 3 2 2" xfId="38081"/>
    <cellStyle name="Обычный 3 16 38 2 3 2 2 2" xfId="38082"/>
    <cellStyle name="Обычный 3 16 38 2 3 2 2 2 2" xfId="38083"/>
    <cellStyle name="Обычный 3 16 38 2 3 2 2 3" xfId="38084"/>
    <cellStyle name="Обычный 3 16 38 2 3 2 3" xfId="38085"/>
    <cellStyle name="Обычный 3 16 38 2 3 2 3 2" xfId="38086"/>
    <cellStyle name="Обычный 3 16 38 2 3 2 4" xfId="38087"/>
    <cellStyle name="Обычный 3 16 38 2 3 3" xfId="38088"/>
    <cellStyle name="Обычный 3 16 38 2 3 3 2" xfId="38089"/>
    <cellStyle name="Обычный 3 16 38 2 3 3 2 2" xfId="38090"/>
    <cellStyle name="Обычный 3 16 38 2 3 3 3" xfId="38091"/>
    <cellStyle name="Обычный 3 16 38 2 3 4" xfId="38092"/>
    <cellStyle name="Обычный 3 16 38 2 3 4 2" xfId="38093"/>
    <cellStyle name="Обычный 3 16 38 2 3 5" xfId="38094"/>
    <cellStyle name="Обычный 3 16 38 2 4" xfId="38095"/>
    <cellStyle name="Обычный 3 16 38 2 4 2" xfId="38096"/>
    <cellStyle name="Обычный 3 16 38 2 4 2 2" xfId="38097"/>
    <cellStyle name="Обычный 3 16 38 2 4 2 2 2" xfId="38098"/>
    <cellStyle name="Обычный 3 16 38 2 4 2 3" xfId="38099"/>
    <cellStyle name="Обычный 3 16 38 2 4 3" xfId="38100"/>
    <cellStyle name="Обычный 3 16 38 2 4 3 2" xfId="38101"/>
    <cellStyle name="Обычный 3 16 38 2 4 4" xfId="38102"/>
    <cellStyle name="Обычный 3 16 38 2 5" xfId="38103"/>
    <cellStyle name="Обычный 3 16 38 2 5 2" xfId="38104"/>
    <cellStyle name="Обычный 3 16 38 2 5 2 2" xfId="38105"/>
    <cellStyle name="Обычный 3 16 38 2 5 3" xfId="38106"/>
    <cellStyle name="Обычный 3 16 38 2 6" xfId="38107"/>
    <cellStyle name="Обычный 3 16 38 2 6 2" xfId="38108"/>
    <cellStyle name="Обычный 3 16 38 2 7" xfId="38109"/>
    <cellStyle name="Обычный 3 16 38 3" xfId="38110"/>
    <cellStyle name="Обычный 3 16 38 3 2" xfId="38111"/>
    <cellStyle name="Обычный 3 16 38 3 2 2" xfId="38112"/>
    <cellStyle name="Обычный 3 16 38 3 2 2 2" xfId="38113"/>
    <cellStyle name="Обычный 3 16 38 3 2 2 2 2" xfId="38114"/>
    <cellStyle name="Обычный 3 16 38 3 2 2 3" xfId="38115"/>
    <cellStyle name="Обычный 3 16 38 3 2 3" xfId="38116"/>
    <cellStyle name="Обычный 3 16 38 3 2 3 2" xfId="38117"/>
    <cellStyle name="Обычный 3 16 38 3 2 4" xfId="38118"/>
    <cellStyle name="Обычный 3 16 38 3 3" xfId="38119"/>
    <cellStyle name="Обычный 3 16 38 3 3 2" xfId="38120"/>
    <cellStyle name="Обычный 3 16 38 3 3 2 2" xfId="38121"/>
    <cellStyle name="Обычный 3 16 38 3 3 3" xfId="38122"/>
    <cellStyle name="Обычный 3 16 38 3 4" xfId="38123"/>
    <cellStyle name="Обычный 3 16 38 3 4 2" xfId="38124"/>
    <cellStyle name="Обычный 3 16 38 3 5" xfId="38125"/>
    <cellStyle name="Обычный 3 16 38 4" xfId="38126"/>
    <cellStyle name="Обычный 3 16 38 4 2" xfId="38127"/>
    <cellStyle name="Обычный 3 16 38 4 2 2" xfId="38128"/>
    <cellStyle name="Обычный 3 16 38 4 2 2 2" xfId="38129"/>
    <cellStyle name="Обычный 3 16 38 4 2 2 2 2" xfId="38130"/>
    <cellStyle name="Обычный 3 16 38 4 2 2 3" xfId="38131"/>
    <cellStyle name="Обычный 3 16 38 4 2 3" xfId="38132"/>
    <cellStyle name="Обычный 3 16 38 4 2 3 2" xfId="38133"/>
    <cellStyle name="Обычный 3 16 38 4 2 4" xfId="38134"/>
    <cellStyle name="Обычный 3 16 38 4 3" xfId="38135"/>
    <cellStyle name="Обычный 3 16 38 4 3 2" xfId="38136"/>
    <cellStyle name="Обычный 3 16 38 4 3 2 2" xfId="38137"/>
    <cellStyle name="Обычный 3 16 38 4 3 3" xfId="38138"/>
    <cellStyle name="Обычный 3 16 38 4 4" xfId="38139"/>
    <cellStyle name="Обычный 3 16 38 4 4 2" xfId="38140"/>
    <cellStyle name="Обычный 3 16 38 4 5" xfId="38141"/>
    <cellStyle name="Обычный 3 16 38 5" xfId="38142"/>
    <cellStyle name="Обычный 3 16 38 5 2" xfId="38143"/>
    <cellStyle name="Обычный 3 16 38 5 2 2" xfId="38144"/>
    <cellStyle name="Обычный 3 16 38 5 2 2 2" xfId="38145"/>
    <cellStyle name="Обычный 3 16 38 5 2 3" xfId="38146"/>
    <cellStyle name="Обычный 3 16 38 5 3" xfId="38147"/>
    <cellStyle name="Обычный 3 16 38 5 3 2" xfId="38148"/>
    <cellStyle name="Обычный 3 16 38 5 4" xfId="38149"/>
    <cellStyle name="Обычный 3 16 38 6" xfId="38150"/>
    <cellStyle name="Обычный 3 16 38 6 2" xfId="38151"/>
    <cellStyle name="Обычный 3 16 38 6 2 2" xfId="38152"/>
    <cellStyle name="Обычный 3 16 38 6 3" xfId="38153"/>
    <cellStyle name="Обычный 3 16 38 7" xfId="38154"/>
    <cellStyle name="Обычный 3 16 38 7 2" xfId="38155"/>
    <cellStyle name="Обычный 3 16 38 8" xfId="38156"/>
    <cellStyle name="Обычный 3 16 39" xfId="38157"/>
    <cellStyle name="Обычный 3 16 39 2" xfId="38158"/>
    <cellStyle name="Обычный 3 16 39 2 2" xfId="38159"/>
    <cellStyle name="Обычный 3 16 39 2 2 2" xfId="38160"/>
    <cellStyle name="Обычный 3 16 39 2 2 2 2" xfId="38161"/>
    <cellStyle name="Обычный 3 16 39 2 2 2 2 2" xfId="38162"/>
    <cellStyle name="Обычный 3 16 39 2 2 2 2 2 2" xfId="38163"/>
    <cellStyle name="Обычный 3 16 39 2 2 2 2 3" xfId="38164"/>
    <cellStyle name="Обычный 3 16 39 2 2 2 3" xfId="38165"/>
    <cellStyle name="Обычный 3 16 39 2 2 2 3 2" xfId="38166"/>
    <cellStyle name="Обычный 3 16 39 2 2 2 4" xfId="38167"/>
    <cellStyle name="Обычный 3 16 39 2 2 3" xfId="38168"/>
    <cellStyle name="Обычный 3 16 39 2 2 3 2" xfId="38169"/>
    <cellStyle name="Обычный 3 16 39 2 2 3 2 2" xfId="38170"/>
    <cellStyle name="Обычный 3 16 39 2 2 3 3" xfId="38171"/>
    <cellStyle name="Обычный 3 16 39 2 2 4" xfId="38172"/>
    <cellStyle name="Обычный 3 16 39 2 2 4 2" xfId="38173"/>
    <cellStyle name="Обычный 3 16 39 2 2 5" xfId="38174"/>
    <cellStyle name="Обычный 3 16 39 2 3" xfId="38175"/>
    <cellStyle name="Обычный 3 16 39 2 3 2" xfId="38176"/>
    <cellStyle name="Обычный 3 16 39 2 3 2 2" xfId="38177"/>
    <cellStyle name="Обычный 3 16 39 2 3 2 2 2" xfId="38178"/>
    <cellStyle name="Обычный 3 16 39 2 3 2 2 2 2" xfId="38179"/>
    <cellStyle name="Обычный 3 16 39 2 3 2 2 3" xfId="38180"/>
    <cellStyle name="Обычный 3 16 39 2 3 2 3" xfId="38181"/>
    <cellStyle name="Обычный 3 16 39 2 3 2 3 2" xfId="38182"/>
    <cellStyle name="Обычный 3 16 39 2 3 2 4" xfId="38183"/>
    <cellStyle name="Обычный 3 16 39 2 3 3" xfId="38184"/>
    <cellStyle name="Обычный 3 16 39 2 3 3 2" xfId="38185"/>
    <cellStyle name="Обычный 3 16 39 2 3 3 2 2" xfId="38186"/>
    <cellStyle name="Обычный 3 16 39 2 3 3 3" xfId="38187"/>
    <cellStyle name="Обычный 3 16 39 2 3 4" xfId="38188"/>
    <cellStyle name="Обычный 3 16 39 2 3 4 2" xfId="38189"/>
    <cellStyle name="Обычный 3 16 39 2 3 5" xfId="38190"/>
    <cellStyle name="Обычный 3 16 39 2 4" xfId="38191"/>
    <cellStyle name="Обычный 3 16 39 2 4 2" xfId="38192"/>
    <cellStyle name="Обычный 3 16 39 2 4 2 2" xfId="38193"/>
    <cellStyle name="Обычный 3 16 39 2 4 2 2 2" xfId="38194"/>
    <cellStyle name="Обычный 3 16 39 2 4 2 3" xfId="38195"/>
    <cellStyle name="Обычный 3 16 39 2 4 3" xfId="38196"/>
    <cellStyle name="Обычный 3 16 39 2 4 3 2" xfId="38197"/>
    <cellStyle name="Обычный 3 16 39 2 4 4" xfId="38198"/>
    <cellStyle name="Обычный 3 16 39 2 5" xfId="38199"/>
    <cellStyle name="Обычный 3 16 39 2 5 2" xfId="38200"/>
    <cellStyle name="Обычный 3 16 39 2 5 2 2" xfId="38201"/>
    <cellStyle name="Обычный 3 16 39 2 5 3" xfId="38202"/>
    <cellStyle name="Обычный 3 16 39 2 6" xfId="38203"/>
    <cellStyle name="Обычный 3 16 39 2 6 2" xfId="38204"/>
    <cellStyle name="Обычный 3 16 39 2 7" xfId="38205"/>
    <cellStyle name="Обычный 3 16 39 3" xfId="38206"/>
    <cellStyle name="Обычный 3 16 39 3 2" xfId="38207"/>
    <cellStyle name="Обычный 3 16 39 3 2 2" xfId="38208"/>
    <cellStyle name="Обычный 3 16 39 3 2 2 2" xfId="38209"/>
    <cellStyle name="Обычный 3 16 39 3 2 2 2 2" xfId="38210"/>
    <cellStyle name="Обычный 3 16 39 3 2 2 3" xfId="38211"/>
    <cellStyle name="Обычный 3 16 39 3 2 3" xfId="38212"/>
    <cellStyle name="Обычный 3 16 39 3 2 3 2" xfId="38213"/>
    <cellStyle name="Обычный 3 16 39 3 2 4" xfId="38214"/>
    <cellStyle name="Обычный 3 16 39 3 3" xfId="38215"/>
    <cellStyle name="Обычный 3 16 39 3 3 2" xfId="38216"/>
    <cellStyle name="Обычный 3 16 39 3 3 2 2" xfId="38217"/>
    <cellStyle name="Обычный 3 16 39 3 3 3" xfId="38218"/>
    <cellStyle name="Обычный 3 16 39 3 4" xfId="38219"/>
    <cellStyle name="Обычный 3 16 39 3 4 2" xfId="38220"/>
    <cellStyle name="Обычный 3 16 39 3 5" xfId="38221"/>
    <cellStyle name="Обычный 3 16 39 4" xfId="38222"/>
    <cellStyle name="Обычный 3 16 39 4 2" xfId="38223"/>
    <cellStyle name="Обычный 3 16 39 4 2 2" xfId="38224"/>
    <cellStyle name="Обычный 3 16 39 4 2 2 2" xfId="38225"/>
    <cellStyle name="Обычный 3 16 39 4 2 2 2 2" xfId="38226"/>
    <cellStyle name="Обычный 3 16 39 4 2 2 3" xfId="38227"/>
    <cellStyle name="Обычный 3 16 39 4 2 3" xfId="38228"/>
    <cellStyle name="Обычный 3 16 39 4 2 3 2" xfId="38229"/>
    <cellStyle name="Обычный 3 16 39 4 2 4" xfId="38230"/>
    <cellStyle name="Обычный 3 16 39 4 3" xfId="38231"/>
    <cellStyle name="Обычный 3 16 39 4 3 2" xfId="38232"/>
    <cellStyle name="Обычный 3 16 39 4 3 2 2" xfId="38233"/>
    <cellStyle name="Обычный 3 16 39 4 3 3" xfId="38234"/>
    <cellStyle name="Обычный 3 16 39 4 4" xfId="38235"/>
    <cellStyle name="Обычный 3 16 39 4 4 2" xfId="38236"/>
    <cellStyle name="Обычный 3 16 39 4 5" xfId="38237"/>
    <cellStyle name="Обычный 3 16 39 5" xfId="38238"/>
    <cellStyle name="Обычный 3 16 39 5 2" xfId="38239"/>
    <cellStyle name="Обычный 3 16 39 5 2 2" xfId="38240"/>
    <cellStyle name="Обычный 3 16 39 5 2 2 2" xfId="38241"/>
    <cellStyle name="Обычный 3 16 39 5 2 3" xfId="38242"/>
    <cellStyle name="Обычный 3 16 39 5 3" xfId="38243"/>
    <cellStyle name="Обычный 3 16 39 5 3 2" xfId="38244"/>
    <cellStyle name="Обычный 3 16 39 5 4" xfId="38245"/>
    <cellStyle name="Обычный 3 16 39 6" xfId="38246"/>
    <cellStyle name="Обычный 3 16 39 6 2" xfId="38247"/>
    <cellStyle name="Обычный 3 16 39 6 2 2" xfId="38248"/>
    <cellStyle name="Обычный 3 16 39 6 3" xfId="38249"/>
    <cellStyle name="Обычный 3 16 39 7" xfId="38250"/>
    <cellStyle name="Обычный 3 16 39 7 2" xfId="38251"/>
    <cellStyle name="Обычный 3 16 39 8" xfId="38252"/>
    <cellStyle name="Обычный 3 16 4" xfId="38253"/>
    <cellStyle name="Обычный 3 16 4 2" xfId="38254"/>
    <cellStyle name="Обычный 3 16 4 2 2" xfId="38255"/>
    <cellStyle name="Обычный 3 16 4 2 2 2" xfId="38256"/>
    <cellStyle name="Обычный 3 16 4 2 2 2 2" xfId="38257"/>
    <cellStyle name="Обычный 3 16 4 2 2 2 2 2" xfId="38258"/>
    <cellStyle name="Обычный 3 16 4 2 2 2 2 2 2" xfId="38259"/>
    <cellStyle name="Обычный 3 16 4 2 2 2 2 3" xfId="38260"/>
    <cellStyle name="Обычный 3 16 4 2 2 2 3" xfId="38261"/>
    <cellStyle name="Обычный 3 16 4 2 2 2 3 2" xfId="38262"/>
    <cellStyle name="Обычный 3 16 4 2 2 2 4" xfId="38263"/>
    <cellStyle name="Обычный 3 16 4 2 2 3" xfId="38264"/>
    <cellStyle name="Обычный 3 16 4 2 2 3 2" xfId="38265"/>
    <cellStyle name="Обычный 3 16 4 2 2 3 2 2" xfId="38266"/>
    <cellStyle name="Обычный 3 16 4 2 2 3 3" xfId="38267"/>
    <cellStyle name="Обычный 3 16 4 2 2 4" xfId="38268"/>
    <cellStyle name="Обычный 3 16 4 2 2 4 2" xfId="38269"/>
    <cellStyle name="Обычный 3 16 4 2 2 5" xfId="38270"/>
    <cellStyle name="Обычный 3 16 4 2 3" xfId="38271"/>
    <cellStyle name="Обычный 3 16 4 2 3 2" xfId="38272"/>
    <cellStyle name="Обычный 3 16 4 2 3 2 2" xfId="38273"/>
    <cellStyle name="Обычный 3 16 4 2 3 2 2 2" xfId="38274"/>
    <cellStyle name="Обычный 3 16 4 2 3 2 2 2 2" xfId="38275"/>
    <cellStyle name="Обычный 3 16 4 2 3 2 2 3" xfId="38276"/>
    <cellStyle name="Обычный 3 16 4 2 3 2 3" xfId="38277"/>
    <cellStyle name="Обычный 3 16 4 2 3 2 3 2" xfId="38278"/>
    <cellStyle name="Обычный 3 16 4 2 3 2 4" xfId="38279"/>
    <cellStyle name="Обычный 3 16 4 2 3 3" xfId="38280"/>
    <cellStyle name="Обычный 3 16 4 2 3 3 2" xfId="38281"/>
    <cellStyle name="Обычный 3 16 4 2 3 3 2 2" xfId="38282"/>
    <cellStyle name="Обычный 3 16 4 2 3 3 3" xfId="38283"/>
    <cellStyle name="Обычный 3 16 4 2 3 4" xfId="38284"/>
    <cellStyle name="Обычный 3 16 4 2 3 4 2" xfId="38285"/>
    <cellStyle name="Обычный 3 16 4 2 3 5" xfId="38286"/>
    <cellStyle name="Обычный 3 16 4 2 4" xfId="38287"/>
    <cellStyle name="Обычный 3 16 4 2 4 2" xfId="38288"/>
    <cellStyle name="Обычный 3 16 4 2 4 2 2" xfId="38289"/>
    <cellStyle name="Обычный 3 16 4 2 4 2 2 2" xfId="38290"/>
    <cellStyle name="Обычный 3 16 4 2 4 2 3" xfId="38291"/>
    <cellStyle name="Обычный 3 16 4 2 4 3" xfId="38292"/>
    <cellStyle name="Обычный 3 16 4 2 4 3 2" xfId="38293"/>
    <cellStyle name="Обычный 3 16 4 2 4 4" xfId="38294"/>
    <cellStyle name="Обычный 3 16 4 2 5" xfId="38295"/>
    <cellStyle name="Обычный 3 16 4 2 5 2" xfId="38296"/>
    <cellStyle name="Обычный 3 16 4 2 5 2 2" xfId="38297"/>
    <cellStyle name="Обычный 3 16 4 2 5 3" xfId="38298"/>
    <cellStyle name="Обычный 3 16 4 2 6" xfId="38299"/>
    <cellStyle name="Обычный 3 16 4 2 6 2" xfId="38300"/>
    <cellStyle name="Обычный 3 16 4 2 7" xfId="38301"/>
    <cellStyle name="Обычный 3 16 4 3" xfId="38302"/>
    <cellStyle name="Обычный 3 16 4 3 2" xfId="38303"/>
    <cellStyle name="Обычный 3 16 4 3 2 2" xfId="38304"/>
    <cellStyle name="Обычный 3 16 4 3 2 2 2" xfId="38305"/>
    <cellStyle name="Обычный 3 16 4 3 2 2 2 2" xfId="38306"/>
    <cellStyle name="Обычный 3 16 4 3 2 2 3" xfId="38307"/>
    <cellStyle name="Обычный 3 16 4 3 2 3" xfId="38308"/>
    <cellStyle name="Обычный 3 16 4 3 2 3 2" xfId="38309"/>
    <cellStyle name="Обычный 3 16 4 3 2 4" xfId="38310"/>
    <cellStyle name="Обычный 3 16 4 3 3" xfId="38311"/>
    <cellStyle name="Обычный 3 16 4 3 3 2" xfId="38312"/>
    <cellStyle name="Обычный 3 16 4 3 3 2 2" xfId="38313"/>
    <cellStyle name="Обычный 3 16 4 3 3 3" xfId="38314"/>
    <cellStyle name="Обычный 3 16 4 3 4" xfId="38315"/>
    <cellStyle name="Обычный 3 16 4 3 4 2" xfId="38316"/>
    <cellStyle name="Обычный 3 16 4 3 5" xfId="38317"/>
    <cellStyle name="Обычный 3 16 4 4" xfId="38318"/>
    <cellStyle name="Обычный 3 16 4 4 2" xfId="38319"/>
    <cellStyle name="Обычный 3 16 4 4 2 2" xfId="38320"/>
    <cellStyle name="Обычный 3 16 4 4 2 2 2" xfId="38321"/>
    <cellStyle name="Обычный 3 16 4 4 2 2 2 2" xfId="38322"/>
    <cellStyle name="Обычный 3 16 4 4 2 2 3" xfId="38323"/>
    <cellStyle name="Обычный 3 16 4 4 2 3" xfId="38324"/>
    <cellStyle name="Обычный 3 16 4 4 2 3 2" xfId="38325"/>
    <cellStyle name="Обычный 3 16 4 4 2 4" xfId="38326"/>
    <cellStyle name="Обычный 3 16 4 4 3" xfId="38327"/>
    <cellStyle name="Обычный 3 16 4 4 3 2" xfId="38328"/>
    <cellStyle name="Обычный 3 16 4 4 3 2 2" xfId="38329"/>
    <cellStyle name="Обычный 3 16 4 4 3 3" xfId="38330"/>
    <cellStyle name="Обычный 3 16 4 4 4" xfId="38331"/>
    <cellStyle name="Обычный 3 16 4 4 4 2" xfId="38332"/>
    <cellStyle name="Обычный 3 16 4 4 5" xfId="38333"/>
    <cellStyle name="Обычный 3 16 4 5" xfId="38334"/>
    <cellStyle name="Обычный 3 16 4 5 2" xfId="38335"/>
    <cellStyle name="Обычный 3 16 4 5 2 2" xfId="38336"/>
    <cellStyle name="Обычный 3 16 4 5 2 2 2" xfId="38337"/>
    <cellStyle name="Обычный 3 16 4 5 2 3" xfId="38338"/>
    <cellStyle name="Обычный 3 16 4 5 3" xfId="38339"/>
    <cellStyle name="Обычный 3 16 4 5 3 2" xfId="38340"/>
    <cellStyle name="Обычный 3 16 4 5 4" xfId="38341"/>
    <cellStyle name="Обычный 3 16 4 6" xfId="38342"/>
    <cellStyle name="Обычный 3 16 4 6 2" xfId="38343"/>
    <cellStyle name="Обычный 3 16 4 6 2 2" xfId="38344"/>
    <cellStyle name="Обычный 3 16 4 6 3" xfId="38345"/>
    <cellStyle name="Обычный 3 16 4 7" xfId="38346"/>
    <cellStyle name="Обычный 3 16 4 7 2" xfId="38347"/>
    <cellStyle name="Обычный 3 16 4 8" xfId="38348"/>
    <cellStyle name="Обычный 3 16 40" xfId="38349"/>
    <cellStyle name="Обычный 3 16 40 2" xfId="38350"/>
    <cellStyle name="Обычный 3 16 40 2 2" xfId="38351"/>
    <cellStyle name="Обычный 3 16 40 2 2 2" xfId="38352"/>
    <cellStyle name="Обычный 3 16 40 2 2 2 2" xfId="38353"/>
    <cellStyle name="Обычный 3 16 40 2 2 2 2 2" xfId="38354"/>
    <cellStyle name="Обычный 3 16 40 2 2 2 2 2 2" xfId="38355"/>
    <cellStyle name="Обычный 3 16 40 2 2 2 2 3" xfId="38356"/>
    <cellStyle name="Обычный 3 16 40 2 2 2 3" xfId="38357"/>
    <cellStyle name="Обычный 3 16 40 2 2 2 3 2" xfId="38358"/>
    <cellStyle name="Обычный 3 16 40 2 2 2 4" xfId="38359"/>
    <cellStyle name="Обычный 3 16 40 2 2 3" xfId="38360"/>
    <cellStyle name="Обычный 3 16 40 2 2 3 2" xfId="38361"/>
    <cellStyle name="Обычный 3 16 40 2 2 3 2 2" xfId="38362"/>
    <cellStyle name="Обычный 3 16 40 2 2 3 3" xfId="38363"/>
    <cellStyle name="Обычный 3 16 40 2 2 4" xfId="38364"/>
    <cellStyle name="Обычный 3 16 40 2 2 4 2" xfId="38365"/>
    <cellStyle name="Обычный 3 16 40 2 2 5" xfId="38366"/>
    <cellStyle name="Обычный 3 16 40 2 3" xfId="38367"/>
    <cellStyle name="Обычный 3 16 40 2 3 2" xfId="38368"/>
    <cellStyle name="Обычный 3 16 40 2 3 2 2" xfId="38369"/>
    <cellStyle name="Обычный 3 16 40 2 3 2 2 2" xfId="38370"/>
    <cellStyle name="Обычный 3 16 40 2 3 2 2 2 2" xfId="38371"/>
    <cellStyle name="Обычный 3 16 40 2 3 2 2 3" xfId="38372"/>
    <cellStyle name="Обычный 3 16 40 2 3 2 3" xfId="38373"/>
    <cellStyle name="Обычный 3 16 40 2 3 2 3 2" xfId="38374"/>
    <cellStyle name="Обычный 3 16 40 2 3 2 4" xfId="38375"/>
    <cellStyle name="Обычный 3 16 40 2 3 3" xfId="38376"/>
    <cellStyle name="Обычный 3 16 40 2 3 3 2" xfId="38377"/>
    <cellStyle name="Обычный 3 16 40 2 3 3 2 2" xfId="38378"/>
    <cellStyle name="Обычный 3 16 40 2 3 3 3" xfId="38379"/>
    <cellStyle name="Обычный 3 16 40 2 3 4" xfId="38380"/>
    <cellStyle name="Обычный 3 16 40 2 3 4 2" xfId="38381"/>
    <cellStyle name="Обычный 3 16 40 2 3 5" xfId="38382"/>
    <cellStyle name="Обычный 3 16 40 2 4" xfId="38383"/>
    <cellStyle name="Обычный 3 16 40 2 4 2" xfId="38384"/>
    <cellStyle name="Обычный 3 16 40 2 4 2 2" xfId="38385"/>
    <cellStyle name="Обычный 3 16 40 2 4 2 2 2" xfId="38386"/>
    <cellStyle name="Обычный 3 16 40 2 4 2 3" xfId="38387"/>
    <cellStyle name="Обычный 3 16 40 2 4 3" xfId="38388"/>
    <cellStyle name="Обычный 3 16 40 2 4 3 2" xfId="38389"/>
    <cellStyle name="Обычный 3 16 40 2 4 4" xfId="38390"/>
    <cellStyle name="Обычный 3 16 40 2 5" xfId="38391"/>
    <cellStyle name="Обычный 3 16 40 2 5 2" xfId="38392"/>
    <cellStyle name="Обычный 3 16 40 2 5 2 2" xfId="38393"/>
    <cellStyle name="Обычный 3 16 40 2 5 3" xfId="38394"/>
    <cellStyle name="Обычный 3 16 40 2 6" xfId="38395"/>
    <cellStyle name="Обычный 3 16 40 2 6 2" xfId="38396"/>
    <cellStyle name="Обычный 3 16 40 2 7" xfId="38397"/>
    <cellStyle name="Обычный 3 16 40 3" xfId="38398"/>
    <cellStyle name="Обычный 3 16 40 3 2" xfId="38399"/>
    <cellStyle name="Обычный 3 16 40 3 2 2" xfId="38400"/>
    <cellStyle name="Обычный 3 16 40 3 2 2 2" xfId="38401"/>
    <cellStyle name="Обычный 3 16 40 3 2 2 2 2" xfId="38402"/>
    <cellStyle name="Обычный 3 16 40 3 2 2 3" xfId="38403"/>
    <cellStyle name="Обычный 3 16 40 3 2 3" xfId="38404"/>
    <cellStyle name="Обычный 3 16 40 3 2 3 2" xfId="38405"/>
    <cellStyle name="Обычный 3 16 40 3 2 4" xfId="38406"/>
    <cellStyle name="Обычный 3 16 40 3 3" xfId="38407"/>
    <cellStyle name="Обычный 3 16 40 3 3 2" xfId="38408"/>
    <cellStyle name="Обычный 3 16 40 3 3 2 2" xfId="38409"/>
    <cellStyle name="Обычный 3 16 40 3 3 3" xfId="38410"/>
    <cellStyle name="Обычный 3 16 40 3 4" xfId="38411"/>
    <cellStyle name="Обычный 3 16 40 3 4 2" xfId="38412"/>
    <cellStyle name="Обычный 3 16 40 3 5" xfId="38413"/>
    <cellStyle name="Обычный 3 16 40 4" xfId="38414"/>
    <cellStyle name="Обычный 3 16 40 4 2" xfId="38415"/>
    <cellStyle name="Обычный 3 16 40 4 2 2" xfId="38416"/>
    <cellStyle name="Обычный 3 16 40 4 2 2 2" xfId="38417"/>
    <cellStyle name="Обычный 3 16 40 4 2 2 2 2" xfId="38418"/>
    <cellStyle name="Обычный 3 16 40 4 2 2 3" xfId="38419"/>
    <cellStyle name="Обычный 3 16 40 4 2 3" xfId="38420"/>
    <cellStyle name="Обычный 3 16 40 4 2 3 2" xfId="38421"/>
    <cellStyle name="Обычный 3 16 40 4 2 4" xfId="38422"/>
    <cellStyle name="Обычный 3 16 40 4 3" xfId="38423"/>
    <cellStyle name="Обычный 3 16 40 4 3 2" xfId="38424"/>
    <cellStyle name="Обычный 3 16 40 4 3 2 2" xfId="38425"/>
    <cellStyle name="Обычный 3 16 40 4 3 3" xfId="38426"/>
    <cellStyle name="Обычный 3 16 40 4 4" xfId="38427"/>
    <cellStyle name="Обычный 3 16 40 4 4 2" xfId="38428"/>
    <cellStyle name="Обычный 3 16 40 4 5" xfId="38429"/>
    <cellStyle name="Обычный 3 16 40 5" xfId="38430"/>
    <cellStyle name="Обычный 3 16 40 5 2" xfId="38431"/>
    <cellStyle name="Обычный 3 16 40 5 2 2" xfId="38432"/>
    <cellStyle name="Обычный 3 16 40 5 2 2 2" xfId="38433"/>
    <cellStyle name="Обычный 3 16 40 5 2 3" xfId="38434"/>
    <cellStyle name="Обычный 3 16 40 5 3" xfId="38435"/>
    <cellStyle name="Обычный 3 16 40 5 3 2" xfId="38436"/>
    <cellStyle name="Обычный 3 16 40 5 4" xfId="38437"/>
    <cellStyle name="Обычный 3 16 40 6" xfId="38438"/>
    <cellStyle name="Обычный 3 16 40 6 2" xfId="38439"/>
    <cellStyle name="Обычный 3 16 40 6 2 2" xfId="38440"/>
    <cellStyle name="Обычный 3 16 40 6 3" xfId="38441"/>
    <cellStyle name="Обычный 3 16 40 7" xfId="38442"/>
    <cellStyle name="Обычный 3 16 40 7 2" xfId="38443"/>
    <cellStyle name="Обычный 3 16 40 8" xfId="38444"/>
    <cellStyle name="Обычный 3 16 41" xfId="38445"/>
    <cellStyle name="Обычный 3 16 41 2" xfId="38446"/>
    <cellStyle name="Обычный 3 16 41 2 2" xfId="38447"/>
    <cellStyle name="Обычный 3 16 41 2 2 2" xfId="38448"/>
    <cellStyle name="Обычный 3 16 41 2 2 2 2" xfId="38449"/>
    <cellStyle name="Обычный 3 16 41 2 2 2 2 2" xfId="38450"/>
    <cellStyle name="Обычный 3 16 41 2 2 2 2 2 2" xfId="38451"/>
    <cellStyle name="Обычный 3 16 41 2 2 2 2 3" xfId="38452"/>
    <cellStyle name="Обычный 3 16 41 2 2 2 3" xfId="38453"/>
    <cellStyle name="Обычный 3 16 41 2 2 2 3 2" xfId="38454"/>
    <cellStyle name="Обычный 3 16 41 2 2 2 4" xfId="38455"/>
    <cellStyle name="Обычный 3 16 41 2 2 3" xfId="38456"/>
    <cellStyle name="Обычный 3 16 41 2 2 3 2" xfId="38457"/>
    <cellStyle name="Обычный 3 16 41 2 2 3 2 2" xfId="38458"/>
    <cellStyle name="Обычный 3 16 41 2 2 3 3" xfId="38459"/>
    <cellStyle name="Обычный 3 16 41 2 2 4" xfId="38460"/>
    <cellStyle name="Обычный 3 16 41 2 2 4 2" xfId="38461"/>
    <cellStyle name="Обычный 3 16 41 2 2 5" xfId="38462"/>
    <cellStyle name="Обычный 3 16 41 2 3" xfId="38463"/>
    <cellStyle name="Обычный 3 16 41 2 3 2" xfId="38464"/>
    <cellStyle name="Обычный 3 16 41 2 3 2 2" xfId="38465"/>
    <cellStyle name="Обычный 3 16 41 2 3 2 2 2" xfId="38466"/>
    <cellStyle name="Обычный 3 16 41 2 3 2 2 2 2" xfId="38467"/>
    <cellStyle name="Обычный 3 16 41 2 3 2 2 3" xfId="38468"/>
    <cellStyle name="Обычный 3 16 41 2 3 2 3" xfId="38469"/>
    <cellStyle name="Обычный 3 16 41 2 3 2 3 2" xfId="38470"/>
    <cellStyle name="Обычный 3 16 41 2 3 2 4" xfId="38471"/>
    <cellStyle name="Обычный 3 16 41 2 3 3" xfId="38472"/>
    <cellStyle name="Обычный 3 16 41 2 3 3 2" xfId="38473"/>
    <cellStyle name="Обычный 3 16 41 2 3 3 2 2" xfId="38474"/>
    <cellStyle name="Обычный 3 16 41 2 3 3 3" xfId="38475"/>
    <cellStyle name="Обычный 3 16 41 2 3 4" xfId="38476"/>
    <cellStyle name="Обычный 3 16 41 2 3 4 2" xfId="38477"/>
    <cellStyle name="Обычный 3 16 41 2 3 5" xfId="38478"/>
    <cellStyle name="Обычный 3 16 41 2 4" xfId="38479"/>
    <cellStyle name="Обычный 3 16 41 2 4 2" xfId="38480"/>
    <cellStyle name="Обычный 3 16 41 2 4 2 2" xfId="38481"/>
    <cellStyle name="Обычный 3 16 41 2 4 2 2 2" xfId="38482"/>
    <cellStyle name="Обычный 3 16 41 2 4 2 3" xfId="38483"/>
    <cellStyle name="Обычный 3 16 41 2 4 3" xfId="38484"/>
    <cellStyle name="Обычный 3 16 41 2 4 3 2" xfId="38485"/>
    <cellStyle name="Обычный 3 16 41 2 4 4" xfId="38486"/>
    <cellStyle name="Обычный 3 16 41 2 5" xfId="38487"/>
    <cellStyle name="Обычный 3 16 41 2 5 2" xfId="38488"/>
    <cellStyle name="Обычный 3 16 41 2 5 2 2" xfId="38489"/>
    <cellStyle name="Обычный 3 16 41 2 5 3" xfId="38490"/>
    <cellStyle name="Обычный 3 16 41 2 6" xfId="38491"/>
    <cellStyle name="Обычный 3 16 41 2 6 2" xfId="38492"/>
    <cellStyle name="Обычный 3 16 41 2 7" xfId="38493"/>
    <cellStyle name="Обычный 3 16 41 3" xfId="38494"/>
    <cellStyle name="Обычный 3 16 41 3 2" xfId="38495"/>
    <cellStyle name="Обычный 3 16 41 3 2 2" xfId="38496"/>
    <cellStyle name="Обычный 3 16 41 3 2 2 2" xfId="38497"/>
    <cellStyle name="Обычный 3 16 41 3 2 2 2 2" xfId="38498"/>
    <cellStyle name="Обычный 3 16 41 3 2 2 3" xfId="38499"/>
    <cellStyle name="Обычный 3 16 41 3 2 3" xfId="38500"/>
    <cellStyle name="Обычный 3 16 41 3 2 3 2" xfId="38501"/>
    <cellStyle name="Обычный 3 16 41 3 2 4" xfId="38502"/>
    <cellStyle name="Обычный 3 16 41 3 3" xfId="38503"/>
    <cellStyle name="Обычный 3 16 41 3 3 2" xfId="38504"/>
    <cellStyle name="Обычный 3 16 41 3 3 2 2" xfId="38505"/>
    <cellStyle name="Обычный 3 16 41 3 3 3" xfId="38506"/>
    <cellStyle name="Обычный 3 16 41 3 4" xfId="38507"/>
    <cellStyle name="Обычный 3 16 41 3 4 2" xfId="38508"/>
    <cellStyle name="Обычный 3 16 41 3 5" xfId="38509"/>
    <cellStyle name="Обычный 3 16 41 4" xfId="38510"/>
    <cellStyle name="Обычный 3 16 41 4 2" xfId="38511"/>
    <cellStyle name="Обычный 3 16 41 4 2 2" xfId="38512"/>
    <cellStyle name="Обычный 3 16 41 4 2 2 2" xfId="38513"/>
    <cellStyle name="Обычный 3 16 41 4 2 2 2 2" xfId="38514"/>
    <cellStyle name="Обычный 3 16 41 4 2 2 3" xfId="38515"/>
    <cellStyle name="Обычный 3 16 41 4 2 3" xfId="38516"/>
    <cellStyle name="Обычный 3 16 41 4 2 3 2" xfId="38517"/>
    <cellStyle name="Обычный 3 16 41 4 2 4" xfId="38518"/>
    <cellStyle name="Обычный 3 16 41 4 3" xfId="38519"/>
    <cellStyle name="Обычный 3 16 41 4 3 2" xfId="38520"/>
    <cellStyle name="Обычный 3 16 41 4 3 2 2" xfId="38521"/>
    <cellStyle name="Обычный 3 16 41 4 3 3" xfId="38522"/>
    <cellStyle name="Обычный 3 16 41 4 4" xfId="38523"/>
    <cellStyle name="Обычный 3 16 41 4 4 2" xfId="38524"/>
    <cellStyle name="Обычный 3 16 41 4 5" xfId="38525"/>
    <cellStyle name="Обычный 3 16 41 5" xfId="38526"/>
    <cellStyle name="Обычный 3 16 41 5 2" xfId="38527"/>
    <cellStyle name="Обычный 3 16 41 5 2 2" xfId="38528"/>
    <cellStyle name="Обычный 3 16 41 5 2 2 2" xfId="38529"/>
    <cellStyle name="Обычный 3 16 41 5 2 3" xfId="38530"/>
    <cellStyle name="Обычный 3 16 41 5 3" xfId="38531"/>
    <cellStyle name="Обычный 3 16 41 5 3 2" xfId="38532"/>
    <cellStyle name="Обычный 3 16 41 5 4" xfId="38533"/>
    <cellStyle name="Обычный 3 16 41 6" xfId="38534"/>
    <cellStyle name="Обычный 3 16 41 6 2" xfId="38535"/>
    <cellStyle name="Обычный 3 16 41 6 2 2" xfId="38536"/>
    <cellStyle name="Обычный 3 16 41 6 3" xfId="38537"/>
    <cellStyle name="Обычный 3 16 41 7" xfId="38538"/>
    <cellStyle name="Обычный 3 16 41 7 2" xfId="38539"/>
    <cellStyle name="Обычный 3 16 41 8" xfId="38540"/>
    <cellStyle name="Обычный 3 16 42" xfId="38541"/>
    <cellStyle name="Обычный 3 16 42 2" xfId="38542"/>
    <cellStyle name="Обычный 3 16 42 2 2" xfId="38543"/>
    <cellStyle name="Обычный 3 16 42 2 2 2" xfId="38544"/>
    <cellStyle name="Обычный 3 16 42 2 2 2 2" xfId="38545"/>
    <cellStyle name="Обычный 3 16 42 2 2 2 2 2" xfId="38546"/>
    <cellStyle name="Обычный 3 16 42 2 2 2 2 2 2" xfId="38547"/>
    <cellStyle name="Обычный 3 16 42 2 2 2 2 3" xfId="38548"/>
    <cellStyle name="Обычный 3 16 42 2 2 2 3" xfId="38549"/>
    <cellStyle name="Обычный 3 16 42 2 2 2 3 2" xfId="38550"/>
    <cellStyle name="Обычный 3 16 42 2 2 2 4" xfId="38551"/>
    <cellStyle name="Обычный 3 16 42 2 2 3" xfId="38552"/>
    <cellStyle name="Обычный 3 16 42 2 2 3 2" xfId="38553"/>
    <cellStyle name="Обычный 3 16 42 2 2 3 2 2" xfId="38554"/>
    <cellStyle name="Обычный 3 16 42 2 2 3 3" xfId="38555"/>
    <cellStyle name="Обычный 3 16 42 2 2 4" xfId="38556"/>
    <cellStyle name="Обычный 3 16 42 2 2 4 2" xfId="38557"/>
    <cellStyle name="Обычный 3 16 42 2 2 5" xfId="38558"/>
    <cellStyle name="Обычный 3 16 42 2 3" xfId="38559"/>
    <cellStyle name="Обычный 3 16 42 2 3 2" xfId="38560"/>
    <cellStyle name="Обычный 3 16 42 2 3 2 2" xfId="38561"/>
    <cellStyle name="Обычный 3 16 42 2 3 2 2 2" xfId="38562"/>
    <cellStyle name="Обычный 3 16 42 2 3 2 2 2 2" xfId="38563"/>
    <cellStyle name="Обычный 3 16 42 2 3 2 2 3" xfId="38564"/>
    <cellStyle name="Обычный 3 16 42 2 3 2 3" xfId="38565"/>
    <cellStyle name="Обычный 3 16 42 2 3 2 3 2" xfId="38566"/>
    <cellStyle name="Обычный 3 16 42 2 3 2 4" xfId="38567"/>
    <cellStyle name="Обычный 3 16 42 2 3 3" xfId="38568"/>
    <cellStyle name="Обычный 3 16 42 2 3 3 2" xfId="38569"/>
    <cellStyle name="Обычный 3 16 42 2 3 3 2 2" xfId="38570"/>
    <cellStyle name="Обычный 3 16 42 2 3 3 3" xfId="38571"/>
    <cellStyle name="Обычный 3 16 42 2 3 4" xfId="38572"/>
    <cellStyle name="Обычный 3 16 42 2 3 4 2" xfId="38573"/>
    <cellStyle name="Обычный 3 16 42 2 3 5" xfId="38574"/>
    <cellStyle name="Обычный 3 16 42 2 4" xfId="38575"/>
    <cellStyle name="Обычный 3 16 42 2 4 2" xfId="38576"/>
    <cellStyle name="Обычный 3 16 42 2 4 2 2" xfId="38577"/>
    <cellStyle name="Обычный 3 16 42 2 4 2 2 2" xfId="38578"/>
    <cellStyle name="Обычный 3 16 42 2 4 2 3" xfId="38579"/>
    <cellStyle name="Обычный 3 16 42 2 4 3" xfId="38580"/>
    <cellStyle name="Обычный 3 16 42 2 4 3 2" xfId="38581"/>
    <cellStyle name="Обычный 3 16 42 2 4 4" xfId="38582"/>
    <cellStyle name="Обычный 3 16 42 2 5" xfId="38583"/>
    <cellStyle name="Обычный 3 16 42 2 5 2" xfId="38584"/>
    <cellStyle name="Обычный 3 16 42 2 5 2 2" xfId="38585"/>
    <cellStyle name="Обычный 3 16 42 2 5 3" xfId="38586"/>
    <cellStyle name="Обычный 3 16 42 2 6" xfId="38587"/>
    <cellStyle name="Обычный 3 16 42 2 6 2" xfId="38588"/>
    <cellStyle name="Обычный 3 16 42 2 7" xfId="38589"/>
    <cellStyle name="Обычный 3 16 42 3" xfId="38590"/>
    <cellStyle name="Обычный 3 16 42 3 2" xfId="38591"/>
    <cellStyle name="Обычный 3 16 42 3 2 2" xfId="38592"/>
    <cellStyle name="Обычный 3 16 42 3 2 2 2" xfId="38593"/>
    <cellStyle name="Обычный 3 16 42 3 2 2 2 2" xfId="38594"/>
    <cellStyle name="Обычный 3 16 42 3 2 2 3" xfId="38595"/>
    <cellStyle name="Обычный 3 16 42 3 2 3" xfId="38596"/>
    <cellStyle name="Обычный 3 16 42 3 2 3 2" xfId="38597"/>
    <cellStyle name="Обычный 3 16 42 3 2 4" xfId="38598"/>
    <cellStyle name="Обычный 3 16 42 3 3" xfId="38599"/>
    <cellStyle name="Обычный 3 16 42 3 3 2" xfId="38600"/>
    <cellStyle name="Обычный 3 16 42 3 3 2 2" xfId="38601"/>
    <cellStyle name="Обычный 3 16 42 3 3 3" xfId="38602"/>
    <cellStyle name="Обычный 3 16 42 3 4" xfId="38603"/>
    <cellStyle name="Обычный 3 16 42 3 4 2" xfId="38604"/>
    <cellStyle name="Обычный 3 16 42 3 5" xfId="38605"/>
    <cellStyle name="Обычный 3 16 42 4" xfId="38606"/>
    <cellStyle name="Обычный 3 16 42 4 2" xfId="38607"/>
    <cellStyle name="Обычный 3 16 42 4 2 2" xfId="38608"/>
    <cellStyle name="Обычный 3 16 42 4 2 2 2" xfId="38609"/>
    <cellStyle name="Обычный 3 16 42 4 2 2 2 2" xfId="38610"/>
    <cellStyle name="Обычный 3 16 42 4 2 2 3" xfId="38611"/>
    <cellStyle name="Обычный 3 16 42 4 2 3" xfId="38612"/>
    <cellStyle name="Обычный 3 16 42 4 2 3 2" xfId="38613"/>
    <cellStyle name="Обычный 3 16 42 4 2 4" xfId="38614"/>
    <cellStyle name="Обычный 3 16 42 4 3" xfId="38615"/>
    <cellStyle name="Обычный 3 16 42 4 3 2" xfId="38616"/>
    <cellStyle name="Обычный 3 16 42 4 3 2 2" xfId="38617"/>
    <cellStyle name="Обычный 3 16 42 4 3 3" xfId="38618"/>
    <cellStyle name="Обычный 3 16 42 4 4" xfId="38619"/>
    <cellStyle name="Обычный 3 16 42 4 4 2" xfId="38620"/>
    <cellStyle name="Обычный 3 16 42 4 5" xfId="38621"/>
    <cellStyle name="Обычный 3 16 42 5" xfId="38622"/>
    <cellStyle name="Обычный 3 16 42 5 2" xfId="38623"/>
    <cellStyle name="Обычный 3 16 42 5 2 2" xfId="38624"/>
    <cellStyle name="Обычный 3 16 42 5 2 2 2" xfId="38625"/>
    <cellStyle name="Обычный 3 16 42 5 2 3" xfId="38626"/>
    <cellStyle name="Обычный 3 16 42 5 3" xfId="38627"/>
    <cellStyle name="Обычный 3 16 42 5 3 2" xfId="38628"/>
    <cellStyle name="Обычный 3 16 42 5 4" xfId="38629"/>
    <cellStyle name="Обычный 3 16 42 6" xfId="38630"/>
    <cellStyle name="Обычный 3 16 42 6 2" xfId="38631"/>
    <cellStyle name="Обычный 3 16 42 6 2 2" xfId="38632"/>
    <cellStyle name="Обычный 3 16 42 6 3" xfId="38633"/>
    <cellStyle name="Обычный 3 16 42 7" xfId="38634"/>
    <cellStyle name="Обычный 3 16 42 7 2" xfId="38635"/>
    <cellStyle name="Обычный 3 16 42 8" xfId="38636"/>
    <cellStyle name="Обычный 3 16 43" xfId="38637"/>
    <cellStyle name="Обычный 3 16 43 2" xfId="38638"/>
    <cellStyle name="Обычный 3 16 43 2 2" xfId="38639"/>
    <cellStyle name="Обычный 3 16 43 2 2 2" xfId="38640"/>
    <cellStyle name="Обычный 3 16 43 2 2 2 2" xfId="38641"/>
    <cellStyle name="Обычный 3 16 43 2 2 2 2 2" xfId="38642"/>
    <cellStyle name="Обычный 3 16 43 2 2 2 2 2 2" xfId="38643"/>
    <cellStyle name="Обычный 3 16 43 2 2 2 2 3" xfId="38644"/>
    <cellStyle name="Обычный 3 16 43 2 2 2 3" xfId="38645"/>
    <cellStyle name="Обычный 3 16 43 2 2 2 3 2" xfId="38646"/>
    <cellStyle name="Обычный 3 16 43 2 2 2 4" xfId="38647"/>
    <cellStyle name="Обычный 3 16 43 2 2 3" xfId="38648"/>
    <cellStyle name="Обычный 3 16 43 2 2 3 2" xfId="38649"/>
    <cellStyle name="Обычный 3 16 43 2 2 3 2 2" xfId="38650"/>
    <cellStyle name="Обычный 3 16 43 2 2 3 3" xfId="38651"/>
    <cellStyle name="Обычный 3 16 43 2 2 4" xfId="38652"/>
    <cellStyle name="Обычный 3 16 43 2 2 4 2" xfId="38653"/>
    <cellStyle name="Обычный 3 16 43 2 2 5" xfId="38654"/>
    <cellStyle name="Обычный 3 16 43 2 3" xfId="38655"/>
    <cellStyle name="Обычный 3 16 43 2 3 2" xfId="38656"/>
    <cellStyle name="Обычный 3 16 43 2 3 2 2" xfId="38657"/>
    <cellStyle name="Обычный 3 16 43 2 3 2 2 2" xfId="38658"/>
    <cellStyle name="Обычный 3 16 43 2 3 2 2 2 2" xfId="38659"/>
    <cellStyle name="Обычный 3 16 43 2 3 2 2 3" xfId="38660"/>
    <cellStyle name="Обычный 3 16 43 2 3 2 3" xfId="38661"/>
    <cellStyle name="Обычный 3 16 43 2 3 2 3 2" xfId="38662"/>
    <cellStyle name="Обычный 3 16 43 2 3 2 4" xfId="38663"/>
    <cellStyle name="Обычный 3 16 43 2 3 3" xfId="38664"/>
    <cellStyle name="Обычный 3 16 43 2 3 3 2" xfId="38665"/>
    <cellStyle name="Обычный 3 16 43 2 3 3 2 2" xfId="38666"/>
    <cellStyle name="Обычный 3 16 43 2 3 3 3" xfId="38667"/>
    <cellStyle name="Обычный 3 16 43 2 3 4" xfId="38668"/>
    <cellStyle name="Обычный 3 16 43 2 3 4 2" xfId="38669"/>
    <cellStyle name="Обычный 3 16 43 2 3 5" xfId="38670"/>
    <cellStyle name="Обычный 3 16 43 2 4" xfId="38671"/>
    <cellStyle name="Обычный 3 16 43 2 4 2" xfId="38672"/>
    <cellStyle name="Обычный 3 16 43 2 4 2 2" xfId="38673"/>
    <cellStyle name="Обычный 3 16 43 2 4 2 2 2" xfId="38674"/>
    <cellStyle name="Обычный 3 16 43 2 4 2 3" xfId="38675"/>
    <cellStyle name="Обычный 3 16 43 2 4 3" xfId="38676"/>
    <cellStyle name="Обычный 3 16 43 2 4 3 2" xfId="38677"/>
    <cellStyle name="Обычный 3 16 43 2 4 4" xfId="38678"/>
    <cellStyle name="Обычный 3 16 43 2 5" xfId="38679"/>
    <cellStyle name="Обычный 3 16 43 2 5 2" xfId="38680"/>
    <cellStyle name="Обычный 3 16 43 2 5 2 2" xfId="38681"/>
    <cellStyle name="Обычный 3 16 43 2 5 3" xfId="38682"/>
    <cellStyle name="Обычный 3 16 43 2 6" xfId="38683"/>
    <cellStyle name="Обычный 3 16 43 2 6 2" xfId="38684"/>
    <cellStyle name="Обычный 3 16 43 2 7" xfId="38685"/>
    <cellStyle name="Обычный 3 16 43 3" xfId="38686"/>
    <cellStyle name="Обычный 3 16 43 3 2" xfId="38687"/>
    <cellStyle name="Обычный 3 16 43 3 2 2" xfId="38688"/>
    <cellStyle name="Обычный 3 16 43 3 2 2 2" xfId="38689"/>
    <cellStyle name="Обычный 3 16 43 3 2 2 2 2" xfId="38690"/>
    <cellStyle name="Обычный 3 16 43 3 2 2 3" xfId="38691"/>
    <cellStyle name="Обычный 3 16 43 3 2 3" xfId="38692"/>
    <cellStyle name="Обычный 3 16 43 3 2 3 2" xfId="38693"/>
    <cellStyle name="Обычный 3 16 43 3 2 4" xfId="38694"/>
    <cellStyle name="Обычный 3 16 43 3 3" xfId="38695"/>
    <cellStyle name="Обычный 3 16 43 3 3 2" xfId="38696"/>
    <cellStyle name="Обычный 3 16 43 3 3 2 2" xfId="38697"/>
    <cellStyle name="Обычный 3 16 43 3 3 3" xfId="38698"/>
    <cellStyle name="Обычный 3 16 43 3 4" xfId="38699"/>
    <cellStyle name="Обычный 3 16 43 3 4 2" xfId="38700"/>
    <cellStyle name="Обычный 3 16 43 3 5" xfId="38701"/>
    <cellStyle name="Обычный 3 16 43 4" xfId="38702"/>
    <cellStyle name="Обычный 3 16 43 4 2" xfId="38703"/>
    <cellStyle name="Обычный 3 16 43 4 2 2" xfId="38704"/>
    <cellStyle name="Обычный 3 16 43 4 2 2 2" xfId="38705"/>
    <cellStyle name="Обычный 3 16 43 4 2 2 2 2" xfId="38706"/>
    <cellStyle name="Обычный 3 16 43 4 2 2 3" xfId="38707"/>
    <cellStyle name="Обычный 3 16 43 4 2 3" xfId="38708"/>
    <cellStyle name="Обычный 3 16 43 4 2 3 2" xfId="38709"/>
    <cellStyle name="Обычный 3 16 43 4 2 4" xfId="38710"/>
    <cellStyle name="Обычный 3 16 43 4 3" xfId="38711"/>
    <cellStyle name="Обычный 3 16 43 4 3 2" xfId="38712"/>
    <cellStyle name="Обычный 3 16 43 4 3 2 2" xfId="38713"/>
    <cellStyle name="Обычный 3 16 43 4 3 3" xfId="38714"/>
    <cellStyle name="Обычный 3 16 43 4 4" xfId="38715"/>
    <cellStyle name="Обычный 3 16 43 4 4 2" xfId="38716"/>
    <cellStyle name="Обычный 3 16 43 4 5" xfId="38717"/>
    <cellStyle name="Обычный 3 16 43 5" xfId="38718"/>
    <cellStyle name="Обычный 3 16 43 5 2" xfId="38719"/>
    <cellStyle name="Обычный 3 16 43 5 2 2" xfId="38720"/>
    <cellStyle name="Обычный 3 16 43 5 2 2 2" xfId="38721"/>
    <cellStyle name="Обычный 3 16 43 5 2 3" xfId="38722"/>
    <cellStyle name="Обычный 3 16 43 5 3" xfId="38723"/>
    <cellStyle name="Обычный 3 16 43 5 3 2" xfId="38724"/>
    <cellStyle name="Обычный 3 16 43 5 4" xfId="38725"/>
    <cellStyle name="Обычный 3 16 43 6" xfId="38726"/>
    <cellStyle name="Обычный 3 16 43 6 2" xfId="38727"/>
    <cellStyle name="Обычный 3 16 43 6 2 2" xfId="38728"/>
    <cellStyle name="Обычный 3 16 43 6 3" xfId="38729"/>
    <cellStyle name="Обычный 3 16 43 7" xfId="38730"/>
    <cellStyle name="Обычный 3 16 43 7 2" xfId="38731"/>
    <cellStyle name="Обычный 3 16 43 8" xfId="38732"/>
    <cellStyle name="Обычный 3 16 44" xfId="38733"/>
    <cellStyle name="Обычный 3 16 44 2" xfId="38734"/>
    <cellStyle name="Обычный 3 16 44 2 2" xfId="38735"/>
    <cellStyle name="Обычный 3 16 44 2 2 2" xfId="38736"/>
    <cellStyle name="Обычный 3 16 44 2 2 2 2" xfId="38737"/>
    <cellStyle name="Обычный 3 16 44 2 2 2 2 2" xfId="38738"/>
    <cellStyle name="Обычный 3 16 44 2 2 2 2 2 2" xfId="38739"/>
    <cellStyle name="Обычный 3 16 44 2 2 2 2 3" xfId="38740"/>
    <cellStyle name="Обычный 3 16 44 2 2 2 3" xfId="38741"/>
    <cellStyle name="Обычный 3 16 44 2 2 2 3 2" xfId="38742"/>
    <cellStyle name="Обычный 3 16 44 2 2 2 4" xfId="38743"/>
    <cellStyle name="Обычный 3 16 44 2 2 3" xfId="38744"/>
    <cellStyle name="Обычный 3 16 44 2 2 3 2" xfId="38745"/>
    <cellStyle name="Обычный 3 16 44 2 2 3 2 2" xfId="38746"/>
    <cellStyle name="Обычный 3 16 44 2 2 3 3" xfId="38747"/>
    <cellStyle name="Обычный 3 16 44 2 2 4" xfId="38748"/>
    <cellStyle name="Обычный 3 16 44 2 2 4 2" xfId="38749"/>
    <cellStyle name="Обычный 3 16 44 2 2 5" xfId="38750"/>
    <cellStyle name="Обычный 3 16 44 2 3" xfId="38751"/>
    <cellStyle name="Обычный 3 16 44 2 3 2" xfId="38752"/>
    <cellStyle name="Обычный 3 16 44 2 3 2 2" xfId="38753"/>
    <cellStyle name="Обычный 3 16 44 2 3 2 2 2" xfId="38754"/>
    <cellStyle name="Обычный 3 16 44 2 3 2 2 2 2" xfId="38755"/>
    <cellStyle name="Обычный 3 16 44 2 3 2 2 3" xfId="38756"/>
    <cellStyle name="Обычный 3 16 44 2 3 2 3" xfId="38757"/>
    <cellStyle name="Обычный 3 16 44 2 3 2 3 2" xfId="38758"/>
    <cellStyle name="Обычный 3 16 44 2 3 2 4" xfId="38759"/>
    <cellStyle name="Обычный 3 16 44 2 3 3" xfId="38760"/>
    <cellStyle name="Обычный 3 16 44 2 3 3 2" xfId="38761"/>
    <cellStyle name="Обычный 3 16 44 2 3 3 2 2" xfId="38762"/>
    <cellStyle name="Обычный 3 16 44 2 3 3 3" xfId="38763"/>
    <cellStyle name="Обычный 3 16 44 2 3 4" xfId="38764"/>
    <cellStyle name="Обычный 3 16 44 2 3 4 2" xfId="38765"/>
    <cellStyle name="Обычный 3 16 44 2 3 5" xfId="38766"/>
    <cellStyle name="Обычный 3 16 44 2 4" xfId="38767"/>
    <cellStyle name="Обычный 3 16 44 2 4 2" xfId="38768"/>
    <cellStyle name="Обычный 3 16 44 2 4 2 2" xfId="38769"/>
    <cellStyle name="Обычный 3 16 44 2 4 2 2 2" xfId="38770"/>
    <cellStyle name="Обычный 3 16 44 2 4 2 3" xfId="38771"/>
    <cellStyle name="Обычный 3 16 44 2 4 3" xfId="38772"/>
    <cellStyle name="Обычный 3 16 44 2 4 3 2" xfId="38773"/>
    <cellStyle name="Обычный 3 16 44 2 4 4" xfId="38774"/>
    <cellStyle name="Обычный 3 16 44 2 5" xfId="38775"/>
    <cellStyle name="Обычный 3 16 44 2 5 2" xfId="38776"/>
    <cellStyle name="Обычный 3 16 44 2 5 2 2" xfId="38777"/>
    <cellStyle name="Обычный 3 16 44 2 5 3" xfId="38778"/>
    <cellStyle name="Обычный 3 16 44 2 6" xfId="38779"/>
    <cellStyle name="Обычный 3 16 44 2 6 2" xfId="38780"/>
    <cellStyle name="Обычный 3 16 44 2 7" xfId="38781"/>
    <cellStyle name="Обычный 3 16 44 3" xfId="38782"/>
    <cellStyle name="Обычный 3 16 44 3 2" xfId="38783"/>
    <cellStyle name="Обычный 3 16 44 3 2 2" xfId="38784"/>
    <cellStyle name="Обычный 3 16 44 3 2 2 2" xfId="38785"/>
    <cellStyle name="Обычный 3 16 44 3 2 2 2 2" xfId="38786"/>
    <cellStyle name="Обычный 3 16 44 3 2 2 3" xfId="38787"/>
    <cellStyle name="Обычный 3 16 44 3 2 3" xfId="38788"/>
    <cellStyle name="Обычный 3 16 44 3 2 3 2" xfId="38789"/>
    <cellStyle name="Обычный 3 16 44 3 2 4" xfId="38790"/>
    <cellStyle name="Обычный 3 16 44 3 3" xfId="38791"/>
    <cellStyle name="Обычный 3 16 44 3 3 2" xfId="38792"/>
    <cellStyle name="Обычный 3 16 44 3 3 2 2" xfId="38793"/>
    <cellStyle name="Обычный 3 16 44 3 3 3" xfId="38794"/>
    <cellStyle name="Обычный 3 16 44 3 4" xfId="38795"/>
    <cellStyle name="Обычный 3 16 44 3 4 2" xfId="38796"/>
    <cellStyle name="Обычный 3 16 44 3 5" xfId="38797"/>
    <cellStyle name="Обычный 3 16 44 4" xfId="38798"/>
    <cellStyle name="Обычный 3 16 44 4 2" xfId="38799"/>
    <cellStyle name="Обычный 3 16 44 4 2 2" xfId="38800"/>
    <cellStyle name="Обычный 3 16 44 4 2 2 2" xfId="38801"/>
    <cellStyle name="Обычный 3 16 44 4 2 2 2 2" xfId="38802"/>
    <cellStyle name="Обычный 3 16 44 4 2 2 3" xfId="38803"/>
    <cellStyle name="Обычный 3 16 44 4 2 3" xfId="38804"/>
    <cellStyle name="Обычный 3 16 44 4 2 3 2" xfId="38805"/>
    <cellStyle name="Обычный 3 16 44 4 2 4" xfId="38806"/>
    <cellStyle name="Обычный 3 16 44 4 3" xfId="38807"/>
    <cellStyle name="Обычный 3 16 44 4 3 2" xfId="38808"/>
    <cellStyle name="Обычный 3 16 44 4 3 2 2" xfId="38809"/>
    <cellStyle name="Обычный 3 16 44 4 3 3" xfId="38810"/>
    <cellStyle name="Обычный 3 16 44 4 4" xfId="38811"/>
    <cellStyle name="Обычный 3 16 44 4 4 2" xfId="38812"/>
    <cellStyle name="Обычный 3 16 44 4 5" xfId="38813"/>
    <cellStyle name="Обычный 3 16 44 5" xfId="38814"/>
    <cellStyle name="Обычный 3 16 44 5 2" xfId="38815"/>
    <cellStyle name="Обычный 3 16 44 5 2 2" xfId="38816"/>
    <cellStyle name="Обычный 3 16 44 5 2 2 2" xfId="38817"/>
    <cellStyle name="Обычный 3 16 44 5 2 3" xfId="38818"/>
    <cellStyle name="Обычный 3 16 44 5 3" xfId="38819"/>
    <cellStyle name="Обычный 3 16 44 5 3 2" xfId="38820"/>
    <cellStyle name="Обычный 3 16 44 5 4" xfId="38821"/>
    <cellStyle name="Обычный 3 16 44 6" xfId="38822"/>
    <cellStyle name="Обычный 3 16 44 6 2" xfId="38823"/>
    <cellStyle name="Обычный 3 16 44 6 2 2" xfId="38824"/>
    <cellStyle name="Обычный 3 16 44 6 3" xfId="38825"/>
    <cellStyle name="Обычный 3 16 44 7" xfId="38826"/>
    <cellStyle name="Обычный 3 16 44 7 2" xfId="38827"/>
    <cellStyle name="Обычный 3 16 44 8" xfId="38828"/>
    <cellStyle name="Обычный 3 16 45" xfId="38829"/>
    <cellStyle name="Обычный 3 16 45 2" xfId="38830"/>
    <cellStyle name="Обычный 3 16 45 2 2" xfId="38831"/>
    <cellStyle name="Обычный 3 16 45 2 2 2" xfId="38832"/>
    <cellStyle name="Обычный 3 16 45 2 2 2 2" xfId="38833"/>
    <cellStyle name="Обычный 3 16 45 2 2 2 2 2" xfId="38834"/>
    <cellStyle name="Обычный 3 16 45 2 2 2 2 2 2" xfId="38835"/>
    <cellStyle name="Обычный 3 16 45 2 2 2 2 3" xfId="38836"/>
    <cellStyle name="Обычный 3 16 45 2 2 2 3" xfId="38837"/>
    <cellStyle name="Обычный 3 16 45 2 2 2 3 2" xfId="38838"/>
    <cellStyle name="Обычный 3 16 45 2 2 2 4" xfId="38839"/>
    <cellStyle name="Обычный 3 16 45 2 2 3" xfId="38840"/>
    <cellStyle name="Обычный 3 16 45 2 2 3 2" xfId="38841"/>
    <cellStyle name="Обычный 3 16 45 2 2 3 2 2" xfId="38842"/>
    <cellStyle name="Обычный 3 16 45 2 2 3 3" xfId="38843"/>
    <cellStyle name="Обычный 3 16 45 2 2 4" xfId="38844"/>
    <cellStyle name="Обычный 3 16 45 2 2 4 2" xfId="38845"/>
    <cellStyle name="Обычный 3 16 45 2 2 5" xfId="38846"/>
    <cellStyle name="Обычный 3 16 45 2 3" xfId="38847"/>
    <cellStyle name="Обычный 3 16 45 2 3 2" xfId="38848"/>
    <cellStyle name="Обычный 3 16 45 2 3 2 2" xfId="38849"/>
    <cellStyle name="Обычный 3 16 45 2 3 2 2 2" xfId="38850"/>
    <cellStyle name="Обычный 3 16 45 2 3 2 2 2 2" xfId="38851"/>
    <cellStyle name="Обычный 3 16 45 2 3 2 2 3" xfId="38852"/>
    <cellStyle name="Обычный 3 16 45 2 3 2 3" xfId="38853"/>
    <cellStyle name="Обычный 3 16 45 2 3 2 3 2" xfId="38854"/>
    <cellStyle name="Обычный 3 16 45 2 3 2 4" xfId="38855"/>
    <cellStyle name="Обычный 3 16 45 2 3 3" xfId="38856"/>
    <cellStyle name="Обычный 3 16 45 2 3 3 2" xfId="38857"/>
    <cellStyle name="Обычный 3 16 45 2 3 3 2 2" xfId="38858"/>
    <cellStyle name="Обычный 3 16 45 2 3 3 3" xfId="38859"/>
    <cellStyle name="Обычный 3 16 45 2 3 4" xfId="38860"/>
    <cellStyle name="Обычный 3 16 45 2 3 4 2" xfId="38861"/>
    <cellStyle name="Обычный 3 16 45 2 3 5" xfId="38862"/>
    <cellStyle name="Обычный 3 16 45 2 4" xfId="38863"/>
    <cellStyle name="Обычный 3 16 45 2 4 2" xfId="38864"/>
    <cellStyle name="Обычный 3 16 45 2 4 2 2" xfId="38865"/>
    <cellStyle name="Обычный 3 16 45 2 4 2 2 2" xfId="38866"/>
    <cellStyle name="Обычный 3 16 45 2 4 2 3" xfId="38867"/>
    <cellStyle name="Обычный 3 16 45 2 4 3" xfId="38868"/>
    <cellStyle name="Обычный 3 16 45 2 4 3 2" xfId="38869"/>
    <cellStyle name="Обычный 3 16 45 2 4 4" xfId="38870"/>
    <cellStyle name="Обычный 3 16 45 2 5" xfId="38871"/>
    <cellStyle name="Обычный 3 16 45 2 5 2" xfId="38872"/>
    <cellStyle name="Обычный 3 16 45 2 5 2 2" xfId="38873"/>
    <cellStyle name="Обычный 3 16 45 2 5 3" xfId="38874"/>
    <cellStyle name="Обычный 3 16 45 2 6" xfId="38875"/>
    <cellStyle name="Обычный 3 16 45 2 6 2" xfId="38876"/>
    <cellStyle name="Обычный 3 16 45 2 7" xfId="38877"/>
    <cellStyle name="Обычный 3 16 45 3" xfId="38878"/>
    <cellStyle name="Обычный 3 16 45 3 2" xfId="38879"/>
    <cellStyle name="Обычный 3 16 45 3 2 2" xfId="38880"/>
    <cellStyle name="Обычный 3 16 45 3 2 2 2" xfId="38881"/>
    <cellStyle name="Обычный 3 16 45 3 2 2 2 2" xfId="38882"/>
    <cellStyle name="Обычный 3 16 45 3 2 2 3" xfId="38883"/>
    <cellStyle name="Обычный 3 16 45 3 2 3" xfId="38884"/>
    <cellStyle name="Обычный 3 16 45 3 2 3 2" xfId="38885"/>
    <cellStyle name="Обычный 3 16 45 3 2 4" xfId="38886"/>
    <cellStyle name="Обычный 3 16 45 3 3" xfId="38887"/>
    <cellStyle name="Обычный 3 16 45 3 3 2" xfId="38888"/>
    <cellStyle name="Обычный 3 16 45 3 3 2 2" xfId="38889"/>
    <cellStyle name="Обычный 3 16 45 3 3 3" xfId="38890"/>
    <cellStyle name="Обычный 3 16 45 3 4" xfId="38891"/>
    <cellStyle name="Обычный 3 16 45 3 4 2" xfId="38892"/>
    <cellStyle name="Обычный 3 16 45 3 5" xfId="38893"/>
    <cellStyle name="Обычный 3 16 45 4" xfId="38894"/>
    <cellStyle name="Обычный 3 16 45 4 2" xfId="38895"/>
    <cellStyle name="Обычный 3 16 45 4 2 2" xfId="38896"/>
    <cellStyle name="Обычный 3 16 45 4 2 2 2" xfId="38897"/>
    <cellStyle name="Обычный 3 16 45 4 2 2 2 2" xfId="38898"/>
    <cellStyle name="Обычный 3 16 45 4 2 2 3" xfId="38899"/>
    <cellStyle name="Обычный 3 16 45 4 2 3" xfId="38900"/>
    <cellStyle name="Обычный 3 16 45 4 2 3 2" xfId="38901"/>
    <cellStyle name="Обычный 3 16 45 4 2 4" xfId="38902"/>
    <cellStyle name="Обычный 3 16 45 4 3" xfId="38903"/>
    <cellStyle name="Обычный 3 16 45 4 3 2" xfId="38904"/>
    <cellStyle name="Обычный 3 16 45 4 3 2 2" xfId="38905"/>
    <cellStyle name="Обычный 3 16 45 4 3 3" xfId="38906"/>
    <cellStyle name="Обычный 3 16 45 4 4" xfId="38907"/>
    <cellStyle name="Обычный 3 16 45 4 4 2" xfId="38908"/>
    <cellStyle name="Обычный 3 16 45 4 5" xfId="38909"/>
    <cellStyle name="Обычный 3 16 45 5" xfId="38910"/>
    <cellStyle name="Обычный 3 16 45 5 2" xfId="38911"/>
    <cellStyle name="Обычный 3 16 45 5 2 2" xfId="38912"/>
    <cellStyle name="Обычный 3 16 45 5 2 2 2" xfId="38913"/>
    <cellStyle name="Обычный 3 16 45 5 2 3" xfId="38914"/>
    <cellStyle name="Обычный 3 16 45 5 3" xfId="38915"/>
    <cellStyle name="Обычный 3 16 45 5 3 2" xfId="38916"/>
    <cellStyle name="Обычный 3 16 45 5 4" xfId="38917"/>
    <cellStyle name="Обычный 3 16 45 6" xfId="38918"/>
    <cellStyle name="Обычный 3 16 45 6 2" xfId="38919"/>
    <cellStyle name="Обычный 3 16 45 6 2 2" xfId="38920"/>
    <cellStyle name="Обычный 3 16 45 6 3" xfId="38921"/>
    <cellStyle name="Обычный 3 16 45 7" xfId="38922"/>
    <cellStyle name="Обычный 3 16 45 7 2" xfId="38923"/>
    <cellStyle name="Обычный 3 16 45 8" xfId="38924"/>
    <cellStyle name="Обычный 3 16 46" xfId="38925"/>
    <cellStyle name="Обычный 3 16 46 2" xfId="38926"/>
    <cellStyle name="Обычный 3 16 46 2 2" xfId="38927"/>
    <cellStyle name="Обычный 3 16 46 2 2 2" xfId="38928"/>
    <cellStyle name="Обычный 3 16 46 2 2 2 2" xfId="38929"/>
    <cellStyle name="Обычный 3 16 46 2 2 2 2 2" xfId="38930"/>
    <cellStyle name="Обычный 3 16 46 2 2 2 2 2 2" xfId="38931"/>
    <cellStyle name="Обычный 3 16 46 2 2 2 2 3" xfId="38932"/>
    <cellStyle name="Обычный 3 16 46 2 2 2 3" xfId="38933"/>
    <cellStyle name="Обычный 3 16 46 2 2 2 3 2" xfId="38934"/>
    <cellStyle name="Обычный 3 16 46 2 2 2 4" xfId="38935"/>
    <cellStyle name="Обычный 3 16 46 2 2 3" xfId="38936"/>
    <cellStyle name="Обычный 3 16 46 2 2 3 2" xfId="38937"/>
    <cellStyle name="Обычный 3 16 46 2 2 3 2 2" xfId="38938"/>
    <cellStyle name="Обычный 3 16 46 2 2 3 3" xfId="38939"/>
    <cellStyle name="Обычный 3 16 46 2 2 4" xfId="38940"/>
    <cellStyle name="Обычный 3 16 46 2 2 4 2" xfId="38941"/>
    <cellStyle name="Обычный 3 16 46 2 2 5" xfId="38942"/>
    <cellStyle name="Обычный 3 16 46 2 3" xfId="38943"/>
    <cellStyle name="Обычный 3 16 46 2 3 2" xfId="38944"/>
    <cellStyle name="Обычный 3 16 46 2 3 2 2" xfId="38945"/>
    <cellStyle name="Обычный 3 16 46 2 3 2 2 2" xfId="38946"/>
    <cellStyle name="Обычный 3 16 46 2 3 2 2 2 2" xfId="38947"/>
    <cellStyle name="Обычный 3 16 46 2 3 2 2 3" xfId="38948"/>
    <cellStyle name="Обычный 3 16 46 2 3 2 3" xfId="38949"/>
    <cellStyle name="Обычный 3 16 46 2 3 2 3 2" xfId="38950"/>
    <cellStyle name="Обычный 3 16 46 2 3 2 4" xfId="38951"/>
    <cellStyle name="Обычный 3 16 46 2 3 3" xfId="38952"/>
    <cellStyle name="Обычный 3 16 46 2 3 3 2" xfId="38953"/>
    <cellStyle name="Обычный 3 16 46 2 3 3 2 2" xfId="38954"/>
    <cellStyle name="Обычный 3 16 46 2 3 3 3" xfId="38955"/>
    <cellStyle name="Обычный 3 16 46 2 3 4" xfId="38956"/>
    <cellStyle name="Обычный 3 16 46 2 3 4 2" xfId="38957"/>
    <cellStyle name="Обычный 3 16 46 2 3 5" xfId="38958"/>
    <cellStyle name="Обычный 3 16 46 2 4" xfId="38959"/>
    <cellStyle name="Обычный 3 16 46 2 4 2" xfId="38960"/>
    <cellStyle name="Обычный 3 16 46 2 4 2 2" xfId="38961"/>
    <cellStyle name="Обычный 3 16 46 2 4 2 2 2" xfId="38962"/>
    <cellStyle name="Обычный 3 16 46 2 4 2 3" xfId="38963"/>
    <cellStyle name="Обычный 3 16 46 2 4 3" xfId="38964"/>
    <cellStyle name="Обычный 3 16 46 2 4 3 2" xfId="38965"/>
    <cellStyle name="Обычный 3 16 46 2 4 4" xfId="38966"/>
    <cellStyle name="Обычный 3 16 46 2 5" xfId="38967"/>
    <cellStyle name="Обычный 3 16 46 2 5 2" xfId="38968"/>
    <cellStyle name="Обычный 3 16 46 2 5 2 2" xfId="38969"/>
    <cellStyle name="Обычный 3 16 46 2 5 3" xfId="38970"/>
    <cellStyle name="Обычный 3 16 46 2 6" xfId="38971"/>
    <cellStyle name="Обычный 3 16 46 2 6 2" xfId="38972"/>
    <cellStyle name="Обычный 3 16 46 2 7" xfId="38973"/>
    <cellStyle name="Обычный 3 16 46 3" xfId="38974"/>
    <cellStyle name="Обычный 3 16 46 3 2" xfId="38975"/>
    <cellStyle name="Обычный 3 16 46 3 2 2" xfId="38976"/>
    <cellStyle name="Обычный 3 16 46 3 2 2 2" xfId="38977"/>
    <cellStyle name="Обычный 3 16 46 3 2 2 2 2" xfId="38978"/>
    <cellStyle name="Обычный 3 16 46 3 2 2 3" xfId="38979"/>
    <cellStyle name="Обычный 3 16 46 3 2 3" xfId="38980"/>
    <cellStyle name="Обычный 3 16 46 3 2 3 2" xfId="38981"/>
    <cellStyle name="Обычный 3 16 46 3 2 4" xfId="38982"/>
    <cellStyle name="Обычный 3 16 46 3 3" xfId="38983"/>
    <cellStyle name="Обычный 3 16 46 3 3 2" xfId="38984"/>
    <cellStyle name="Обычный 3 16 46 3 3 2 2" xfId="38985"/>
    <cellStyle name="Обычный 3 16 46 3 3 3" xfId="38986"/>
    <cellStyle name="Обычный 3 16 46 3 4" xfId="38987"/>
    <cellStyle name="Обычный 3 16 46 3 4 2" xfId="38988"/>
    <cellStyle name="Обычный 3 16 46 3 5" xfId="38989"/>
    <cellStyle name="Обычный 3 16 46 4" xfId="38990"/>
    <cellStyle name="Обычный 3 16 46 4 2" xfId="38991"/>
    <cellStyle name="Обычный 3 16 46 4 2 2" xfId="38992"/>
    <cellStyle name="Обычный 3 16 46 4 2 2 2" xfId="38993"/>
    <cellStyle name="Обычный 3 16 46 4 2 2 2 2" xfId="38994"/>
    <cellStyle name="Обычный 3 16 46 4 2 2 3" xfId="38995"/>
    <cellStyle name="Обычный 3 16 46 4 2 3" xfId="38996"/>
    <cellStyle name="Обычный 3 16 46 4 2 3 2" xfId="38997"/>
    <cellStyle name="Обычный 3 16 46 4 2 4" xfId="38998"/>
    <cellStyle name="Обычный 3 16 46 4 3" xfId="38999"/>
    <cellStyle name="Обычный 3 16 46 4 3 2" xfId="39000"/>
    <cellStyle name="Обычный 3 16 46 4 3 2 2" xfId="39001"/>
    <cellStyle name="Обычный 3 16 46 4 3 3" xfId="39002"/>
    <cellStyle name="Обычный 3 16 46 4 4" xfId="39003"/>
    <cellStyle name="Обычный 3 16 46 4 4 2" xfId="39004"/>
    <cellStyle name="Обычный 3 16 46 4 5" xfId="39005"/>
    <cellStyle name="Обычный 3 16 46 5" xfId="39006"/>
    <cellStyle name="Обычный 3 16 46 5 2" xfId="39007"/>
    <cellStyle name="Обычный 3 16 46 5 2 2" xfId="39008"/>
    <cellStyle name="Обычный 3 16 46 5 2 2 2" xfId="39009"/>
    <cellStyle name="Обычный 3 16 46 5 2 3" xfId="39010"/>
    <cellStyle name="Обычный 3 16 46 5 3" xfId="39011"/>
    <cellStyle name="Обычный 3 16 46 5 3 2" xfId="39012"/>
    <cellStyle name="Обычный 3 16 46 5 4" xfId="39013"/>
    <cellStyle name="Обычный 3 16 46 6" xfId="39014"/>
    <cellStyle name="Обычный 3 16 46 6 2" xfId="39015"/>
    <cellStyle name="Обычный 3 16 46 6 2 2" xfId="39016"/>
    <cellStyle name="Обычный 3 16 46 6 3" xfId="39017"/>
    <cellStyle name="Обычный 3 16 46 7" xfId="39018"/>
    <cellStyle name="Обычный 3 16 46 7 2" xfId="39019"/>
    <cellStyle name="Обычный 3 16 46 8" xfId="39020"/>
    <cellStyle name="Обычный 3 16 47" xfId="39021"/>
    <cellStyle name="Обычный 3 16 47 2" xfId="39022"/>
    <cellStyle name="Обычный 3 16 47 2 2" xfId="39023"/>
    <cellStyle name="Обычный 3 16 47 2 2 2" xfId="39024"/>
    <cellStyle name="Обычный 3 16 47 2 2 2 2" xfId="39025"/>
    <cellStyle name="Обычный 3 16 47 2 2 2 2 2" xfId="39026"/>
    <cellStyle name="Обычный 3 16 47 2 2 2 2 2 2" xfId="39027"/>
    <cellStyle name="Обычный 3 16 47 2 2 2 2 3" xfId="39028"/>
    <cellStyle name="Обычный 3 16 47 2 2 2 3" xfId="39029"/>
    <cellStyle name="Обычный 3 16 47 2 2 2 3 2" xfId="39030"/>
    <cellStyle name="Обычный 3 16 47 2 2 2 4" xfId="39031"/>
    <cellStyle name="Обычный 3 16 47 2 2 3" xfId="39032"/>
    <cellStyle name="Обычный 3 16 47 2 2 3 2" xfId="39033"/>
    <cellStyle name="Обычный 3 16 47 2 2 3 2 2" xfId="39034"/>
    <cellStyle name="Обычный 3 16 47 2 2 3 3" xfId="39035"/>
    <cellStyle name="Обычный 3 16 47 2 2 4" xfId="39036"/>
    <cellStyle name="Обычный 3 16 47 2 2 4 2" xfId="39037"/>
    <cellStyle name="Обычный 3 16 47 2 2 5" xfId="39038"/>
    <cellStyle name="Обычный 3 16 47 2 3" xfId="39039"/>
    <cellStyle name="Обычный 3 16 47 2 3 2" xfId="39040"/>
    <cellStyle name="Обычный 3 16 47 2 3 2 2" xfId="39041"/>
    <cellStyle name="Обычный 3 16 47 2 3 2 2 2" xfId="39042"/>
    <cellStyle name="Обычный 3 16 47 2 3 2 2 2 2" xfId="39043"/>
    <cellStyle name="Обычный 3 16 47 2 3 2 2 3" xfId="39044"/>
    <cellStyle name="Обычный 3 16 47 2 3 2 3" xfId="39045"/>
    <cellStyle name="Обычный 3 16 47 2 3 2 3 2" xfId="39046"/>
    <cellStyle name="Обычный 3 16 47 2 3 2 4" xfId="39047"/>
    <cellStyle name="Обычный 3 16 47 2 3 3" xfId="39048"/>
    <cellStyle name="Обычный 3 16 47 2 3 3 2" xfId="39049"/>
    <cellStyle name="Обычный 3 16 47 2 3 3 2 2" xfId="39050"/>
    <cellStyle name="Обычный 3 16 47 2 3 3 3" xfId="39051"/>
    <cellStyle name="Обычный 3 16 47 2 3 4" xfId="39052"/>
    <cellStyle name="Обычный 3 16 47 2 3 4 2" xfId="39053"/>
    <cellStyle name="Обычный 3 16 47 2 3 5" xfId="39054"/>
    <cellStyle name="Обычный 3 16 47 2 4" xfId="39055"/>
    <cellStyle name="Обычный 3 16 47 2 4 2" xfId="39056"/>
    <cellStyle name="Обычный 3 16 47 2 4 2 2" xfId="39057"/>
    <cellStyle name="Обычный 3 16 47 2 4 2 2 2" xfId="39058"/>
    <cellStyle name="Обычный 3 16 47 2 4 2 3" xfId="39059"/>
    <cellStyle name="Обычный 3 16 47 2 4 3" xfId="39060"/>
    <cellStyle name="Обычный 3 16 47 2 4 3 2" xfId="39061"/>
    <cellStyle name="Обычный 3 16 47 2 4 4" xfId="39062"/>
    <cellStyle name="Обычный 3 16 47 2 5" xfId="39063"/>
    <cellStyle name="Обычный 3 16 47 2 5 2" xfId="39064"/>
    <cellStyle name="Обычный 3 16 47 2 5 2 2" xfId="39065"/>
    <cellStyle name="Обычный 3 16 47 2 5 3" xfId="39066"/>
    <cellStyle name="Обычный 3 16 47 2 6" xfId="39067"/>
    <cellStyle name="Обычный 3 16 47 2 6 2" xfId="39068"/>
    <cellStyle name="Обычный 3 16 47 2 7" xfId="39069"/>
    <cellStyle name="Обычный 3 16 47 3" xfId="39070"/>
    <cellStyle name="Обычный 3 16 47 3 2" xfId="39071"/>
    <cellStyle name="Обычный 3 16 47 3 2 2" xfId="39072"/>
    <cellStyle name="Обычный 3 16 47 3 2 2 2" xfId="39073"/>
    <cellStyle name="Обычный 3 16 47 3 2 2 2 2" xfId="39074"/>
    <cellStyle name="Обычный 3 16 47 3 2 2 3" xfId="39075"/>
    <cellStyle name="Обычный 3 16 47 3 2 3" xfId="39076"/>
    <cellStyle name="Обычный 3 16 47 3 2 3 2" xfId="39077"/>
    <cellStyle name="Обычный 3 16 47 3 2 4" xfId="39078"/>
    <cellStyle name="Обычный 3 16 47 3 3" xfId="39079"/>
    <cellStyle name="Обычный 3 16 47 3 3 2" xfId="39080"/>
    <cellStyle name="Обычный 3 16 47 3 3 2 2" xfId="39081"/>
    <cellStyle name="Обычный 3 16 47 3 3 3" xfId="39082"/>
    <cellStyle name="Обычный 3 16 47 3 4" xfId="39083"/>
    <cellStyle name="Обычный 3 16 47 3 4 2" xfId="39084"/>
    <cellStyle name="Обычный 3 16 47 3 5" xfId="39085"/>
    <cellStyle name="Обычный 3 16 47 4" xfId="39086"/>
    <cellStyle name="Обычный 3 16 47 4 2" xfId="39087"/>
    <cellStyle name="Обычный 3 16 47 4 2 2" xfId="39088"/>
    <cellStyle name="Обычный 3 16 47 4 2 2 2" xfId="39089"/>
    <cellStyle name="Обычный 3 16 47 4 2 2 2 2" xfId="39090"/>
    <cellStyle name="Обычный 3 16 47 4 2 2 3" xfId="39091"/>
    <cellStyle name="Обычный 3 16 47 4 2 3" xfId="39092"/>
    <cellStyle name="Обычный 3 16 47 4 2 3 2" xfId="39093"/>
    <cellStyle name="Обычный 3 16 47 4 2 4" xfId="39094"/>
    <cellStyle name="Обычный 3 16 47 4 3" xfId="39095"/>
    <cellStyle name="Обычный 3 16 47 4 3 2" xfId="39096"/>
    <cellStyle name="Обычный 3 16 47 4 3 2 2" xfId="39097"/>
    <cellStyle name="Обычный 3 16 47 4 3 3" xfId="39098"/>
    <cellStyle name="Обычный 3 16 47 4 4" xfId="39099"/>
    <cellStyle name="Обычный 3 16 47 4 4 2" xfId="39100"/>
    <cellStyle name="Обычный 3 16 47 4 5" xfId="39101"/>
    <cellStyle name="Обычный 3 16 47 5" xfId="39102"/>
    <cellStyle name="Обычный 3 16 47 5 2" xfId="39103"/>
    <cellStyle name="Обычный 3 16 47 5 2 2" xfId="39104"/>
    <cellStyle name="Обычный 3 16 47 5 2 2 2" xfId="39105"/>
    <cellStyle name="Обычный 3 16 47 5 2 3" xfId="39106"/>
    <cellStyle name="Обычный 3 16 47 5 3" xfId="39107"/>
    <cellStyle name="Обычный 3 16 47 5 3 2" xfId="39108"/>
    <cellStyle name="Обычный 3 16 47 5 4" xfId="39109"/>
    <cellStyle name="Обычный 3 16 47 6" xfId="39110"/>
    <cellStyle name="Обычный 3 16 47 6 2" xfId="39111"/>
    <cellStyle name="Обычный 3 16 47 6 2 2" xfId="39112"/>
    <cellStyle name="Обычный 3 16 47 6 3" xfId="39113"/>
    <cellStyle name="Обычный 3 16 47 7" xfId="39114"/>
    <cellStyle name="Обычный 3 16 47 7 2" xfId="39115"/>
    <cellStyle name="Обычный 3 16 47 8" xfId="39116"/>
    <cellStyle name="Обычный 3 16 48" xfId="39117"/>
    <cellStyle name="Обычный 3 16 48 2" xfId="39118"/>
    <cellStyle name="Обычный 3 16 48 2 2" xfId="39119"/>
    <cellStyle name="Обычный 3 16 48 2 2 2" xfId="39120"/>
    <cellStyle name="Обычный 3 16 48 2 2 2 2" xfId="39121"/>
    <cellStyle name="Обычный 3 16 48 2 2 2 2 2" xfId="39122"/>
    <cellStyle name="Обычный 3 16 48 2 2 2 3" xfId="39123"/>
    <cellStyle name="Обычный 3 16 48 2 2 3" xfId="39124"/>
    <cellStyle name="Обычный 3 16 48 2 2 3 2" xfId="39125"/>
    <cellStyle name="Обычный 3 16 48 2 2 4" xfId="39126"/>
    <cellStyle name="Обычный 3 16 48 2 3" xfId="39127"/>
    <cellStyle name="Обычный 3 16 48 2 3 2" xfId="39128"/>
    <cellStyle name="Обычный 3 16 48 2 3 2 2" xfId="39129"/>
    <cellStyle name="Обычный 3 16 48 2 3 3" xfId="39130"/>
    <cellStyle name="Обычный 3 16 48 2 4" xfId="39131"/>
    <cellStyle name="Обычный 3 16 48 2 4 2" xfId="39132"/>
    <cellStyle name="Обычный 3 16 48 2 5" xfId="39133"/>
    <cellStyle name="Обычный 3 16 48 3" xfId="39134"/>
    <cellStyle name="Обычный 3 16 48 3 2" xfId="39135"/>
    <cellStyle name="Обычный 3 16 48 3 2 2" xfId="39136"/>
    <cellStyle name="Обычный 3 16 48 3 2 2 2" xfId="39137"/>
    <cellStyle name="Обычный 3 16 48 3 2 2 2 2" xfId="39138"/>
    <cellStyle name="Обычный 3 16 48 3 2 2 3" xfId="39139"/>
    <cellStyle name="Обычный 3 16 48 3 2 3" xfId="39140"/>
    <cellStyle name="Обычный 3 16 48 3 2 3 2" xfId="39141"/>
    <cellStyle name="Обычный 3 16 48 3 2 4" xfId="39142"/>
    <cellStyle name="Обычный 3 16 48 3 3" xfId="39143"/>
    <cellStyle name="Обычный 3 16 48 3 3 2" xfId="39144"/>
    <cellStyle name="Обычный 3 16 48 3 3 2 2" xfId="39145"/>
    <cellStyle name="Обычный 3 16 48 3 3 3" xfId="39146"/>
    <cellStyle name="Обычный 3 16 48 3 4" xfId="39147"/>
    <cellStyle name="Обычный 3 16 48 3 4 2" xfId="39148"/>
    <cellStyle name="Обычный 3 16 48 3 5" xfId="39149"/>
    <cellStyle name="Обычный 3 16 48 4" xfId="39150"/>
    <cellStyle name="Обычный 3 16 48 4 2" xfId="39151"/>
    <cellStyle name="Обычный 3 16 48 4 2 2" xfId="39152"/>
    <cellStyle name="Обычный 3 16 48 4 2 2 2" xfId="39153"/>
    <cellStyle name="Обычный 3 16 48 4 2 3" xfId="39154"/>
    <cellStyle name="Обычный 3 16 48 4 3" xfId="39155"/>
    <cellStyle name="Обычный 3 16 48 4 3 2" xfId="39156"/>
    <cellStyle name="Обычный 3 16 48 4 4" xfId="39157"/>
    <cellStyle name="Обычный 3 16 48 5" xfId="39158"/>
    <cellStyle name="Обычный 3 16 48 5 2" xfId="39159"/>
    <cellStyle name="Обычный 3 16 48 5 2 2" xfId="39160"/>
    <cellStyle name="Обычный 3 16 48 5 3" xfId="39161"/>
    <cellStyle name="Обычный 3 16 48 6" xfId="39162"/>
    <cellStyle name="Обычный 3 16 48 6 2" xfId="39163"/>
    <cellStyle name="Обычный 3 16 48 7" xfId="39164"/>
    <cellStyle name="Обычный 3 16 49" xfId="39165"/>
    <cellStyle name="Обычный 3 16 49 2" xfId="39166"/>
    <cellStyle name="Обычный 3 16 49 2 2" xfId="39167"/>
    <cellStyle name="Обычный 3 16 49 2 2 2" xfId="39168"/>
    <cellStyle name="Обычный 3 16 49 2 2 2 2" xfId="39169"/>
    <cellStyle name="Обычный 3 16 49 2 2 3" xfId="39170"/>
    <cellStyle name="Обычный 3 16 49 2 3" xfId="39171"/>
    <cellStyle name="Обычный 3 16 49 2 3 2" xfId="39172"/>
    <cellStyle name="Обычный 3 16 49 2 4" xfId="39173"/>
    <cellStyle name="Обычный 3 16 49 3" xfId="39174"/>
    <cellStyle name="Обычный 3 16 49 3 2" xfId="39175"/>
    <cellStyle name="Обычный 3 16 49 3 2 2" xfId="39176"/>
    <cellStyle name="Обычный 3 16 49 3 3" xfId="39177"/>
    <cellStyle name="Обычный 3 16 49 4" xfId="39178"/>
    <cellStyle name="Обычный 3 16 49 4 2" xfId="39179"/>
    <cellStyle name="Обычный 3 16 49 5" xfId="39180"/>
    <cellStyle name="Обычный 3 16 5" xfId="39181"/>
    <cellStyle name="Обычный 3 16 5 2" xfId="39182"/>
    <cellStyle name="Обычный 3 16 5 2 2" xfId="39183"/>
    <cellStyle name="Обычный 3 16 5 2 2 2" xfId="39184"/>
    <cellStyle name="Обычный 3 16 5 2 2 2 2" xfId="39185"/>
    <cellStyle name="Обычный 3 16 5 2 2 2 2 2" xfId="39186"/>
    <cellStyle name="Обычный 3 16 5 2 2 2 2 2 2" xfId="39187"/>
    <cellStyle name="Обычный 3 16 5 2 2 2 2 3" xfId="39188"/>
    <cellStyle name="Обычный 3 16 5 2 2 2 3" xfId="39189"/>
    <cellStyle name="Обычный 3 16 5 2 2 2 3 2" xfId="39190"/>
    <cellStyle name="Обычный 3 16 5 2 2 2 4" xfId="39191"/>
    <cellStyle name="Обычный 3 16 5 2 2 3" xfId="39192"/>
    <cellStyle name="Обычный 3 16 5 2 2 3 2" xfId="39193"/>
    <cellStyle name="Обычный 3 16 5 2 2 3 2 2" xfId="39194"/>
    <cellStyle name="Обычный 3 16 5 2 2 3 3" xfId="39195"/>
    <cellStyle name="Обычный 3 16 5 2 2 4" xfId="39196"/>
    <cellStyle name="Обычный 3 16 5 2 2 4 2" xfId="39197"/>
    <cellStyle name="Обычный 3 16 5 2 2 5" xfId="39198"/>
    <cellStyle name="Обычный 3 16 5 2 3" xfId="39199"/>
    <cellStyle name="Обычный 3 16 5 2 3 2" xfId="39200"/>
    <cellStyle name="Обычный 3 16 5 2 3 2 2" xfId="39201"/>
    <cellStyle name="Обычный 3 16 5 2 3 2 2 2" xfId="39202"/>
    <cellStyle name="Обычный 3 16 5 2 3 2 2 2 2" xfId="39203"/>
    <cellStyle name="Обычный 3 16 5 2 3 2 2 3" xfId="39204"/>
    <cellStyle name="Обычный 3 16 5 2 3 2 3" xfId="39205"/>
    <cellStyle name="Обычный 3 16 5 2 3 2 3 2" xfId="39206"/>
    <cellStyle name="Обычный 3 16 5 2 3 2 4" xfId="39207"/>
    <cellStyle name="Обычный 3 16 5 2 3 3" xfId="39208"/>
    <cellStyle name="Обычный 3 16 5 2 3 3 2" xfId="39209"/>
    <cellStyle name="Обычный 3 16 5 2 3 3 2 2" xfId="39210"/>
    <cellStyle name="Обычный 3 16 5 2 3 3 3" xfId="39211"/>
    <cellStyle name="Обычный 3 16 5 2 3 4" xfId="39212"/>
    <cellStyle name="Обычный 3 16 5 2 3 4 2" xfId="39213"/>
    <cellStyle name="Обычный 3 16 5 2 3 5" xfId="39214"/>
    <cellStyle name="Обычный 3 16 5 2 4" xfId="39215"/>
    <cellStyle name="Обычный 3 16 5 2 4 2" xfId="39216"/>
    <cellStyle name="Обычный 3 16 5 2 4 2 2" xfId="39217"/>
    <cellStyle name="Обычный 3 16 5 2 4 2 2 2" xfId="39218"/>
    <cellStyle name="Обычный 3 16 5 2 4 2 3" xfId="39219"/>
    <cellStyle name="Обычный 3 16 5 2 4 3" xfId="39220"/>
    <cellStyle name="Обычный 3 16 5 2 4 3 2" xfId="39221"/>
    <cellStyle name="Обычный 3 16 5 2 4 4" xfId="39222"/>
    <cellStyle name="Обычный 3 16 5 2 5" xfId="39223"/>
    <cellStyle name="Обычный 3 16 5 2 5 2" xfId="39224"/>
    <cellStyle name="Обычный 3 16 5 2 5 2 2" xfId="39225"/>
    <cellStyle name="Обычный 3 16 5 2 5 3" xfId="39226"/>
    <cellStyle name="Обычный 3 16 5 2 6" xfId="39227"/>
    <cellStyle name="Обычный 3 16 5 2 6 2" xfId="39228"/>
    <cellStyle name="Обычный 3 16 5 2 7" xfId="39229"/>
    <cellStyle name="Обычный 3 16 5 3" xfId="39230"/>
    <cellStyle name="Обычный 3 16 5 3 2" xfId="39231"/>
    <cellStyle name="Обычный 3 16 5 3 2 2" xfId="39232"/>
    <cellStyle name="Обычный 3 16 5 3 2 2 2" xfId="39233"/>
    <cellStyle name="Обычный 3 16 5 3 2 2 2 2" xfId="39234"/>
    <cellStyle name="Обычный 3 16 5 3 2 2 3" xfId="39235"/>
    <cellStyle name="Обычный 3 16 5 3 2 3" xfId="39236"/>
    <cellStyle name="Обычный 3 16 5 3 2 3 2" xfId="39237"/>
    <cellStyle name="Обычный 3 16 5 3 2 4" xfId="39238"/>
    <cellStyle name="Обычный 3 16 5 3 3" xfId="39239"/>
    <cellStyle name="Обычный 3 16 5 3 3 2" xfId="39240"/>
    <cellStyle name="Обычный 3 16 5 3 3 2 2" xfId="39241"/>
    <cellStyle name="Обычный 3 16 5 3 3 3" xfId="39242"/>
    <cellStyle name="Обычный 3 16 5 3 4" xfId="39243"/>
    <cellStyle name="Обычный 3 16 5 3 4 2" xfId="39244"/>
    <cellStyle name="Обычный 3 16 5 3 5" xfId="39245"/>
    <cellStyle name="Обычный 3 16 5 4" xfId="39246"/>
    <cellStyle name="Обычный 3 16 5 4 2" xfId="39247"/>
    <cellStyle name="Обычный 3 16 5 4 2 2" xfId="39248"/>
    <cellStyle name="Обычный 3 16 5 4 2 2 2" xfId="39249"/>
    <cellStyle name="Обычный 3 16 5 4 2 2 2 2" xfId="39250"/>
    <cellStyle name="Обычный 3 16 5 4 2 2 3" xfId="39251"/>
    <cellStyle name="Обычный 3 16 5 4 2 3" xfId="39252"/>
    <cellStyle name="Обычный 3 16 5 4 2 3 2" xfId="39253"/>
    <cellStyle name="Обычный 3 16 5 4 2 4" xfId="39254"/>
    <cellStyle name="Обычный 3 16 5 4 3" xfId="39255"/>
    <cellStyle name="Обычный 3 16 5 4 3 2" xfId="39256"/>
    <cellStyle name="Обычный 3 16 5 4 3 2 2" xfId="39257"/>
    <cellStyle name="Обычный 3 16 5 4 3 3" xfId="39258"/>
    <cellStyle name="Обычный 3 16 5 4 4" xfId="39259"/>
    <cellStyle name="Обычный 3 16 5 4 4 2" xfId="39260"/>
    <cellStyle name="Обычный 3 16 5 4 5" xfId="39261"/>
    <cellStyle name="Обычный 3 16 5 5" xfId="39262"/>
    <cellStyle name="Обычный 3 16 5 5 2" xfId="39263"/>
    <cellStyle name="Обычный 3 16 5 5 2 2" xfId="39264"/>
    <cellStyle name="Обычный 3 16 5 5 2 2 2" xfId="39265"/>
    <cellStyle name="Обычный 3 16 5 5 2 3" xfId="39266"/>
    <cellStyle name="Обычный 3 16 5 5 3" xfId="39267"/>
    <cellStyle name="Обычный 3 16 5 5 3 2" xfId="39268"/>
    <cellStyle name="Обычный 3 16 5 5 4" xfId="39269"/>
    <cellStyle name="Обычный 3 16 5 6" xfId="39270"/>
    <cellStyle name="Обычный 3 16 5 6 2" xfId="39271"/>
    <cellStyle name="Обычный 3 16 5 6 2 2" xfId="39272"/>
    <cellStyle name="Обычный 3 16 5 6 3" xfId="39273"/>
    <cellStyle name="Обычный 3 16 5 7" xfId="39274"/>
    <cellStyle name="Обычный 3 16 5 7 2" xfId="39275"/>
    <cellStyle name="Обычный 3 16 5 8" xfId="39276"/>
    <cellStyle name="Обычный 3 16 50" xfId="39277"/>
    <cellStyle name="Обычный 3 16 50 2" xfId="39278"/>
    <cellStyle name="Обычный 3 16 50 2 2" xfId="39279"/>
    <cellStyle name="Обычный 3 16 50 2 2 2" xfId="39280"/>
    <cellStyle name="Обычный 3 16 50 2 2 2 2" xfId="39281"/>
    <cellStyle name="Обычный 3 16 50 2 2 3" xfId="39282"/>
    <cellStyle name="Обычный 3 16 50 2 3" xfId="39283"/>
    <cellStyle name="Обычный 3 16 50 2 3 2" xfId="39284"/>
    <cellStyle name="Обычный 3 16 50 2 4" xfId="39285"/>
    <cellStyle name="Обычный 3 16 50 3" xfId="39286"/>
    <cellStyle name="Обычный 3 16 50 3 2" xfId="39287"/>
    <cellStyle name="Обычный 3 16 50 3 2 2" xfId="39288"/>
    <cellStyle name="Обычный 3 16 50 3 3" xfId="39289"/>
    <cellStyle name="Обычный 3 16 50 4" xfId="39290"/>
    <cellStyle name="Обычный 3 16 50 4 2" xfId="39291"/>
    <cellStyle name="Обычный 3 16 50 5" xfId="39292"/>
    <cellStyle name="Обычный 3 16 51" xfId="39293"/>
    <cellStyle name="Обычный 3 16 51 2" xfId="39294"/>
    <cellStyle name="Обычный 3 16 51 2 2" xfId="39295"/>
    <cellStyle name="Обычный 3 16 51 2 2 2" xfId="39296"/>
    <cellStyle name="Обычный 3 16 51 2 3" xfId="39297"/>
    <cellStyle name="Обычный 3 16 51 3" xfId="39298"/>
    <cellStyle name="Обычный 3 16 51 3 2" xfId="39299"/>
    <cellStyle name="Обычный 3 16 51 4" xfId="39300"/>
    <cellStyle name="Обычный 3 16 52" xfId="39301"/>
    <cellStyle name="Обычный 3 16 52 2" xfId="39302"/>
    <cellStyle name="Обычный 3 16 52 2 2" xfId="39303"/>
    <cellStyle name="Обычный 3 16 52 3" xfId="39304"/>
    <cellStyle name="Обычный 3 16 53" xfId="39305"/>
    <cellStyle name="Обычный 3 16 53 2" xfId="39306"/>
    <cellStyle name="Обычный 3 16 54" xfId="39307"/>
    <cellStyle name="Обычный 3 16 6" xfId="39308"/>
    <cellStyle name="Обычный 3 16 6 2" xfId="39309"/>
    <cellStyle name="Обычный 3 16 6 2 2" xfId="39310"/>
    <cellStyle name="Обычный 3 16 6 2 2 2" xfId="39311"/>
    <cellStyle name="Обычный 3 16 6 2 2 2 2" xfId="39312"/>
    <cellStyle name="Обычный 3 16 6 2 2 2 2 2" xfId="39313"/>
    <cellStyle name="Обычный 3 16 6 2 2 2 2 2 2" xfId="39314"/>
    <cellStyle name="Обычный 3 16 6 2 2 2 2 3" xfId="39315"/>
    <cellStyle name="Обычный 3 16 6 2 2 2 3" xfId="39316"/>
    <cellStyle name="Обычный 3 16 6 2 2 2 3 2" xfId="39317"/>
    <cellStyle name="Обычный 3 16 6 2 2 2 4" xfId="39318"/>
    <cellStyle name="Обычный 3 16 6 2 2 3" xfId="39319"/>
    <cellStyle name="Обычный 3 16 6 2 2 3 2" xfId="39320"/>
    <cellStyle name="Обычный 3 16 6 2 2 3 2 2" xfId="39321"/>
    <cellStyle name="Обычный 3 16 6 2 2 3 3" xfId="39322"/>
    <cellStyle name="Обычный 3 16 6 2 2 4" xfId="39323"/>
    <cellStyle name="Обычный 3 16 6 2 2 4 2" xfId="39324"/>
    <cellStyle name="Обычный 3 16 6 2 2 5" xfId="39325"/>
    <cellStyle name="Обычный 3 16 6 2 3" xfId="39326"/>
    <cellStyle name="Обычный 3 16 6 2 3 2" xfId="39327"/>
    <cellStyle name="Обычный 3 16 6 2 3 2 2" xfId="39328"/>
    <cellStyle name="Обычный 3 16 6 2 3 2 2 2" xfId="39329"/>
    <cellStyle name="Обычный 3 16 6 2 3 2 2 2 2" xfId="39330"/>
    <cellStyle name="Обычный 3 16 6 2 3 2 2 3" xfId="39331"/>
    <cellStyle name="Обычный 3 16 6 2 3 2 3" xfId="39332"/>
    <cellStyle name="Обычный 3 16 6 2 3 2 3 2" xfId="39333"/>
    <cellStyle name="Обычный 3 16 6 2 3 2 4" xfId="39334"/>
    <cellStyle name="Обычный 3 16 6 2 3 3" xfId="39335"/>
    <cellStyle name="Обычный 3 16 6 2 3 3 2" xfId="39336"/>
    <cellStyle name="Обычный 3 16 6 2 3 3 2 2" xfId="39337"/>
    <cellStyle name="Обычный 3 16 6 2 3 3 3" xfId="39338"/>
    <cellStyle name="Обычный 3 16 6 2 3 4" xfId="39339"/>
    <cellStyle name="Обычный 3 16 6 2 3 4 2" xfId="39340"/>
    <cellStyle name="Обычный 3 16 6 2 3 5" xfId="39341"/>
    <cellStyle name="Обычный 3 16 6 2 4" xfId="39342"/>
    <cellStyle name="Обычный 3 16 6 2 4 2" xfId="39343"/>
    <cellStyle name="Обычный 3 16 6 2 4 2 2" xfId="39344"/>
    <cellStyle name="Обычный 3 16 6 2 4 2 2 2" xfId="39345"/>
    <cellStyle name="Обычный 3 16 6 2 4 2 3" xfId="39346"/>
    <cellStyle name="Обычный 3 16 6 2 4 3" xfId="39347"/>
    <cellStyle name="Обычный 3 16 6 2 4 3 2" xfId="39348"/>
    <cellStyle name="Обычный 3 16 6 2 4 4" xfId="39349"/>
    <cellStyle name="Обычный 3 16 6 2 5" xfId="39350"/>
    <cellStyle name="Обычный 3 16 6 2 5 2" xfId="39351"/>
    <cellStyle name="Обычный 3 16 6 2 5 2 2" xfId="39352"/>
    <cellStyle name="Обычный 3 16 6 2 5 3" xfId="39353"/>
    <cellStyle name="Обычный 3 16 6 2 6" xfId="39354"/>
    <cellStyle name="Обычный 3 16 6 2 6 2" xfId="39355"/>
    <cellStyle name="Обычный 3 16 6 2 7" xfId="39356"/>
    <cellStyle name="Обычный 3 16 6 3" xfId="39357"/>
    <cellStyle name="Обычный 3 16 6 3 2" xfId="39358"/>
    <cellStyle name="Обычный 3 16 6 3 2 2" xfId="39359"/>
    <cellStyle name="Обычный 3 16 6 3 2 2 2" xfId="39360"/>
    <cellStyle name="Обычный 3 16 6 3 2 2 2 2" xfId="39361"/>
    <cellStyle name="Обычный 3 16 6 3 2 2 3" xfId="39362"/>
    <cellStyle name="Обычный 3 16 6 3 2 3" xfId="39363"/>
    <cellStyle name="Обычный 3 16 6 3 2 3 2" xfId="39364"/>
    <cellStyle name="Обычный 3 16 6 3 2 4" xfId="39365"/>
    <cellStyle name="Обычный 3 16 6 3 3" xfId="39366"/>
    <cellStyle name="Обычный 3 16 6 3 3 2" xfId="39367"/>
    <cellStyle name="Обычный 3 16 6 3 3 2 2" xfId="39368"/>
    <cellStyle name="Обычный 3 16 6 3 3 3" xfId="39369"/>
    <cellStyle name="Обычный 3 16 6 3 4" xfId="39370"/>
    <cellStyle name="Обычный 3 16 6 3 4 2" xfId="39371"/>
    <cellStyle name="Обычный 3 16 6 3 5" xfId="39372"/>
    <cellStyle name="Обычный 3 16 6 4" xfId="39373"/>
    <cellStyle name="Обычный 3 16 6 4 2" xfId="39374"/>
    <cellStyle name="Обычный 3 16 6 4 2 2" xfId="39375"/>
    <cellStyle name="Обычный 3 16 6 4 2 2 2" xfId="39376"/>
    <cellStyle name="Обычный 3 16 6 4 2 2 2 2" xfId="39377"/>
    <cellStyle name="Обычный 3 16 6 4 2 2 3" xfId="39378"/>
    <cellStyle name="Обычный 3 16 6 4 2 3" xfId="39379"/>
    <cellStyle name="Обычный 3 16 6 4 2 3 2" xfId="39380"/>
    <cellStyle name="Обычный 3 16 6 4 2 4" xfId="39381"/>
    <cellStyle name="Обычный 3 16 6 4 3" xfId="39382"/>
    <cellStyle name="Обычный 3 16 6 4 3 2" xfId="39383"/>
    <cellStyle name="Обычный 3 16 6 4 3 2 2" xfId="39384"/>
    <cellStyle name="Обычный 3 16 6 4 3 3" xfId="39385"/>
    <cellStyle name="Обычный 3 16 6 4 4" xfId="39386"/>
    <cellStyle name="Обычный 3 16 6 4 4 2" xfId="39387"/>
    <cellStyle name="Обычный 3 16 6 4 5" xfId="39388"/>
    <cellStyle name="Обычный 3 16 6 5" xfId="39389"/>
    <cellStyle name="Обычный 3 16 6 5 2" xfId="39390"/>
    <cellStyle name="Обычный 3 16 6 5 2 2" xfId="39391"/>
    <cellStyle name="Обычный 3 16 6 5 2 2 2" xfId="39392"/>
    <cellStyle name="Обычный 3 16 6 5 2 3" xfId="39393"/>
    <cellStyle name="Обычный 3 16 6 5 3" xfId="39394"/>
    <cellStyle name="Обычный 3 16 6 5 3 2" xfId="39395"/>
    <cellStyle name="Обычный 3 16 6 5 4" xfId="39396"/>
    <cellStyle name="Обычный 3 16 6 6" xfId="39397"/>
    <cellStyle name="Обычный 3 16 6 6 2" xfId="39398"/>
    <cellStyle name="Обычный 3 16 6 6 2 2" xfId="39399"/>
    <cellStyle name="Обычный 3 16 6 6 3" xfId="39400"/>
    <cellStyle name="Обычный 3 16 6 7" xfId="39401"/>
    <cellStyle name="Обычный 3 16 6 7 2" xfId="39402"/>
    <cellStyle name="Обычный 3 16 6 8" xfId="39403"/>
    <cellStyle name="Обычный 3 16 7" xfId="39404"/>
    <cellStyle name="Обычный 3 16 7 2" xfId="39405"/>
    <cellStyle name="Обычный 3 16 7 2 2" xfId="39406"/>
    <cellStyle name="Обычный 3 16 7 2 2 2" xfId="39407"/>
    <cellStyle name="Обычный 3 16 7 2 2 2 2" xfId="39408"/>
    <cellStyle name="Обычный 3 16 7 2 2 2 2 2" xfId="39409"/>
    <cellStyle name="Обычный 3 16 7 2 2 2 2 2 2" xfId="39410"/>
    <cellStyle name="Обычный 3 16 7 2 2 2 2 3" xfId="39411"/>
    <cellStyle name="Обычный 3 16 7 2 2 2 3" xfId="39412"/>
    <cellStyle name="Обычный 3 16 7 2 2 2 3 2" xfId="39413"/>
    <cellStyle name="Обычный 3 16 7 2 2 2 4" xfId="39414"/>
    <cellStyle name="Обычный 3 16 7 2 2 3" xfId="39415"/>
    <cellStyle name="Обычный 3 16 7 2 2 3 2" xfId="39416"/>
    <cellStyle name="Обычный 3 16 7 2 2 3 2 2" xfId="39417"/>
    <cellStyle name="Обычный 3 16 7 2 2 3 3" xfId="39418"/>
    <cellStyle name="Обычный 3 16 7 2 2 4" xfId="39419"/>
    <cellStyle name="Обычный 3 16 7 2 2 4 2" xfId="39420"/>
    <cellStyle name="Обычный 3 16 7 2 2 5" xfId="39421"/>
    <cellStyle name="Обычный 3 16 7 2 3" xfId="39422"/>
    <cellStyle name="Обычный 3 16 7 2 3 2" xfId="39423"/>
    <cellStyle name="Обычный 3 16 7 2 3 2 2" xfId="39424"/>
    <cellStyle name="Обычный 3 16 7 2 3 2 2 2" xfId="39425"/>
    <cellStyle name="Обычный 3 16 7 2 3 2 2 2 2" xfId="39426"/>
    <cellStyle name="Обычный 3 16 7 2 3 2 2 3" xfId="39427"/>
    <cellStyle name="Обычный 3 16 7 2 3 2 3" xfId="39428"/>
    <cellStyle name="Обычный 3 16 7 2 3 2 3 2" xfId="39429"/>
    <cellStyle name="Обычный 3 16 7 2 3 2 4" xfId="39430"/>
    <cellStyle name="Обычный 3 16 7 2 3 3" xfId="39431"/>
    <cellStyle name="Обычный 3 16 7 2 3 3 2" xfId="39432"/>
    <cellStyle name="Обычный 3 16 7 2 3 3 2 2" xfId="39433"/>
    <cellStyle name="Обычный 3 16 7 2 3 3 3" xfId="39434"/>
    <cellStyle name="Обычный 3 16 7 2 3 4" xfId="39435"/>
    <cellStyle name="Обычный 3 16 7 2 3 4 2" xfId="39436"/>
    <cellStyle name="Обычный 3 16 7 2 3 5" xfId="39437"/>
    <cellStyle name="Обычный 3 16 7 2 4" xfId="39438"/>
    <cellStyle name="Обычный 3 16 7 2 4 2" xfId="39439"/>
    <cellStyle name="Обычный 3 16 7 2 4 2 2" xfId="39440"/>
    <cellStyle name="Обычный 3 16 7 2 4 2 2 2" xfId="39441"/>
    <cellStyle name="Обычный 3 16 7 2 4 2 3" xfId="39442"/>
    <cellStyle name="Обычный 3 16 7 2 4 3" xfId="39443"/>
    <cellStyle name="Обычный 3 16 7 2 4 3 2" xfId="39444"/>
    <cellStyle name="Обычный 3 16 7 2 4 4" xfId="39445"/>
    <cellStyle name="Обычный 3 16 7 2 5" xfId="39446"/>
    <cellStyle name="Обычный 3 16 7 2 5 2" xfId="39447"/>
    <cellStyle name="Обычный 3 16 7 2 5 2 2" xfId="39448"/>
    <cellStyle name="Обычный 3 16 7 2 5 3" xfId="39449"/>
    <cellStyle name="Обычный 3 16 7 2 6" xfId="39450"/>
    <cellStyle name="Обычный 3 16 7 2 6 2" xfId="39451"/>
    <cellStyle name="Обычный 3 16 7 2 7" xfId="39452"/>
    <cellStyle name="Обычный 3 16 7 3" xfId="39453"/>
    <cellStyle name="Обычный 3 16 7 3 2" xfId="39454"/>
    <cellStyle name="Обычный 3 16 7 3 2 2" xfId="39455"/>
    <cellStyle name="Обычный 3 16 7 3 2 2 2" xfId="39456"/>
    <cellStyle name="Обычный 3 16 7 3 2 2 2 2" xfId="39457"/>
    <cellStyle name="Обычный 3 16 7 3 2 2 3" xfId="39458"/>
    <cellStyle name="Обычный 3 16 7 3 2 3" xfId="39459"/>
    <cellStyle name="Обычный 3 16 7 3 2 3 2" xfId="39460"/>
    <cellStyle name="Обычный 3 16 7 3 2 4" xfId="39461"/>
    <cellStyle name="Обычный 3 16 7 3 3" xfId="39462"/>
    <cellStyle name="Обычный 3 16 7 3 3 2" xfId="39463"/>
    <cellStyle name="Обычный 3 16 7 3 3 2 2" xfId="39464"/>
    <cellStyle name="Обычный 3 16 7 3 3 3" xfId="39465"/>
    <cellStyle name="Обычный 3 16 7 3 4" xfId="39466"/>
    <cellStyle name="Обычный 3 16 7 3 4 2" xfId="39467"/>
    <cellStyle name="Обычный 3 16 7 3 5" xfId="39468"/>
    <cellStyle name="Обычный 3 16 7 4" xfId="39469"/>
    <cellStyle name="Обычный 3 16 7 4 2" xfId="39470"/>
    <cellStyle name="Обычный 3 16 7 4 2 2" xfId="39471"/>
    <cellStyle name="Обычный 3 16 7 4 2 2 2" xfId="39472"/>
    <cellStyle name="Обычный 3 16 7 4 2 2 2 2" xfId="39473"/>
    <cellStyle name="Обычный 3 16 7 4 2 2 3" xfId="39474"/>
    <cellStyle name="Обычный 3 16 7 4 2 3" xfId="39475"/>
    <cellStyle name="Обычный 3 16 7 4 2 3 2" xfId="39476"/>
    <cellStyle name="Обычный 3 16 7 4 2 4" xfId="39477"/>
    <cellStyle name="Обычный 3 16 7 4 3" xfId="39478"/>
    <cellStyle name="Обычный 3 16 7 4 3 2" xfId="39479"/>
    <cellStyle name="Обычный 3 16 7 4 3 2 2" xfId="39480"/>
    <cellStyle name="Обычный 3 16 7 4 3 3" xfId="39481"/>
    <cellStyle name="Обычный 3 16 7 4 4" xfId="39482"/>
    <cellStyle name="Обычный 3 16 7 4 4 2" xfId="39483"/>
    <cellStyle name="Обычный 3 16 7 4 5" xfId="39484"/>
    <cellStyle name="Обычный 3 16 7 5" xfId="39485"/>
    <cellStyle name="Обычный 3 16 7 5 2" xfId="39486"/>
    <cellStyle name="Обычный 3 16 7 5 2 2" xfId="39487"/>
    <cellStyle name="Обычный 3 16 7 5 2 2 2" xfId="39488"/>
    <cellStyle name="Обычный 3 16 7 5 2 3" xfId="39489"/>
    <cellStyle name="Обычный 3 16 7 5 3" xfId="39490"/>
    <cellStyle name="Обычный 3 16 7 5 3 2" xfId="39491"/>
    <cellStyle name="Обычный 3 16 7 5 4" xfId="39492"/>
    <cellStyle name="Обычный 3 16 7 6" xfId="39493"/>
    <cellStyle name="Обычный 3 16 7 6 2" xfId="39494"/>
    <cellStyle name="Обычный 3 16 7 6 2 2" xfId="39495"/>
    <cellStyle name="Обычный 3 16 7 6 3" xfId="39496"/>
    <cellStyle name="Обычный 3 16 7 7" xfId="39497"/>
    <cellStyle name="Обычный 3 16 7 7 2" xfId="39498"/>
    <cellStyle name="Обычный 3 16 7 8" xfId="39499"/>
    <cellStyle name="Обычный 3 16 8" xfId="39500"/>
    <cellStyle name="Обычный 3 16 8 2" xfId="39501"/>
    <cellStyle name="Обычный 3 16 8 2 2" xfId="39502"/>
    <cellStyle name="Обычный 3 16 8 2 2 2" xfId="39503"/>
    <cellStyle name="Обычный 3 16 8 2 2 2 2" xfId="39504"/>
    <cellStyle name="Обычный 3 16 8 2 2 2 2 2" xfId="39505"/>
    <cellStyle name="Обычный 3 16 8 2 2 2 2 2 2" xfId="39506"/>
    <cellStyle name="Обычный 3 16 8 2 2 2 2 3" xfId="39507"/>
    <cellStyle name="Обычный 3 16 8 2 2 2 3" xfId="39508"/>
    <cellStyle name="Обычный 3 16 8 2 2 2 3 2" xfId="39509"/>
    <cellStyle name="Обычный 3 16 8 2 2 2 4" xfId="39510"/>
    <cellStyle name="Обычный 3 16 8 2 2 3" xfId="39511"/>
    <cellStyle name="Обычный 3 16 8 2 2 3 2" xfId="39512"/>
    <cellStyle name="Обычный 3 16 8 2 2 3 2 2" xfId="39513"/>
    <cellStyle name="Обычный 3 16 8 2 2 3 3" xfId="39514"/>
    <cellStyle name="Обычный 3 16 8 2 2 4" xfId="39515"/>
    <cellStyle name="Обычный 3 16 8 2 2 4 2" xfId="39516"/>
    <cellStyle name="Обычный 3 16 8 2 2 5" xfId="39517"/>
    <cellStyle name="Обычный 3 16 8 2 3" xfId="39518"/>
    <cellStyle name="Обычный 3 16 8 2 3 2" xfId="39519"/>
    <cellStyle name="Обычный 3 16 8 2 3 2 2" xfId="39520"/>
    <cellStyle name="Обычный 3 16 8 2 3 2 2 2" xfId="39521"/>
    <cellStyle name="Обычный 3 16 8 2 3 2 2 2 2" xfId="39522"/>
    <cellStyle name="Обычный 3 16 8 2 3 2 2 3" xfId="39523"/>
    <cellStyle name="Обычный 3 16 8 2 3 2 3" xfId="39524"/>
    <cellStyle name="Обычный 3 16 8 2 3 2 3 2" xfId="39525"/>
    <cellStyle name="Обычный 3 16 8 2 3 2 4" xfId="39526"/>
    <cellStyle name="Обычный 3 16 8 2 3 3" xfId="39527"/>
    <cellStyle name="Обычный 3 16 8 2 3 3 2" xfId="39528"/>
    <cellStyle name="Обычный 3 16 8 2 3 3 2 2" xfId="39529"/>
    <cellStyle name="Обычный 3 16 8 2 3 3 3" xfId="39530"/>
    <cellStyle name="Обычный 3 16 8 2 3 4" xfId="39531"/>
    <cellStyle name="Обычный 3 16 8 2 3 4 2" xfId="39532"/>
    <cellStyle name="Обычный 3 16 8 2 3 5" xfId="39533"/>
    <cellStyle name="Обычный 3 16 8 2 4" xfId="39534"/>
    <cellStyle name="Обычный 3 16 8 2 4 2" xfId="39535"/>
    <cellStyle name="Обычный 3 16 8 2 4 2 2" xfId="39536"/>
    <cellStyle name="Обычный 3 16 8 2 4 2 2 2" xfId="39537"/>
    <cellStyle name="Обычный 3 16 8 2 4 2 3" xfId="39538"/>
    <cellStyle name="Обычный 3 16 8 2 4 3" xfId="39539"/>
    <cellStyle name="Обычный 3 16 8 2 4 3 2" xfId="39540"/>
    <cellStyle name="Обычный 3 16 8 2 4 4" xfId="39541"/>
    <cellStyle name="Обычный 3 16 8 2 5" xfId="39542"/>
    <cellStyle name="Обычный 3 16 8 2 5 2" xfId="39543"/>
    <cellStyle name="Обычный 3 16 8 2 5 2 2" xfId="39544"/>
    <cellStyle name="Обычный 3 16 8 2 5 3" xfId="39545"/>
    <cellStyle name="Обычный 3 16 8 2 6" xfId="39546"/>
    <cellStyle name="Обычный 3 16 8 2 6 2" xfId="39547"/>
    <cellStyle name="Обычный 3 16 8 2 7" xfId="39548"/>
    <cellStyle name="Обычный 3 16 8 3" xfId="39549"/>
    <cellStyle name="Обычный 3 16 8 3 2" xfId="39550"/>
    <cellStyle name="Обычный 3 16 8 3 2 2" xfId="39551"/>
    <cellStyle name="Обычный 3 16 8 3 2 2 2" xfId="39552"/>
    <cellStyle name="Обычный 3 16 8 3 2 2 2 2" xfId="39553"/>
    <cellStyle name="Обычный 3 16 8 3 2 2 3" xfId="39554"/>
    <cellStyle name="Обычный 3 16 8 3 2 3" xfId="39555"/>
    <cellStyle name="Обычный 3 16 8 3 2 3 2" xfId="39556"/>
    <cellStyle name="Обычный 3 16 8 3 2 4" xfId="39557"/>
    <cellStyle name="Обычный 3 16 8 3 3" xfId="39558"/>
    <cellStyle name="Обычный 3 16 8 3 3 2" xfId="39559"/>
    <cellStyle name="Обычный 3 16 8 3 3 2 2" xfId="39560"/>
    <cellStyle name="Обычный 3 16 8 3 3 3" xfId="39561"/>
    <cellStyle name="Обычный 3 16 8 3 4" xfId="39562"/>
    <cellStyle name="Обычный 3 16 8 3 4 2" xfId="39563"/>
    <cellStyle name="Обычный 3 16 8 3 5" xfId="39564"/>
    <cellStyle name="Обычный 3 16 8 4" xfId="39565"/>
    <cellStyle name="Обычный 3 16 8 4 2" xfId="39566"/>
    <cellStyle name="Обычный 3 16 8 4 2 2" xfId="39567"/>
    <cellStyle name="Обычный 3 16 8 4 2 2 2" xfId="39568"/>
    <cellStyle name="Обычный 3 16 8 4 2 2 2 2" xfId="39569"/>
    <cellStyle name="Обычный 3 16 8 4 2 2 3" xfId="39570"/>
    <cellStyle name="Обычный 3 16 8 4 2 3" xfId="39571"/>
    <cellStyle name="Обычный 3 16 8 4 2 3 2" xfId="39572"/>
    <cellStyle name="Обычный 3 16 8 4 2 4" xfId="39573"/>
    <cellStyle name="Обычный 3 16 8 4 3" xfId="39574"/>
    <cellStyle name="Обычный 3 16 8 4 3 2" xfId="39575"/>
    <cellStyle name="Обычный 3 16 8 4 3 2 2" xfId="39576"/>
    <cellStyle name="Обычный 3 16 8 4 3 3" xfId="39577"/>
    <cellStyle name="Обычный 3 16 8 4 4" xfId="39578"/>
    <cellStyle name="Обычный 3 16 8 4 4 2" xfId="39579"/>
    <cellStyle name="Обычный 3 16 8 4 5" xfId="39580"/>
    <cellStyle name="Обычный 3 16 8 5" xfId="39581"/>
    <cellStyle name="Обычный 3 16 8 5 2" xfId="39582"/>
    <cellStyle name="Обычный 3 16 8 5 2 2" xfId="39583"/>
    <cellStyle name="Обычный 3 16 8 5 2 2 2" xfId="39584"/>
    <cellStyle name="Обычный 3 16 8 5 2 3" xfId="39585"/>
    <cellStyle name="Обычный 3 16 8 5 3" xfId="39586"/>
    <cellStyle name="Обычный 3 16 8 5 3 2" xfId="39587"/>
    <cellStyle name="Обычный 3 16 8 5 4" xfId="39588"/>
    <cellStyle name="Обычный 3 16 8 6" xfId="39589"/>
    <cellStyle name="Обычный 3 16 8 6 2" xfId="39590"/>
    <cellStyle name="Обычный 3 16 8 6 2 2" xfId="39591"/>
    <cellStyle name="Обычный 3 16 8 6 3" xfId="39592"/>
    <cellStyle name="Обычный 3 16 8 7" xfId="39593"/>
    <cellStyle name="Обычный 3 16 8 7 2" xfId="39594"/>
    <cellStyle name="Обычный 3 16 8 8" xfId="39595"/>
    <cellStyle name="Обычный 3 16 9" xfId="39596"/>
    <cellStyle name="Обычный 3 16 9 2" xfId="39597"/>
    <cellStyle name="Обычный 3 16 9 2 2" xfId="39598"/>
    <cellStyle name="Обычный 3 16 9 2 2 2" xfId="39599"/>
    <cellStyle name="Обычный 3 16 9 2 2 2 2" xfId="39600"/>
    <cellStyle name="Обычный 3 16 9 2 2 2 2 2" xfId="39601"/>
    <cellStyle name="Обычный 3 16 9 2 2 2 2 2 2" xfId="39602"/>
    <cellStyle name="Обычный 3 16 9 2 2 2 2 3" xfId="39603"/>
    <cellStyle name="Обычный 3 16 9 2 2 2 3" xfId="39604"/>
    <cellStyle name="Обычный 3 16 9 2 2 2 3 2" xfId="39605"/>
    <cellStyle name="Обычный 3 16 9 2 2 2 4" xfId="39606"/>
    <cellStyle name="Обычный 3 16 9 2 2 3" xfId="39607"/>
    <cellStyle name="Обычный 3 16 9 2 2 3 2" xfId="39608"/>
    <cellStyle name="Обычный 3 16 9 2 2 3 2 2" xfId="39609"/>
    <cellStyle name="Обычный 3 16 9 2 2 3 3" xfId="39610"/>
    <cellStyle name="Обычный 3 16 9 2 2 4" xfId="39611"/>
    <cellStyle name="Обычный 3 16 9 2 2 4 2" xfId="39612"/>
    <cellStyle name="Обычный 3 16 9 2 2 5" xfId="39613"/>
    <cellStyle name="Обычный 3 16 9 2 3" xfId="39614"/>
    <cellStyle name="Обычный 3 16 9 2 3 2" xfId="39615"/>
    <cellStyle name="Обычный 3 16 9 2 3 2 2" xfId="39616"/>
    <cellStyle name="Обычный 3 16 9 2 3 2 2 2" xfId="39617"/>
    <cellStyle name="Обычный 3 16 9 2 3 2 2 2 2" xfId="39618"/>
    <cellStyle name="Обычный 3 16 9 2 3 2 2 3" xfId="39619"/>
    <cellStyle name="Обычный 3 16 9 2 3 2 3" xfId="39620"/>
    <cellStyle name="Обычный 3 16 9 2 3 2 3 2" xfId="39621"/>
    <cellStyle name="Обычный 3 16 9 2 3 2 4" xfId="39622"/>
    <cellStyle name="Обычный 3 16 9 2 3 3" xfId="39623"/>
    <cellStyle name="Обычный 3 16 9 2 3 3 2" xfId="39624"/>
    <cellStyle name="Обычный 3 16 9 2 3 3 2 2" xfId="39625"/>
    <cellStyle name="Обычный 3 16 9 2 3 3 3" xfId="39626"/>
    <cellStyle name="Обычный 3 16 9 2 3 4" xfId="39627"/>
    <cellStyle name="Обычный 3 16 9 2 3 4 2" xfId="39628"/>
    <cellStyle name="Обычный 3 16 9 2 3 5" xfId="39629"/>
    <cellStyle name="Обычный 3 16 9 2 4" xfId="39630"/>
    <cellStyle name="Обычный 3 16 9 2 4 2" xfId="39631"/>
    <cellStyle name="Обычный 3 16 9 2 4 2 2" xfId="39632"/>
    <cellStyle name="Обычный 3 16 9 2 4 2 2 2" xfId="39633"/>
    <cellStyle name="Обычный 3 16 9 2 4 2 3" xfId="39634"/>
    <cellStyle name="Обычный 3 16 9 2 4 3" xfId="39635"/>
    <cellStyle name="Обычный 3 16 9 2 4 3 2" xfId="39636"/>
    <cellStyle name="Обычный 3 16 9 2 4 4" xfId="39637"/>
    <cellStyle name="Обычный 3 16 9 2 5" xfId="39638"/>
    <cellStyle name="Обычный 3 16 9 2 5 2" xfId="39639"/>
    <cellStyle name="Обычный 3 16 9 2 5 2 2" xfId="39640"/>
    <cellStyle name="Обычный 3 16 9 2 5 3" xfId="39641"/>
    <cellStyle name="Обычный 3 16 9 2 6" xfId="39642"/>
    <cellStyle name="Обычный 3 16 9 2 6 2" xfId="39643"/>
    <cellStyle name="Обычный 3 16 9 2 7" xfId="39644"/>
    <cellStyle name="Обычный 3 16 9 3" xfId="39645"/>
    <cellStyle name="Обычный 3 16 9 3 2" xfId="39646"/>
    <cellStyle name="Обычный 3 16 9 3 2 2" xfId="39647"/>
    <cellStyle name="Обычный 3 16 9 3 2 2 2" xfId="39648"/>
    <cellStyle name="Обычный 3 16 9 3 2 2 2 2" xfId="39649"/>
    <cellStyle name="Обычный 3 16 9 3 2 2 3" xfId="39650"/>
    <cellStyle name="Обычный 3 16 9 3 2 3" xfId="39651"/>
    <cellStyle name="Обычный 3 16 9 3 2 3 2" xfId="39652"/>
    <cellStyle name="Обычный 3 16 9 3 2 4" xfId="39653"/>
    <cellStyle name="Обычный 3 16 9 3 3" xfId="39654"/>
    <cellStyle name="Обычный 3 16 9 3 3 2" xfId="39655"/>
    <cellStyle name="Обычный 3 16 9 3 3 2 2" xfId="39656"/>
    <cellStyle name="Обычный 3 16 9 3 3 3" xfId="39657"/>
    <cellStyle name="Обычный 3 16 9 3 4" xfId="39658"/>
    <cellStyle name="Обычный 3 16 9 3 4 2" xfId="39659"/>
    <cellStyle name="Обычный 3 16 9 3 5" xfId="39660"/>
    <cellStyle name="Обычный 3 16 9 4" xfId="39661"/>
    <cellStyle name="Обычный 3 16 9 4 2" xfId="39662"/>
    <cellStyle name="Обычный 3 16 9 4 2 2" xfId="39663"/>
    <cellStyle name="Обычный 3 16 9 4 2 2 2" xfId="39664"/>
    <cellStyle name="Обычный 3 16 9 4 2 2 2 2" xfId="39665"/>
    <cellStyle name="Обычный 3 16 9 4 2 2 3" xfId="39666"/>
    <cellStyle name="Обычный 3 16 9 4 2 3" xfId="39667"/>
    <cellStyle name="Обычный 3 16 9 4 2 3 2" xfId="39668"/>
    <cellStyle name="Обычный 3 16 9 4 2 4" xfId="39669"/>
    <cellStyle name="Обычный 3 16 9 4 3" xfId="39670"/>
    <cellStyle name="Обычный 3 16 9 4 3 2" xfId="39671"/>
    <cellStyle name="Обычный 3 16 9 4 3 2 2" xfId="39672"/>
    <cellStyle name="Обычный 3 16 9 4 3 3" xfId="39673"/>
    <cellStyle name="Обычный 3 16 9 4 4" xfId="39674"/>
    <cellStyle name="Обычный 3 16 9 4 4 2" xfId="39675"/>
    <cellStyle name="Обычный 3 16 9 4 5" xfId="39676"/>
    <cellStyle name="Обычный 3 16 9 5" xfId="39677"/>
    <cellStyle name="Обычный 3 16 9 5 2" xfId="39678"/>
    <cellStyle name="Обычный 3 16 9 5 2 2" xfId="39679"/>
    <cellStyle name="Обычный 3 16 9 5 2 2 2" xfId="39680"/>
    <cellStyle name="Обычный 3 16 9 5 2 3" xfId="39681"/>
    <cellStyle name="Обычный 3 16 9 5 3" xfId="39682"/>
    <cellStyle name="Обычный 3 16 9 5 3 2" xfId="39683"/>
    <cellStyle name="Обычный 3 16 9 5 4" xfId="39684"/>
    <cellStyle name="Обычный 3 16 9 6" xfId="39685"/>
    <cellStyle name="Обычный 3 16 9 6 2" xfId="39686"/>
    <cellStyle name="Обычный 3 16 9 6 2 2" xfId="39687"/>
    <cellStyle name="Обычный 3 16 9 6 3" xfId="39688"/>
    <cellStyle name="Обычный 3 16 9 7" xfId="39689"/>
    <cellStyle name="Обычный 3 16 9 7 2" xfId="39690"/>
    <cellStyle name="Обычный 3 16 9 8" xfId="39691"/>
    <cellStyle name="Обычный 3 17" xfId="39692"/>
    <cellStyle name="Обычный 3 17 10" xfId="39693"/>
    <cellStyle name="Обычный 3 17 10 2" xfId="39694"/>
    <cellStyle name="Обычный 3 17 10 2 2" xfId="39695"/>
    <cellStyle name="Обычный 3 17 10 2 2 2" xfId="39696"/>
    <cellStyle name="Обычный 3 17 10 2 2 2 2" xfId="39697"/>
    <cellStyle name="Обычный 3 17 10 2 2 2 2 2" xfId="39698"/>
    <cellStyle name="Обычный 3 17 10 2 2 2 2 2 2" xfId="39699"/>
    <cellStyle name="Обычный 3 17 10 2 2 2 2 3" xfId="39700"/>
    <cellStyle name="Обычный 3 17 10 2 2 2 3" xfId="39701"/>
    <cellStyle name="Обычный 3 17 10 2 2 2 3 2" xfId="39702"/>
    <cellStyle name="Обычный 3 17 10 2 2 2 4" xfId="39703"/>
    <cellStyle name="Обычный 3 17 10 2 2 3" xfId="39704"/>
    <cellStyle name="Обычный 3 17 10 2 2 3 2" xfId="39705"/>
    <cellStyle name="Обычный 3 17 10 2 2 3 2 2" xfId="39706"/>
    <cellStyle name="Обычный 3 17 10 2 2 3 3" xfId="39707"/>
    <cellStyle name="Обычный 3 17 10 2 2 4" xfId="39708"/>
    <cellStyle name="Обычный 3 17 10 2 2 4 2" xfId="39709"/>
    <cellStyle name="Обычный 3 17 10 2 2 5" xfId="39710"/>
    <cellStyle name="Обычный 3 17 10 2 3" xfId="39711"/>
    <cellStyle name="Обычный 3 17 10 2 3 2" xfId="39712"/>
    <cellStyle name="Обычный 3 17 10 2 3 2 2" xfId="39713"/>
    <cellStyle name="Обычный 3 17 10 2 3 2 2 2" xfId="39714"/>
    <cellStyle name="Обычный 3 17 10 2 3 2 2 2 2" xfId="39715"/>
    <cellStyle name="Обычный 3 17 10 2 3 2 2 3" xfId="39716"/>
    <cellStyle name="Обычный 3 17 10 2 3 2 3" xfId="39717"/>
    <cellStyle name="Обычный 3 17 10 2 3 2 3 2" xfId="39718"/>
    <cellStyle name="Обычный 3 17 10 2 3 2 4" xfId="39719"/>
    <cellStyle name="Обычный 3 17 10 2 3 3" xfId="39720"/>
    <cellStyle name="Обычный 3 17 10 2 3 3 2" xfId="39721"/>
    <cellStyle name="Обычный 3 17 10 2 3 3 2 2" xfId="39722"/>
    <cellStyle name="Обычный 3 17 10 2 3 3 3" xfId="39723"/>
    <cellStyle name="Обычный 3 17 10 2 3 4" xfId="39724"/>
    <cellStyle name="Обычный 3 17 10 2 3 4 2" xfId="39725"/>
    <cellStyle name="Обычный 3 17 10 2 3 5" xfId="39726"/>
    <cellStyle name="Обычный 3 17 10 2 4" xfId="39727"/>
    <cellStyle name="Обычный 3 17 10 2 4 2" xfId="39728"/>
    <cellStyle name="Обычный 3 17 10 2 4 2 2" xfId="39729"/>
    <cellStyle name="Обычный 3 17 10 2 4 2 2 2" xfId="39730"/>
    <cellStyle name="Обычный 3 17 10 2 4 2 3" xfId="39731"/>
    <cellStyle name="Обычный 3 17 10 2 4 3" xfId="39732"/>
    <cellStyle name="Обычный 3 17 10 2 4 3 2" xfId="39733"/>
    <cellStyle name="Обычный 3 17 10 2 4 4" xfId="39734"/>
    <cellStyle name="Обычный 3 17 10 2 5" xfId="39735"/>
    <cellStyle name="Обычный 3 17 10 2 5 2" xfId="39736"/>
    <cellStyle name="Обычный 3 17 10 2 5 2 2" xfId="39737"/>
    <cellStyle name="Обычный 3 17 10 2 5 3" xfId="39738"/>
    <cellStyle name="Обычный 3 17 10 2 6" xfId="39739"/>
    <cellStyle name="Обычный 3 17 10 2 6 2" xfId="39740"/>
    <cellStyle name="Обычный 3 17 10 2 7" xfId="39741"/>
    <cellStyle name="Обычный 3 17 10 3" xfId="39742"/>
    <cellStyle name="Обычный 3 17 10 3 2" xfId="39743"/>
    <cellStyle name="Обычный 3 17 10 3 2 2" xfId="39744"/>
    <cellStyle name="Обычный 3 17 10 3 2 2 2" xfId="39745"/>
    <cellStyle name="Обычный 3 17 10 3 2 2 2 2" xfId="39746"/>
    <cellStyle name="Обычный 3 17 10 3 2 2 3" xfId="39747"/>
    <cellStyle name="Обычный 3 17 10 3 2 3" xfId="39748"/>
    <cellStyle name="Обычный 3 17 10 3 2 3 2" xfId="39749"/>
    <cellStyle name="Обычный 3 17 10 3 2 4" xfId="39750"/>
    <cellStyle name="Обычный 3 17 10 3 3" xfId="39751"/>
    <cellStyle name="Обычный 3 17 10 3 3 2" xfId="39752"/>
    <cellStyle name="Обычный 3 17 10 3 3 2 2" xfId="39753"/>
    <cellStyle name="Обычный 3 17 10 3 3 3" xfId="39754"/>
    <cellStyle name="Обычный 3 17 10 3 4" xfId="39755"/>
    <cellStyle name="Обычный 3 17 10 3 4 2" xfId="39756"/>
    <cellStyle name="Обычный 3 17 10 3 5" xfId="39757"/>
    <cellStyle name="Обычный 3 17 10 4" xfId="39758"/>
    <cellStyle name="Обычный 3 17 10 4 2" xfId="39759"/>
    <cellStyle name="Обычный 3 17 10 4 2 2" xfId="39760"/>
    <cellStyle name="Обычный 3 17 10 4 2 2 2" xfId="39761"/>
    <cellStyle name="Обычный 3 17 10 4 2 2 2 2" xfId="39762"/>
    <cellStyle name="Обычный 3 17 10 4 2 2 3" xfId="39763"/>
    <cellStyle name="Обычный 3 17 10 4 2 3" xfId="39764"/>
    <cellStyle name="Обычный 3 17 10 4 2 3 2" xfId="39765"/>
    <cellStyle name="Обычный 3 17 10 4 2 4" xfId="39766"/>
    <cellStyle name="Обычный 3 17 10 4 3" xfId="39767"/>
    <cellStyle name="Обычный 3 17 10 4 3 2" xfId="39768"/>
    <cellStyle name="Обычный 3 17 10 4 3 2 2" xfId="39769"/>
    <cellStyle name="Обычный 3 17 10 4 3 3" xfId="39770"/>
    <cellStyle name="Обычный 3 17 10 4 4" xfId="39771"/>
    <cellStyle name="Обычный 3 17 10 4 4 2" xfId="39772"/>
    <cellStyle name="Обычный 3 17 10 4 5" xfId="39773"/>
    <cellStyle name="Обычный 3 17 10 5" xfId="39774"/>
    <cellStyle name="Обычный 3 17 10 5 2" xfId="39775"/>
    <cellStyle name="Обычный 3 17 10 5 2 2" xfId="39776"/>
    <cellStyle name="Обычный 3 17 10 5 2 2 2" xfId="39777"/>
    <cellStyle name="Обычный 3 17 10 5 2 3" xfId="39778"/>
    <cellStyle name="Обычный 3 17 10 5 3" xfId="39779"/>
    <cellStyle name="Обычный 3 17 10 5 3 2" xfId="39780"/>
    <cellStyle name="Обычный 3 17 10 5 4" xfId="39781"/>
    <cellStyle name="Обычный 3 17 10 6" xfId="39782"/>
    <cellStyle name="Обычный 3 17 10 6 2" xfId="39783"/>
    <cellStyle name="Обычный 3 17 10 6 2 2" xfId="39784"/>
    <cellStyle name="Обычный 3 17 10 6 3" xfId="39785"/>
    <cellStyle name="Обычный 3 17 10 7" xfId="39786"/>
    <cellStyle name="Обычный 3 17 10 7 2" xfId="39787"/>
    <cellStyle name="Обычный 3 17 10 8" xfId="39788"/>
    <cellStyle name="Обычный 3 17 11" xfId="39789"/>
    <cellStyle name="Обычный 3 17 11 2" xfId="39790"/>
    <cellStyle name="Обычный 3 17 11 2 2" xfId="39791"/>
    <cellStyle name="Обычный 3 17 11 2 2 2" xfId="39792"/>
    <cellStyle name="Обычный 3 17 11 2 2 2 2" xfId="39793"/>
    <cellStyle name="Обычный 3 17 11 2 2 2 2 2" xfId="39794"/>
    <cellStyle name="Обычный 3 17 11 2 2 2 2 2 2" xfId="39795"/>
    <cellStyle name="Обычный 3 17 11 2 2 2 2 3" xfId="39796"/>
    <cellStyle name="Обычный 3 17 11 2 2 2 3" xfId="39797"/>
    <cellStyle name="Обычный 3 17 11 2 2 2 3 2" xfId="39798"/>
    <cellStyle name="Обычный 3 17 11 2 2 2 4" xfId="39799"/>
    <cellStyle name="Обычный 3 17 11 2 2 3" xfId="39800"/>
    <cellStyle name="Обычный 3 17 11 2 2 3 2" xfId="39801"/>
    <cellStyle name="Обычный 3 17 11 2 2 3 2 2" xfId="39802"/>
    <cellStyle name="Обычный 3 17 11 2 2 3 3" xfId="39803"/>
    <cellStyle name="Обычный 3 17 11 2 2 4" xfId="39804"/>
    <cellStyle name="Обычный 3 17 11 2 2 4 2" xfId="39805"/>
    <cellStyle name="Обычный 3 17 11 2 2 5" xfId="39806"/>
    <cellStyle name="Обычный 3 17 11 2 3" xfId="39807"/>
    <cellStyle name="Обычный 3 17 11 2 3 2" xfId="39808"/>
    <cellStyle name="Обычный 3 17 11 2 3 2 2" xfId="39809"/>
    <cellStyle name="Обычный 3 17 11 2 3 2 2 2" xfId="39810"/>
    <cellStyle name="Обычный 3 17 11 2 3 2 2 2 2" xfId="39811"/>
    <cellStyle name="Обычный 3 17 11 2 3 2 2 3" xfId="39812"/>
    <cellStyle name="Обычный 3 17 11 2 3 2 3" xfId="39813"/>
    <cellStyle name="Обычный 3 17 11 2 3 2 3 2" xfId="39814"/>
    <cellStyle name="Обычный 3 17 11 2 3 2 4" xfId="39815"/>
    <cellStyle name="Обычный 3 17 11 2 3 3" xfId="39816"/>
    <cellStyle name="Обычный 3 17 11 2 3 3 2" xfId="39817"/>
    <cellStyle name="Обычный 3 17 11 2 3 3 2 2" xfId="39818"/>
    <cellStyle name="Обычный 3 17 11 2 3 3 3" xfId="39819"/>
    <cellStyle name="Обычный 3 17 11 2 3 4" xfId="39820"/>
    <cellStyle name="Обычный 3 17 11 2 3 4 2" xfId="39821"/>
    <cellStyle name="Обычный 3 17 11 2 3 5" xfId="39822"/>
    <cellStyle name="Обычный 3 17 11 2 4" xfId="39823"/>
    <cellStyle name="Обычный 3 17 11 2 4 2" xfId="39824"/>
    <cellStyle name="Обычный 3 17 11 2 4 2 2" xfId="39825"/>
    <cellStyle name="Обычный 3 17 11 2 4 2 2 2" xfId="39826"/>
    <cellStyle name="Обычный 3 17 11 2 4 2 3" xfId="39827"/>
    <cellStyle name="Обычный 3 17 11 2 4 3" xfId="39828"/>
    <cellStyle name="Обычный 3 17 11 2 4 3 2" xfId="39829"/>
    <cellStyle name="Обычный 3 17 11 2 4 4" xfId="39830"/>
    <cellStyle name="Обычный 3 17 11 2 5" xfId="39831"/>
    <cellStyle name="Обычный 3 17 11 2 5 2" xfId="39832"/>
    <cellStyle name="Обычный 3 17 11 2 5 2 2" xfId="39833"/>
    <cellStyle name="Обычный 3 17 11 2 5 3" xfId="39834"/>
    <cellStyle name="Обычный 3 17 11 2 6" xfId="39835"/>
    <cellStyle name="Обычный 3 17 11 2 6 2" xfId="39836"/>
    <cellStyle name="Обычный 3 17 11 2 7" xfId="39837"/>
    <cellStyle name="Обычный 3 17 11 3" xfId="39838"/>
    <cellStyle name="Обычный 3 17 11 3 2" xfId="39839"/>
    <cellStyle name="Обычный 3 17 11 3 2 2" xfId="39840"/>
    <cellStyle name="Обычный 3 17 11 3 2 2 2" xfId="39841"/>
    <cellStyle name="Обычный 3 17 11 3 2 2 2 2" xfId="39842"/>
    <cellStyle name="Обычный 3 17 11 3 2 2 3" xfId="39843"/>
    <cellStyle name="Обычный 3 17 11 3 2 3" xfId="39844"/>
    <cellStyle name="Обычный 3 17 11 3 2 3 2" xfId="39845"/>
    <cellStyle name="Обычный 3 17 11 3 2 4" xfId="39846"/>
    <cellStyle name="Обычный 3 17 11 3 3" xfId="39847"/>
    <cellStyle name="Обычный 3 17 11 3 3 2" xfId="39848"/>
    <cellStyle name="Обычный 3 17 11 3 3 2 2" xfId="39849"/>
    <cellStyle name="Обычный 3 17 11 3 3 3" xfId="39850"/>
    <cellStyle name="Обычный 3 17 11 3 4" xfId="39851"/>
    <cellStyle name="Обычный 3 17 11 3 4 2" xfId="39852"/>
    <cellStyle name="Обычный 3 17 11 3 5" xfId="39853"/>
    <cellStyle name="Обычный 3 17 11 4" xfId="39854"/>
    <cellStyle name="Обычный 3 17 11 4 2" xfId="39855"/>
    <cellStyle name="Обычный 3 17 11 4 2 2" xfId="39856"/>
    <cellStyle name="Обычный 3 17 11 4 2 2 2" xfId="39857"/>
    <cellStyle name="Обычный 3 17 11 4 2 2 2 2" xfId="39858"/>
    <cellStyle name="Обычный 3 17 11 4 2 2 3" xfId="39859"/>
    <cellStyle name="Обычный 3 17 11 4 2 3" xfId="39860"/>
    <cellStyle name="Обычный 3 17 11 4 2 3 2" xfId="39861"/>
    <cellStyle name="Обычный 3 17 11 4 2 4" xfId="39862"/>
    <cellStyle name="Обычный 3 17 11 4 3" xfId="39863"/>
    <cellStyle name="Обычный 3 17 11 4 3 2" xfId="39864"/>
    <cellStyle name="Обычный 3 17 11 4 3 2 2" xfId="39865"/>
    <cellStyle name="Обычный 3 17 11 4 3 3" xfId="39866"/>
    <cellStyle name="Обычный 3 17 11 4 4" xfId="39867"/>
    <cellStyle name="Обычный 3 17 11 4 4 2" xfId="39868"/>
    <cellStyle name="Обычный 3 17 11 4 5" xfId="39869"/>
    <cellStyle name="Обычный 3 17 11 5" xfId="39870"/>
    <cellStyle name="Обычный 3 17 11 5 2" xfId="39871"/>
    <cellStyle name="Обычный 3 17 11 5 2 2" xfId="39872"/>
    <cellStyle name="Обычный 3 17 11 5 2 2 2" xfId="39873"/>
    <cellStyle name="Обычный 3 17 11 5 2 3" xfId="39874"/>
    <cellStyle name="Обычный 3 17 11 5 3" xfId="39875"/>
    <cellStyle name="Обычный 3 17 11 5 3 2" xfId="39876"/>
    <cellStyle name="Обычный 3 17 11 5 4" xfId="39877"/>
    <cellStyle name="Обычный 3 17 11 6" xfId="39878"/>
    <cellStyle name="Обычный 3 17 11 6 2" xfId="39879"/>
    <cellStyle name="Обычный 3 17 11 6 2 2" xfId="39880"/>
    <cellStyle name="Обычный 3 17 11 6 3" xfId="39881"/>
    <cellStyle name="Обычный 3 17 11 7" xfId="39882"/>
    <cellStyle name="Обычный 3 17 11 7 2" xfId="39883"/>
    <cellStyle name="Обычный 3 17 11 8" xfId="39884"/>
    <cellStyle name="Обычный 3 17 12" xfId="39885"/>
    <cellStyle name="Обычный 3 17 12 2" xfId="39886"/>
    <cellStyle name="Обычный 3 17 12 2 2" xfId="39887"/>
    <cellStyle name="Обычный 3 17 12 2 2 2" xfId="39888"/>
    <cellStyle name="Обычный 3 17 12 2 2 2 2" xfId="39889"/>
    <cellStyle name="Обычный 3 17 12 2 2 2 2 2" xfId="39890"/>
    <cellStyle name="Обычный 3 17 12 2 2 2 2 2 2" xfId="39891"/>
    <cellStyle name="Обычный 3 17 12 2 2 2 2 3" xfId="39892"/>
    <cellStyle name="Обычный 3 17 12 2 2 2 3" xfId="39893"/>
    <cellStyle name="Обычный 3 17 12 2 2 2 3 2" xfId="39894"/>
    <cellStyle name="Обычный 3 17 12 2 2 2 4" xfId="39895"/>
    <cellStyle name="Обычный 3 17 12 2 2 3" xfId="39896"/>
    <cellStyle name="Обычный 3 17 12 2 2 3 2" xfId="39897"/>
    <cellStyle name="Обычный 3 17 12 2 2 3 2 2" xfId="39898"/>
    <cellStyle name="Обычный 3 17 12 2 2 3 3" xfId="39899"/>
    <cellStyle name="Обычный 3 17 12 2 2 4" xfId="39900"/>
    <cellStyle name="Обычный 3 17 12 2 2 4 2" xfId="39901"/>
    <cellStyle name="Обычный 3 17 12 2 2 5" xfId="39902"/>
    <cellStyle name="Обычный 3 17 12 2 3" xfId="39903"/>
    <cellStyle name="Обычный 3 17 12 2 3 2" xfId="39904"/>
    <cellStyle name="Обычный 3 17 12 2 3 2 2" xfId="39905"/>
    <cellStyle name="Обычный 3 17 12 2 3 2 2 2" xfId="39906"/>
    <cellStyle name="Обычный 3 17 12 2 3 2 2 2 2" xfId="39907"/>
    <cellStyle name="Обычный 3 17 12 2 3 2 2 3" xfId="39908"/>
    <cellStyle name="Обычный 3 17 12 2 3 2 3" xfId="39909"/>
    <cellStyle name="Обычный 3 17 12 2 3 2 3 2" xfId="39910"/>
    <cellStyle name="Обычный 3 17 12 2 3 2 4" xfId="39911"/>
    <cellStyle name="Обычный 3 17 12 2 3 3" xfId="39912"/>
    <cellStyle name="Обычный 3 17 12 2 3 3 2" xfId="39913"/>
    <cellStyle name="Обычный 3 17 12 2 3 3 2 2" xfId="39914"/>
    <cellStyle name="Обычный 3 17 12 2 3 3 3" xfId="39915"/>
    <cellStyle name="Обычный 3 17 12 2 3 4" xfId="39916"/>
    <cellStyle name="Обычный 3 17 12 2 3 4 2" xfId="39917"/>
    <cellStyle name="Обычный 3 17 12 2 3 5" xfId="39918"/>
    <cellStyle name="Обычный 3 17 12 2 4" xfId="39919"/>
    <cellStyle name="Обычный 3 17 12 2 4 2" xfId="39920"/>
    <cellStyle name="Обычный 3 17 12 2 4 2 2" xfId="39921"/>
    <cellStyle name="Обычный 3 17 12 2 4 2 2 2" xfId="39922"/>
    <cellStyle name="Обычный 3 17 12 2 4 2 3" xfId="39923"/>
    <cellStyle name="Обычный 3 17 12 2 4 3" xfId="39924"/>
    <cellStyle name="Обычный 3 17 12 2 4 3 2" xfId="39925"/>
    <cellStyle name="Обычный 3 17 12 2 4 4" xfId="39926"/>
    <cellStyle name="Обычный 3 17 12 2 5" xfId="39927"/>
    <cellStyle name="Обычный 3 17 12 2 5 2" xfId="39928"/>
    <cellStyle name="Обычный 3 17 12 2 5 2 2" xfId="39929"/>
    <cellStyle name="Обычный 3 17 12 2 5 3" xfId="39930"/>
    <cellStyle name="Обычный 3 17 12 2 6" xfId="39931"/>
    <cellStyle name="Обычный 3 17 12 2 6 2" xfId="39932"/>
    <cellStyle name="Обычный 3 17 12 2 7" xfId="39933"/>
    <cellStyle name="Обычный 3 17 12 3" xfId="39934"/>
    <cellStyle name="Обычный 3 17 12 3 2" xfId="39935"/>
    <cellStyle name="Обычный 3 17 12 3 2 2" xfId="39936"/>
    <cellStyle name="Обычный 3 17 12 3 2 2 2" xfId="39937"/>
    <cellStyle name="Обычный 3 17 12 3 2 2 2 2" xfId="39938"/>
    <cellStyle name="Обычный 3 17 12 3 2 2 3" xfId="39939"/>
    <cellStyle name="Обычный 3 17 12 3 2 3" xfId="39940"/>
    <cellStyle name="Обычный 3 17 12 3 2 3 2" xfId="39941"/>
    <cellStyle name="Обычный 3 17 12 3 2 4" xfId="39942"/>
    <cellStyle name="Обычный 3 17 12 3 3" xfId="39943"/>
    <cellStyle name="Обычный 3 17 12 3 3 2" xfId="39944"/>
    <cellStyle name="Обычный 3 17 12 3 3 2 2" xfId="39945"/>
    <cellStyle name="Обычный 3 17 12 3 3 3" xfId="39946"/>
    <cellStyle name="Обычный 3 17 12 3 4" xfId="39947"/>
    <cellStyle name="Обычный 3 17 12 3 4 2" xfId="39948"/>
    <cellStyle name="Обычный 3 17 12 3 5" xfId="39949"/>
    <cellStyle name="Обычный 3 17 12 4" xfId="39950"/>
    <cellStyle name="Обычный 3 17 12 4 2" xfId="39951"/>
    <cellStyle name="Обычный 3 17 12 4 2 2" xfId="39952"/>
    <cellStyle name="Обычный 3 17 12 4 2 2 2" xfId="39953"/>
    <cellStyle name="Обычный 3 17 12 4 2 2 2 2" xfId="39954"/>
    <cellStyle name="Обычный 3 17 12 4 2 2 3" xfId="39955"/>
    <cellStyle name="Обычный 3 17 12 4 2 3" xfId="39956"/>
    <cellStyle name="Обычный 3 17 12 4 2 3 2" xfId="39957"/>
    <cellStyle name="Обычный 3 17 12 4 2 4" xfId="39958"/>
    <cellStyle name="Обычный 3 17 12 4 3" xfId="39959"/>
    <cellStyle name="Обычный 3 17 12 4 3 2" xfId="39960"/>
    <cellStyle name="Обычный 3 17 12 4 3 2 2" xfId="39961"/>
    <cellStyle name="Обычный 3 17 12 4 3 3" xfId="39962"/>
    <cellStyle name="Обычный 3 17 12 4 4" xfId="39963"/>
    <cellStyle name="Обычный 3 17 12 4 4 2" xfId="39964"/>
    <cellStyle name="Обычный 3 17 12 4 5" xfId="39965"/>
    <cellStyle name="Обычный 3 17 12 5" xfId="39966"/>
    <cellStyle name="Обычный 3 17 12 5 2" xfId="39967"/>
    <cellStyle name="Обычный 3 17 12 5 2 2" xfId="39968"/>
    <cellStyle name="Обычный 3 17 12 5 2 2 2" xfId="39969"/>
    <cellStyle name="Обычный 3 17 12 5 2 3" xfId="39970"/>
    <cellStyle name="Обычный 3 17 12 5 3" xfId="39971"/>
    <cellStyle name="Обычный 3 17 12 5 3 2" xfId="39972"/>
    <cellStyle name="Обычный 3 17 12 5 4" xfId="39973"/>
    <cellStyle name="Обычный 3 17 12 6" xfId="39974"/>
    <cellStyle name="Обычный 3 17 12 6 2" xfId="39975"/>
    <cellStyle name="Обычный 3 17 12 6 2 2" xfId="39976"/>
    <cellStyle name="Обычный 3 17 12 6 3" xfId="39977"/>
    <cellStyle name="Обычный 3 17 12 7" xfId="39978"/>
    <cellStyle name="Обычный 3 17 12 7 2" xfId="39979"/>
    <cellStyle name="Обычный 3 17 12 8" xfId="39980"/>
    <cellStyle name="Обычный 3 17 13" xfId="39981"/>
    <cellStyle name="Обычный 3 17 13 2" xfId="39982"/>
    <cellStyle name="Обычный 3 17 13 2 2" xfId="39983"/>
    <cellStyle name="Обычный 3 17 13 2 2 2" xfId="39984"/>
    <cellStyle name="Обычный 3 17 13 2 2 2 2" xfId="39985"/>
    <cellStyle name="Обычный 3 17 13 2 2 2 2 2" xfId="39986"/>
    <cellStyle name="Обычный 3 17 13 2 2 2 2 2 2" xfId="39987"/>
    <cellStyle name="Обычный 3 17 13 2 2 2 2 3" xfId="39988"/>
    <cellStyle name="Обычный 3 17 13 2 2 2 3" xfId="39989"/>
    <cellStyle name="Обычный 3 17 13 2 2 2 3 2" xfId="39990"/>
    <cellStyle name="Обычный 3 17 13 2 2 2 4" xfId="39991"/>
    <cellStyle name="Обычный 3 17 13 2 2 3" xfId="39992"/>
    <cellStyle name="Обычный 3 17 13 2 2 3 2" xfId="39993"/>
    <cellStyle name="Обычный 3 17 13 2 2 3 2 2" xfId="39994"/>
    <cellStyle name="Обычный 3 17 13 2 2 3 3" xfId="39995"/>
    <cellStyle name="Обычный 3 17 13 2 2 4" xfId="39996"/>
    <cellStyle name="Обычный 3 17 13 2 2 4 2" xfId="39997"/>
    <cellStyle name="Обычный 3 17 13 2 2 5" xfId="39998"/>
    <cellStyle name="Обычный 3 17 13 2 3" xfId="39999"/>
    <cellStyle name="Обычный 3 17 13 2 3 2" xfId="40000"/>
    <cellStyle name="Обычный 3 17 13 2 3 2 2" xfId="40001"/>
    <cellStyle name="Обычный 3 17 13 2 3 2 2 2" xfId="40002"/>
    <cellStyle name="Обычный 3 17 13 2 3 2 2 2 2" xfId="40003"/>
    <cellStyle name="Обычный 3 17 13 2 3 2 2 3" xfId="40004"/>
    <cellStyle name="Обычный 3 17 13 2 3 2 3" xfId="40005"/>
    <cellStyle name="Обычный 3 17 13 2 3 2 3 2" xfId="40006"/>
    <cellStyle name="Обычный 3 17 13 2 3 2 4" xfId="40007"/>
    <cellStyle name="Обычный 3 17 13 2 3 3" xfId="40008"/>
    <cellStyle name="Обычный 3 17 13 2 3 3 2" xfId="40009"/>
    <cellStyle name="Обычный 3 17 13 2 3 3 2 2" xfId="40010"/>
    <cellStyle name="Обычный 3 17 13 2 3 3 3" xfId="40011"/>
    <cellStyle name="Обычный 3 17 13 2 3 4" xfId="40012"/>
    <cellStyle name="Обычный 3 17 13 2 3 4 2" xfId="40013"/>
    <cellStyle name="Обычный 3 17 13 2 3 5" xfId="40014"/>
    <cellStyle name="Обычный 3 17 13 2 4" xfId="40015"/>
    <cellStyle name="Обычный 3 17 13 2 4 2" xfId="40016"/>
    <cellStyle name="Обычный 3 17 13 2 4 2 2" xfId="40017"/>
    <cellStyle name="Обычный 3 17 13 2 4 2 2 2" xfId="40018"/>
    <cellStyle name="Обычный 3 17 13 2 4 2 3" xfId="40019"/>
    <cellStyle name="Обычный 3 17 13 2 4 3" xfId="40020"/>
    <cellStyle name="Обычный 3 17 13 2 4 3 2" xfId="40021"/>
    <cellStyle name="Обычный 3 17 13 2 4 4" xfId="40022"/>
    <cellStyle name="Обычный 3 17 13 2 5" xfId="40023"/>
    <cellStyle name="Обычный 3 17 13 2 5 2" xfId="40024"/>
    <cellStyle name="Обычный 3 17 13 2 5 2 2" xfId="40025"/>
    <cellStyle name="Обычный 3 17 13 2 5 3" xfId="40026"/>
    <cellStyle name="Обычный 3 17 13 2 6" xfId="40027"/>
    <cellStyle name="Обычный 3 17 13 2 6 2" xfId="40028"/>
    <cellStyle name="Обычный 3 17 13 2 7" xfId="40029"/>
    <cellStyle name="Обычный 3 17 13 3" xfId="40030"/>
    <cellStyle name="Обычный 3 17 13 3 2" xfId="40031"/>
    <cellStyle name="Обычный 3 17 13 3 2 2" xfId="40032"/>
    <cellStyle name="Обычный 3 17 13 3 2 2 2" xfId="40033"/>
    <cellStyle name="Обычный 3 17 13 3 2 2 2 2" xfId="40034"/>
    <cellStyle name="Обычный 3 17 13 3 2 2 3" xfId="40035"/>
    <cellStyle name="Обычный 3 17 13 3 2 3" xfId="40036"/>
    <cellStyle name="Обычный 3 17 13 3 2 3 2" xfId="40037"/>
    <cellStyle name="Обычный 3 17 13 3 2 4" xfId="40038"/>
    <cellStyle name="Обычный 3 17 13 3 3" xfId="40039"/>
    <cellStyle name="Обычный 3 17 13 3 3 2" xfId="40040"/>
    <cellStyle name="Обычный 3 17 13 3 3 2 2" xfId="40041"/>
    <cellStyle name="Обычный 3 17 13 3 3 3" xfId="40042"/>
    <cellStyle name="Обычный 3 17 13 3 4" xfId="40043"/>
    <cellStyle name="Обычный 3 17 13 3 4 2" xfId="40044"/>
    <cellStyle name="Обычный 3 17 13 3 5" xfId="40045"/>
    <cellStyle name="Обычный 3 17 13 4" xfId="40046"/>
    <cellStyle name="Обычный 3 17 13 4 2" xfId="40047"/>
    <cellStyle name="Обычный 3 17 13 4 2 2" xfId="40048"/>
    <cellStyle name="Обычный 3 17 13 4 2 2 2" xfId="40049"/>
    <cellStyle name="Обычный 3 17 13 4 2 2 2 2" xfId="40050"/>
    <cellStyle name="Обычный 3 17 13 4 2 2 3" xfId="40051"/>
    <cellStyle name="Обычный 3 17 13 4 2 3" xfId="40052"/>
    <cellStyle name="Обычный 3 17 13 4 2 3 2" xfId="40053"/>
    <cellStyle name="Обычный 3 17 13 4 2 4" xfId="40054"/>
    <cellStyle name="Обычный 3 17 13 4 3" xfId="40055"/>
    <cellStyle name="Обычный 3 17 13 4 3 2" xfId="40056"/>
    <cellStyle name="Обычный 3 17 13 4 3 2 2" xfId="40057"/>
    <cellStyle name="Обычный 3 17 13 4 3 3" xfId="40058"/>
    <cellStyle name="Обычный 3 17 13 4 4" xfId="40059"/>
    <cellStyle name="Обычный 3 17 13 4 4 2" xfId="40060"/>
    <cellStyle name="Обычный 3 17 13 4 5" xfId="40061"/>
    <cellStyle name="Обычный 3 17 13 5" xfId="40062"/>
    <cellStyle name="Обычный 3 17 13 5 2" xfId="40063"/>
    <cellStyle name="Обычный 3 17 13 5 2 2" xfId="40064"/>
    <cellStyle name="Обычный 3 17 13 5 2 2 2" xfId="40065"/>
    <cellStyle name="Обычный 3 17 13 5 2 3" xfId="40066"/>
    <cellStyle name="Обычный 3 17 13 5 3" xfId="40067"/>
    <cellStyle name="Обычный 3 17 13 5 3 2" xfId="40068"/>
    <cellStyle name="Обычный 3 17 13 5 4" xfId="40069"/>
    <cellStyle name="Обычный 3 17 13 6" xfId="40070"/>
    <cellStyle name="Обычный 3 17 13 6 2" xfId="40071"/>
    <cellStyle name="Обычный 3 17 13 6 2 2" xfId="40072"/>
    <cellStyle name="Обычный 3 17 13 6 3" xfId="40073"/>
    <cellStyle name="Обычный 3 17 13 7" xfId="40074"/>
    <cellStyle name="Обычный 3 17 13 7 2" xfId="40075"/>
    <cellStyle name="Обычный 3 17 13 8" xfId="40076"/>
    <cellStyle name="Обычный 3 17 14" xfId="40077"/>
    <cellStyle name="Обычный 3 17 14 2" xfId="40078"/>
    <cellStyle name="Обычный 3 17 14 2 2" xfId="40079"/>
    <cellStyle name="Обычный 3 17 14 2 2 2" xfId="40080"/>
    <cellStyle name="Обычный 3 17 14 2 2 2 2" xfId="40081"/>
    <cellStyle name="Обычный 3 17 14 2 2 2 2 2" xfId="40082"/>
    <cellStyle name="Обычный 3 17 14 2 2 2 2 2 2" xfId="40083"/>
    <cellStyle name="Обычный 3 17 14 2 2 2 2 3" xfId="40084"/>
    <cellStyle name="Обычный 3 17 14 2 2 2 3" xfId="40085"/>
    <cellStyle name="Обычный 3 17 14 2 2 2 3 2" xfId="40086"/>
    <cellStyle name="Обычный 3 17 14 2 2 2 4" xfId="40087"/>
    <cellStyle name="Обычный 3 17 14 2 2 3" xfId="40088"/>
    <cellStyle name="Обычный 3 17 14 2 2 3 2" xfId="40089"/>
    <cellStyle name="Обычный 3 17 14 2 2 3 2 2" xfId="40090"/>
    <cellStyle name="Обычный 3 17 14 2 2 3 3" xfId="40091"/>
    <cellStyle name="Обычный 3 17 14 2 2 4" xfId="40092"/>
    <cellStyle name="Обычный 3 17 14 2 2 4 2" xfId="40093"/>
    <cellStyle name="Обычный 3 17 14 2 2 5" xfId="40094"/>
    <cellStyle name="Обычный 3 17 14 2 3" xfId="40095"/>
    <cellStyle name="Обычный 3 17 14 2 3 2" xfId="40096"/>
    <cellStyle name="Обычный 3 17 14 2 3 2 2" xfId="40097"/>
    <cellStyle name="Обычный 3 17 14 2 3 2 2 2" xfId="40098"/>
    <cellStyle name="Обычный 3 17 14 2 3 2 2 2 2" xfId="40099"/>
    <cellStyle name="Обычный 3 17 14 2 3 2 2 3" xfId="40100"/>
    <cellStyle name="Обычный 3 17 14 2 3 2 3" xfId="40101"/>
    <cellStyle name="Обычный 3 17 14 2 3 2 3 2" xfId="40102"/>
    <cellStyle name="Обычный 3 17 14 2 3 2 4" xfId="40103"/>
    <cellStyle name="Обычный 3 17 14 2 3 3" xfId="40104"/>
    <cellStyle name="Обычный 3 17 14 2 3 3 2" xfId="40105"/>
    <cellStyle name="Обычный 3 17 14 2 3 3 2 2" xfId="40106"/>
    <cellStyle name="Обычный 3 17 14 2 3 3 3" xfId="40107"/>
    <cellStyle name="Обычный 3 17 14 2 3 4" xfId="40108"/>
    <cellStyle name="Обычный 3 17 14 2 3 4 2" xfId="40109"/>
    <cellStyle name="Обычный 3 17 14 2 3 5" xfId="40110"/>
    <cellStyle name="Обычный 3 17 14 2 4" xfId="40111"/>
    <cellStyle name="Обычный 3 17 14 2 4 2" xfId="40112"/>
    <cellStyle name="Обычный 3 17 14 2 4 2 2" xfId="40113"/>
    <cellStyle name="Обычный 3 17 14 2 4 2 2 2" xfId="40114"/>
    <cellStyle name="Обычный 3 17 14 2 4 2 3" xfId="40115"/>
    <cellStyle name="Обычный 3 17 14 2 4 3" xfId="40116"/>
    <cellStyle name="Обычный 3 17 14 2 4 3 2" xfId="40117"/>
    <cellStyle name="Обычный 3 17 14 2 4 4" xfId="40118"/>
    <cellStyle name="Обычный 3 17 14 2 5" xfId="40119"/>
    <cellStyle name="Обычный 3 17 14 2 5 2" xfId="40120"/>
    <cellStyle name="Обычный 3 17 14 2 5 2 2" xfId="40121"/>
    <cellStyle name="Обычный 3 17 14 2 5 3" xfId="40122"/>
    <cellStyle name="Обычный 3 17 14 2 6" xfId="40123"/>
    <cellStyle name="Обычный 3 17 14 2 6 2" xfId="40124"/>
    <cellStyle name="Обычный 3 17 14 2 7" xfId="40125"/>
    <cellStyle name="Обычный 3 17 14 3" xfId="40126"/>
    <cellStyle name="Обычный 3 17 14 3 2" xfId="40127"/>
    <cellStyle name="Обычный 3 17 14 3 2 2" xfId="40128"/>
    <cellStyle name="Обычный 3 17 14 3 2 2 2" xfId="40129"/>
    <cellStyle name="Обычный 3 17 14 3 2 2 2 2" xfId="40130"/>
    <cellStyle name="Обычный 3 17 14 3 2 2 3" xfId="40131"/>
    <cellStyle name="Обычный 3 17 14 3 2 3" xfId="40132"/>
    <cellStyle name="Обычный 3 17 14 3 2 3 2" xfId="40133"/>
    <cellStyle name="Обычный 3 17 14 3 2 4" xfId="40134"/>
    <cellStyle name="Обычный 3 17 14 3 3" xfId="40135"/>
    <cellStyle name="Обычный 3 17 14 3 3 2" xfId="40136"/>
    <cellStyle name="Обычный 3 17 14 3 3 2 2" xfId="40137"/>
    <cellStyle name="Обычный 3 17 14 3 3 3" xfId="40138"/>
    <cellStyle name="Обычный 3 17 14 3 4" xfId="40139"/>
    <cellStyle name="Обычный 3 17 14 3 4 2" xfId="40140"/>
    <cellStyle name="Обычный 3 17 14 3 5" xfId="40141"/>
    <cellStyle name="Обычный 3 17 14 4" xfId="40142"/>
    <cellStyle name="Обычный 3 17 14 4 2" xfId="40143"/>
    <cellStyle name="Обычный 3 17 14 4 2 2" xfId="40144"/>
    <cellStyle name="Обычный 3 17 14 4 2 2 2" xfId="40145"/>
    <cellStyle name="Обычный 3 17 14 4 2 2 2 2" xfId="40146"/>
    <cellStyle name="Обычный 3 17 14 4 2 2 3" xfId="40147"/>
    <cellStyle name="Обычный 3 17 14 4 2 3" xfId="40148"/>
    <cellStyle name="Обычный 3 17 14 4 2 3 2" xfId="40149"/>
    <cellStyle name="Обычный 3 17 14 4 2 4" xfId="40150"/>
    <cellStyle name="Обычный 3 17 14 4 3" xfId="40151"/>
    <cellStyle name="Обычный 3 17 14 4 3 2" xfId="40152"/>
    <cellStyle name="Обычный 3 17 14 4 3 2 2" xfId="40153"/>
    <cellStyle name="Обычный 3 17 14 4 3 3" xfId="40154"/>
    <cellStyle name="Обычный 3 17 14 4 4" xfId="40155"/>
    <cellStyle name="Обычный 3 17 14 4 4 2" xfId="40156"/>
    <cellStyle name="Обычный 3 17 14 4 5" xfId="40157"/>
    <cellStyle name="Обычный 3 17 14 5" xfId="40158"/>
    <cellStyle name="Обычный 3 17 14 5 2" xfId="40159"/>
    <cellStyle name="Обычный 3 17 14 5 2 2" xfId="40160"/>
    <cellStyle name="Обычный 3 17 14 5 2 2 2" xfId="40161"/>
    <cellStyle name="Обычный 3 17 14 5 2 3" xfId="40162"/>
    <cellStyle name="Обычный 3 17 14 5 3" xfId="40163"/>
    <cellStyle name="Обычный 3 17 14 5 3 2" xfId="40164"/>
    <cellStyle name="Обычный 3 17 14 5 4" xfId="40165"/>
    <cellStyle name="Обычный 3 17 14 6" xfId="40166"/>
    <cellStyle name="Обычный 3 17 14 6 2" xfId="40167"/>
    <cellStyle name="Обычный 3 17 14 6 2 2" xfId="40168"/>
    <cellStyle name="Обычный 3 17 14 6 3" xfId="40169"/>
    <cellStyle name="Обычный 3 17 14 7" xfId="40170"/>
    <cellStyle name="Обычный 3 17 14 7 2" xfId="40171"/>
    <cellStyle name="Обычный 3 17 14 8" xfId="40172"/>
    <cellStyle name="Обычный 3 17 15" xfId="40173"/>
    <cellStyle name="Обычный 3 17 15 2" xfId="40174"/>
    <cellStyle name="Обычный 3 17 15 2 2" xfId="40175"/>
    <cellStyle name="Обычный 3 17 15 2 2 2" xfId="40176"/>
    <cellStyle name="Обычный 3 17 15 2 2 2 2" xfId="40177"/>
    <cellStyle name="Обычный 3 17 15 2 2 2 2 2" xfId="40178"/>
    <cellStyle name="Обычный 3 17 15 2 2 2 2 2 2" xfId="40179"/>
    <cellStyle name="Обычный 3 17 15 2 2 2 2 3" xfId="40180"/>
    <cellStyle name="Обычный 3 17 15 2 2 2 3" xfId="40181"/>
    <cellStyle name="Обычный 3 17 15 2 2 2 3 2" xfId="40182"/>
    <cellStyle name="Обычный 3 17 15 2 2 2 4" xfId="40183"/>
    <cellStyle name="Обычный 3 17 15 2 2 3" xfId="40184"/>
    <cellStyle name="Обычный 3 17 15 2 2 3 2" xfId="40185"/>
    <cellStyle name="Обычный 3 17 15 2 2 3 2 2" xfId="40186"/>
    <cellStyle name="Обычный 3 17 15 2 2 3 3" xfId="40187"/>
    <cellStyle name="Обычный 3 17 15 2 2 4" xfId="40188"/>
    <cellStyle name="Обычный 3 17 15 2 2 4 2" xfId="40189"/>
    <cellStyle name="Обычный 3 17 15 2 2 5" xfId="40190"/>
    <cellStyle name="Обычный 3 17 15 2 3" xfId="40191"/>
    <cellStyle name="Обычный 3 17 15 2 3 2" xfId="40192"/>
    <cellStyle name="Обычный 3 17 15 2 3 2 2" xfId="40193"/>
    <cellStyle name="Обычный 3 17 15 2 3 2 2 2" xfId="40194"/>
    <cellStyle name="Обычный 3 17 15 2 3 2 2 2 2" xfId="40195"/>
    <cellStyle name="Обычный 3 17 15 2 3 2 2 3" xfId="40196"/>
    <cellStyle name="Обычный 3 17 15 2 3 2 3" xfId="40197"/>
    <cellStyle name="Обычный 3 17 15 2 3 2 3 2" xfId="40198"/>
    <cellStyle name="Обычный 3 17 15 2 3 2 4" xfId="40199"/>
    <cellStyle name="Обычный 3 17 15 2 3 3" xfId="40200"/>
    <cellStyle name="Обычный 3 17 15 2 3 3 2" xfId="40201"/>
    <cellStyle name="Обычный 3 17 15 2 3 3 2 2" xfId="40202"/>
    <cellStyle name="Обычный 3 17 15 2 3 3 3" xfId="40203"/>
    <cellStyle name="Обычный 3 17 15 2 3 4" xfId="40204"/>
    <cellStyle name="Обычный 3 17 15 2 3 4 2" xfId="40205"/>
    <cellStyle name="Обычный 3 17 15 2 3 5" xfId="40206"/>
    <cellStyle name="Обычный 3 17 15 2 4" xfId="40207"/>
    <cellStyle name="Обычный 3 17 15 2 4 2" xfId="40208"/>
    <cellStyle name="Обычный 3 17 15 2 4 2 2" xfId="40209"/>
    <cellStyle name="Обычный 3 17 15 2 4 2 2 2" xfId="40210"/>
    <cellStyle name="Обычный 3 17 15 2 4 2 3" xfId="40211"/>
    <cellStyle name="Обычный 3 17 15 2 4 3" xfId="40212"/>
    <cellStyle name="Обычный 3 17 15 2 4 3 2" xfId="40213"/>
    <cellStyle name="Обычный 3 17 15 2 4 4" xfId="40214"/>
    <cellStyle name="Обычный 3 17 15 2 5" xfId="40215"/>
    <cellStyle name="Обычный 3 17 15 2 5 2" xfId="40216"/>
    <cellStyle name="Обычный 3 17 15 2 5 2 2" xfId="40217"/>
    <cellStyle name="Обычный 3 17 15 2 5 3" xfId="40218"/>
    <cellStyle name="Обычный 3 17 15 2 6" xfId="40219"/>
    <cellStyle name="Обычный 3 17 15 2 6 2" xfId="40220"/>
    <cellStyle name="Обычный 3 17 15 2 7" xfId="40221"/>
    <cellStyle name="Обычный 3 17 15 3" xfId="40222"/>
    <cellStyle name="Обычный 3 17 15 3 2" xfId="40223"/>
    <cellStyle name="Обычный 3 17 15 3 2 2" xfId="40224"/>
    <cellStyle name="Обычный 3 17 15 3 2 2 2" xfId="40225"/>
    <cellStyle name="Обычный 3 17 15 3 2 2 2 2" xfId="40226"/>
    <cellStyle name="Обычный 3 17 15 3 2 2 3" xfId="40227"/>
    <cellStyle name="Обычный 3 17 15 3 2 3" xfId="40228"/>
    <cellStyle name="Обычный 3 17 15 3 2 3 2" xfId="40229"/>
    <cellStyle name="Обычный 3 17 15 3 2 4" xfId="40230"/>
    <cellStyle name="Обычный 3 17 15 3 3" xfId="40231"/>
    <cellStyle name="Обычный 3 17 15 3 3 2" xfId="40232"/>
    <cellStyle name="Обычный 3 17 15 3 3 2 2" xfId="40233"/>
    <cellStyle name="Обычный 3 17 15 3 3 3" xfId="40234"/>
    <cellStyle name="Обычный 3 17 15 3 4" xfId="40235"/>
    <cellStyle name="Обычный 3 17 15 3 4 2" xfId="40236"/>
    <cellStyle name="Обычный 3 17 15 3 5" xfId="40237"/>
    <cellStyle name="Обычный 3 17 15 4" xfId="40238"/>
    <cellStyle name="Обычный 3 17 15 4 2" xfId="40239"/>
    <cellStyle name="Обычный 3 17 15 4 2 2" xfId="40240"/>
    <cellStyle name="Обычный 3 17 15 4 2 2 2" xfId="40241"/>
    <cellStyle name="Обычный 3 17 15 4 2 2 2 2" xfId="40242"/>
    <cellStyle name="Обычный 3 17 15 4 2 2 3" xfId="40243"/>
    <cellStyle name="Обычный 3 17 15 4 2 3" xfId="40244"/>
    <cellStyle name="Обычный 3 17 15 4 2 3 2" xfId="40245"/>
    <cellStyle name="Обычный 3 17 15 4 2 4" xfId="40246"/>
    <cellStyle name="Обычный 3 17 15 4 3" xfId="40247"/>
    <cellStyle name="Обычный 3 17 15 4 3 2" xfId="40248"/>
    <cellStyle name="Обычный 3 17 15 4 3 2 2" xfId="40249"/>
    <cellStyle name="Обычный 3 17 15 4 3 3" xfId="40250"/>
    <cellStyle name="Обычный 3 17 15 4 4" xfId="40251"/>
    <cellStyle name="Обычный 3 17 15 4 4 2" xfId="40252"/>
    <cellStyle name="Обычный 3 17 15 4 5" xfId="40253"/>
    <cellStyle name="Обычный 3 17 15 5" xfId="40254"/>
    <cellStyle name="Обычный 3 17 15 5 2" xfId="40255"/>
    <cellStyle name="Обычный 3 17 15 5 2 2" xfId="40256"/>
    <cellStyle name="Обычный 3 17 15 5 2 2 2" xfId="40257"/>
    <cellStyle name="Обычный 3 17 15 5 2 3" xfId="40258"/>
    <cellStyle name="Обычный 3 17 15 5 3" xfId="40259"/>
    <cellStyle name="Обычный 3 17 15 5 3 2" xfId="40260"/>
    <cellStyle name="Обычный 3 17 15 5 4" xfId="40261"/>
    <cellStyle name="Обычный 3 17 15 6" xfId="40262"/>
    <cellStyle name="Обычный 3 17 15 6 2" xfId="40263"/>
    <cellStyle name="Обычный 3 17 15 6 2 2" xfId="40264"/>
    <cellStyle name="Обычный 3 17 15 6 3" xfId="40265"/>
    <cellStyle name="Обычный 3 17 15 7" xfId="40266"/>
    <cellStyle name="Обычный 3 17 15 7 2" xfId="40267"/>
    <cellStyle name="Обычный 3 17 15 8" xfId="40268"/>
    <cellStyle name="Обычный 3 17 16" xfId="40269"/>
    <cellStyle name="Обычный 3 17 16 2" xfId="40270"/>
    <cellStyle name="Обычный 3 17 16 2 2" xfId="40271"/>
    <cellStyle name="Обычный 3 17 16 2 2 2" xfId="40272"/>
    <cellStyle name="Обычный 3 17 16 2 2 2 2" xfId="40273"/>
    <cellStyle name="Обычный 3 17 16 2 2 2 2 2" xfId="40274"/>
    <cellStyle name="Обычный 3 17 16 2 2 2 2 2 2" xfId="40275"/>
    <cellStyle name="Обычный 3 17 16 2 2 2 2 3" xfId="40276"/>
    <cellStyle name="Обычный 3 17 16 2 2 2 3" xfId="40277"/>
    <cellStyle name="Обычный 3 17 16 2 2 2 3 2" xfId="40278"/>
    <cellStyle name="Обычный 3 17 16 2 2 2 4" xfId="40279"/>
    <cellStyle name="Обычный 3 17 16 2 2 3" xfId="40280"/>
    <cellStyle name="Обычный 3 17 16 2 2 3 2" xfId="40281"/>
    <cellStyle name="Обычный 3 17 16 2 2 3 2 2" xfId="40282"/>
    <cellStyle name="Обычный 3 17 16 2 2 3 3" xfId="40283"/>
    <cellStyle name="Обычный 3 17 16 2 2 4" xfId="40284"/>
    <cellStyle name="Обычный 3 17 16 2 2 4 2" xfId="40285"/>
    <cellStyle name="Обычный 3 17 16 2 2 5" xfId="40286"/>
    <cellStyle name="Обычный 3 17 16 2 3" xfId="40287"/>
    <cellStyle name="Обычный 3 17 16 2 3 2" xfId="40288"/>
    <cellStyle name="Обычный 3 17 16 2 3 2 2" xfId="40289"/>
    <cellStyle name="Обычный 3 17 16 2 3 2 2 2" xfId="40290"/>
    <cellStyle name="Обычный 3 17 16 2 3 2 2 2 2" xfId="40291"/>
    <cellStyle name="Обычный 3 17 16 2 3 2 2 3" xfId="40292"/>
    <cellStyle name="Обычный 3 17 16 2 3 2 3" xfId="40293"/>
    <cellStyle name="Обычный 3 17 16 2 3 2 3 2" xfId="40294"/>
    <cellStyle name="Обычный 3 17 16 2 3 2 4" xfId="40295"/>
    <cellStyle name="Обычный 3 17 16 2 3 3" xfId="40296"/>
    <cellStyle name="Обычный 3 17 16 2 3 3 2" xfId="40297"/>
    <cellStyle name="Обычный 3 17 16 2 3 3 2 2" xfId="40298"/>
    <cellStyle name="Обычный 3 17 16 2 3 3 3" xfId="40299"/>
    <cellStyle name="Обычный 3 17 16 2 3 4" xfId="40300"/>
    <cellStyle name="Обычный 3 17 16 2 3 4 2" xfId="40301"/>
    <cellStyle name="Обычный 3 17 16 2 3 5" xfId="40302"/>
    <cellStyle name="Обычный 3 17 16 2 4" xfId="40303"/>
    <cellStyle name="Обычный 3 17 16 2 4 2" xfId="40304"/>
    <cellStyle name="Обычный 3 17 16 2 4 2 2" xfId="40305"/>
    <cellStyle name="Обычный 3 17 16 2 4 2 2 2" xfId="40306"/>
    <cellStyle name="Обычный 3 17 16 2 4 2 3" xfId="40307"/>
    <cellStyle name="Обычный 3 17 16 2 4 3" xfId="40308"/>
    <cellStyle name="Обычный 3 17 16 2 4 3 2" xfId="40309"/>
    <cellStyle name="Обычный 3 17 16 2 4 4" xfId="40310"/>
    <cellStyle name="Обычный 3 17 16 2 5" xfId="40311"/>
    <cellStyle name="Обычный 3 17 16 2 5 2" xfId="40312"/>
    <cellStyle name="Обычный 3 17 16 2 5 2 2" xfId="40313"/>
    <cellStyle name="Обычный 3 17 16 2 5 3" xfId="40314"/>
    <cellStyle name="Обычный 3 17 16 2 6" xfId="40315"/>
    <cellStyle name="Обычный 3 17 16 2 6 2" xfId="40316"/>
    <cellStyle name="Обычный 3 17 16 2 7" xfId="40317"/>
    <cellStyle name="Обычный 3 17 16 3" xfId="40318"/>
    <cellStyle name="Обычный 3 17 16 3 2" xfId="40319"/>
    <cellStyle name="Обычный 3 17 16 3 2 2" xfId="40320"/>
    <cellStyle name="Обычный 3 17 16 3 2 2 2" xfId="40321"/>
    <cellStyle name="Обычный 3 17 16 3 2 2 2 2" xfId="40322"/>
    <cellStyle name="Обычный 3 17 16 3 2 2 3" xfId="40323"/>
    <cellStyle name="Обычный 3 17 16 3 2 3" xfId="40324"/>
    <cellStyle name="Обычный 3 17 16 3 2 3 2" xfId="40325"/>
    <cellStyle name="Обычный 3 17 16 3 2 4" xfId="40326"/>
    <cellStyle name="Обычный 3 17 16 3 3" xfId="40327"/>
    <cellStyle name="Обычный 3 17 16 3 3 2" xfId="40328"/>
    <cellStyle name="Обычный 3 17 16 3 3 2 2" xfId="40329"/>
    <cellStyle name="Обычный 3 17 16 3 3 3" xfId="40330"/>
    <cellStyle name="Обычный 3 17 16 3 4" xfId="40331"/>
    <cellStyle name="Обычный 3 17 16 3 4 2" xfId="40332"/>
    <cellStyle name="Обычный 3 17 16 3 5" xfId="40333"/>
    <cellStyle name="Обычный 3 17 16 4" xfId="40334"/>
    <cellStyle name="Обычный 3 17 16 4 2" xfId="40335"/>
    <cellStyle name="Обычный 3 17 16 4 2 2" xfId="40336"/>
    <cellStyle name="Обычный 3 17 16 4 2 2 2" xfId="40337"/>
    <cellStyle name="Обычный 3 17 16 4 2 2 2 2" xfId="40338"/>
    <cellStyle name="Обычный 3 17 16 4 2 2 3" xfId="40339"/>
    <cellStyle name="Обычный 3 17 16 4 2 3" xfId="40340"/>
    <cellStyle name="Обычный 3 17 16 4 2 3 2" xfId="40341"/>
    <cellStyle name="Обычный 3 17 16 4 2 4" xfId="40342"/>
    <cellStyle name="Обычный 3 17 16 4 3" xfId="40343"/>
    <cellStyle name="Обычный 3 17 16 4 3 2" xfId="40344"/>
    <cellStyle name="Обычный 3 17 16 4 3 2 2" xfId="40345"/>
    <cellStyle name="Обычный 3 17 16 4 3 3" xfId="40346"/>
    <cellStyle name="Обычный 3 17 16 4 4" xfId="40347"/>
    <cellStyle name="Обычный 3 17 16 4 4 2" xfId="40348"/>
    <cellStyle name="Обычный 3 17 16 4 5" xfId="40349"/>
    <cellStyle name="Обычный 3 17 16 5" xfId="40350"/>
    <cellStyle name="Обычный 3 17 16 5 2" xfId="40351"/>
    <cellStyle name="Обычный 3 17 16 5 2 2" xfId="40352"/>
    <cellStyle name="Обычный 3 17 16 5 2 2 2" xfId="40353"/>
    <cellStyle name="Обычный 3 17 16 5 2 3" xfId="40354"/>
    <cellStyle name="Обычный 3 17 16 5 3" xfId="40355"/>
    <cellStyle name="Обычный 3 17 16 5 3 2" xfId="40356"/>
    <cellStyle name="Обычный 3 17 16 5 4" xfId="40357"/>
    <cellStyle name="Обычный 3 17 16 6" xfId="40358"/>
    <cellStyle name="Обычный 3 17 16 6 2" xfId="40359"/>
    <cellStyle name="Обычный 3 17 16 6 2 2" xfId="40360"/>
    <cellStyle name="Обычный 3 17 16 6 3" xfId="40361"/>
    <cellStyle name="Обычный 3 17 16 7" xfId="40362"/>
    <cellStyle name="Обычный 3 17 16 7 2" xfId="40363"/>
    <cellStyle name="Обычный 3 17 16 8" xfId="40364"/>
    <cellStyle name="Обычный 3 17 17" xfId="40365"/>
    <cellStyle name="Обычный 3 17 17 2" xfId="40366"/>
    <cellStyle name="Обычный 3 17 17 2 2" xfId="40367"/>
    <cellStyle name="Обычный 3 17 17 2 2 2" xfId="40368"/>
    <cellStyle name="Обычный 3 17 17 2 2 2 2" xfId="40369"/>
    <cellStyle name="Обычный 3 17 17 2 2 2 2 2" xfId="40370"/>
    <cellStyle name="Обычный 3 17 17 2 2 2 2 2 2" xfId="40371"/>
    <cellStyle name="Обычный 3 17 17 2 2 2 2 3" xfId="40372"/>
    <cellStyle name="Обычный 3 17 17 2 2 2 3" xfId="40373"/>
    <cellStyle name="Обычный 3 17 17 2 2 2 3 2" xfId="40374"/>
    <cellStyle name="Обычный 3 17 17 2 2 2 4" xfId="40375"/>
    <cellStyle name="Обычный 3 17 17 2 2 3" xfId="40376"/>
    <cellStyle name="Обычный 3 17 17 2 2 3 2" xfId="40377"/>
    <cellStyle name="Обычный 3 17 17 2 2 3 2 2" xfId="40378"/>
    <cellStyle name="Обычный 3 17 17 2 2 3 3" xfId="40379"/>
    <cellStyle name="Обычный 3 17 17 2 2 4" xfId="40380"/>
    <cellStyle name="Обычный 3 17 17 2 2 4 2" xfId="40381"/>
    <cellStyle name="Обычный 3 17 17 2 2 5" xfId="40382"/>
    <cellStyle name="Обычный 3 17 17 2 3" xfId="40383"/>
    <cellStyle name="Обычный 3 17 17 2 3 2" xfId="40384"/>
    <cellStyle name="Обычный 3 17 17 2 3 2 2" xfId="40385"/>
    <cellStyle name="Обычный 3 17 17 2 3 2 2 2" xfId="40386"/>
    <cellStyle name="Обычный 3 17 17 2 3 2 2 2 2" xfId="40387"/>
    <cellStyle name="Обычный 3 17 17 2 3 2 2 3" xfId="40388"/>
    <cellStyle name="Обычный 3 17 17 2 3 2 3" xfId="40389"/>
    <cellStyle name="Обычный 3 17 17 2 3 2 3 2" xfId="40390"/>
    <cellStyle name="Обычный 3 17 17 2 3 2 4" xfId="40391"/>
    <cellStyle name="Обычный 3 17 17 2 3 3" xfId="40392"/>
    <cellStyle name="Обычный 3 17 17 2 3 3 2" xfId="40393"/>
    <cellStyle name="Обычный 3 17 17 2 3 3 2 2" xfId="40394"/>
    <cellStyle name="Обычный 3 17 17 2 3 3 3" xfId="40395"/>
    <cellStyle name="Обычный 3 17 17 2 3 4" xfId="40396"/>
    <cellStyle name="Обычный 3 17 17 2 3 4 2" xfId="40397"/>
    <cellStyle name="Обычный 3 17 17 2 3 5" xfId="40398"/>
    <cellStyle name="Обычный 3 17 17 2 4" xfId="40399"/>
    <cellStyle name="Обычный 3 17 17 2 4 2" xfId="40400"/>
    <cellStyle name="Обычный 3 17 17 2 4 2 2" xfId="40401"/>
    <cellStyle name="Обычный 3 17 17 2 4 2 2 2" xfId="40402"/>
    <cellStyle name="Обычный 3 17 17 2 4 2 3" xfId="40403"/>
    <cellStyle name="Обычный 3 17 17 2 4 3" xfId="40404"/>
    <cellStyle name="Обычный 3 17 17 2 4 3 2" xfId="40405"/>
    <cellStyle name="Обычный 3 17 17 2 4 4" xfId="40406"/>
    <cellStyle name="Обычный 3 17 17 2 5" xfId="40407"/>
    <cellStyle name="Обычный 3 17 17 2 5 2" xfId="40408"/>
    <cellStyle name="Обычный 3 17 17 2 5 2 2" xfId="40409"/>
    <cellStyle name="Обычный 3 17 17 2 5 3" xfId="40410"/>
    <cellStyle name="Обычный 3 17 17 2 6" xfId="40411"/>
    <cellStyle name="Обычный 3 17 17 2 6 2" xfId="40412"/>
    <cellStyle name="Обычный 3 17 17 2 7" xfId="40413"/>
    <cellStyle name="Обычный 3 17 17 3" xfId="40414"/>
    <cellStyle name="Обычный 3 17 17 3 2" xfId="40415"/>
    <cellStyle name="Обычный 3 17 17 3 2 2" xfId="40416"/>
    <cellStyle name="Обычный 3 17 17 3 2 2 2" xfId="40417"/>
    <cellStyle name="Обычный 3 17 17 3 2 2 2 2" xfId="40418"/>
    <cellStyle name="Обычный 3 17 17 3 2 2 3" xfId="40419"/>
    <cellStyle name="Обычный 3 17 17 3 2 3" xfId="40420"/>
    <cellStyle name="Обычный 3 17 17 3 2 3 2" xfId="40421"/>
    <cellStyle name="Обычный 3 17 17 3 2 4" xfId="40422"/>
    <cellStyle name="Обычный 3 17 17 3 3" xfId="40423"/>
    <cellStyle name="Обычный 3 17 17 3 3 2" xfId="40424"/>
    <cellStyle name="Обычный 3 17 17 3 3 2 2" xfId="40425"/>
    <cellStyle name="Обычный 3 17 17 3 3 3" xfId="40426"/>
    <cellStyle name="Обычный 3 17 17 3 4" xfId="40427"/>
    <cellStyle name="Обычный 3 17 17 3 4 2" xfId="40428"/>
    <cellStyle name="Обычный 3 17 17 3 5" xfId="40429"/>
    <cellStyle name="Обычный 3 17 17 4" xfId="40430"/>
    <cellStyle name="Обычный 3 17 17 4 2" xfId="40431"/>
    <cellStyle name="Обычный 3 17 17 4 2 2" xfId="40432"/>
    <cellStyle name="Обычный 3 17 17 4 2 2 2" xfId="40433"/>
    <cellStyle name="Обычный 3 17 17 4 2 2 2 2" xfId="40434"/>
    <cellStyle name="Обычный 3 17 17 4 2 2 3" xfId="40435"/>
    <cellStyle name="Обычный 3 17 17 4 2 3" xfId="40436"/>
    <cellStyle name="Обычный 3 17 17 4 2 3 2" xfId="40437"/>
    <cellStyle name="Обычный 3 17 17 4 2 4" xfId="40438"/>
    <cellStyle name="Обычный 3 17 17 4 3" xfId="40439"/>
    <cellStyle name="Обычный 3 17 17 4 3 2" xfId="40440"/>
    <cellStyle name="Обычный 3 17 17 4 3 2 2" xfId="40441"/>
    <cellStyle name="Обычный 3 17 17 4 3 3" xfId="40442"/>
    <cellStyle name="Обычный 3 17 17 4 4" xfId="40443"/>
    <cellStyle name="Обычный 3 17 17 4 4 2" xfId="40444"/>
    <cellStyle name="Обычный 3 17 17 4 5" xfId="40445"/>
    <cellStyle name="Обычный 3 17 17 5" xfId="40446"/>
    <cellStyle name="Обычный 3 17 17 5 2" xfId="40447"/>
    <cellStyle name="Обычный 3 17 17 5 2 2" xfId="40448"/>
    <cellStyle name="Обычный 3 17 17 5 2 2 2" xfId="40449"/>
    <cellStyle name="Обычный 3 17 17 5 2 3" xfId="40450"/>
    <cellStyle name="Обычный 3 17 17 5 3" xfId="40451"/>
    <cellStyle name="Обычный 3 17 17 5 3 2" xfId="40452"/>
    <cellStyle name="Обычный 3 17 17 5 4" xfId="40453"/>
    <cellStyle name="Обычный 3 17 17 6" xfId="40454"/>
    <cellStyle name="Обычный 3 17 17 6 2" xfId="40455"/>
    <cellStyle name="Обычный 3 17 17 6 2 2" xfId="40456"/>
    <cellStyle name="Обычный 3 17 17 6 3" xfId="40457"/>
    <cellStyle name="Обычный 3 17 17 7" xfId="40458"/>
    <cellStyle name="Обычный 3 17 17 7 2" xfId="40459"/>
    <cellStyle name="Обычный 3 17 17 8" xfId="40460"/>
    <cellStyle name="Обычный 3 17 18" xfId="40461"/>
    <cellStyle name="Обычный 3 17 18 2" xfId="40462"/>
    <cellStyle name="Обычный 3 17 18 2 2" xfId="40463"/>
    <cellStyle name="Обычный 3 17 18 2 2 2" xfId="40464"/>
    <cellStyle name="Обычный 3 17 18 2 2 2 2" xfId="40465"/>
    <cellStyle name="Обычный 3 17 18 2 2 2 2 2" xfId="40466"/>
    <cellStyle name="Обычный 3 17 18 2 2 2 2 2 2" xfId="40467"/>
    <cellStyle name="Обычный 3 17 18 2 2 2 2 3" xfId="40468"/>
    <cellStyle name="Обычный 3 17 18 2 2 2 3" xfId="40469"/>
    <cellStyle name="Обычный 3 17 18 2 2 2 3 2" xfId="40470"/>
    <cellStyle name="Обычный 3 17 18 2 2 2 4" xfId="40471"/>
    <cellStyle name="Обычный 3 17 18 2 2 3" xfId="40472"/>
    <cellStyle name="Обычный 3 17 18 2 2 3 2" xfId="40473"/>
    <cellStyle name="Обычный 3 17 18 2 2 3 2 2" xfId="40474"/>
    <cellStyle name="Обычный 3 17 18 2 2 3 3" xfId="40475"/>
    <cellStyle name="Обычный 3 17 18 2 2 4" xfId="40476"/>
    <cellStyle name="Обычный 3 17 18 2 2 4 2" xfId="40477"/>
    <cellStyle name="Обычный 3 17 18 2 2 5" xfId="40478"/>
    <cellStyle name="Обычный 3 17 18 2 3" xfId="40479"/>
    <cellStyle name="Обычный 3 17 18 2 3 2" xfId="40480"/>
    <cellStyle name="Обычный 3 17 18 2 3 2 2" xfId="40481"/>
    <cellStyle name="Обычный 3 17 18 2 3 2 2 2" xfId="40482"/>
    <cellStyle name="Обычный 3 17 18 2 3 2 2 2 2" xfId="40483"/>
    <cellStyle name="Обычный 3 17 18 2 3 2 2 3" xfId="40484"/>
    <cellStyle name="Обычный 3 17 18 2 3 2 3" xfId="40485"/>
    <cellStyle name="Обычный 3 17 18 2 3 2 3 2" xfId="40486"/>
    <cellStyle name="Обычный 3 17 18 2 3 2 4" xfId="40487"/>
    <cellStyle name="Обычный 3 17 18 2 3 3" xfId="40488"/>
    <cellStyle name="Обычный 3 17 18 2 3 3 2" xfId="40489"/>
    <cellStyle name="Обычный 3 17 18 2 3 3 2 2" xfId="40490"/>
    <cellStyle name="Обычный 3 17 18 2 3 3 3" xfId="40491"/>
    <cellStyle name="Обычный 3 17 18 2 3 4" xfId="40492"/>
    <cellStyle name="Обычный 3 17 18 2 3 4 2" xfId="40493"/>
    <cellStyle name="Обычный 3 17 18 2 3 5" xfId="40494"/>
    <cellStyle name="Обычный 3 17 18 2 4" xfId="40495"/>
    <cellStyle name="Обычный 3 17 18 2 4 2" xfId="40496"/>
    <cellStyle name="Обычный 3 17 18 2 4 2 2" xfId="40497"/>
    <cellStyle name="Обычный 3 17 18 2 4 2 2 2" xfId="40498"/>
    <cellStyle name="Обычный 3 17 18 2 4 2 3" xfId="40499"/>
    <cellStyle name="Обычный 3 17 18 2 4 3" xfId="40500"/>
    <cellStyle name="Обычный 3 17 18 2 4 3 2" xfId="40501"/>
    <cellStyle name="Обычный 3 17 18 2 4 4" xfId="40502"/>
    <cellStyle name="Обычный 3 17 18 2 5" xfId="40503"/>
    <cellStyle name="Обычный 3 17 18 2 5 2" xfId="40504"/>
    <cellStyle name="Обычный 3 17 18 2 5 2 2" xfId="40505"/>
    <cellStyle name="Обычный 3 17 18 2 5 3" xfId="40506"/>
    <cellStyle name="Обычный 3 17 18 2 6" xfId="40507"/>
    <cellStyle name="Обычный 3 17 18 2 6 2" xfId="40508"/>
    <cellStyle name="Обычный 3 17 18 2 7" xfId="40509"/>
    <cellStyle name="Обычный 3 17 18 3" xfId="40510"/>
    <cellStyle name="Обычный 3 17 18 3 2" xfId="40511"/>
    <cellStyle name="Обычный 3 17 18 3 2 2" xfId="40512"/>
    <cellStyle name="Обычный 3 17 18 3 2 2 2" xfId="40513"/>
    <cellStyle name="Обычный 3 17 18 3 2 2 2 2" xfId="40514"/>
    <cellStyle name="Обычный 3 17 18 3 2 2 3" xfId="40515"/>
    <cellStyle name="Обычный 3 17 18 3 2 3" xfId="40516"/>
    <cellStyle name="Обычный 3 17 18 3 2 3 2" xfId="40517"/>
    <cellStyle name="Обычный 3 17 18 3 2 4" xfId="40518"/>
    <cellStyle name="Обычный 3 17 18 3 3" xfId="40519"/>
    <cellStyle name="Обычный 3 17 18 3 3 2" xfId="40520"/>
    <cellStyle name="Обычный 3 17 18 3 3 2 2" xfId="40521"/>
    <cellStyle name="Обычный 3 17 18 3 3 3" xfId="40522"/>
    <cellStyle name="Обычный 3 17 18 3 4" xfId="40523"/>
    <cellStyle name="Обычный 3 17 18 3 4 2" xfId="40524"/>
    <cellStyle name="Обычный 3 17 18 3 5" xfId="40525"/>
    <cellStyle name="Обычный 3 17 18 4" xfId="40526"/>
    <cellStyle name="Обычный 3 17 18 4 2" xfId="40527"/>
    <cellStyle name="Обычный 3 17 18 4 2 2" xfId="40528"/>
    <cellStyle name="Обычный 3 17 18 4 2 2 2" xfId="40529"/>
    <cellStyle name="Обычный 3 17 18 4 2 2 2 2" xfId="40530"/>
    <cellStyle name="Обычный 3 17 18 4 2 2 3" xfId="40531"/>
    <cellStyle name="Обычный 3 17 18 4 2 3" xfId="40532"/>
    <cellStyle name="Обычный 3 17 18 4 2 3 2" xfId="40533"/>
    <cellStyle name="Обычный 3 17 18 4 2 4" xfId="40534"/>
    <cellStyle name="Обычный 3 17 18 4 3" xfId="40535"/>
    <cellStyle name="Обычный 3 17 18 4 3 2" xfId="40536"/>
    <cellStyle name="Обычный 3 17 18 4 3 2 2" xfId="40537"/>
    <cellStyle name="Обычный 3 17 18 4 3 3" xfId="40538"/>
    <cellStyle name="Обычный 3 17 18 4 4" xfId="40539"/>
    <cellStyle name="Обычный 3 17 18 4 4 2" xfId="40540"/>
    <cellStyle name="Обычный 3 17 18 4 5" xfId="40541"/>
    <cellStyle name="Обычный 3 17 18 5" xfId="40542"/>
    <cellStyle name="Обычный 3 17 18 5 2" xfId="40543"/>
    <cellStyle name="Обычный 3 17 18 5 2 2" xfId="40544"/>
    <cellStyle name="Обычный 3 17 18 5 2 2 2" xfId="40545"/>
    <cellStyle name="Обычный 3 17 18 5 2 3" xfId="40546"/>
    <cellStyle name="Обычный 3 17 18 5 3" xfId="40547"/>
    <cellStyle name="Обычный 3 17 18 5 3 2" xfId="40548"/>
    <cellStyle name="Обычный 3 17 18 5 4" xfId="40549"/>
    <cellStyle name="Обычный 3 17 18 6" xfId="40550"/>
    <cellStyle name="Обычный 3 17 18 6 2" xfId="40551"/>
    <cellStyle name="Обычный 3 17 18 6 2 2" xfId="40552"/>
    <cellStyle name="Обычный 3 17 18 6 3" xfId="40553"/>
    <cellStyle name="Обычный 3 17 18 7" xfId="40554"/>
    <cellStyle name="Обычный 3 17 18 7 2" xfId="40555"/>
    <cellStyle name="Обычный 3 17 18 8" xfId="40556"/>
    <cellStyle name="Обычный 3 17 19" xfId="40557"/>
    <cellStyle name="Обычный 3 17 19 2" xfId="40558"/>
    <cellStyle name="Обычный 3 17 19 2 2" xfId="40559"/>
    <cellStyle name="Обычный 3 17 19 2 2 2" xfId="40560"/>
    <cellStyle name="Обычный 3 17 19 2 2 2 2" xfId="40561"/>
    <cellStyle name="Обычный 3 17 19 2 2 2 2 2" xfId="40562"/>
    <cellStyle name="Обычный 3 17 19 2 2 2 2 2 2" xfId="40563"/>
    <cellStyle name="Обычный 3 17 19 2 2 2 2 3" xfId="40564"/>
    <cellStyle name="Обычный 3 17 19 2 2 2 3" xfId="40565"/>
    <cellStyle name="Обычный 3 17 19 2 2 2 3 2" xfId="40566"/>
    <cellStyle name="Обычный 3 17 19 2 2 2 4" xfId="40567"/>
    <cellStyle name="Обычный 3 17 19 2 2 3" xfId="40568"/>
    <cellStyle name="Обычный 3 17 19 2 2 3 2" xfId="40569"/>
    <cellStyle name="Обычный 3 17 19 2 2 3 2 2" xfId="40570"/>
    <cellStyle name="Обычный 3 17 19 2 2 3 3" xfId="40571"/>
    <cellStyle name="Обычный 3 17 19 2 2 4" xfId="40572"/>
    <cellStyle name="Обычный 3 17 19 2 2 4 2" xfId="40573"/>
    <cellStyle name="Обычный 3 17 19 2 2 5" xfId="40574"/>
    <cellStyle name="Обычный 3 17 19 2 3" xfId="40575"/>
    <cellStyle name="Обычный 3 17 19 2 3 2" xfId="40576"/>
    <cellStyle name="Обычный 3 17 19 2 3 2 2" xfId="40577"/>
    <cellStyle name="Обычный 3 17 19 2 3 2 2 2" xfId="40578"/>
    <cellStyle name="Обычный 3 17 19 2 3 2 2 2 2" xfId="40579"/>
    <cellStyle name="Обычный 3 17 19 2 3 2 2 3" xfId="40580"/>
    <cellStyle name="Обычный 3 17 19 2 3 2 3" xfId="40581"/>
    <cellStyle name="Обычный 3 17 19 2 3 2 3 2" xfId="40582"/>
    <cellStyle name="Обычный 3 17 19 2 3 2 4" xfId="40583"/>
    <cellStyle name="Обычный 3 17 19 2 3 3" xfId="40584"/>
    <cellStyle name="Обычный 3 17 19 2 3 3 2" xfId="40585"/>
    <cellStyle name="Обычный 3 17 19 2 3 3 2 2" xfId="40586"/>
    <cellStyle name="Обычный 3 17 19 2 3 3 3" xfId="40587"/>
    <cellStyle name="Обычный 3 17 19 2 3 4" xfId="40588"/>
    <cellStyle name="Обычный 3 17 19 2 3 4 2" xfId="40589"/>
    <cellStyle name="Обычный 3 17 19 2 3 5" xfId="40590"/>
    <cellStyle name="Обычный 3 17 19 2 4" xfId="40591"/>
    <cellStyle name="Обычный 3 17 19 2 4 2" xfId="40592"/>
    <cellStyle name="Обычный 3 17 19 2 4 2 2" xfId="40593"/>
    <cellStyle name="Обычный 3 17 19 2 4 2 2 2" xfId="40594"/>
    <cellStyle name="Обычный 3 17 19 2 4 2 3" xfId="40595"/>
    <cellStyle name="Обычный 3 17 19 2 4 3" xfId="40596"/>
    <cellStyle name="Обычный 3 17 19 2 4 3 2" xfId="40597"/>
    <cellStyle name="Обычный 3 17 19 2 4 4" xfId="40598"/>
    <cellStyle name="Обычный 3 17 19 2 5" xfId="40599"/>
    <cellStyle name="Обычный 3 17 19 2 5 2" xfId="40600"/>
    <cellStyle name="Обычный 3 17 19 2 5 2 2" xfId="40601"/>
    <cellStyle name="Обычный 3 17 19 2 5 3" xfId="40602"/>
    <cellStyle name="Обычный 3 17 19 2 6" xfId="40603"/>
    <cellStyle name="Обычный 3 17 19 2 6 2" xfId="40604"/>
    <cellStyle name="Обычный 3 17 19 2 7" xfId="40605"/>
    <cellStyle name="Обычный 3 17 19 3" xfId="40606"/>
    <cellStyle name="Обычный 3 17 19 3 2" xfId="40607"/>
    <cellStyle name="Обычный 3 17 19 3 2 2" xfId="40608"/>
    <cellStyle name="Обычный 3 17 19 3 2 2 2" xfId="40609"/>
    <cellStyle name="Обычный 3 17 19 3 2 2 2 2" xfId="40610"/>
    <cellStyle name="Обычный 3 17 19 3 2 2 3" xfId="40611"/>
    <cellStyle name="Обычный 3 17 19 3 2 3" xfId="40612"/>
    <cellStyle name="Обычный 3 17 19 3 2 3 2" xfId="40613"/>
    <cellStyle name="Обычный 3 17 19 3 2 4" xfId="40614"/>
    <cellStyle name="Обычный 3 17 19 3 3" xfId="40615"/>
    <cellStyle name="Обычный 3 17 19 3 3 2" xfId="40616"/>
    <cellStyle name="Обычный 3 17 19 3 3 2 2" xfId="40617"/>
    <cellStyle name="Обычный 3 17 19 3 3 3" xfId="40618"/>
    <cellStyle name="Обычный 3 17 19 3 4" xfId="40619"/>
    <cellStyle name="Обычный 3 17 19 3 4 2" xfId="40620"/>
    <cellStyle name="Обычный 3 17 19 3 5" xfId="40621"/>
    <cellStyle name="Обычный 3 17 19 4" xfId="40622"/>
    <cellStyle name="Обычный 3 17 19 4 2" xfId="40623"/>
    <cellStyle name="Обычный 3 17 19 4 2 2" xfId="40624"/>
    <cellStyle name="Обычный 3 17 19 4 2 2 2" xfId="40625"/>
    <cellStyle name="Обычный 3 17 19 4 2 2 2 2" xfId="40626"/>
    <cellStyle name="Обычный 3 17 19 4 2 2 3" xfId="40627"/>
    <cellStyle name="Обычный 3 17 19 4 2 3" xfId="40628"/>
    <cellStyle name="Обычный 3 17 19 4 2 3 2" xfId="40629"/>
    <cellStyle name="Обычный 3 17 19 4 2 4" xfId="40630"/>
    <cellStyle name="Обычный 3 17 19 4 3" xfId="40631"/>
    <cellStyle name="Обычный 3 17 19 4 3 2" xfId="40632"/>
    <cellStyle name="Обычный 3 17 19 4 3 2 2" xfId="40633"/>
    <cellStyle name="Обычный 3 17 19 4 3 3" xfId="40634"/>
    <cellStyle name="Обычный 3 17 19 4 4" xfId="40635"/>
    <cellStyle name="Обычный 3 17 19 4 4 2" xfId="40636"/>
    <cellStyle name="Обычный 3 17 19 4 5" xfId="40637"/>
    <cellStyle name="Обычный 3 17 19 5" xfId="40638"/>
    <cellStyle name="Обычный 3 17 19 5 2" xfId="40639"/>
    <cellStyle name="Обычный 3 17 19 5 2 2" xfId="40640"/>
    <cellStyle name="Обычный 3 17 19 5 2 2 2" xfId="40641"/>
    <cellStyle name="Обычный 3 17 19 5 2 3" xfId="40642"/>
    <cellStyle name="Обычный 3 17 19 5 3" xfId="40643"/>
    <cellStyle name="Обычный 3 17 19 5 3 2" xfId="40644"/>
    <cellStyle name="Обычный 3 17 19 5 4" xfId="40645"/>
    <cellStyle name="Обычный 3 17 19 6" xfId="40646"/>
    <cellStyle name="Обычный 3 17 19 6 2" xfId="40647"/>
    <cellStyle name="Обычный 3 17 19 6 2 2" xfId="40648"/>
    <cellStyle name="Обычный 3 17 19 6 3" xfId="40649"/>
    <cellStyle name="Обычный 3 17 19 7" xfId="40650"/>
    <cellStyle name="Обычный 3 17 19 7 2" xfId="40651"/>
    <cellStyle name="Обычный 3 17 19 8" xfId="40652"/>
    <cellStyle name="Обычный 3 17 2" xfId="40653"/>
    <cellStyle name="Обычный 3 17 2 2" xfId="40654"/>
    <cellStyle name="Обычный 3 17 2 2 2" xfId="40655"/>
    <cellStyle name="Обычный 3 17 2 2 2 2" xfId="40656"/>
    <cellStyle name="Обычный 3 17 2 2 2 2 2" xfId="40657"/>
    <cellStyle name="Обычный 3 17 2 2 2 2 2 2" xfId="40658"/>
    <cellStyle name="Обычный 3 17 2 2 2 2 2 2 2" xfId="40659"/>
    <cellStyle name="Обычный 3 17 2 2 2 2 2 3" xfId="40660"/>
    <cellStyle name="Обычный 3 17 2 2 2 2 3" xfId="40661"/>
    <cellStyle name="Обычный 3 17 2 2 2 2 3 2" xfId="40662"/>
    <cellStyle name="Обычный 3 17 2 2 2 2 4" xfId="40663"/>
    <cellStyle name="Обычный 3 17 2 2 2 3" xfId="40664"/>
    <cellStyle name="Обычный 3 17 2 2 2 3 2" xfId="40665"/>
    <cellStyle name="Обычный 3 17 2 2 2 3 2 2" xfId="40666"/>
    <cellStyle name="Обычный 3 17 2 2 2 3 3" xfId="40667"/>
    <cellStyle name="Обычный 3 17 2 2 2 4" xfId="40668"/>
    <cellStyle name="Обычный 3 17 2 2 2 4 2" xfId="40669"/>
    <cellStyle name="Обычный 3 17 2 2 2 5" xfId="40670"/>
    <cellStyle name="Обычный 3 17 2 2 3" xfId="40671"/>
    <cellStyle name="Обычный 3 17 2 2 3 2" xfId="40672"/>
    <cellStyle name="Обычный 3 17 2 2 3 2 2" xfId="40673"/>
    <cellStyle name="Обычный 3 17 2 2 3 2 2 2" xfId="40674"/>
    <cellStyle name="Обычный 3 17 2 2 3 2 2 2 2" xfId="40675"/>
    <cellStyle name="Обычный 3 17 2 2 3 2 2 3" xfId="40676"/>
    <cellStyle name="Обычный 3 17 2 2 3 2 3" xfId="40677"/>
    <cellStyle name="Обычный 3 17 2 2 3 2 3 2" xfId="40678"/>
    <cellStyle name="Обычный 3 17 2 2 3 2 4" xfId="40679"/>
    <cellStyle name="Обычный 3 17 2 2 3 3" xfId="40680"/>
    <cellStyle name="Обычный 3 17 2 2 3 3 2" xfId="40681"/>
    <cellStyle name="Обычный 3 17 2 2 3 3 2 2" xfId="40682"/>
    <cellStyle name="Обычный 3 17 2 2 3 3 3" xfId="40683"/>
    <cellStyle name="Обычный 3 17 2 2 3 4" xfId="40684"/>
    <cellStyle name="Обычный 3 17 2 2 3 4 2" xfId="40685"/>
    <cellStyle name="Обычный 3 17 2 2 3 5" xfId="40686"/>
    <cellStyle name="Обычный 3 17 2 2 4" xfId="40687"/>
    <cellStyle name="Обычный 3 17 2 2 4 2" xfId="40688"/>
    <cellStyle name="Обычный 3 17 2 2 4 2 2" xfId="40689"/>
    <cellStyle name="Обычный 3 17 2 2 4 2 2 2" xfId="40690"/>
    <cellStyle name="Обычный 3 17 2 2 4 2 3" xfId="40691"/>
    <cellStyle name="Обычный 3 17 2 2 4 3" xfId="40692"/>
    <cellStyle name="Обычный 3 17 2 2 4 3 2" xfId="40693"/>
    <cellStyle name="Обычный 3 17 2 2 4 4" xfId="40694"/>
    <cellStyle name="Обычный 3 17 2 2 5" xfId="40695"/>
    <cellStyle name="Обычный 3 17 2 2 5 2" xfId="40696"/>
    <cellStyle name="Обычный 3 17 2 2 5 2 2" xfId="40697"/>
    <cellStyle name="Обычный 3 17 2 2 5 3" xfId="40698"/>
    <cellStyle name="Обычный 3 17 2 2 6" xfId="40699"/>
    <cellStyle name="Обычный 3 17 2 2 6 2" xfId="40700"/>
    <cellStyle name="Обычный 3 17 2 2 7" xfId="40701"/>
    <cellStyle name="Обычный 3 17 2 3" xfId="40702"/>
    <cellStyle name="Обычный 3 17 2 3 2" xfId="40703"/>
    <cellStyle name="Обычный 3 17 2 3 2 2" xfId="40704"/>
    <cellStyle name="Обычный 3 17 2 3 2 2 2" xfId="40705"/>
    <cellStyle name="Обычный 3 17 2 3 2 2 2 2" xfId="40706"/>
    <cellStyle name="Обычный 3 17 2 3 2 2 3" xfId="40707"/>
    <cellStyle name="Обычный 3 17 2 3 2 3" xfId="40708"/>
    <cellStyle name="Обычный 3 17 2 3 2 3 2" xfId="40709"/>
    <cellStyle name="Обычный 3 17 2 3 2 4" xfId="40710"/>
    <cellStyle name="Обычный 3 17 2 3 3" xfId="40711"/>
    <cellStyle name="Обычный 3 17 2 3 3 2" xfId="40712"/>
    <cellStyle name="Обычный 3 17 2 3 3 2 2" xfId="40713"/>
    <cellStyle name="Обычный 3 17 2 3 3 3" xfId="40714"/>
    <cellStyle name="Обычный 3 17 2 3 4" xfId="40715"/>
    <cellStyle name="Обычный 3 17 2 3 4 2" xfId="40716"/>
    <cellStyle name="Обычный 3 17 2 3 5" xfId="40717"/>
    <cellStyle name="Обычный 3 17 2 4" xfId="40718"/>
    <cellStyle name="Обычный 3 17 2 4 2" xfId="40719"/>
    <cellStyle name="Обычный 3 17 2 4 2 2" xfId="40720"/>
    <cellStyle name="Обычный 3 17 2 4 2 2 2" xfId="40721"/>
    <cellStyle name="Обычный 3 17 2 4 2 2 2 2" xfId="40722"/>
    <cellStyle name="Обычный 3 17 2 4 2 2 3" xfId="40723"/>
    <cellStyle name="Обычный 3 17 2 4 2 3" xfId="40724"/>
    <cellStyle name="Обычный 3 17 2 4 2 3 2" xfId="40725"/>
    <cellStyle name="Обычный 3 17 2 4 2 4" xfId="40726"/>
    <cellStyle name="Обычный 3 17 2 4 3" xfId="40727"/>
    <cellStyle name="Обычный 3 17 2 4 3 2" xfId="40728"/>
    <cellStyle name="Обычный 3 17 2 4 3 2 2" xfId="40729"/>
    <cellStyle name="Обычный 3 17 2 4 3 3" xfId="40730"/>
    <cellStyle name="Обычный 3 17 2 4 4" xfId="40731"/>
    <cellStyle name="Обычный 3 17 2 4 4 2" xfId="40732"/>
    <cellStyle name="Обычный 3 17 2 4 5" xfId="40733"/>
    <cellStyle name="Обычный 3 17 2 5" xfId="40734"/>
    <cellStyle name="Обычный 3 17 2 5 2" xfId="40735"/>
    <cellStyle name="Обычный 3 17 2 5 2 2" xfId="40736"/>
    <cellStyle name="Обычный 3 17 2 5 2 2 2" xfId="40737"/>
    <cellStyle name="Обычный 3 17 2 5 2 3" xfId="40738"/>
    <cellStyle name="Обычный 3 17 2 5 3" xfId="40739"/>
    <cellStyle name="Обычный 3 17 2 5 3 2" xfId="40740"/>
    <cellStyle name="Обычный 3 17 2 5 4" xfId="40741"/>
    <cellStyle name="Обычный 3 17 2 6" xfId="40742"/>
    <cellStyle name="Обычный 3 17 2 6 2" xfId="40743"/>
    <cellStyle name="Обычный 3 17 2 6 2 2" xfId="40744"/>
    <cellStyle name="Обычный 3 17 2 6 3" xfId="40745"/>
    <cellStyle name="Обычный 3 17 2 7" xfId="40746"/>
    <cellStyle name="Обычный 3 17 2 7 2" xfId="40747"/>
    <cellStyle name="Обычный 3 17 2 8" xfId="40748"/>
    <cellStyle name="Обычный 3 17 20" xfId="40749"/>
    <cellStyle name="Обычный 3 17 20 2" xfId="40750"/>
    <cellStyle name="Обычный 3 17 20 2 2" xfId="40751"/>
    <cellStyle name="Обычный 3 17 20 2 2 2" xfId="40752"/>
    <cellStyle name="Обычный 3 17 20 2 2 2 2" xfId="40753"/>
    <cellStyle name="Обычный 3 17 20 2 2 2 2 2" xfId="40754"/>
    <cellStyle name="Обычный 3 17 20 2 2 2 2 2 2" xfId="40755"/>
    <cellStyle name="Обычный 3 17 20 2 2 2 2 3" xfId="40756"/>
    <cellStyle name="Обычный 3 17 20 2 2 2 3" xfId="40757"/>
    <cellStyle name="Обычный 3 17 20 2 2 2 3 2" xfId="40758"/>
    <cellStyle name="Обычный 3 17 20 2 2 2 4" xfId="40759"/>
    <cellStyle name="Обычный 3 17 20 2 2 3" xfId="40760"/>
    <cellStyle name="Обычный 3 17 20 2 2 3 2" xfId="40761"/>
    <cellStyle name="Обычный 3 17 20 2 2 3 2 2" xfId="40762"/>
    <cellStyle name="Обычный 3 17 20 2 2 3 3" xfId="40763"/>
    <cellStyle name="Обычный 3 17 20 2 2 4" xfId="40764"/>
    <cellStyle name="Обычный 3 17 20 2 2 4 2" xfId="40765"/>
    <cellStyle name="Обычный 3 17 20 2 2 5" xfId="40766"/>
    <cellStyle name="Обычный 3 17 20 2 3" xfId="40767"/>
    <cellStyle name="Обычный 3 17 20 2 3 2" xfId="40768"/>
    <cellStyle name="Обычный 3 17 20 2 3 2 2" xfId="40769"/>
    <cellStyle name="Обычный 3 17 20 2 3 2 2 2" xfId="40770"/>
    <cellStyle name="Обычный 3 17 20 2 3 2 2 2 2" xfId="40771"/>
    <cellStyle name="Обычный 3 17 20 2 3 2 2 3" xfId="40772"/>
    <cellStyle name="Обычный 3 17 20 2 3 2 3" xfId="40773"/>
    <cellStyle name="Обычный 3 17 20 2 3 2 3 2" xfId="40774"/>
    <cellStyle name="Обычный 3 17 20 2 3 2 4" xfId="40775"/>
    <cellStyle name="Обычный 3 17 20 2 3 3" xfId="40776"/>
    <cellStyle name="Обычный 3 17 20 2 3 3 2" xfId="40777"/>
    <cellStyle name="Обычный 3 17 20 2 3 3 2 2" xfId="40778"/>
    <cellStyle name="Обычный 3 17 20 2 3 3 3" xfId="40779"/>
    <cellStyle name="Обычный 3 17 20 2 3 4" xfId="40780"/>
    <cellStyle name="Обычный 3 17 20 2 3 4 2" xfId="40781"/>
    <cellStyle name="Обычный 3 17 20 2 3 5" xfId="40782"/>
    <cellStyle name="Обычный 3 17 20 2 4" xfId="40783"/>
    <cellStyle name="Обычный 3 17 20 2 4 2" xfId="40784"/>
    <cellStyle name="Обычный 3 17 20 2 4 2 2" xfId="40785"/>
    <cellStyle name="Обычный 3 17 20 2 4 2 2 2" xfId="40786"/>
    <cellStyle name="Обычный 3 17 20 2 4 2 3" xfId="40787"/>
    <cellStyle name="Обычный 3 17 20 2 4 3" xfId="40788"/>
    <cellStyle name="Обычный 3 17 20 2 4 3 2" xfId="40789"/>
    <cellStyle name="Обычный 3 17 20 2 4 4" xfId="40790"/>
    <cellStyle name="Обычный 3 17 20 2 5" xfId="40791"/>
    <cellStyle name="Обычный 3 17 20 2 5 2" xfId="40792"/>
    <cellStyle name="Обычный 3 17 20 2 5 2 2" xfId="40793"/>
    <cellStyle name="Обычный 3 17 20 2 5 3" xfId="40794"/>
    <cellStyle name="Обычный 3 17 20 2 6" xfId="40795"/>
    <cellStyle name="Обычный 3 17 20 2 6 2" xfId="40796"/>
    <cellStyle name="Обычный 3 17 20 2 7" xfId="40797"/>
    <cellStyle name="Обычный 3 17 20 3" xfId="40798"/>
    <cellStyle name="Обычный 3 17 20 3 2" xfId="40799"/>
    <cellStyle name="Обычный 3 17 20 3 2 2" xfId="40800"/>
    <cellStyle name="Обычный 3 17 20 3 2 2 2" xfId="40801"/>
    <cellStyle name="Обычный 3 17 20 3 2 2 2 2" xfId="40802"/>
    <cellStyle name="Обычный 3 17 20 3 2 2 3" xfId="40803"/>
    <cellStyle name="Обычный 3 17 20 3 2 3" xfId="40804"/>
    <cellStyle name="Обычный 3 17 20 3 2 3 2" xfId="40805"/>
    <cellStyle name="Обычный 3 17 20 3 2 4" xfId="40806"/>
    <cellStyle name="Обычный 3 17 20 3 3" xfId="40807"/>
    <cellStyle name="Обычный 3 17 20 3 3 2" xfId="40808"/>
    <cellStyle name="Обычный 3 17 20 3 3 2 2" xfId="40809"/>
    <cellStyle name="Обычный 3 17 20 3 3 3" xfId="40810"/>
    <cellStyle name="Обычный 3 17 20 3 4" xfId="40811"/>
    <cellStyle name="Обычный 3 17 20 3 4 2" xfId="40812"/>
    <cellStyle name="Обычный 3 17 20 3 5" xfId="40813"/>
    <cellStyle name="Обычный 3 17 20 4" xfId="40814"/>
    <cellStyle name="Обычный 3 17 20 4 2" xfId="40815"/>
    <cellStyle name="Обычный 3 17 20 4 2 2" xfId="40816"/>
    <cellStyle name="Обычный 3 17 20 4 2 2 2" xfId="40817"/>
    <cellStyle name="Обычный 3 17 20 4 2 2 2 2" xfId="40818"/>
    <cellStyle name="Обычный 3 17 20 4 2 2 3" xfId="40819"/>
    <cellStyle name="Обычный 3 17 20 4 2 3" xfId="40820"/>
    <cellStyle name="Обычный 3 17 20 4 2 3 2" xfId="40821"/>
    <cellStyle name="Обычный 3 17 20 4 2 4" xfId="40822"/>
    <cellStyle name="Обычный 3 17 20 4 3" xfId="40823"/>
    <cellStyle name="Обычный 3 17 20 4 3 2" xfId="40824"/>
    <cellStyle name="Обычный 3 17 20 4 3 2 2" xfId="40825"/>
    <cellStyle name="Обычный 3 17 20 4 3 3" xfId="40826"/>
    <cellStyle name="Обычный 3 17 20 4 4" xfId="40827"/>
    <cellStyle name="Обычный 3 17 20 4 4 2" xfId="40828"/>
    <cellStyle name="Обычный 3 17 20 4 5" xfId="40829"/>
    <cellStyle name="Обычный 3 17 20 5" xfId="40830"/>
    <cellStyle name="Обычный 3 17 20 5 2" xfId="40831"/>
    <cellStyle name="Обычный 3 17 20 5 2 2" xfId="40832"/>
    <cellStyle name="Обычный 3 17 20 5 2 2 2" xfId="40833"/>
    <cellStyle name="Обычный 3 17 20 5 2 3" xfId="40834"/>
    <cellStyle name="Обычный 3 17 20 5 3" xfId="40835"/>
    <cellStyle name="Обычный 3 17 20 5 3 2" xfId="40836"/>
    <cellStyle name="Обычный 3 17 20 5 4" xfId="40837"/>
    <cellStyle name="Обычный 3 17 20 6" xfId="40838"/>
    <cellStyle name="Обычный 3 17 20 6 2" xfId="40839"/>
    <cellStyle name="Обычный 3 17 20 6 2 2" xfId="40840"/>
    <cellStyle name="Обычный 3 17 20 6 3" xfId="40841"/>
    <cellStyle name="Обычный 3 17 20 7" xfId="40842"/>
    <cellStyle name="Обычный 3 17 20 7 2" xfId="40843"/>
    <cellStyle name="Обычный 3 17 20 8" xfId="40844"/>
    <cellStyle name="Обычный 3 17 21" xfId="40845"/>
    <cellStyle name="Обычный 3 17 21 2" xfId="40846"/>
    <cellStyle name="Обычный 3 17 21 2 2" xfId="40847"/>
    <cellStyle name="Обычный 3 17 21 2 2 2" xfId="40848"/>
    <cellStyle name="Обычный 3 17 21 2 2 2 2" xfId="40849"/>
    <cellStyle name="Обычный 3 17 21 2 2 2 2 2" xfId="40850"/>
    <cellStyle name="Обычный 3 17 21 2 2 2 2 2 2" xfId="40851"/>
    <cellStyle name="Обычный 3 17 21 2 2 2 2 3" xfId="40852"/>
    <cellStyle name="Обычный 3 17 21 2 2 2 3" xfId="40853"/>
    <cellStyle name="Обычный 3 17 21 2 2 2 3 2" xfId="40854"/>
    <cellStyle name="Обычный 3 17 21 2 2 2 4" xfId="40855"/>
    <cellStyle name="Обычный 3 17 21 2 2 3" xfId="40856"/>
    <cellStyle name="Обычный 3 17 21 2 2 3 2" xfId="40857"/>
    <cellStyle name="Обычный 3 17 21 2 2 3 2 2" xfId="40858"/>
    <cellStyle name="Обычный 3 17 21 2 2 3 3" xfId="40859"/>
    <cellStyle name="Обычный 3 17 21 2 2 4" xfId="40860"/>
    <cellStyle name="Обычный 3 17 21 2 2 4 2" xfId="40861"/>
    <cellStyle name="Обычный 3 17 21 2 2 5" xfId="40862"/>
    <cellStyle name="Обычный 3 17 21 2 3" xfId="40863"/>
    <cellStyle name="Обычный 3 17 21 2 3 2" xfId="40864"/>
    <cellStyle name="Обычный 3 17 21 2 3 2 2" xfId="40865"/>
    <cellStyle name="Обычный 3 17 21 2 3 2 2 2" xfId="40866"/>
    <cellStyle name="Обычный 3 17 21 2 3 2 2 2 2" xfId="40867"/>
    <cellStyle name="Обычный 3 17 21 2 3 2 2 3" xfId="40868"/>
    <cellStyle name="Обычный 3 17 21 2 3 2 3" xfId="40869"/>
    <cellStyle name="Обычный 3 17 21 2 3 2 3 2" xfId="40870"/>
    <cellStyle name="Обычный 3 17 21 2 3 2 4" xfId="40871"/>
    <cellStyle name="Обычный 3 17 21 2 3 3" xfId="40872"/>
    <cellStyle name="Обычный 3 17 21 2 3 3 2" xfId="40873"/>
    <cellStyle name="Обычный 3 17 21 2 3 3 2 2" xfId="40874"/>
    <cellStyle name="Обычный 3 17 21 2 3 3 3" xfId="40875"/>
    <cellStyle name="Обычный 3 17 21 2 3 4" xfId="40876"/>
    <cellStyle name="Обычный 3 17 21 2 3 4 2" xfId="40877"/>
    <cellStyle name="Обычный 3 17 21 2 3 5" xfId="40878"/>
    <cellStyle name="Обычный 3 17 21 2 4" xfId="40879"/>
    <cellStyle name="Обычный 3 17 21 2 4 2" xfId="40880"/>
    <cellStyle name="Обычный 3 17 21 2 4 2 2" xfId="40881"/>
    <cellStyle name="Обычный 3 17 21 2 4 2 2 2" xfId="40882"/>
    <cellStyle name="Обычный 3 17 21 2 4 2 3" xfId="40883"/>
    <cellStyle name="Обычный 3 17 21 2 4 3" xfId="40884"/>
    <cellStyle name="Обычный 3 17 21 2 4 3 2" xfId="40885"/>
    <cellStyle name="Обычный 3 17 21 2 4 4" xfId="40886"/>
    <cellStyle name="Обычный 3 17 21 2 5" xfId="40887"/>
    <cellStyle name="Обычный 3 17 21 2 5 2" xfId="40888"/>
    <cellStyle name="Обычный 3 17 21 2 5 2 2" xfId="40889"/>
    <cellStyle name="Обычный 3 17 21 2 5 3" xfId="40890"/>
    <cellStyle name="Обычный 3 17 21 2 6" xfId="40891"/>
    <cellStyle name="Обычный 3 17 21 2 6 2" xfId="40892"/>
    <cellStyle name="Обычный 3 17 21 2 7" xfId="40893"/>
    <cellStyle name="Обычный 3 17 21 3" xfId="40894"/>
    <cellStyle name="Обычный 3 17 21 3 2" xfId="40895"/>
    <cellStyle name="Обычный 3 17 21 3 2 2" xfId="40896"/>
    <cellStyle name="Обычный 3 17 21 3 2 2 2" xfId="40897"/>
    <cellStyle name="Обычный 3 17 21 3 2 2 2 2" xfId="40898"/>
    <cellStyle name="Обычный 3 17 21 3 2 2 3" xfId="40899"/>
    <cellStyle name="Обычный 3 17 21 3 2 3" xfId="40900"/>
    <cellStyle name="Обычный 3 17 21 3 2 3 2" xfId="40901"/>
    <cellStyle name="Обычный 3 17 21 3 2 4" xfId="40902"/>
    <cellStyle name="Обычный 3 17 21 3 3" xfId="40903"/>
    <cellStyle name="Обычный 3 17 21 3 3 2" xfId="40904"/>
    <cellStyle name="Обычный 3 17 21 3 3 2 2" xfId="40905"/>
    <cellStyle name="Обычный 3 17 21 3 3 3" xfId="40906"/>
    <cellStyle name="Обычный 3 17 21 3 4" xfId="40907"/>
    <cellStyle name="Обычный 3 17 21 3 4 2" xfId="40908"/>
    <cellStyle name="Обычный 3 17 21 3 5" xfId="40909"/>
    <cellStyle name="Обычный 3 17 21 4" xfId="40910"/>
    <cellStyle name="Обычный 3 17 21 4 2" xfId="40911"/>
    <cellStyle name="Обычный 3 17 21 4 2 2" xfId="40912"/>
    <cellStyle name="Обычный 3 17 21 4 2 2 2" xfId="40913"/>
    <cellStyle name="Обычный 3 17 21 4 2 2 2 2" xfId="40914"/>
    <cellStyle name="Обычный 3 17 21 4 2 2 3" xfId="40915"/>
    <cellStyle name="Обычный 3 17 21 4 2 3" xfId="40916"/>
    <cellStyle name="Обычный 3 17 21 4 2 3 2" xfId="40917"/>
    <cellStyle name="Обычный 3 17 21 4 2 4" xfId="40918"/>
    <cellStyle name="Обычный 3 17 21 4 3" xfId="40919"/>
    <cellStyle name="Обычный 3 17 21 4 3 2" xfId="40920"/>
    <cellStyle name="Обычный 3 17 21 4 3 2 2" xfId="40921"/>
    <cellStyle name="Обычный 3 17 21 4 3 3" xfId="40922"/>
    <cellStyle name="Обычный 3 17 21 4 4" xfId="40923"/>
    <cellStyle name="Обычный 3 17 21 4 4 2" xfId="40924"/>
    <cellStyle name="Обычный 3 17 21 4 5" xfId="40925"/>
    <cellStyle name="Обычный 3 17 21 5" xfId="40926"/>
    <cellStyle name="Обычный 3 17 21 5 2" xfId="40927"/>
    <cellStyle name="Обычный 3 17 21 5 2 2" xfId="40928"/>
    <cellStyle name="Обычный 3 17 21 5 2 2 2" xfId="40929"/>
    <cellStyle name="Обычный 3 17 21 5 2 3" xfId="40930"/>
    <cellStyle name="Обычный 3 17 21 5 3" xfId="40931"/>
    <cellStyle name="Обычный 3 17 21 5 3 2" xfId="40932"/>
    <cellStyle name="Обычный 3 17 21 5 4" xfId="40933"/>
    <cellStyle name="Обычный 3 17 21 6" xfId="40934"/>
    <cellStyle name="Обычный 3 17 21 6 2" xfId="40935"/>
    <cellStyle name="Обычный 3 17 21 6 2 2" xfId="40936"/>
    <cellStyle name="Обычный 3 17 21 6 3" xfId="40937"/>
    <cellStyle name="Обычный 3 17 21 7" xfId="40938"/>
    <cellStyle name="Обычный 3 17 21 7 2" xfId="40939"/>
    <cellStyle name="Обычный 3 17 21 8" xfId="40940"/>
    <cellStyle name="Обычный 3 17 22" xfId="40941"/>
    <cellStyle name="Обычный 3 17 22 2" xfId="40942"/>
    <cellStyle name="Обычный 3 17 22 2 2" xfId="40943"/>
    <cellStyle name="Обычный 3 17 22 2 2 2" xfId="40944"/>
    <cellStyle name="Обычный 3 17 22 2 2 2 2" xfId="40945"/>
    <cellStyle name="Обычный 3 17 22 2 2 2 2 2" xfId="40946"/>
    <cellStyle name="Обычный 3 17 22 2 2 2 2 2 2" xfId="40947"/>
    <cellStyle name="Обычный 3 17 22 2 2 2 2 3" xfId="40948"/>
    <cellStyle name="Обычный 3 17 22 2 2 2 3" xfId="40949"/>
    <cellStyle name="Обычный 3 17 22 2 2 2 3 2" xfId="40950"/>
    <cellStyle name="Обычный 3 17 22 2 2 2 4" xfId="40951"/>
    <cellStyle name="Обычный 3 17 22 2 2 3" xfId="40952"/>
    <cellStyle name="Обычный 3 17 22 2 2 3 2" xfId="40953"/>
    <cellStyle name="Обычный 3 17 22 2 2 3 2 2" xfId="40954"/>
    <cellStyle name="Обычный 3 17 22 2 2 3 3" xfId="40955"/>
    <cellStyle name="Обычный 3 17 22 2 2 4" xfId="40956"/>
    <cellStyle name="Обычный 3 17 22 2 2 4 2" xfId="40957"/>
    <cellStyle name="Обычный 3 17 22 2 2 5" xfId="40958"/>
    <cellStyle name="Обычный 3 17 22 2 3" xfId="40959"/>
    <cellStyle name="Обычный 3 17 22 2 3 2" xfId="40960"/>
    <cellStyle name="Обычный 3 17 22 2 3 2 2" xfId="40961"/>
    <cellStyle name="Обычный 3 17 22 2 3 2 2 2" xfId="40962"/>
    <cellStyle name="Обычный 3 17 22 2 3 2 2 2 2" xfId="40963"/>
    <cellStyle name="Обычный 3 17 22 2 3 2 2 3" xfId="40964"/>
    <cellStyle name="Обычный 3 17 22 2 3 2 3" xfId="40965"/>
    <cellStyle name="Обычный 3 17 22 2 3 2 3 2" xfId="40966"/>
    <cellStyle name="Обычный 3 17 22 2 3 2 4" xfId="40967"/>
    <cellStyle name="Обычный 3 17 22 2 3 3" xfId="40968"/>
    <cellStyle name="Обычный 3 17 22 2 3 3 2" xfId="40969"/>
    <cellStyle name="Обычный 3 17 22 2 3 3 2 2" xfId="40970"/>
    <cellStyle name="Обычный 3 17 22 2 3 3 3" xfId="40971"/>
    <cellStyle name="Обычный 3 17 22 2 3 4" xfId="40972"/>
    <cellStyle name="Обычный 3 17 22 2 3 4 2" xfId="40973"/>
    <cellStyle name="Обычный 3 17 22 2 3 5" xfId="40974"/>
    <cellStyle name="Обычный 3 17 22 2 4" xfId="40975"/>
    <cellStyle name="Обычный 3 17 22 2 4 2" xfId="40976"/>
    <cellStyle name="Обычный 3 17 22 2 4 2 2" xfId="40977"/>
    <cellStyle name="Обычный 3 17 22 2 4 2 2 2" xfId="40978"/>
    <cellStyle name="Обычный 3 17 22 2 4 2 3" xfId="40979"/>
    <cellStyle name="Обычный 3 17 22 2 4 3" xfId="40980"/>
    <cellStyle name="Обычный 3 17 22 2 4 3 2" xfId="40981"/>
    <cellStyle name="Обычный 3 17 22 2 4 4" xfId="40982"/>
    <cellStyle name="Обычный 3 17 22 2 5" xfId="40983"/>
    <cellStyle name="Обычный 3 17 22 2 5 2" xfId="40984"/>
    <cellStyle name="Обычный 3 17 22 2 5 2 2" xfId="40985"/>
    <cellStyle name="Обычный 3 17 22 2 5 3" xfId="40986"/>
    <cellStyle name="Обычный 3 17 22 2 6" xfId="40987"/>
    <cellStyle name="Обычный 3 17 22 2 6 2" xfId="40988"/>
    <cellStyle name="Обычный 3 17 22 2 7" xfId="40989"/>
    <cellStyle name="Обычный 3 17 22 3" xfId="40990"/>
    <cellStyle name="Обычный 3 17 22 3 2" xfId="40991"/>
    <cellStyle name="Обычный 3 17 22 3 2 2" xfId="40992"/>
    <cellStyle name="Обычный 3 17 22 3 2 2 2" xfId="40993"/>
    <cellStyle name="Обычный 3 17 22 3 2 2 2 2" xfId="40994"/>
    <cellStyle name="Обычный 3 17 22 3 2 2 3" xfId="40995"/>
    <cellStyle name="Обычный 3 17 22 3 2 3" xfId="40996"/>
    <cellStyle name="Обычный 3 17 22 3 2 3 2" xfId="40997"/>
    <cellStyle name="Обычный 3 17 22 3 2 4" xfId="40998"/>
    <cellStyle name="Обычный 3 17 22 3 3" xfId="40999"/>
    <cellStyle name="Обычный 3 17 22 3 3 2" xfId="41000"/>
    <cellStyle name="Обычный 3 17 22 3 3 2 2" xfId="41001"/>
    <cellStyle name="Обычный 3 17 22 3 3 3" xfId="41002"/>
    <cellStyle name="Обычный 3 17 22 3 4" xfId="41003"/>
    <cellStyle name="Обычный 3 17 22 3 4 2" xfId="41004"/>
    <cellStyle name="Обычный 3 17 22 3 5" xfId="41005"/>
    <cellStyle name="Обычный 3 17 22 4" xfId="41006"/>
    <cellStyle name="Обычный 3 17 22 4 2" xfId="41007"/>
    <cellStyle name="Обычный 3 17 22 4 2 2" xfId="41008"/>
    <cellStyle name="Обычный 3 17 22 4 2 2 2" xfId="41009"/>
    <cellStyle name="Обычный 3 17 22 4 2 2 2 2" xfId="41010"/>
    <cellStyle name="Обычный 3 17 22 4 2 2 3" xfId="41011"/>
    <cellStyle name="Обычный 3 17 22 4 2 3" xfId="41012"/>
    <cellStyle name="Обычный 3 17 22 4 2 3 2" xfId="41013"/>
    <cellStyle name="Обычный 3 17 22 4 2 4" xfId="41014"/>
    <cellStyle name="Обычный 3 17 22 4 3" xfId="41015"/>
    <cellStyle name="Обычный 3 17 22 4 3 2" xfId="41016"/>
    <cellStyle name="Обычный 3 17 22 4 3 2 2" xfId="41017"/>
    <cellStyle name="Обычный 3 17 22 4 3 3" xfId="41018"/>
    <cellStyle name="Обычный 3 17 22 4 4" xfId="41019"/>
    <cellStyle name="Обычный 3 17 22 4 4 2" xfId="41020"/>
    <cellStyle name="Обычный 3 17 22 4 5" xfId="41021"/>
    <cellStyle name="Обычный 3 17 22 5" xfId="41022"/>
    <cellStyle name="Обычный 3 17 22 5 2" xfId="41023"/>
    <cellStyle name="Обычный 3 17 22 5 2 2" xfId="41024"/>
    <cellStyle name="Обычный 3 17 22 5 2 2 2" xfId="41025"/>
    <cellStyle name="Обычный 3 17 22 5 2 3" xfId="41026"/>
    <cellStyle name="Обычный 3 17 22 5 3" xfId="41027"/>
    <cellStyle name="Обычный 3 17 22 5 3 2" xfId="41028"/>
    <cellStyle name="Обычный 3 17 22 5 4" xfId="41029"/>
    <cellStyle name="Обычный 3 17 22 6" xfId="41030"/>
    <cellStyle name="Обычный 3 17 22 6 2" xfId="41031"/>
    <cellStyle name="Обычный 3 17 22 6 2 2" xfId="41032"/>
    <cellStyle name="Обычный 3 17 22 6 3" xfId="41033"/>
    <cellStyle name="Обычный 3 17 22 7" xfId="41034"/>
    <cellStyle name="Обычный 3 17 22 7 2" xfId="41035"/>
    <cellStyle name="Обычный 3 17 22 8" xfId="41036"/>
    <cellStyle name="Обычный 3 17 23" xfId="41037"/>
    <cellStyle name="Обычный 3 17 23 2" xfId="41038"/>
    <cellStyle name="Обычный 3 17 23 2 2" xfId="41039"/>
    <cellStyle name="Обычный 3 17 23 2 2 2" xfId="41040"/>
    <cellStyle name="Обычный 3 17 23 2 2 2 2" xfId="41041"/>
    <cellStyle name="Обычный 3 17 23 2 2 2 2 2" xfId="41042"/>
    <cellStyle name="Обычный 3 17 23 2 2 2 2 2 2" xfId="41043"/>
    <cellStyle name="Обычный 3 17 23 2 2 2 2 3" xfId="41044"/>
    <cellStyle name="Обычный 3 17 23 2 2 2 3" xfId="41045"/>
    <cellStyle name="Обычный 3 17 23 2 2 2 3 2" xfId="41046"/>
    <cellStyle name="Обычный 3 17 23 2 2 2 4" xfId="41047"/>
    <cellStyle name="Обычный 3 17 23 2 2 3" xfId="41048"/>
    <cellStyle name="Обычный 3 17 23 2 2 3 2" xfId="41049"/>
    <cellStyle name="Обычный 3 17 23 2 2 3 2 2" xfId="41050"/>
    <cellStyle name="Обычный 3 17 23 2 2 3 3" xfId="41051"/>
    <cellStyle name="Обычный 3 17 23 2 2 4" xfId="41052"/>
    <cellStyle name="Обычный 3 17 23 2 2 4 2" xfId="41053"/>
    <cellStyle name="Обычный 3 17 23 2 2 5" xfId="41054"/>
    <cellStyle name="Обычный 3 17 23 2 3" xfId="41055"/>
    <cellStyle name="Обычный 3 17 23 2 3 2" xfId="41056"/>
    <cellStyle name="Обычный 3 17 23 2 3 2 2" xfId="41057"/>
    <cellStyle name="Обычный 3 17 23 2 3 2 2 2" xfId="41058"/>
    <cellStyle name="Обычный 3 17 23 2 3 2 2 2 2" xfId="41059"/>
    <cellStyle name="Обычный 3 17 23 2 3 2 2 3" xfId="41060"/>
    <cellStyle name="Обычный 3 17 23 2 3 2 3" xfId="41061"/>
    <cellStyle name="Обычный 3 17 23 2 3 2 3 2" xfId="41062"/>
    <cellStyle name="Обычный 3 17 23 2 3 2 4" xfId="41063"/>
    <cellStyle name="Обычный 3 17 23 2 3 3" xfId="41064"/>
    <cellStyle name="Обычный 3 17 23 2 3 3 2" xfId="41065"/>
    <cellStyle name="Обычный 3 17 23 2 3 3 2 2" xfId="41066"/>
    <cellStyle name="Обычный 3 17 23 2 3 3 3" xfId="41067"/>
    <cellStyle name="Обычный 3 17 23 2 3 4" xfId="41068"/>
    <cellStyle name="Обычный 3 17 23 2 3 4 2" xfId="41069"/>
    <cellStyle name="Обычный 3 17 23 2 3 5" xfId="41070"/>
    <cellStyle name="Обычный 3 17 23 2 4" xfId="41071"/>
    <cellStyle name="Обычный 3 17 23 2 4 2" xfId="41072"/>
    <cellStyle name="Обычный 3 17 23 2 4 2 2" xfId="41073"/>
    <cellStyle name="Обычный 3 17 23 2 4 2 2 2" xfId="41074"/>
    <cellStyle name="Обычный 3 17 23 2 4 2 3" xfId="41075"/>
    <cellStyle name="Обычный 3 17 23 2 4 3" xfId="41076"/>
    <cellStyle name="Обычный 3 17 23 2 4 3 2" xfId="41077"/>
    <cellStyle name="Обычный 3 17 23 2 4 4" xfId="41078"/>
    <cellStyle name="Обычный 3 17 23 2 5" xfId="41079"/>
    <cellStyle name="Обычный 3 17 23 2 5 2" xfId="41080"/>
    <cellStyle name="Обычный 3 17 23 2 5 2 2" xfId="41081"/>
    <cellStyle name="Обычный 3 17 23 2 5 3" xfId="41082"/>
    <cellStyle name="Обычный 3 17 23 2 6" xfId="41083"/>
    <cellStyle name="Обычный 3 17 23 2 6 2" xfId="41084"/>
    <cellStyle name="Обычный 3 17 23 2 7" xfId="41085"/>
    <cellStyle name="Обычный 3 17 23 3" xfId="41086"/>
    <cellStyle name="Обычный 3 17 23 3 2" xfId="41087"/>
    <cellStyle name="Обычный 3 17 23 3 2 2" xfId="41088"/>
    <cellStyle name="Обычный 3 17 23 3 2 2 2" xfId="41089"/>
    <cellStyle name="Обычный 3 17 23 3 2 2 2 2" xfId="41090"/>
    <cellStyle name="Обычный 3 17 23 3 2 2 3" xfId="41091"/>
    <cellStyle name="Обычный 3 17 23 3 2 3" xfId="41092"/>
    <cellStyle name="Обычный 3 17 23 3 2 3 2" xfId="41093"/>
    <cellStyle name="Обычный 3 17 23 3 2 4" xfId="41094"/>
    <cellStyle name="Обычный 3 17 23 3 3" xfId="41095"/>
    <cellStyle name="Обычный 3 17 23 3 3 2" xfId="41096"/>
    <cellStyle name="Обычный 3 17 23 3 3 2 2" xfId="41097"/>
    <cellStyle name="Обычный 3 17 23 3 3 3" xfId="41098"/>
    <cellStyle name="Обычный 3 17 23 3 4" xfId="41099"/>
    <cellStyle name="Обычный 3 17 23 3 4 2" xfId="41100"/>
    <cellStyle name="Обычный 3 17 23 3 5" xfId="41101"/>
    <cellStyle name="Обычный 3 17 23 4" xfId="41102"/>
    <cellStyle name="Обычный 3 17 23 4 2" xfId="41103"/>
    <cellStyle name="Обычный 3 17 23 4 2 2" xfId="41104"/>
    <cellStyle name="Обычный 3 17 23 4 2 2 2" xfId="41105"/>
    <cellStyle name="Обычный 3 17 23 4 2 2 2 2" xfId="41106"/>
    <cellStyle name="Обычный 3 17 23 4 2 2 3" xfId="41107"/>
    <cellStyle name="Обычный 3 17 23 4 2 3" xfId="41108"/>
    <cellStyle name="Обычный 3 17 23 4 2 3 2" xfId="41109"/>
    <cellStyle name="Обычный 3 17 23 4 2 4" xfId="41110"/>
    <cellStyle name="Обычный 3 17 23 4 3" xfId="41111"/>
    <cellStyle name="Обычный 3 17 23 4 3 2" xfId="41112"/>
    <cellStyle name="Обычный 3 17 23 4 3 2 2" xfId="41113"/>
    <cellStyle name="Обычный 3 17 23 4 3 3" xfId="41114"/>
    <cellStyle name="Обычный 3 17 23 4 4" xfId="41115"/>
    <cellStyle name="Обычный 3 17 23 4 4 2" xfId="41116"/>
    <cellStyle name="Обычный 3 17 23 4 5" xfId="41117"/>
    <cellStyle name="Обычный 3 17 23 5" xfId="41118"/>
    <cellStyle name="Обычный 3 17 23 5 2" xfId="41119"/>
    <cellStyle name="Обычный 3 17 23 5 2 2" xfId="41120"/>
    <cellStyle name="Обычный 3 17 23 5 2 2 2" xfId="41121"/>
    <cellStyle name="Обычный 3 17 23 5 2 3" xfId="41122"/>
    <cellStyle name="Обычный 3 17 23 5 3" xfId="41123"/>
    <cellStyle name="Обычный 3 17 23 5 3 2" xfId="41124"/>
    <cellStyle name="Обычный 3 17 23 5 4" xfId="41125"/>
    <cellStyle name="Обычный 3 17 23 6" xfId="41126"/>
    <cellStyle name="Обычный 3 17 23 6 2" xfId="41127"/>
    <cellStyle name="Обычный 3 17 23 6 2 2" xfId="41128"/>
    <cellStyle name="Обычный 3 17 23 6 3" xfId="41129"/>
    <cellStyle name="Обычный 3 17 23 7" xfId="41130"/>
    <cellStyle name="Обычный 3 17 23 7 2" xfId="41131"/>
    <cellStyle name="Обычный 3 17 23 8" xfId="41132"/>
    <cellStyle name="Обычный 3 17 24" xfId="41133"/>
    <cellStyle name="Обычный 3 17 24 2" xfId="41134"/>
    <cellStyle name="Обычный 3 17 24 2 2" xfId="41135"/>
    <cellStyle name="Обычный 3 17 24 2 2 2" xfId="41136"/>
    <cellStyle name="Обычный 3 17 24 2 2 2 2" xfId="41137"/>
    <cellStyle name="Обычный 3 17 24 2 2 2 2 2" xfId="41138"/>
    <cellStyle name="Обычный 3 17 24 2 2 2 2 2 2" xfId="41139"/>
    <cellStyle name="Обычный 3 17 24 2 2 2 2 3" xfId="41140"/>
    <cellStyle name="Обычный 3 17 24 2 2 2 3" xfId="41141"/>
    <cellStyle name="Обычный 3 17 24 2 2 2 3 2" xfId="41142"/>
    <cellStyle name="Обычный 3 17 24 2 2 2 4" xfId="41143"/>
    <cellStyle name="Обычный 3 17 24 2 2 3" xfId="41144"/>
    <cellStyle name="Обычный 3 17 24 2 2 3 2" xfId="41145"/>
    <cellStyle name="Обычный 3 17 24 2 2 3 2 2" xfId="41146"/>
    <cellStyle name="Обычный 3 17 24 2 2 3 3" xfId="41147"/>
    <cellStyle name="Обычный 3 17 24 2 2 4" xfId="41148"/>
    <cellStyle name="Обычный 3 17 24 2 2 4 2" xfId="41149"/>
    <cellStyle name="Обычный 3 17 24 2 2 5" xfId="41150"/>
    <cellStyle name="Обычный 3 17 24 2 3" xfId="41151"/>
    <cellStyle name="Обычный 3 17 24 2 3 2" xfId="41152"/>
    <cellStyle name="Обычный 3 17 24 2 3 2 2" xfId="41153"/>
    <cellStyle name="Обычный 3 17 24 2 3 2 2 2" xfId="41154"/>
    <cellStyle name="Обычный 3 17 24 2 3 2 2 2 2" xfId="41155"/>
    <cellStyle name="Обычный 3 17 24 2 3 2 2 3" xfId="41156"/>
    <cellStyle name="Обычный 3 17 24 2 3 2 3" xfId="41157"/>
    <cellStyle name="Обычный 3 17 24 2 3 2 3 2" xfId="41158"/>
    <cellStyle name="Обычный 3 17 24 2 3 2 4" xfId="41159"/>
    <cellStyle name="Обычный 3 17 24 2 3 3" xfId="41160"/>
    <cellStyle name="Обычный 3 17 24 2 3 3 2" xfId="41161"/>
    <cellStyle name="Обычный 3 17 24 2 3 3 2 2" xfId="41162"/>
    <cellStyle name="Обычный 3 17 24 2 3 3 3" xfId="41163"/>
    <cellStyle name="Обычный 3 17 24 2 3 4" xfId="41164"/>
    <cellStyle name="Обычный 3 17 24 2 3 4 2" xfId="41165"/>
    <cellStyle name="Обычный 3 17 24 2 3 5" xfId="41166"/>
    <cellStyle name="Обычный 3 17 24 2 4" xfId="41167"/>
    <cellStyle name="Обычный 3 17 24 2 4 2" xfId="41168"/>
    <cellStyle name="Обычный 3 17 24 2 4 2 2" xfId="41169"/>
    <cellStyle name="Обычный 3 17 24 2 4 2 2 2" xfId="41170"/>
    <cellStyle name="Обычный 3 17 24 2 4 2 3" xfId="41171"/>
    <cellStyle name="Обычный 3 17 24 2 4 3" xfId="41172"/>
    <cellStyle name="Обычный 3 17 24 2 4 3 2" xfId="41173"/>
    <cellStyle name="Обычный 3 17 24 2 4 4" xfId="41174"/>
    <cellStyle name="Обычный 3 17 24 2 5" xfId="41175"/>
    <cellStyle name="Обычный 3 17 24 2 5 2" xfId="41176"/>
    <cellStyle name="Обычный 3 17 24 2 5 2 2" xfId="41177"/>
    <cellStyle name="Обычный 3 17 24 2 5 3" xfId="41178"/>
    <cellStyle name="Обычный 3 17 24 2 6" xfId="41179"/>
    <cellStyle name="Обычный 3 17 24 2 6 2" xfId="41180"/>
    <cellStyle name="Обычный 3 17 24 2 7" xfId="41181"/>
    <cellStyle name="Обычный 3 17 24 3" xfId="41182"/>
    <cellStyle name="Обычный 3 17 24 3 2" xfId="41183"/>
    <cellStyle name="Обычный 3 17 24 3 2 2" xfId="41184"/>
    <cellStyle name="Обычный 3 17 24 3 2 2 2" xfId="41185"/>
    <cellStyle name="Обычный 3 17 24 3 2 2 2 2" xfId="41186"/>
    <cellStyle name="Обычный 3 17 24 3 2 2 3" xfId="41187"/>
    <cellStyle name="Обычный 3 17 24 3 2 3" xfId="41188"/>
    <cellStyle name="Обычный 3 17 24 3 2 3 2" xfId="41189"/>
    <cellStyle name="Обычный 3 17 24 3 2 4" xfId="41190"/>
    <cellStyle name="Обычный 3 17 24 3 3" xfId="41191"/>
    <cellStyle name="Обычный 3 17 24 3 3 2" xfId="41192"/>
    <cellStyle name="Обычный 3 17 24 3 3 2 2" xfId="41193"/>
    <cellStyle name="Обычный 3 17 24 3 3 3" xfId="41194"/>
    <cellStyle name="Обычный 3 17 24 3 4" xfId="41195"/>
    <cellStyle name="Обычный 3 17 24 3 4 2" xfId="41196"/>
    <cellStyle name="Обычный 3 17 24 3 5" xfId="41197"/>
    <cellStyle name="Обычный 3 17 24 4" xfId="41198"/>
    <cellStyle name="Обычный 3 17 24 4 2" xfId="41199"/>
    <cellStyle name="Обычный 3 17 24 4 2 2" xfId="41200"/>
    <cellStyle name="Обычный 3 17 24 4 2 2 2" xfId="41201"/>
    <cellStyle name="Обычный 3 17 24 4 2 2 2 2" xfId="41202"/>
    <cellStyle name="Обычный 3 17 24 4 2 2 3" xfId="41203"/>
    <cellStyle name="Обычный 3 17 24 4 2 3" xfId="41204"/>
    <cellStyle name="Обычный 3 17 24 4 2 3 2" xfId="41205"/>
    <cellStyle name="Обычный 3 17 24 4 2 4" xfId="41206"/>
    <cellStyle name="Обычный 3 17 24 4 3" xfId="41207"/>
    <cellStyle name="Обычный 3 17 24 4 3 2" xfId="41208"/>
    <cellStyle name="Обычный 3 17 24 4 3 2 2" xfId="41209"/>
    <cellStyle name="Обычный 3 17 24 4 3 3" xfId="41210"/>
    <cellStyle name="Обычный 3 17 24 4 4" xfId="41211"/>
    <cellStyle name="Обычный 3 17 24 4 4 2" xfId="41212"/>
    <cellStyle name="Обычный 3 17 24 4 5" xfId="41213"/>
    <cellStyle name="Обычный 3 17 24 5" xfId="41214"/>
    <cellStyle name="Обычный 3 17 24 5 2" xfId="41215"/>
    <cellStyle name="Обычный 3 17 24 5 2 2" xfId="41216"/>
    <cellStyle name="Обычный 3 17 24 5 2 2 2" xfId="41217"/>
    <cellStyle name="Обычный 3 17 24 5 2 3" xfId="41218"/>
    <cellStyle name="Обычный 3 17 24 5 3" xfId="41219"/>
    <cellStyle name="Обычный 3 17 24 5 3 2" xfId="41220"/>
    <cellStyle name="Обычный 3 17 24 5 4" xfId="41221"/>
    <cellStyle name="Обычный 3 17 24 6" xfId="41222"/>
    <cellStyle name="Обычный 3 17 24 6 2" xfId="41223"/>
    <cellStyle name="Обычный 3 17 24 6 2 2" xfId="41224"/>
    <cellStyle name="Обычный 3 17 24 6 3" xfId="41225"/>
    <cellStyle name="Обычный 3 17 24 7" xfId="41226"/>
    <cellStyle name="Обычный 3 17 24 7 2" xfId="41227"/>
    <cellStyle name="Обычный 3 17 24 8" xfId="41228"/>
    <cellStyle name="Обычный 3 17 25" xfId="41229"/>
    <cellStyle name="Обычный 3 17 25 2" xfId="41230"/>
    <cellStyle name="Обычный 3 17 25 2 2" xfId="41231"/>
    <cellStyle name="Обычный 3 17 25 2 2 2" xfId="41232"/>
    <cellStyle name="Обычный 3 17 25 2 2 2 2" xfId="41233"/>
    <cellStyle name="Обычный 3 17 25 2 2 2 2 2" xfId="41234"/>
    <cellStyle name="Обычный 3 17 25 2 2 2 2 2 2" xfId="41235"/>
    <cellStyle name="Обычный 3 17 25 2 2 2 2 3" xfId="41236"/>
    <cellStyle name="Обычный 3 17 25 2 2 2 3" xfId="41237"/>
    <cellStyle name="Обычный 3 17 25 2 2 2 3 2" xfId="41238"/>
    <cellStyle name="Обычный 3 17 25 2 2 2 4" xfId="41239"/>
    <cellStyle name="Обычный 3 17 25 2 2 3" xfId="41240"/>
    <cellStyle name="Обычный 3 17 25 2 2 3 2" xfId="41241"/>
    <cellStyle name="Обычный 3 17 25 2 2 3 2 2" xfId="41242"/>
    <cellStyle name="Обычный 3 17 25 2 2 3 3" xfId="41243"/>
    <cellStyle name="Обычный 3 17 25 2 2 4" xfId="41244"/>
    <cellStyle name="Обычный 3 17 25 2 2 4 2" xfId="41245"/>
    <cellStyle name="Обычный 3 17 25 2 2 5" xfId="41246"/>
    <cellStyle name="Обычный 3 17 25 2 3" xfId="41247"/>
    <cellStyle name="Обычный 3 17 25 2 3 2" xfId="41248"/>
    <cellStyle name="Обычный 3 17 25 2 3 2 2" xfId="41249"/>
    <cellStyle name="Обычный 3 17 25 2 3 2 2 2" xfId="41250"/>
    <cellStyle name="Обычный 3 17 25 2 3 2 2 2 2" xfId="41251"/>
    <cellStyle name="Обычный 3 17 25 2 3 2 2 3" xfId="41252"/>
    <cellStyle name="Обычный 3 17 25 2 3 2 3" xfId="41253"/>
    <cellStyle name="Обычный 3 17 25 2 3 2 3 2" xfId="41254"/>
    <cellStyle name="Обычный 3 17 25 2 3 2 4" xfId="41255"/>
    <cellStyle name="Обычный 3 17 25 2 3 3" xfId="41256"/>
    <cellStyle name="Обычный 3 17 25 2 3 3 2" xfId="41257"/>
    <cellStyle name="Обычный 3 17 25 2 3 3 2 2" xfId="41258"/>
    <cellStyle name="Обычный 3 17 25 2 3 3 3" xfId="41259"/>
    <cellStyle name="Обычный 3 17 25 2 3 4" xfId="41260"/>
    <cellStyle name="Обычный 3 17 25 2 3 4 2" xfId="41261"/>
    <cellStyle name="Обычный 3 17 25 2 3 5" xfId="41262"/>
    <cellStyle name="Обычный 3 17 25 2 4" xfId="41263"/>
    <cellStyle name="Обычный 3 17 25 2 4 2" xfId="41264"/>
    <cellStyle name="Обычный 3 17 25 2 4 2 2" xfId="41265"/>
    <cellStyle name="Обычный 3 17 25 2 4 2 2 2" xfId="41266"/>
    <cellStyle name="Обычный 3 17 25 2 4 2 3" xfId="41267"/>
    <cellStyle name="Обычный 3 17 25 2 4 3" xfId="41268"/>
    <cellStyle name="Обычный 3 17 25 2 4 3 2" xfId="41269"/>
    <cellStyle name="Обычный 3 17 25 2 4 4" xfId="41270"/>
    <cellStyle name="Обычный 3 17 25 2 5" xfId="41271"/>
    <cellStyle name="Обычный 3 17 25 2 5 2" xfId="41272"/>
    <cellStyle name="Обычный 3 17 25 2 5 2 2" xfId="41273"/>
    <cellStyle name="Обычный 3 17 25 2 5 3" xfId="41274"/>
    <cellStyle name="Обычный 3 17 25 2 6" xfId="41275"/>
    <cellStyle name="Обычный 3 17 25 2 6 2" xfId="41276"/>
    <cellStyle name="Обычный 3 17 25 2 7" xfId="41277"/>
    <cellStyle name="Обычный 3 17 25 3" xfId="41278"/>
    <cellStyle name="Обычный 3 17 25 3 2" xfId="41279"/>
    <cellStyle name="Обычный 3 17 25 3 2 2" xfId="41280"/>
    <cellStyle name="Обычный 3 17 25 3 2 2 2" xfId="41281"/>
    <cellStyle name="Обычный 3 17 25 3 2 2 2 2" xfId="41282"/>
    <cellStyle name="Обычный 3 17 25 3 2 2 3" xfId="41283"/>
    <cellStyle name="Обычный 3 17 25 3 2 3" xfId="41284"/>
    <cellStyle name="Обычный 3 17 25 3 2 3 2" xfId="41285"/>
    <cellStyle name="Обычный 3 17 25 3 2 4" xfId="41286"/>
    <cellStyle name="Обычный 3 17 25 3 3" xfId="41287"/>
    <cellStyle name="Обычный 3 17 25 3 3 2" xfId="41288"/>
    <cellStyle name="Обычный 3 17 25 3 3 2 2" xfId="41289"/>
    <cellStyle name="Обычный 3 17 25 3 3 3" xfId="41290"/>
    <cellStyle name="Обычный 3 17 25 3 4" xfId="41291"/>
    <cellStyle name="Обычный 3 17 25 3 4 2" xfId="41292"/>
    <cellStyle name="Обычный 3 17 25 3 5" xfId="41293"/>
    <cellStyle name="Обычный 3 17 25 4" xfId="41294"/>
    <cellStyle name="Обычный 3 17 25 4 2" xfId="41295"/>
    <cellStyle name="Обычный 3 17 25 4 2 2" xfId="41296"/>
    <cellStyle name="Обычный 3 17 25 4 2 2 2" xfId="41297"/>
    <cellStyle name="Обычный 3 17 25 4 2 2 2 2" xfId="41298"/>
    <cellStyle name="Обычный 3 17 25 4 2 2 3" xfId="41299"/>
    <cellStyle name="Обычный 3 17 25 4 2 3" xfId="41300"/>
    <cellStyle name="Обычный 3 17 25 4 2 3 2" xfId="41301"/>
    <cellStyle name="Обычный 3 17 25 4 2 4" xfId="41302"/>
    <cellStyle name="Обычный 3 17 25 4 3" xfId="41303"/>
    <cellStyle name="Обычный 3 17 25 4 3 2" xfId="41304"/>
    <cellStyle name="Обычный 3 17 25 4 3 2 2" xfId="41305"/>
    <cellStyle name="Обычный 3 17 25 4 3 3" xfId="41306"/>
    <cellStyle name="Обычный 3 17 25 4 4" xfId="41307"/>
    <cellStyle name="Обычный 3 17 25 4 4 2" xfId="41308"/>
    <cellStyle name="Обычный 3 17 25 4 5" xfId="41309"/>
    <cellStyle name="Обычный 3 17 25 5" xfId="41310"/>
    <cellStyle name="Обычный 3 17 25 5 2" xfId="41311"/>
    <cellStyle name="Обычный 3 17 25 5 2 2" xfId="41312"/>
    <cellStyle name="Обычный 3 17 25 5 2 2 2" xfId="41313"/>
    <cellStyle name="Обычный 3 17 25 5 2 3" xfId="41314"/>
    <cellStyle name="Обычный 3 17 25 5 3" xfId="41315"/>
    <cellStyle name="Обычный 3 17 25 5 3 2" xfId="41316"/>
    <cellStyle name="Обычный 3 17 25 5 4" xfId="41317"/>
    <cellStyle name="Обычный 3 17 25 6" xfId="41318"/>
    <cellStyle name="Обычный 3 17 25 6 2" xfId="41319"/>
    <cellStyle name="Обычный 3 17 25 6 2 2" xfId="41320"/>
    <cellStyle name="Обычный 3 17 25 6 3" xfId="41321"/>
    <cellStyle name="Обычный 3 17 25 7" xfId="41322"/>
    <cellStyle name="Обычный 3 17 25 7 2" xfId="41323"/>
    <cellStyle name="Обычный 3 17 25 8" xfId="41324"/>
    <cellStyle name="Обычный 3 17 26" xfId="41325"/>
    <cellStyle name="Обычный 3 17 26 2" xfId="41326"/>
    <cellStyle name="Обычный 3 17 26 2 2" xfId="41327"/>
    <cellStyle name="Обычный 3 17 26 2 2 2" xfId="41328"/>
    <cellStyle name="Обычный 3 17 26 2 2 2 2" xfId="41329"/>
    <cellStyle name="Обычный 3 17 26 2 2 2 2 2" xfId="41330"/>
    <cellStyle name="Обычный 3 17 26 2 2 2 2 2 2" xfId="41331"/>
    <cellStyle name="Обычный 3 17 26 2 2 2 2 3" xfId="41332"/>
    <cellStyle name="Обычный 3 17 26 2 2 2 3" xfId="41333"/>
    <cellStyle name="Обычный 3 17 26 2 2 2 3 2" xfId="41334"/>
    <cellStyle name="Обычный 3 17 26 2 2 2 4" xfId="41335"/>
    <cellStyle name="Обычный 3 17 26 2 2 3" xfId="41336"/>
    <cellStyle name="Обычный 3 17 26 2 2 3 2" xfId="41337"/>
    <cellStyle name="Обычный 3 17 26 2 2 3 2 2" xfId="41338"/>
    <cellStyle name="Обычный 3 17 26 2 2 3 3" xfId="41339"/>
    <cellStyle name="Обычный 3 17 26 2 2 4" xfId="41340"/>
    <cellStyle name="Обычный 3 17 26 2 2 4 2" xfId="41341"/>
    <cellStyle name="Обычный 3 17 26 2 2 5" xfId="41342"/>
    <cellStyle name="Обычный 3 17 26 2 3" xfId="41343"/>
    <cellStyle name="Обычный 3 17 26 2 3 2" xfId="41344"/>
    <cellStyle name="Обычный 3 17 26 2 3 2 2" xfId="41345"/>
    <cellStyle name="Обычный 3 17 26 2 3 2 2 2" xfId="41346"/>
    <cellStyle name="Обычный 3 17 26 2 3 2 2 2 2" xfId="41347"/>
    <cellStyle name="Обычный 3 17 26 2 3 2 2 3" xfId="41348"/>
    <cellStyle name="Обычный 3 17 26 2 3 2 3" xfId="41349"/>
    <cellStyle name="Обычный 3 17 26 2 3 2 3 2" xfId="41350"/>
    <cellStyle name="Обычный 3 17 26 2 3 2 4" xfId="41351"/>
    <cellStyle name="Обычный 3 17 26 2 3 3" xfId="41352"/>
    <cellStyle name="Обычный 3 17 26 2 3 3 2" xfId="41353"/>
    <cellStyle name="Обычный 3 17 26 2 3 3 2 2" xfId="41354"/>
    <cellStyle name="Обычный 3 17 26 2 3 3 3" xfId="41355"/>
    <cellStyle name="Обычный 3 17 26 2 3 4" xfId="41356"/>
    <cellStyle name="Обычный 3 17 26 2 3 4 2" xfId="41357"/>
    <cellStyle name="Обычный 3 17 26 2 3 5" xfId="41358"/>
    <cellStyle name="Обычный 3 17 26 2 4" xfId="41359"/>
    <cellStyle name="Обычный 3 17 26 2 4 2" xfId="41360"/>
    <cellStyle name="Обычный 3 17 26 2 4 2 2" xfId="41361"/>
    <cellStyle name="Обычный 3 17 26 2 4 2 2 2" xfId="41362"/>
    <cellStyle name="Обычный 3 17 26 2 4 2 3" xfId="41363"/>
    <cellStyle name="Обычный 3 17 26 2 4 3" xfId="41364"/>
    <cellStyle name="Обычный 3 17 26 2 4 3 2" xfId="41365"/>
    <cellStyle name="Обычный 3 17 26 2 4 4" xfId="41366"/>
    <cellStyle name="Обычный 3 17 26 2 5" xfId="41367"/>
    <cellStyle name="Обычный 3 17 26 2 5 2" xfId="41368"/>
    <cellStyle name="Обычный 3 17 26 2 5 2 2" xfId="41369"/>
    <cellStyle name="Обычный 3 17 26 2 5 3" xfId="41370"/>
    <cellStyle name="Обычный 3 17 26 2 6" xfId="41371"/>
    <cellStyle name="Обычный 3 17 26 2 6 2" xfId="41372"/>
    <cellStyle name="Обычный 3 17 26 2 7" xfId="41373"/>
    <cellStyle name="Обычный 3 17 26 3" xfId="41374"/>
    <cellStyle name="Обычный 3 17 26 3 2" xfId="41375"/>
    <cellStyle name="Обычный 3 17 26 3 2 2" xfId="41376"/>
    <cellStyle name="Обычный 3 17 26 3 2 2 2" xfId="41377"/>
    <cellStyle name="Обычный 3 17 26 3 2 2 2 2" xfId="41378"/>
    <cellStyle name="Обычный 3 17 26 3 2 2 3" xfId="41379"/>
    <cellStyle name="Обычный 3 17 26 3 2 3" xfId="41380"/>
    <cellStyle name="Обычный 3 17 26 3 2 3 2" xfId="41381"/>
    <cellStyle name="Обычный 3 17 26 3 2 4" xfId="41382"/>
    <cellStyle name="Обычный 3 17 26 3 3" xfId="41383"/>
    <cellStyle name="Обычный 3 17 26 3 3 2" xfId="41384"/>
    <cellStyle name="Обычный 3 17 26 3 3 2 2" xfId="41385"/>
    <cellStyle name="Обычный 3 17 26 3 3 3" xfId="41386"/>
    <cellStyle name="Обычный 3 17 26 3 4" xfId="41387"/>
    <cellStyle name="Обычный 3 17 26 3 4 2" xfId="41388"/>
    <cellStyle name="Обычный 3 17 26 3 5" xfId="41389"/>
    <cellStyle name="Обычный 3 17 26 4" xfId="41390"/>
    <cellStyle name="Обычный 3 17 26 4 2" xfId="41391"/>
    <cellStyle name="Обычный 3 17 26 4 2 2" xfId="41392"/>
    <cellStyle name="Обычный 3 17 26 4 2 2 2" xfId="41393"/>
    <cellStyle name="Обычный 3 17 26 4 2 2 2 2" xfId="41394"/>
    <cellStyle name="Обычный 3 17 26 4 2 2 3" xfId="41395"/>
    <cellStyle name="Обычный 3 17 26 4 2 3" xfId="41396"/>
    <cellStyle name="Обычный 3 17 26 4 2 3 2" xfId="41397"/>
    <cellStyle name="Обычный 3 17 26 4 2 4" xfId="41398"/>
    <cellStyle name="Обычный 3 17 26 4 3" xfId="41399"/>
    <cellStyle name="Обычный 3 17 26 4 3 2" xfId="41400"/>
    <cellStyle name="Обычный 3 17 26 4 3 2 2" xfId="41401"/>
    <cellStyle name="Обычный 3 17 26 4 3 3" xfId="41402"/>
    <cellStyle name="Обычный 3 17 26 4 4" xfId="41403"/>
    <cellStyle name="Обычный 3 17 26 4 4 2" xfId="41404"/>
    <cellStyle name="Обычный 3 17 26 4 5" xfId="41405"/>
    <cellStyle name="Обычный 3 17 26 5" xfId="41406"/>
    <cellStyle name="Обычный 3 17 26 5 2" xfId="41407"/>
    <cellStyle name="Обычный 3 17 26 5 2 2" xfId="41408"/>
    <cellStyle name="Обычный 3 17 26 5 2 2 2" xfId="41409"/>
    <cellStyle name="Обычный 3 17 26 5 2 3" xfId="41410"/>
    <cellStyle name="Обычный 3 17 26 5 3" xfId="41411"/>
    <cellStyle name="Обычный 3 17 26 5 3 2" xfId="41412"/>
    <cellStyle name="Обычный 3 17 26 5 4" xfId="41413"/>
    <cellStyle name="Обычный 3 17 26 6" xfId="41414"/>
    <cellStyle name="Обычный 3 17 26 6 2" xfId="41415"/>
    <cellStyle name="Обычный 3 17 26 6 2 2" xfId="41416"/>
    <cellStyle name="Обычный 3 17 26 6 3" xfId="41417"/>
    <cellStyle name="Обычный 3 17 26 7" xfId="41418"/>
    <cellStyle name="Обычный 3 17 26 7 2" xfId="41419"/>
    <cellStyle name="Обычный 3 17 26 8" xfId="41420"/>
    <cellStyle name="Обычный 3 17 27" xfId="41421"/>
    <cellStyle name="Обычный 3 17 27 2" xfId="41422"/>
    <cellStyle name="Обычный 3 17 27 2 2" xfId="41423"/>
    <cellStyle name="Обычный 3 17 27 2 2 2" xfId="41424"/>
    <cellStyle name="Обычный 3 17 27 2 2 2 2" xfId="41425"/>
    <cellStyle name="Обычный 3 17 27 2 2 2 2 2" xfId="41426"/>
    <cellStyle name="Обычный 3 17 27 2 2 2 2 2 2" xfId="41427"/>
    <cellStyle name="Обычный 3 17 27 2 2 2 2 3" xfId="41428"/>
    <cellStyle name="Обычный 3 17 27 2 2 2 3" xfId="41429"/>
    <cellStyle name="Обычный 3 17 27 2 2 2 3 2" xfId="41430"/>
    <cellStyle name="Обычный 3 17 27 2 2 2 4" xfId="41431"/>
    <cellStyle name="Обычный 3 17 27 2 2 3" xfId="41432"/>
    <cellStyle name="Обычный 3 17 27 2 2 3 2" xfId="41433"/>
    <cellStyle name="Обычный 3 17 27 2 2 3 2 2" xfId="41434"/>
    <cellStyle name="Обычный 3 17 27 2 2 3 3" xfId="41435"/>
    <cellStyle name="Обычный 3 17 27 2 2 4" xfId="41436"/>
    <cellStyle name="Обычный 3 17 27 2 2 4 2" xfId="41437"/>
    <cellStyle name="Обычный 3 17 27 2 2 5" xfId="41438"/>
    <cellStyle name="Обычный 3 17 27 2 3" xfId="41439"/>
    <cellStyle name="Обычный 3 17 27 2 3 2" xfId="41440"/>
    <cellStyle name="Обычный 3 17 27 2 3 2 2" xfId="41441"/>
    <cellStyle name="Обычный 3 17 27 2 3 2 2 2" xfId="41442"/>
    <cellStyle name="Обычный 3 17 27 2 3 2 2 2 2" xfId="41443"/>
    <cellStyle name="Обычный 3 17 27 2 3 2 2 3" xfId="41444"/>
    <cellStyle name="Обычный 3 17 27 2 3 2 3" xfId="41445"/>
    <cellStyle name="Обычный 3 17 27 2 3 2 3 2" xfId="41446"/>
    <cellStyle name="Обычный 3 17 27 2 3 2 4" xfId="41447"/>
    <cellStyle name="Обычный 3 17 27 2 3 3" xfId="41448"/>
    <cellStyle name="Обычный 3 17 27 2 3 3 2" xfId="41449"/>
    <cellStyle name="Обычный 3 17 27 2 3 3 2 2" xfId="41450"/>
    <cellStyle name="Обычный 3 17 27 2 3 3 3" xfId="41451"/>
    <cellStyle name="Обычный 3 17 27 2 3 4" xfId="41452"/>
    <cellStyle name="Обычный 3 17 27 2 3 4 2" xfId="41453"/>
    <cellStyle name="Обычный 3 17 27 2 3 5" xfId="41454"/>
    <cellStyle name="Обычный 3 17 27 2 4" xfId="41455"/>
    <cellStyle name="Обычный 3 17 27 2 4 2" xfId="41456"/>
    <cellStyle name="Обычный 3 17 27 2 4 2 2" xfId="41457"/>
    <cellStyle name="Обычный 3 17 27 2 4 2 2 2" xfId="41458"/>
    <cellStyle name="Обычный 3 17 27 2 4 2 3" xfId="41459"/>
    <cellStyle name="Обычный 3 17 27 2 4 3" xfId="41460"/>
    <cellStyle name="Обычный 3 17 27 2 4 3 2" xfId="41461"/>
    <cellStyle name="Обычный 3 17 27 2 4 4" xfId="41462"/>
    <cellStyle name="Обычный 3 17 27 2 5" xfId="41463"/>
    <cellStyle name="Обычный 3 17 27 2 5 2" xfId="41464"/>
    <cellStyle name="Обычный 3 17 27 2 5 2 2" xfId="41465"/>
    <cellStyle name="Обычный 3 17 27 2 5 3" xfId="41466"/>
    <cellStyle name="Обычный 3 17 27 2 6" xfId="41467"/>
    <cellStyle name="Обычный 3 17 27 2 6 2" xfId="41468"/>
    <cellStyle name="Обычный 3 17 27 2 7" xfId="41469"/>
    <cellStyle name="Обычный 3 17 27 3" xfId="41470"/>
    <cellStyle name="Обычный 3 17 27 3 2" xfId="41471"/>
    <cellStyle name="Обычный 3 17 27 3 2 2" xfId="41472"/>
    <cellStyle name="Обычный 3 17 27 3 2 2 2" xfId="41473"/>
    <cellStyle name="Обычный 3 17 27 3 2 2 2 2" xfId="41474"/>
    <cellStyle name="Обычный 3 17 27 3 2 2 3" xfId="41475"/>
    <cellStyle name="Обычный 3 17 27 3 2 3" xfId="41476"/>
    <cellStyle name="Обычный 3 17 27 3 2 3 2" xfId="41477"/>
    <cellStyle name="Обычный 3 17 27 3 2 4" xfId="41478"/>
    <cellStyle name="Обычный 3 17 27 3 3" xfId="41479"/>
    <cellStyle name="Обычный 3 17 27 3 3 2" xfId="41480"/>
    <cellStyle name="Обычный 3 17 27 3 3 2 2" xfId="41481"/>
    <cellStyle name="Обычный 3 17 27 3 3 3" xfId="41482"/>
    <cellStyle name="Обычный 3 17 27 3 4" xfId="41483"/>
    <cellStyle name="Обычный 3 17 27 3 4 2" xfId="41484"/>
    <cellStyle name="Обычный 3 17 27 3 5" xfId="41485"/>
    <cellStyle name="Обычный 3 17 27 4" xfId="41486"/>
    <cellStyle name="Обычный 3 17 27 4 2" xfId="41487"/>
    <cellStyle name="Обычный 3 17 27 4 2 2" xfId="41488"/>
    <cellStyle name="Обычный 3 17 27 4 2 2 2" xfId="41489"/>
    <cellStyle name="Обычный 3 17 27 4 2 2 2 2" xfId="41490"/>
    <cellStyle name="Обычный 3 17 27 4 2 2 3" xfId="41491"/>
    <cellStyle name="Обычный 3 17 27 4 2 3" xfId="41492"/>
    <cellStyle name="Обычный 3 17 27 4 2 3 2" xfId="41493"/>
    <cellStyle name="Обычный 3 17 27 4 2 4" xfId="41494"/>
    <cellStyle name="Обычный 3 17 27 4 3" xfId="41495"/>
    <cellStyle name="Обычный 3 17 27 4 3 2" xfId="41496"/>
    <cellStyle name="Обычный 3 17 27 4 3 2 2" xfId="41497"/>
    <cellStyle name="Обычный 3 17 27 4 3 3" xfId="41498"/>
    <cellStyle name="Обычный 3 17 27 4 4" xfId="41499"/>
    <cellStyle name="Обычный 3 17 27 4 4 2" xfId="41500"/>
    <cellStyle name="Обычный 3 17 27 4 5" xfId="41501"/>
    <cellStyle name="Обычный 3 17 27 5" xfId="41502"/>
    <cellStyle name="Обычный 3 17 27 5 2" xfId="41503"/>
    <cellStyle name="Обычный 3 17 27 5 2 2" xfId="41504"/>
    <cellStyle name="Обычный 3 17 27 5 2 2 2" xfId="41505"/>
    <cellStyle name="Обычный 3 17 27 5 2 3" xfId="41506"/>
    <cellStyle name="Обычный 3 17 27 5 3" xfId="41507"/>
    <cellStyle name="Обычный 3 17 27 5 3 2" xfId="41508"/>
    <cellStyle name="Обычный 3 17 27 5 4" xfId="41509"/>
    <cellStyle name="Обычный 3 17 27 6" xfId="41510"/>
    <cellStyle name="Обычный 3 17 27 6 2" xfId="41511"/>
    <cellStyle name="Обычный 3 17 27 6 2 2" xfId="41512"/>
    <cellStyle name="Обычный 3 17 27 6 3" xfId="41513"/>
    <cellStyle name="Обычный 3 17 27 7" xfId="41514"/>
    <cellStyle name="Обычный 3 17 27 7 2" xfId="41515"/>
    <cellStyle name="Обычный 3 17 27 8" xfId="41516"/>
    <cellStyle name="Обычный 3 17 28" xfId="41517"/>
    <cellStyle name="Обычный 3 17 28 2" xfId="41518"/>
    <cellStyle name="Обычный 3 17 28 2 2" xfId="41519"/>
    <cellStyle name="Обычный 3 17 28 2 2 2" xfId="41520"/>
    <cellStyle name="Обычный 3 17 28 2 2 2 2" xfId="41521"/>
    <cellStyle name="Обычный 3 17 28 2 2 2 2 2" xfId="41522"/>
    <cellStyle name="Обычный 3 17 28 2 2 2 2 2 2" xfId="41523"/>
    <cellStyle name="Обычный 3 17 28 2 2 2 2 3" xfId="41524"/>
    <cellStyle name="Обычный 3 17 28 2 2 2 3" xfId="41525"/>
    <cellStyle name="Обычный 3 17 28 2 2 2 3 2" xfId="41526"/>
    <cellStyle name="Обычный 3 17 28 2 2 2 4" xfId="41527"/>
    <cellStyle name="Обычный 3 17 28 2 2 3" xfId="41528"/>
    <cellStyle name="Обычный 3 17 28 2 2 3 2" xfId="41529"/>
    <cellStyle name="Обычный 3 17 28 2 2 3 2 2" xfId="41530"/>
    <cellStyle name="Обычный 3 17 28 2 2 3 3" xfId="41531"/>
    <cellStyle name="Обычный 3 17 28 2 2 4" xfId="41532"/>
    <cellStyle name="Обычный 3 17 28 2 2 4 2" xfId="41533"/>
    <cellStyle name="Обычный 3 17 28 2 2 5" xfId="41534"/>
    <cellStyle name="Обычный 3 17 28 2 3" xfId="41535"/>
    <cellStyle name="Обычный 3 17 28 2 3 2" xfId="41536"/>
    <cellStyle name="Обычный 3 17 28 2 3 2 2" xfId="41537"/>
    <cellStyle name="Обычный 3 17 28 2 3 2 2 2" xfId="41538"/>
    <cellStyle name="Обычный 3 17 28 2 3 2 2 2 2" xfId="41539"/>
    <cellStyle name="Обычный 3 17 28 2 3 2 2 3" xfId="41540"/>
    <cellStyle name="Обычный 3 17 28 2 3 2 3" xfId="41541"/>
    <cellStyle name="Обычный 3 17 28 2 3 2 3 2" xfId="41542"/>
    <cellStyle name="Обычный 3 17 28 2 3 2 4" xfId="41543"/>
    <cellStyle name="Обычный 3 17 28 2 3 3" xfId="41544"/>
    <cellStyle name="Обычный 3 17 28 2 3 3 2" xfId="41545"/>
    <cellStyle name="Обычный 3 17 28 2 3 3 2 2" xfId="41546"/>
    <cellStyle name="Обычный 3 17 28 2 3 3 3" xfId="41547"/>
    <cellStyle name="Обычный 3 17 28 2 3 4" xfId="41548"/>
    <cellStyle name="Обычный 3 17 28 2 3 4 2" xfId="41549"/>
    <cellStyle name="Обычный 3 17 28 2 3 5" xfId="41550"/>
    <cellStyle name="Обычный 3 17 28 2 4" xfId="41551"/>
    <cellStyle name="Обычный 3 17 28 2 4 2" xfId="41552"/>
    <cellStyle name="Обычный 3 17 28 2 4 2 2" xfId="41553"/>
    <cellStyle name="Обычный 3 17 28 2 4 2 2 2" xfId="41554"/>
    <cellStyle name="Обычный 3 17 28 2 4 2 3" xfId="41555"/>
    <cellStyle name="Обычный 3 17 28 2 4 3" xfId="41556"/>
    <cellStyle name="Обычный 3 17 28 2 4 3 2" xfId="41557"/>
    <cellStyle name="Обычный 3 17 28 2 4 4" xfId="41558"/>
    <cellStyle name="Обычный 3 17 28 2 5" xfId="41559"/>
    <cellStyle name="Обычный 3 17 28 2 5 2" xfId="41560"/>
    <cellStyle name="Обычный 3 17 28 2 5 2 2" xfId="41561"/>
    <cellStyle name="Обычный 3 17 28 2 5 3" xfId="41562"/>
    <cellStyle name="Обычный 3 17 28 2 6" xfId="41563"/>
    <cellStyle name="Обычный 3 17 28 2 6 2" xfId="41564"/>
    <cellStyle name="Обычный 3 17 28 2 7" xfId="41565"/>
    <cellStyle name="Обычный 3 17 28 3" xfId="41566"/>
    <cellStyle name="Обычный 3 17 28 3 2" xfId="41567"/>
    <cellStyle name="Обычный 3 17 28 3 2 2" xfId="41568"/>
    <cellStyle name="Обычный 3 17 28 3 2 2 2" xfId="41569"/>
    <cellStyle name="Обычный 3 17 28 3 2 2 2 2" xfId="41570"/>
    <cellStyle name="Обычный 3 17 28 3 2 2 3" xfId="41571"/>
    <cellStyle name="Обычный 3 17 28 3 2 3" xfId="41572"/>
    <cellStyle name="Обычный 3 17 28 3 2 3 2" xfId="41573"/>
    <cellStyle name="Обычный 3 17 28 3 2 4" xfId="41574"/>
    <cellStyle name="Обычный 3 17 28 3 3" xfId="41575"/>
    <cellStyle name="Обычный 3 17 28 3 3 2" xfId="41576"/>
    <cellStyle name="Обычный 3 17 28 3 3 2 2" xfId="41577"/>
    <cellStyle name="Обычный 3 17 28 3 3 3" xfId="41578"/>
    <cellStyle name="Обычный 3 17 28 3 4" xfId="41579"/>
    <cellStyle name="Обычный 3 17 28 3 4 2" xfId="41580"/>
    <cellStyle name="Обычный 3 17 28 3 5" xfId="41581"/>
    <cellStyle name="Обычный 3 17 28 4" xfId="41582"/>
    <cellStyle name="Обычный 3 17 28 4 2" xfId="41583"/>
    <cellStyle name="Обычный 3 17 28 4 2 2" xfId="41584"/>
    <cellStyle name="Обычный 3 17 28 4 2 2 2" xfId="41585"/>
    <cellStyle name="Обычный 3 17 28 4 2 2 2 2" xfId="41586"/>
    <cellStyle name="Обычный 3 17 28 4 2 2 3" xfId="41587"/>
    <cellStyle name="Обычный 3 17 28 4 2 3" xfId="41588"/>
    <cellStyle name="Обычный 3 17 28 4 2 3 2" xfId="41589"/>
    <cellStyle name="Обычный 3 17 28 4 2 4" xfId="41590"/>
    <cellStyle name="Обычный 3 17 28 4 3" xfId="41591"/>
    <cellStyle name="Обычный 3 17 28 4 3 2" xfId="41592"/>
    <cellStyle name="Обычный 3 17 28 4 3 2 2" xfId="41593"/>
    <cellStyle name="Обычный 3 17 28 4 3 3" xfId="41594"/>
    <cellStyle name="Обычный 3 17 28 4 4" xfId="41595"/>
    <cellStyle name="Обычный 3 17 28 4 4 2" xfId="41596"/>
    <cellStyle name="Обычный 3 17 28 4 5" xfId="41597"/>
    <cellStyle name="Обычный 3 17 28 5" xfId="41598"/>
    <cellStyle name="Обычный 3 17 28 5 2" xfId="41599"/>
    <cellStyle name="Обычный 3 17 28 5 2 2" xfId="41600"/>
    <cellStyle name="Обычный 3 17 28 5 2 2 2" xfId="41601"/>
    <cellStyle name="Обычный 3 17 28 5 2 3" xfId="41602"/>
    <cellStyle name="Обычный 3 17 28 5 3" xfId="41603"/>
    <cellStyle name="Обычный 3 17 28 5 3 2" xfId="41604"/>
    <cellStyle name="Обычный 3 17 28 5 4" xfId="41605"/>
    <cellStyle name="Обычный 3 17 28 6" xfId="41606"/>
    <cellStyle name="Обычный 3 17 28 6 2" xfId="41607"/>
    <cellStyle name="Обычный 3 17 28 6 2 2" xfId="41608"/>
    <cellStyle name="Обычный 3 17 28 6 3" xfId="41609"/>
    <cellStyle name="Обычный 3 17 28 7" xfId="41610"/>
    <cellStyle name="Обычный 3 17 28 7 2" xfId="41611"/>
    <cellStyle name="Обычный 3 17 28 8" xfId="41612"/>
    <cellStyle name="Обычный 3 17 29" xfId="41613"/>
    <cellStyle name="Обычный 3 17 29 2" xfId="41614"/>
    <cellStyle name="Обычный 3 17 29 2 2" xfId="41615"/>
    <cellStyle name="Обычный 3 17 29 2 2 2" xfId="41616"/>
    <cellStyle name="Обычный 3 17 29 2 2 2 2" xfId="41617"/>
    <cellStyle name="Обычный 3 17 29 2 2 2 2 2" xfId="41618"/>
    <cellStyle name="Обычный 3 17 29 2 2 2 2 2 2" xfId="41619"/>
    <cellStyle name="Обычный 3 17 29 2 2 2 2 3" xfId="41620"/>
    <cellStyle name="Обычный 3 17 29 2 2 2 3" xfId="41621"/>
    <cellStyle name="Обычный 3 17 29 2 2 2 3 2" xfId="41622"/>
    <cellStyle name="Обычный 3 17 29 2 2 2 4" xfId="41623"/>
    <cellStyle name="Обычный 3 17 29 2 2 3" xfId="41624"/>
    <cellStyle name="Обычный 3 17 29 2 2 3 2" xfId="41625"/>
    <cellStyle name="Обычный 3 17 29 2 2 3 2 2" xfId="41626"/>
    <cellStyle name="Обычный 3 17 29 2 2 3 3" xfId="41627"/>
    <cellStyle name="Обычный 3 17 29 2 2 4" xfId="41628"/>
    <cellStyle name="Обычный 3 17 29 2 2 4 2" xfId="41629"/>
    <cellStyle name="Обычный 3 17 29 2 2 5" xfId="41630"/>
    <cellStyle name="Обычный 3 17 29 2 3" xfId="41631"/>
    <cellStyle name="Обычный 3 17 29 2 3 2" xfId="41632"/>
    <cellStyle name="Обычный 3 17 29 2 3 2 2" xfId="41633"/>
    <cellStyle name="Обычный 3 17 29 2 3 2 2 2" xfId="41634"/>
    <cellStyle name="Обычный 3 17 29 2 3 2 2 2 2" xfId="41635"/>
    <cellStyle name="Обычный 3 17 29 2 3 2 2 3" xfId="41636"/>
    <cellStyle name="Обычный 3 17 29 2 3 2 3" xfId="41637"/>
    <cellStyle name="Обычный 3 17 29 2 3 2 3 2" xfId="41638"/>
    <cellStyle name="Обычный 3 17 29 2 3 2 4" xfId="41639"/>
    <cellStyle name="Обычный 3 17 29 2 3 3" xfId="41640"/>
    <cellStyle name="Обычный 3 17 29 2 3 3 2" xfId="41641"/>
    <cellStyle name="Обычный 3 17 29 2 3 3 2 2" xfId="41642"/>
    <cellStyle name="Обычный 3 17 29 2 3 3 3" xfId="41643"/>
    <cellStyle name="Обычный 3 17 29 2 3 4" xfId="41644"/>
    <cellStyle name="Обычный 3 17 29 2 3 4 2" xfId="41645"/>
    <cellStyle name="Обычный 3 17 29 2 3 5" xfId="41646"/>
    <cellStyle name="Обычный 3 17 29 2 4" xfId="41647"/>
    <cellStyle name="Обычный 3 17 29 2 4 2" xfId="41648"/>
    <cellStyle name="Обычный 3 17 29 2 4 2 2" xfId="41649"/>
    <cellStyle name="Обычный 3 17 29 2 4 2 2 2" xfId="41650"/>
    <cellStyle name="Обычный 3 17 29 2 4 2 3" xfId="41651"/>
    <cellStyle name="Обычный 3 17 29 2 4 3" xfId="41652"/>
    <cellStyle name="Обычный 3 17 29 2 4 3 2" xfId="41653"/>
    <cellStyle name="Обычный 3 17 29 2 4 4" xfId="41654"/>
    <cellStyle name="Обычный 3 17 29 2 5" xfId="41655"/>
    <cellStyle name="Обычный 3 17 29 2 5 2" xfId="41656"/>
    <cellStyle name="Обычный 3 17 29 2 5 2 2" xfId="41657"/>
    <cellStyle name="Обычный 3 17 29 2 5 3" xfId="41658"/>
    <cellStyle name="Обычный 3 17 29 2 6" xfId="41659"/>
    <cellStyle name="Обычный 3 17 29 2 6 2" xfId="41660"/>
    <cellStyle name="Обычный 3 17 29 2 7" xfId="41661"/>
    <cellStyle name="Обычный 3 17 29 3" xfId="41662"/>
    <cellStyle name="Обычный 3 17 29 3 2" xfId="41663"/>
    <cellStyle name="Обычный 3 17 29 3 2 2" xfId="41664"/>
    <cellStyle name="Обычный 3 17 29 3 2 2 2" xfId="41665"/>
    <cellStyle name="Обычный 3 17 29 3 2 2 2 2" xfId="41666"/>
    <cellStyle name="Обычный 3 17 29 3 2 2 3" xfId="41667"/>
    <cellStyle name="Обычный 3 17 29 3 2 3" xfId="41668"/>
    <cellStyle name="Обычный 3 17 29 3 2 3 2" xfId="41669"/>
    <cellStyle name="Обычный 3 17 29 3 2 4" xfId="41670"/>
    <cellStyle name="Обычный 3 17 29 3 3" xfId="41671"/>
    <cellStyle name="Обычный 3 17 29 3 3 2" xfId="41672"/>
    <cellStyle name="Обычный 3 17 29 3 3 2 2" xfId="41673"/>
    <cellStyle name="Обычный 3 17 29 3 3 3" xfId="41674"/>
    <cellStyle name="Обычный 3 17 29 3 4" xfId="41675"/>
    <cellStyle name="Обычный 3 17 29 3 4 2" xfId="41676"/>
    <cellStyle name="Обычный 3 17 29 3 5" xfId="41677"/>
    <cellStyle name="Обычный 3 17 29 4" xfId="41678"/>
    <cellStyle name="Обычный 3 17 29 4 2" xfId="41679"/>
    <cellStyle name="Обычный 3 17 29 4 2 2" xfId="41680"/>
    <cellStyle name="Обычный 3 17 29 4 2 2 2" xfId="41681"/>
    <cellStyle name="Обычный 3 17 29 4 2 2 2 2" xfId="41682"/>
    <cellStyle name="Обычный 3 17 29 4 2 2 3" xfId="41683"/>
    <cellStyle name="Обычный 3 17 29 4 2 3" xfId="41684"/>
    <cellStyle name="Обычный 3 17 29 4 2 3 2" xfId="41685"/>
    <cellStyle name="Обычный 3 17 29 4 2 4" xfId="41686"/>
    <cellStyle name="Обычный 3 17 29 4 3" xfId="41687"/>
    <cellStyle name="Обычный 3 17 29 4 3 2" xfId="41688"/>
    <cellStyle name="Обычный 3 17 29 4 3 2 2" xfId="41689"/>
    <cellStyle name="Обычный 3 17 29 4 3 3" xfId="41690"/>
    <cellStyle name="Обычный 3 17 29 4 4" xfId="41691"/>
    <cellStyle name="Обычный 3 17 29 4 4 2" xfId="41692"/>
    <cellStyle name="Обычный 3 17 29 4 5" xfId="41693"/>
    <cellStyle name="Обычный 3 17 29 5" xfId="41694"/>
    <cellStyle name="Обычный 3 17 29 5 2" xfId="41695"/>
    <cellStyle name="Обычный 3 17 29 5 2 2" xfId="41696"/>
    <cellStyle name="Обычный 3 17 29 5 2 2 2" xfId="41697"/>
    <cellStyle name="Обычный 3 17 29 5 2 3" xfId="41698"/>
    <cellStyle name="Обычный 3 17 29 5 3" xfId="41699"/>
    <cellStyle name="Обычный 3 17 29 5 3 2" xfId="41700"/>
    <cellStyle name="Обычный 3 17 29 5 4" xfId="41701"/>
    <cellStyle name="Обычный 3 17 29 6" xfId="41702"/>
    <cellStyle name="Обычный 3 17 29 6 2" xfId="41703"/>
    <cellStyle name="Обычный 3 17 29 6 2 2" xfId="41704"/>
    <cellStyle name="Обычный 3 17 29 6 3" xfId="41705"/>
    <cellStyle name="Обычный 3 17 29 7" xfId="41706"/>
    <cellStyle name="Обычный 3 17 29 7 2" xfId="41707"/>
    <cellStyle name="Обычный 3 17 29 8" xfId="41708"/>
    <cellStyle name="Обычный 3 17 3" xfId="41709"/>
    <cellStyle name="Обычный 3 17 3 2" xfId="41710"/>
    <cellStyle name="Обычный 3 17 3 2 2" xfId="41711"/>
    <cellStyle name="Обычный 3 17 3 2 2 2" xfId="41712"/>
    <cellStyle name="Обычный 3 17 3 2 2 2 2" xfId="41713"/>
    <cellStyle name="Обычный 3 17 3 2 2 2 2 2" xfId="41714"/>
    <cellStyle name="Обычный 3 17 3 2 2 2 2 2 2" xfId="41715"/>
    <cellStyle name="Обычный 3 17 3 2 2 2 2 3" xfId="41716"/>
    <cellStyle name="Обычный 3 17 3 2 2 2 3" xfId="41717"/>
    <cellStyle name="Обычный 3 17 3 2 2 2 3 2" xfId="41718"/>
    <cellStyle name="Обычный 3 17 3 2 2 2 4" xfId="41719"/>
    <cellStyle name="Обычный 3 17 3 2 2 3" xfId="41720"/>
    <cellStyle name="Обычный 3 17 3 2 2 3 2" xfId="41721"/>
    <cellStyle name="Обычный 3 17 3 2 2 3 2 2" xfId="41722"/>
    <cellStyle name="Обычный 3 17 3 2 2 3 3" xfId="41723"/>
    <cellStyle name="Обычный 3 17 3 2 2 4" xfId="41724"/>
    <cellStyle name="Обычный 3 17 3 2 2 4 2" xfId="41725"/>
    <cellStyle name="Обычный 3 17 3 2 2 5" xfId="41726"/>
    <cellStyle name="Обычный 3 17 3 2 3" xfId="41727"/>
    <cellStyle name="Обычный 3 17 3 2 3 2" xfId="41728"/>
    <cellStyle name="Обычный 3 17 3 2 3 2 2" xfId="41729"/>
    <cellStyle name="Обычный 3 17 3 2 3 2 2 2" xfId="41730"/>
    <cellStyle name="Обычный 3 17 3 2 3 2 2 2 2" xfId="41731"/>
    <cellStyle name="Обычный 3 17 3 2 3 2 2 3" xfId="41732"/>
    <cellStyle name="Обычный 3 17 3 2 3 2 3" xfId="41733"/>
    <cellStyle name="Обычный 3 17 3 2 3 2 3 2" xfId="41734"/>
    <cellStyle name="Обычный 3 17 3 2 3 2 4" xfId="41735"/>
    <cellStyle name="Обычный 3 17 3 2 3 3" xfId="41736"/>
    <cellStyle name="Обычный 3 17 3 2 3 3 2" xfId="41737"/>
    <cellStyle name="Обычный 3 17 3 2 3 3 2 2" xfId="41738"/>
    <cellStyle name="Обычный 3 17 3 2 3 3 3" xfId="41739"/>
    <cellStyle name="Обычный 3 17 3 2 3 4" xfId="41740"/>
    <cellStyle name="Обычный 3 17 3 2 3 4 2" xfId="41741"/>
    <cellStyle name="Обычный 3 17 3 2 3 5" xfId="41742"/>
    <cellStyle name="Обычный 3 17 3 2 4" xfId="41743"/>
    <cellStyle name="Обычный 3 17 3 2 4 2" xfId="41744"/>
    <cellStyle name="Обычный 3 17 3 2 4 2 2" xfId="41745"/>
    <cellStyle name="Обычный 3 17 3 2 4 2 2 2" xfId="41746"/>
    <cellStyle name="Обычный 3 17 3 2 4 2 3" xfId="41747"/>
    <cellStyle name="Обычный 3 17 3 2 4 3" xfId="41748"/>
    <cellStyle name="Обычный 3 17 3 2 4 3 2" xfId="41749"/>
    <cellStyle name="Обычный 3 17 3 2 4 4" xfId="41750"/>
    <cellStyle name="Обычный 3 17 3 2 5" xfId="41751"/>
    <cellStyle name="Обычный 3 17 3 2 5 2" xfId="41752"/>
    <cellStyle name="Обычный 3 17 3 2 5 2 2" xfId="41753"/>
    <cellStyle name="Обычный 3 17 3 2 5 3" xfId="41754"/>
    <cellStyle name="Обычный 3 17 3 2 6" xfId="41755"/>
    <cellStyle name="Обычный 3 17 3 2 6 2" xfId="41756"/>
    <cellStyle name="Обычный 3 17 3 2 7" xfId="41757"/>
    <cellStyle name="Обычный 3 17 3 3" xfId="41758"/>
    <cellStyle name="Обычный 3 17 3 3 2" xfId="41759"/>
    <cellStyle name="Обычный 3 17 3 3 2 2" xfId="41760"/>
    <cellStyle name="Обычный 3 17 3 3 2 2 2" xfId="41761"/>
    <cellStyle name="Обычный 3 17 3 3 2 2 2 2" xfId="41762"/>
    <cellStyle name="Обычный 3 17 3 3 2 2 3" xfId="41763"/>
    <cellStyle name="Обычный 3 17 3 3 2 3" xfId="41764"/>
    <cellStyle name="Обычный 3 17 3 3 2 3 2" xfId="41765"/>
    <cellStyle name="Обычный 3 17 3 3 2 4" xfId="41766"/>
    <cellStyle name="Обычный 3 17 3 3 3" xfId="41767"/>
    <cellStyle name="Обычный 3 17 3 3 3 2" xfId="41768"/>
    <cellStyle name="Обычный 3 17 3 3 3 2 2" xfId="41769"/>
    <cellStyle name="Обычный 3 17 3 3 3 3" xfId="41770"/>
    <cellStyle name="Обычный 3 17 3 3 4" xfId="41771"/>
    <cellStyle name="Обычный 3 17 3 3 4 2" xfId="41772"/>
    <cellStyle name="Обычный 3 17 3 3 5" xfId="41773"/>
    <cellStyle name="Обычный 3 17 3 4" xfId="41774"/>
    <cellStyle name="Обычный 3 17 3 4 2" xfId="41775"/>
    <cellStyle name="Обычный 3 17 3 4 2 2" xfId="41776"/>
    <cellStyle name="Обычный 3 17 3 4 2 2 2" xfId="41777"/>
    <cellStyle name="Обычный 3 17 3 4 2 2 2 2" xfId="41778"/>
    <cellStyle name="Обычный 3 17 3 4 2 2 3" xfId="41779"/>
    <cellStyle name="Обычный 3 17 3 4 2 3" xfId="41780"/>
    <cellStyle name="Обычный 3 17 3 4 2 3 2" xfId="41781"/>
    <cellStyle name="Обычный 3 17 3 4 2 4" xfId="41782"/>
    <cellStyle name="Обычный 3 17 3 4 3" xfId="41783"/>
    <cellStyle name="Обычный 3 17 3 4 3 2" xfId="41784"/>
    <cellStyle name="Обычный 3 17 3 4 3 2 2" xfId="41785"/>
    <cellStyle name="Обычный 3 17 3 4 3 3" xfId="41786"/>
    <cellStyle name="Обычный 3 17 3 4 4" xfId="41787"/>
    <cellStyle name="Обычный 3 17 3 4 4 2" xfId="41788"/>
    <cellStyle name="Обычный 3 17 3 4 5" xfId="41789"/>
    <cellStyle name="Обычный 3 17 3 5" xfId="41790"/>
    <cellStyle name="Обычный 3 17 3 5 2" xfId="41791"/>
    <cellStyle name="Обычный 3 17 3 5 2 2" xfId="41792"/>
    <cellStyle name="Обычный 3 17 3 5 2 2 2" xfId="41793"/>
    <cellStyle name="Обычный 3 17 3 5 2 3" xfId="41794"/>
    <cellStyle name="Обычный 3 17 3 5 3" xfId="41795"/>
    <cellStyle name="Обычный 3 17 3 5 3 2" xfId="41796"/>
    <cellStyle name="Обычный 3 17 3 5 4" xfId="41797"/>
    <cellStyle name="Обычный 3 17 3 6" xfId="41798"/>
    <cellStyle name="Обычный 3 17 3 6 2" xfId="41799"/>
    <cellStyle name="Обычный 3 17 3 6 2 2" xfId="41800"/>
    <cellStyle name="Обычный 3 17 3 6 3" xfId="41801"/>
    <cellStyle name="Обычный 3 17 3 7" xfId="41802"/>
    <cellStyle name="Обычный 3 17 3 7 2" xfId="41803"/>
    <cellStyle name="Обычный 3 17 3 8" xfId="41804"/>
    <cellStyle name="Обычный 3 17 30" xfId="41805"/>
    <cellStyle name="Обычный 3 17 30 2" xfId="41806"/>
    <cellStyle name="Обычный 3 17 30 2 2" xfId="41807"/>
    <cellStyle name="Обычный 3 17 30 2 2 2" xfId="41808"/>
    <cellStyle name="Обычный 3 17 30 2 2 2 2" xfId="41809"/>
    <cellStyle name="Обычный 3 17 30 2 2 2 2 2" xfId="41810"/>
    <cellStyle name="Обычный 3 17 30 2 2 2 2 2 2" xfId="41811"/>
    <cellStyle name="Обычный 3 17 30 2 2 2 2 3" xfId="41812"/>
    <cellStyle name="Обычный 3 17 30 2 2 2 3" xfId="41813"/>
    <cellStyle name="Обычный 3 17 30 2 2 2 3 2" xfId="41814"/>
    <cellStyle name="Обычный 3 17 30 2 2 2 4" xfId="41815"/>
    <cellStyle name="Обычный 3 17 30 2 2 3" xfId="41816"/>
    <cellStyle name="Обычный 3 17 30 2 2 3 2" xfId="41817"/>
    <cellStyle name="Обычный 3 17 30 2 2 3 2 2" xfId="41818"/>
    <cellStyle name="Обычный 3 17 30 2 2 3 3" xfId="41819"/>
    <cellStyle name="Обычный 3 17 30 2 2 4" xfId="41820"/>
    <cellStyle name="Обычный 3 17 30 2 2 4 2" xfId="41821"/>
    <cellStyle name="Обычный 3 17 30 2 2 5" xfId="41822"/>
    <cellStyle name="Обычный 3 17 30 2 3" xfId="41823"/>
    <cellStyle name="Обычный 3 17 30 2 3 2" xfId="41824"/>
    <cellStyle name="Обычный 3 17 30 2 3 2 2" xfId="41825"/>
    <cellStyle name="Обычный 3 17 30 2 3 2 2 2" xfId="41826"/>
    <cellStyle name="Обычный 3 17 30 2 3 2 2 2 2" xfId="41827"/>
    <cellStyle name="Обычный 3 17 30 2 3 2 2 3" xfId="41828"/>
    <cellStyle name="Обычный 3 17 30 2 3 2 3" xfId="41829"/>
    <cellStyle name="Обычный 3 17 30 2 3 2 3 2" xfId="41830"/>
    <cellStyle name="Обычный 3 17 30 2 3 2 4" xfId="41831"/>
    <cellStyle name="Обычный 3 17 30 2 3 3" xfId="41832"/>
    <cellStyle name="Обычный 3 17 30 2 3 3 2" xfId="41833"/>
    <cellStyle name="Обычный 3 17 30 2 3 3 2 2" xfId="41834"/>
    <cellStyle name="Обычный 3 17 30 2 3 3 3" xfId="41835"/>
    <cellStyle name="Обычный 3 17 30 2 3 4" xfId="41836"/>
    <cellStyle name="Обычный 3 17 30 2 3 4 2" xfId="41837"/>
    <cellStyle name="Обычный 3 17 30 2 3 5" xfId="41838"/>
    <cellStyle name="Обычный 3 17 30 2 4" xfId="41839"/>
    <cellStyle name="Обычный 3 17 30 2 4 2" xfId="41840"/>
    <cellStyle name="Обычный 3 17 30 2 4 2 2" xfId="41841"/>
    <cellStyle name="Обычный 3 17 30 2 4 2 2 2" xfId="41842"/>
    <cellStyle name="Обычный 3 17 30 2 4 2 3" xfId="41843"/>
    <cellStyle name="Обычный 3 17 30 2 4 3" xfId="41844"/>
    <cellStyle name="Обычный 3 17 30 2 4 3 2" xfId="41845"/>
    <cellStyle name="Обычный 3 17 30 2 4 4" xfId="41846"/>
    <cellStyle name="Обычный 3 17 30 2 5" xfId="41847"/>
    <cellStyle name="Обычный 3 17 30 2 5 2" xfId="41848"/>
    <cellStyle name="Обычный 3 17 30 2 5 2 2" xfId="41849"/>
    <cellStyle name="Обычный 3 17 30 2 5 3" xfId="41850"/>
    <cellStyle name="Обычный 3 17 30 2 6" xfId="41851"/>
    <cellStyle name="Обычный 3 17 30 2 6 2" xfId="41852"/>
    <cellStyle name="Обычный 3 17 30 2 7" xfId="41853"/>
    <cellStyle name="Обычный 3 17 30 3" xfId="41854"/>
    <cellStyle name="Обычный 3 17 30 3 2" xfId="41855"/>
    <cellStyle name="Обычный 3 17 30 3 2 2" xfId="41856"/>
    <cellStyle name="Обычный 3 17 30 3 2 2 2" xfId="41857"/>
    <cellStyle name="Обычный 3 17 30 3 2 2 2 2" xfId="41858"/>
    <cellStyle name="Обычный 3 17 30 3 2 2 3" xfId="41859"/>
    <cellStyle name="Обычный 3 17 30 3 2 3" xfId="41860"/>
    <cellStyle name="Обычный 3 17 30 3 2 3 2" xfId="41861"/>
    <cellStyle name="Обычный 3 17 30 3 2 4" xfId="41862"/>
    <cellStyle name="Обычный 3 17 30 3 3" xfId="41863"/>
    <cellStyle name="Обычный 3 17 30 3 3 2" xfId="41864"/>
    <cellStyle name="Обычный 3 17 30 3 3 2 2" xfId="41865"/>
    <cellStyle name="Обычный 3 17 30 3 3 3" xfId="41866"/>
    <cellStyle name="Обычный 3 17 30 3 4" xfId="41867"/>
    <cellStyle name="Обычный 3 17 30 3 4 2" xfId="41868"/>
    <cellStyle name="Обычный 3 17 30 3 5" xfId="41869"/>
    <cellStyle name="Обычный 3 17 30 4" xfId="41870"/>
    <cellStyle name="Обычный 3 17 30 4 2" xfId="41871"/>
    <cellStyle name="Обычный 3 17 30 4 2 2" xfId="41872"/>
    <cellStyle name="Обычный 3 17 30 4 2 2 2" xfId="41873"/>
    <cellStyle name="Обычный 3 17 30 4 2 2 2 2" xfId="41874"/>
    <cellStyle name="Обычный 3 17 30 4 2 2 3" xfId="41875"/>
    <cellStyle name="Обычный 3 17 30 4 2 3" xfId="41876"/>
    <cellStyle name="Обычный 3 17 30 4 2 3 2" xfId="41877"/>
    <cellStyle name="Обычный 3 17 30 4 2 4" xfId="41878"/>
    <cellStyle name="Обычный 3 17 30 4 3" xfId="41879"/>
    <cellStyle name="Обычный 3 17 30 4 3 2" xfId="41880"/>
    <cellStyle name="Обычный 3 17 30 4 3 2 2" xfId="41881"/>
    <cellStyle name="Обычный 3 17 30 4 3 3" xfId="41882"/>
    <cellStyle name="Обычный 3 17 30 4 4" xfId="41883"/>
    <cellStyle name="Обычный 3 17 30 4 4 2" xfId="41884"/>
    <cellStyle name="Обычный 3 17 30 4 5" xfId="41885"/>
    <cellStyle name="Обычный 3 17 30 5" xfId="41886"/>
    <cellStyle name="Обычный 3 17 30 5 2" xfId="41887"/>
    <cellStyle name="Обычный 3 17 30 5 2 2" xfId="41888"/>
    <cellStyle name="Обычный 3 17 30 5 2 2 2" xfId="41889"/>
    <cellStyle name="Обычный 3 17 30 5 2 3" xfId="41890"/>
    <cellStyle name="Обычный 3 17 30 5 3" xfId="41891"/>
    <cellStyle name="Обычный 3 17 30 5 3 2" xfId="41892"/>
    <cellStyle name="Обычный 3 17 30 5 4" xfId="41893"/>
    <cellStyle name="Обычный 3 17 30 6" xfId="41894"/>
    <cellStyle name="Обычный 3 17 30 6 2" xfId="41895"/>
    <cellStyle name="Обычный 3 17 30 6 2 2" xfId="41896"/>
    <cellStyle name="Обычный 3 17 30 6 3" xfId="41897"/>
    <cellStyle name="Обычный 3 17 30 7" xfId="41898"/>
    <cellStyle name="Обычный 3 17 30 7 2" xfId="41899"/>
    <cellStyle name="Обычный 3 17 30 8" xfId="41900"/>
    <cellStyle name="Обычный 3 17 31" xfId="41901"/>
    <cellStyle name="Обычный 3 17 31 2" xfId="41902"/>
    <cellStyle name="Обычный 3 17 31 2 2" xfId="41903"/>
    <cellStyle name="Обычный 3 17 31 2 2 2" xfId="41904"/>
    <cellStyle name="Обычный 3 17 31 2 2 2 2" xfId="41905"/>
    <cellStyle name="Обычный 3 17 31 2 2 2 2 2" xfId="41906"/>
    <cellStyle name="Обычный 3 17 31 2 2 2 2 2 2" xfId="41907"/>
    <cellStyle name="Обычный 3 17 31 2 2 2 2 3" xfId="41908"/>
    <cellStyle name="Обычный 3 17 31 2 2 2 3" xfId="41909"/>
    <cellStyle name="Обычный 3 17 31 2 2 2 3 2" xfId="41910"/>
    <cellStyle name="Обычный 3 17 31 2 2 2 4" xfId="41911"/>
    <cellStyle name="Обычный 3 17 31 2 2 3" xfId="41912"/>
    <cellStyle name="Обычный 3 17 31 2 2 3 2" xfId="41913"/>
    <cellStyle name="Обычный 3 17 31 2 2 3 2 2" xfId="41914"/>
    <cellStyle name="Обычный 3 17 31 2 2 3 3" xfId="41915"/>
    <cellStyle name="Обычный 3 17 31 2 2 4" xfId="41916"/>
    <cellStyle name="Обычный 3 17 31 2 2 4 2" xfId="41917"/>
    <cellStyle name="Обычный 3 17 31 2 2 5" xfId="41918"/>
    <cellStyle name="Обычный 3 17 31 2 3" xfId="41919"/>
    <cellStyle name="Обычный 3 17 31 2 3 2" xfId="41920"/>
    <cellStyle name="Обычный 3 17 31 2 3 2 2" xfId="41921"/>
    <cellStyle name="Обычный 3 17 31 2 3 2 2 2" xfId="41922"/>
    <cellStyle name="Обычный 3 17 31 2 3 2 2 2 2" xfId="41923"/>
    <cellStyle name="Обычный 3 17 31 2 3 2 2 3" xfId="41924"/>
    <cellStyle name="Обычный 3 17 31 2 3 2 3" xfId="41925"/>
    <cellStyle name="Обычный 3 17 31 2 3 2 3 2" xfId="41926"/>
    <cellStyle name="Обычный 3 17 31 2 3 2 4" xfId="41927"/>
    <cellStyle name="Обычный 3 17 31 2 3 3" xfId="41928"/>
    <cellStyle name="Обычный 3 17 31 2 3 3 2" xfId="41929"/>
    <cellStyle name="Обычный 3 17 31 2 3 3 2 2" xfId="41930"/>
    <cellStyle name="Обычный 3 17 31 2 3 3 3" xfId="41931"/>
    <cellStyle name="Обычный 3 17 31 2 3 4" xfId="41932"/>
    <cellStyle name="Обычный 3 17 31 2 3 4 2" xfId="41933"/>
    <cellStyle name="Обычный 3 17 31 2 3 5" xfId="41934"/>
    <cellStyle name="Обычный 3 17 31 2 4" xfId="41935"/>
    <cellStyle name="Обычный 3 17 31 2 4 2" xfId="41936"/>
    <cellStyle name="Обычный 3 17 31 2 4 2 2" xfId="41937"/>
    <cellStyle name="Обычный 3 17 31 2 4 2 2 2" xfId="41938"/>
    <cellStyle name="Обычный 3 17 31 2 4 2 3" xfId="41939"/>
    <cellStyle name="Обычный 3 17 31 2 4 3" xfId="41940"/>
    <cellStyle name="Обычный 3 17 31 2 4 3 2" xfId="41941"/>
    <cellStyle name="Обычный 3 17 31 2 4 4" xfId="41942"/>
    <cellStyle name="Обычный 3 17 31 2 5" xfId="41943"/>
    <cellStyle name="Обычный 3 17 31 2 5 2" xfId="41944"/>
    <cellStyle name="Обычный 3 17 31 2 5 2 2" xfId="41945"/>
    <cellStyle name="Обычный 3 17 31 2 5 3" xfId="41946"/>
    <cellStyle name="Обычный 3 17 31 2 6" xfId="41947"/>
    <cellStyle name="Обычный 3 17 31 2 6 2" xfId="41948"/>
    <cellStyle name="Обычный 3 17 31 2 7" xfId="41949"/>
    <cellStyle name="Обычный 3 17 31 3" xfId="41950"/>
    <cellStyle name="Обычный 3 17 31 3 2" xfId="41951"/>
    <cellStyle name="Обычный 3 17 31 3 2 2" xfId="41952"/>
    <cellStyle name="Обычный 3 17 31 3 2 2 2" xfId="41953"/>
    <cellStyle name="Обычный 3 17 31 3 2 2 2 2" xfId="41954"/>
    <cellStyle name="Обычный 3 17 31 3 2 2 3" xfId="41955"/>
    <cellStyle name="Обычный 3 17 31 3 2 3" xfId="41956"/>
    <cellStyle name="Обычный 3 17 31 3 2 3 2" xfId="41957"/>
    <cellStyle name="Обычный 3 17 31 3 2 4" xfId="41958"/>
    <cellStyle name="Обычный 3 17 31 3 3" xfId="41959"/>
    <cellStyle name="Обычный 3 17 31 3 3 2" xfId="41960"/>
    <cellStyle name="Обычный 3 17 31 3 3 2 2" xfId="41961"/>
    <cellStyle name="Обычный 3 17 31 3 3 3" xfId="41962"/>
    <cellStyle name="Обычный 3 17 31 3 4" xfId="41963"/>
    <cellStyle name="Обычный 3 17 31 3 4 2" xfId="41964"/>
    <cellStyle name="Обычный 3 17 31 3 5" xfId="41965"/>
    <cellStyle name="Обычный 3 17 31 4" xfId="41966"/>
    <cellStyle name="Обычный 3 17 31 4 2" xfId="41967"/>
    <cellStyle name="Обычный 3 17 31 4 2 2" xfId="41968"/>
    <cellStyle name="Обычный 3 17 31 4 2 2 2" xfId="41969"/>
    <cellStyle name="Обычный 3 17 31 4 2 2 2 2" xfId="41970"/>
    <cellStyle name="Обычный 3 17 31 4 2 2 3" xfId="41971"/>
    <cellStyle name="Обычный 3 17 31 4 2 3" xfId="41972"/>
    <cellStyle name="Обычный 3 17 31 4 2 3 2" xfId="41973"/>
    <cellStyle name="Обычный 3 17 31 4 2 4" xfId="41974"/>
    <cellStyle name="Обычный 3 17 31 4 3" xfId="41975"/>
    <cellStyle name="Обычный 3 17 31 4 3 2" xfId="41976"/>
    <cellStyle name="Обычный 3 17 31 4 3 2 2" xfId="41977"/>
    <cellStyle name="Обычный 3 17 31 4 3 3" xfId="41978"/>
    <cellStyle name="Обычный 3 17 31 4 4" xfId="41979"/>
    <cellStyle name="Обычный 3 17 31 4 4 2" xfId="41980"/>
    <cellStyle name="Обычный 3 17 31 4 5" xfId="41981"/>
    <cellStyle name="Обычный 3 17 31 5" xfId="41982"/>
    <cellStyle name="Обычный 3 17 31 5 2" xfId="41983"/>
    <cellStyle name="Обычный 3 17 31 5 2 2" xfId="41984"/>
    <cellStyle name="Обычный 3 17 31 5 2 2 2" xfId="41985"/>
    <cellStyle name="Обычный 3 17 31 5 2 3" xfId="41986"/>
    <cellStyle name="Обычный 3 17 31 5 3" xfId="41987"/>
    <cellStyle name="Обычный 3 17 31 5 3 2" xfId="41988"/>
    <cellStyle name="Обычный 3 17 31 5 4" xfId="41989"/>
    <cellStyle name="Обычный 3 17 31 6" xfId="41990"/>
    <cellStyle name="Обычный 3 17 31 6 2" xfId="41991"/>
    <cellStyle name="Обычный 3 17 31 6 2 2" xfId="41992"/>
    <cellStyle name="Обычный 3 17 31 6 3" xfId="41993"/>
    <cellStyle name="Обычный 3 17 31 7" xfId="41994"/>
    <cellStyle name="Обычный 3 17 31 7 2" xfId="41995"/>
    <cellStyle name="Обычный 3 17 31 8" xfId="41996"/>
    <cellStyle name="Обычный 3 17 32" xfId="41997"/>
    <cellStyle name="Обычный 3 17 32 2" xfId="41998"/>
    <cellStyle name="Обычный 3 17 32 2 2" xfId="41999"/>
    <cellStyle name="Обычный 3 17 32 2 2 2" xfId="42000"/>
    <cellStyle name="Обычный 3 17 32 2 2 2 2" xfId="42001"/>
    <cellStyle name="Обычный 3 17 32 2 2 2 2 2" xfId="42002"/>
    <cellStyle name="Обычный 3 17 32 2 2 2 2 2 2" xfId="42003"/>
    <cellStyle name="Обычный 3 17 32 2 2 2 2 3" xfId="42004"/>
    <cellStyle name="Обычный 3 17 32 2 2 2 3" xfId="42005"/>
    <cellStyle name="Обычный 3 17 32 2 2 2 3 2" xfId="42006"/>
    <cellStyle name="Обычный 3 17 32 2 2 2 4" xfId="42007"/>
    <cellStyle name="Обычный 3 17 32 2 2 3" xfId="42008"/>
    <cellStyle name="Обычный 3 17 32 2 2 3 2" xfId="42009"/>
    <cellStyle name="Обычный 3 17 32 2 2 3 2 2" xfId="42010"/>
    <cellStyle name="Обычный 3 17 32 2 2 3 3" xfId="42011"/>
    <cellStyle name="Обычный 3 17 32 2 2 4" xfId="42012"/>
    <cellStyle name="Обычный 3 17 32 2 2 4 2" xfId="42013"/>
    <cellStyle name="Обычный 3 17 32 2 2 5" xfId="42014"/>
    <cellStyle name="Обычный 3 17 32 2 3" xfId="42015"/>
    <cellStyle name="Обычный 3 17 32 2 3 2" xfId="42016"/>
    <cellStyle name="Обычный 3 17 32 2 3 2 2" xfId="42017"/>
    <cellStyle name="Обычный 3 17 32 2 3 2 2 2" xfId="42018"/>
    <cellStyle name="Обычный 3 17 32 2 3 2 2 2 2" xfId="42019"/>
    <cellStyle name="Обычный 3 17 32 2 3 2 2 3" xfId="42020"/>
    <cellStyle name="Обычный 3 17 32 2 3 2 3" xfId="42021"/>
    <cellStyle name="Обычный 3 17 32 2 3 2 3 2" xfId="42022"/>
    <cellStyle name="Обычный 3 17 32 2 3 2 4" xfId="42023"/>
    <cellStyle name="Обычный 3 17 32 2 3 3" xfId="42024"/>
    <cellStyle name="Обычный 3 17 32 2 3 3 2" xfId="42025"/>
    <cellStyle name="Обычный 3 17 32 2 3 3 2 2" xfId="42026"/>
    <cellStyle name="Обычный 3 17 32 2 3 3 3" xfId="42027"/>
    <cellStyle name="Обычный 3 17 32 2 3 4" xfId="42028"/>
    <cellStyle name="Обычный 3 17 32 2 3 4 2" xfId="42029"/>
    <cellStyle name="Обычный 3 17 32 2 3 5" xfId="42030"/>
    <cellStyle name="Обычный 3 17 32 2 4" xfId="42031"/>
    <cellStyle name="Обычный 3 17 32 2 4 2" xfId="42032"/>
    <cellStyle name="Обычный 3 17 32 2 4 2 2" xfId="42033"/>
    <cellStyle name="Обычный 3 17 32 2 4 2 2 2" xfId="42034"/>
    <cellStyle name="Обычный 3 17 32 2 4 2 3" xfId="42035"/>
    <cellStyle name="Обычный 3 17 32 2 4 3" xfId="42036"/>
    <cellStyle name="Обычный 3 17 32 2 4 3 2" xfId="42037"/>
    <cellStyle name="Обычный 3 17 32 2 4 4" xfId="42038"/>
    <cellStyle name="Обычный 3 17 32 2 5" xfId="42039"/>
    <cellStyle name="Обычный 3 17 32 2 5 2" xfId="42040"/>
    <cellStyle name="Обычный 3 17 32 2 5 2 2" xfId="42041"/>
    <cellStyle name="Обычный 3 17 32 2 5 3" xfId="42042"/>
    <cellStyle name="Обычный 3 17 32 2 6" xfId="42043"/>
    <cellStyle name="Обычный 3 17 32 2 6 2" xfId="42044"/>
    <cellStyle name="Обычный 3 17 32 2 7" xfId="42045"/>
    <cellStyle name="Обычный 3 17 32 3" xfId="42046"/>
    <cellStyle name="Обычный 3 17 32 3 2" xfId="42047"/>
    <cellStyle name="Обычный 3 17 32 3 2 2" xfId="42048"/>
    <cellStyle name="Обычный 3 17 32 3 2 2 2" xfId="42049"/>
    <cellStyle name="Обычный 3 17 32 3 2 2 2 2" xfId="42050"/>
    <cellStyle name="Обычный 3 17 32 3 2 2 3" xfId="42051"/>
    <cellStyle name="Обычный 3 17 32 3 2 3" xfId="42052"/>
    <cellStyle name="Обычный 3 17 32 3 2 3 2" xfId="42053"/>
    <cellStyle name="Обычный 3 17 32 3 2 4" xfId="42054"/>
    <cellStyle name="Обычный 3 17 32 3 3" xfId="42055"/>
    <cellStyle name="Обычный 3 17 32 3 3 2" xfId="42056"/>
    <cellStyle name="Обычный 3 17 32 3 3 2 2" xfId="42057"/>
    <cellStyle name="Обычный 3 17 32 3 3 3" xfId="42058"/>
    <cellStyle name="Обычный 3 17 32 3 4" xfId="42059"/>
    <cellStyle name="Обычный 3 17 32 3 4 2" xfId="42060"/>
    <cellStyle name="Обычный 3 17 32 3 5" xfId="42061"/>
    <cellStyle name="Обычный 3 17 32 4" xfId="42062"/>
    <cellStyle name="Обычный 3 17 32 4 2" xfId="42063"/>
    <cellStyle name="Обычный 3 17 32 4 2 2" xfId="42064"/>
    <cellStyle name="Обычный 3 17 32 4 2 2 2" xfId="42065"/>
    <cellStyle name="Обычный 3 17 32 4 2 2 2 2" xfId="42066"/>
    <cellStyle name="Обычный 3 17 32 4 2 2 3" xfId="42067"/>
    <cellStyle name="Обычный 3 17 32 4 2 3" xfId="42068"/>
    <cellStyle name="Обычный 3 17 32 4 2 3 2" xfId="42069"/>
    <cellStyle name="Обычный 3 17 32 4 2 4" xfId="42070"/>
    <cellStyle name="Обычный 3 17 32 4 3" xfId="42071"/>
    <cellStyle name="Обычный 3 17 32 4 3 2" xfId="42072"/>
    <cellStyle name="Обычный 3 17 32 4 3 2 2" xfId="42073"/>
    <cellStyle name="Обычный 3 17 32 4 3 3" xfId="42074"/>
    <cellStyle name="Обычный 3 17 32 4 4" xfId="42075"/>
    <cellStyle name="Обычный 3 17 32 4 4 2" xfId="42076"/>
    <cellStyle name="Обычный 3 17 32 4 5" xfId="42077"/>
    <cellStyle name="Обычный 3 17 32 5" xfId="42078"/>
    <cellStyle name="Обычный 3 17 32 5 2" xfId="42079"/>
    <cellStyle name="Обычный 3 17 32 5 2 2" xfId="42080"/>
    <cellStyle name="Обычный 3 17 32 5 2 2 2" xfId="42081"/>
    <cellStyle name="Обычный 3 17 32 5 2 3" xfId="42082"/>
    <cellStyle name="Обычный 3 17 32 5 3" xfId="42083"/>
    <cellStyle name="Обычный 3 17 32 5 3 2" xfId="42084"/>
    <cellStyle name="Обычный 3 17 32 5 4" xfId="42085"/>
    <cellStyle name="Обычный 3 17 32 6" xfId="42086"/>
    <cellStyle name="Обычный 3 17 32 6 2" xfId="42087"/>
    <cellStyle name="Обычный 3 17 32 6 2 2" xfId="42088"/>
    <cellStyle name="Обычный 3 17 32 6 3" xfId="42089"/>
    <cellStyle name="Обычный 3 17 32 7" xfId="42090"/>
    <cellStyle name="Обычный 3 17 32 7 2" xfId="42091"/>
    <cellStyle name="Обычный 3 17 32 8" xfId="42092"/>
    <cellStyle name="Обычный 3 17 33" xfId="42093"/>
    <cellStyle name="Обычный 3 17 33 2" xfId="42094"/>
    <cellStyle name="Обычный 3 17 33 2 2" xfId="42095"/>
    <cellStyle name="Обычный 3 17 33 2 2 2" xfId="42096"/>
    <cellStyle name="Обычный 3 17 33 2 2 2 2" xfId="42097"/>
    <cellStyle name="Обычный 3 17 33 2 2 2 2 2" xfId="42098"/>
    <cellStyle name="Обычный 3 17 33 2 2 2 2 2 2" xfId="42099"/>
    <cellStyle name="Обычный 3 17 33 2 2 2 2 3" xfId="42100"/>
    <cellStyle name="Обычный 3 17 33 2 2 2 3" xfId="42101"/>
    <cellStyle name="Обычный 3 17 33 2 2 2 3 2" xfId="42102"/>
    <cellStyle name="Обычный 3 17 33 2 2 2 4" xfId="42103"/>
    <cellStyle name="Обычный 3 17 33 2 2 3" xfId="42104"/>
    <cellStyle name="Обычный 3 17 33 2 2 3 2" xfId="42105"/>
    <cellStyle name="Обычный 3 17 33 2 2 3 2 2" xfId="42106"/>
    <cellStyle name="Обычный 3 17 33 2 2 3 3" xfId="42107"/>
    <cellStyle name="Обычный 3 17 33 2 2 4" xfId="42108"/>
    <cellStyle name="Обычный 3 17 33 2 2 4 2" xfId="42109"/>
    <cellStyle name="Обычный 3 17 33 2 2 5" xfId="42110"/>
    <cellStyle name="Обычный 3 17 33 2 3" xfId="42111"/>
    <cellStyle name="Обычный 3 17 33 2 3 2" xfId="42112"/>
    <cellStyle name="Обычный 3 17 33 2 3 2 2" xfId="42113"/>
    <cellStyle name="Обычный 3 17 33 2 3 2 2 2" xfId="42114"/>
    <cellStyle name="Обычный 3 17 33 2 3 2 2 2 2" xfId="42115"/>
    <cellStyle name="Обычный 3 17 33 2 3 2 2 3" xfId="42116"/>
    <cellStyle name="Обычный 3 17 33 2 3 2 3" xfId="42117"/>
    <cellStyle name="Обычный 3 17 33 2 3 2 3 2" xfId="42118"/>
    <cellStyle name="Обычный 3 17 33 2 3 2 4" xfId="42119"/>
    <cellStyle name="Обычный 3 17 33 2 3 3" xfId="42120"/>
    <cellStyle name="Обычный 3 17 33 2 3 3 2" xfId="42121"/>
    <cellStyle name="Обычный 3 17 33 2 3 3 2 2" xfId="42122"/>
    <cellStyle name="Обычный 3 17 33 2 3 3 3" xfId="42123"/>
    <cellStyle name="Обычный 3 17 33 2 3 4" xfId="42124"/>
    <cellStyle name="Обычный 3 17 33 2 3 4 2" xfId="42125"/>
    <cellStyle name="Обычный 3 17 33 2 3 5" xfId="42126"/>
    <cellStyle name="Обычный 3 17 33 2 4" xfId="42127"/>
    <cellStyle name="Обычный 3 17 33 2 4 2" xfId="42128"/>
    <cellStyle name="Обычный 3 17 33 2 4 2 2" xfId="42129"/>
    <cellStyle name="Обычный 3 17 33 2 4 2 2 2" xfId="42130"/>
    <cellStyle name="Обычный 3 17 33 2 4 2 3" xfId="42131"/>
    <cellStyle name="Обычный 3 17 33 2 4 3" xfId="42132"/>
    <cellStyle name="Обычный 3 17 33 2 4 3 2" xfId="42133"/>
    <cellStyle name="Обычный 3 17 33 2 4 4" xfId="42134"/>
    <cellStyle name="Обычный 3 17 33 2 5" xfId="42135"/>
    <cellStyle name="Обычный 3 17 33 2 5 2" xfId="42136"/>
    <cellStyle name="Обычный 3 17 33 2 5 2 2" xfId="42137"/>
    <cellStyle name="Обычный 3 17 33 2 5 3" xfId="42138"/>
    <cellStyle name="Обычный 3 17 33 2 6" xfId="42139"/>
    <cellStyle name="Обычный 3 17 33 2 6 2" xfId="42140"/>
    <cellStyle name="Обычный 3 17 33 2 7" xfId="42141"/>
    <cellStyle name="Обычный 3 17 33 3" xfId="42142"/>
    <cellStyle name="Обычный 3 17 33 3 2" xfId="42143"/>
    <cellStyle name="Обычный 3 17 33 3 2 2" xfId="42144"/>
    <cellStyle name="Обычный 3 17 33 3 2 2 2" xfId="42145"/>
    <cellStyle name="Обычный 3 17 33 3 2 2 2 2" xfId="42146"/>
    <cellStyle name="Обычный 3 17 33 3 2 2 3" xfId="42147"/>
    <cellStyle name="Обычный 3 17 33 3 2 3" xfId="42148"/>
    <cellStyle name="Обычный 3 17 33 3 2 3 2" xfId="42149"/>
    <cellStyle name="Обычный 3 17 33 3 2 4" xfId="42150"/>
    <cellStyle name="Обычный 3 17 33 3 3" xfId="42151"/>
    <cellStyle name="Обычный 3 17 33 3 3 2" xfId="42152"/>
    <cellStyle name="Обычный 3 17 33 3 3 2 2" xfId="42153"/>
    <cellStyle name="Обычный 3 17 33 3 3 3" xfId="42154"/>
    <cellStyle name="Обычный 3 17 33 3 4" xfId="42155"/>
    <cellStyle name="Обычный 3 17 33 3 4 2" xfId="42156"/>
    <cellStyle name="Обычный 3 17 33 3 5" xfId="42157"/>
    <cellStyle name="Обычный 3 17 33 4" xfId="42158"/>
    <cellStyle name="Обычный 3 17 33 4 2" xfId="42159"/>
    <cellStyle name="Обычный 3 17 33 4 2 2" xfId="42160"/>
    <cellStyle name="Обычный 3 17 33 4 2 2 2" xfId="42161"/>
    <cellStyle name="Обычный 3 17 33 4 2 2 2 2" xfId="42162"/>
    <cellStyle name="Обычный 3 17 33 4 2 2 3" xfId="42163"/>
    <cellStyle name="Обычный 3 17 33 4 2 3" xfId="42164"/>
    <cellStyle name="Обычный 3 17 33 4 2 3 2" xfId="42165"/>
    <cellStyle name="Обычный 3 17 33 4 2 4" xfId="42166"/>
    <cellStyle name="Обычный 3 17 33 4 3" xfId="42167"/>
    <cellStyle name="Обычный 3 17 33 4 3 2" xfId="42168"/>
    <cellStyle name="Обычный 3 17 33 4 3 2 2" xfId="42169"/>
    <cellStyle name="Обычный 3 17 33 4 3 3" xfId="42170"/>
    <cellStyle name="Обычный 3 17 33 4 4" xfId="42171"/>
    <cellStyle name="Обычный 3 17 33 4 4 2" xfId="42172"/>
    <cellStyle name="Обычный 3 17 33 4 5" xfId="42173"/>
    <cellStyle name="Обычный 3 17 33 5" xfId="42174"/>
    <cellStyle name="Обычный 3 17 33 5 2" xfId="42175"/>
    <cellStyle name="Обычный 3 17 33 5 2 2" xfId="42176"/>
    <cellStyle name="Обычный 3 17 33 5 2 2 2" xfId="42177"/>
    <cellStyle name="Обычный 3 17 33 5 2 3" xfId="42178"/>
    <cellStyle name="Обычный 3 17 33 5 3" xfId="42179"/>
    <cellStyle name="Обычный 3 17 33 5 3 2" xfId="42180"/>
    <cellStyle name="Обычный 3 17 33 5 4" xfId="42181"/>
    <cellStyle name="Обычный 3 17 33 6" xfId="42182"/>
    <cellStyle name="Обычный 3 17 33 6 2" xfId="42183"/>
    <cellStyle name="Обычный 3 17 33 6 2 2" xfId="42184"/>
    <cellStyle name="Обычный 3 17 33 6 3" xfId="42185"/>
    <cellStyle name="Обычный 3 17 33 7" xfId="42186"/>
    <cellStyle name="Обычный 3 17 33 7 2" xfId="42187"/>
    <cellStyle name="Обычный 3 17 33 8" xfId="42188"/>
    <cellStyle name="Обычный 3 17 34" xfId="42189"/>
    <cellStyle name="Обычный 3 17 34 2" xfId="42190"/>
    <cellStyle name="Обычный 3 17 34 2 2" xfId="42191"/>
    <cellStyle name="Обычный 3 17 34 2 2 2" xfId="42192"/>
    <cellStyle name="Обычный 3 17 34 2 2 2 2" xfId="42193"/>
    <cellStyle name="Обычный 3 17 34 2 2 2 2 2" xfId="42194"/>
    <cellStyle name="Обычный 3 17 34 2 2 2 2 2 2" xfId="42195"/>
    <cellStyle name="Обычный 3 17 34 2 2 2 2 3" xfId="42196"/>
    <cellStyle name="Обычный 3 17 34 2 2 2 3" xfId="42197"/>
    <cellStyle name="Обычный 3 17 34 2 2 2 3 2" xfId="42198"/>
    <cellStyle name="Обычный 3 17 34 2 2 2 4" xfId="42199"/>
    <cellStyle name="Обычный 3 17 34 2 2 3" xfId="42200"/>
    <cellStyle name="Обычный 3 17 34 2 2 3 2" xfId="42201"/>
    <cellStyle name="Обычный 3 17 34 2 2 3 2 2" xfId="42202"/>
    <cellStyle name="Обычный 3 17 34 2 2 3 3" xfId="42203"/>
    <cellStyle name="Обычный 3 17 34 2 2 4" xfId="42204"/>
    <cellStyle name="Обычный 3 17 34 2 2 4 2" xfId="42205"/>
    <cellStyle name="Обычный 3 17 34 2 2 5" xfId="42206"/>
    <cellStyle name="Обычный 3 17 34 2 3" xfId="42207"/>
    <cellStyle name="Обычный 3 17 34 2 3 2" xfId="42208"/>
    <cellStyle name="Обычный 3 17 34 2 3 2 2" xfId="42209"/>
    <cellStyle name="Обычный 3 17 34 2 3 2 2 2" xfId="42210"/>
    <cellStyle name="Обычный 3 17 34 2 3 2 2 2 2" xfId="42211"/>
    <cellStyle name="Обычный 3 17 34 2 3 2 2 3" xfId="42212"/>
    <cellStyle name="Обычный 3 17 34 2 3 2 3" xfId="42213"/>
    <cellStyle name="Обычный 3 17 34 2 3 2 3 2" xfId="42214"/>
    <cellStyle name="Обычный 3 17 34 2 3 2 4" xfId="42215"/>
    <cellStyle name="Обычный 3 17 34 2 3 3" xfId="42216"/>
    <cellStyle name="Обычный 3 17 34 2 3 3 2" xfId="42217"/>
    <cellStyle name="Обычный 3 17 34 2 3 3 2 2" xfId="42218"/>
    <cellStyle name="Обычный 3 17 34 2 3 3 3" xfId="42219"/>
    <cellStyle name="Обычный 3 17 34 2 3 4" xfId="42220"/>
    <cellStyle name="Обычный 3 17 34 2 3 4 2" xfId="42221"/>
    <cellStyle name="Обычный 3 17 34 2 3 5" xfId="42222"/>
    <cellStyle name="Обычный 3 17 34 2 4" xfId="42223"/>
    <cellStyle name="Обычный 3 17 34 2 4 2" xfId="42224"/>
    <cellStyle name="Обычный 3 17 34 2 4 2 2" xfId="42225"/>
    <cellStyle name="Обычный 3 17 34 2 4 2 2 2" xfId="42226"/>
    <cellStyle name="Обычный 3 17 34 2 4 2 3" xfId="42227"/>
    <cellStyle name="Обычный 3 17 34 2 4 3" xfId="42228"/>
    <cellStyle name="Обычный 3 17 34 2 4 3 2" xfId="42229"/>
    <cellStyle name="Обычный 3 17 34 2 4 4" xfId="42230"/>
    <cellStyle name="Обычный 3 17 34 2 5" xfId="42231"/>
    <cellStyle name="Обычный 3 17 34 2 5 2" xfId="42232"/>
    <cellStyle name="Обычный 3 17 34 2 5 2 2" xfId="42233"/>
    <cellStyle name="Обычный 3 17 34 2 5 3" xfId="42234"/>
    <cellStyle name="Обычный 3 17 34 2 6" xfId="42235"/>
    <cellStyle name="Обычный 3 17 34 2 6 2" xfId="42236"/>
    <cellStyle name="Обычный 3 17 34 2 7" xfId="42237"/>
    <cellStyle name="Обычный 3 17 34 3" xfId="42238"/>
    <cellStyle name="Обычный 3 17 34 3 2" xfId="42239"/>
    <cellStyle name="Обычный 3 17 34 3 2 2" xfId="42240"/>
    <cellStyle name="Обычный 3 17 34 3 2 2 2" xfId="42241"/>
    <cellStyle name="Обычный 3 17 34 3 2 2 2 2" xfId="42242"/>
    <cellStyle name="Обычный 3 17 34 3 2 2 3" xfId="42243"/>
    <cellStyle name="Обычный 3 17 34 3 2 3" xfId="42244"/>
    <cellStyle name="Обычный 3 17 34 3 2 3 2" xfId="42245"/>
    <cellStyle name="Обычный 3 17 34 3 2 4" xfId="42246"/>
    <cellStyle name="Обычный 3 17 34 3 3" xfId="42247"/>
    <cellStyle name="Обычный 3 17 34 3 3 2" xfId="42248"/>
    <cellStyle name="Обычный 3 17 34 3 3 2 2" xfId="42249"/>
    <cellStyle name="Обычный 3 17 34 3 3 3" xfId="42250"/>
    <cellStyle name="Обычный 3 17 34 3 4" xfId="42251"/>
    <cellStyle name="Обычный 3 17 34 3 4 2" xfId="42252"/>
    <cellStyle name="Обычный 3 17 34 3 5" xfId="42253"/>
    <cellStyle name="Обычный 3 17 34 4" xfId="42254"/>
    <cellStyle name="Обычный 3 17 34 4 2" xfId="42255"/>
    <cellStyle name="Обычный 3 17 34 4 2 2" xfId="42256"/>
    <cellStyle name="Обычный 3 17 34 4 2 2 2" xfId="42257"/>
    <cellStyle name="Обычный 3 17 34 4 2 2 2 2" xfId="42258"/>
    <cellStyle name="Обычный 3 17 34 4 2 2 3" xfId="42259"/>
    <cellStyle name="Обычный 3 17 34 4 2 3" xfId="42260"/>
    <cellStyle name="Обычный 3 17 34 4 2 3 2" xfId="42261"/>
    <cellStyle name="Обычный 3 17 34 4 2 4" xfId="42262"/>
    <cellStyle name="Обычный 3 17 34 4 3" xfId="42263"/>
    <cellStyle name="Обычный 3 17 34 4 3 2" xfId="42264"/>
    <cellStyle name="Обычный 3 17 34 4 3 2 2" xfId="42265"/>
    <cellStyle name="Обычный 3 17 34 4 3 3" xfId="42266"/>
    <cellStyle name="Обычный 3 17 34 4 4" xfId="42267"/>
    <cellStyle name="Обычный 3 17 34 4 4 2" xfId="42268"/>
    <cellStyle name="Обычный 3 17 34 4 5" xfId="42269"/>
    <cellStyle name="Обычный 3 17 34 5" xfId="42270"/>
    <cellStyle name="Обычный 3 17 34 5 2" xfId="42271"/>
    <cellStyle name="Обычный 3 17 34 5 2 2" xfId="42272"/>
    <cellStyle name="Обычный 3 17 34 5 2 2 2" xfId="42273"/>
    <cellStyle name="Обычный 3 17 34 5 2 3" xfId="42274"/>
    <cellStyle name="Обычный 3 17 34 5 3" xfId="42275"/>
    <cellStyle name="Обычный 3 17 34 5 3 2" xfId="42276"/>
    <cellStyle name="Обычный 3 17 34 5 4" xfId="42277"/>
    <cellStyle name="Обычный 3 17 34 6" xfId="42278"/>
    <cellStyle name="Обычный 3 17 34 6 2" xfId="42279"/>
    <cellStyle name="Обычный 3 17 34 6 2 2" xfId="42280"/>
    <cellStyle name="Обычный 3 17 34 6 3" xfId="42281"/>
    <cellStyle name="Обычный 3 17 34 7" xfId="42282"/>
    <cellStyle name="Обычный 3 17 34 7 2" xfId="42283"/>
    <cellStyle name="Обычный 3 17 34 8" xfId="42284"/>
    <cellStyle name="Обычный 3 17 35" xfId="42285"/>
    <cellStyle name="Обычный 3 17 35 2" xfId="42286"/>
    <cellStyle name="Обычный 3 17 35 2 2" xfId="42287"/>
    <cellStyle name="Обычный 3 17 35 2 2 2" xfId="42288"/>
    <cellStyle name="Обычный 3 17 35 2 2 2 2" xfId="42289"/>
    <cellStyle name="Обычный 3 17 35 2 2 2 2 2" xfId="42290"/>
    <cellStyle name="Обычный 3 17 35 2 2 2 2 2 2" xfId="42291"/>
    <cellStyle name="Обычный 3 17 35 2 2 2 2 3" xfId="42292"/>
    <cellStyle name="Обычный 3 17 35 2 2 2 3" xfId="42293"/>
    <cellStyle name="Обычный 3 17 35 2 2 2 3 2" xfId="42294"/>
    <cellStyle name="Обычный 3 17 35 2 2 2 4" xfId="42295"/>
    <cellStyle name="Обычный 3 17 35 2 2 3" xfId="42296"/>
    <cellStyle name="Обычный 3 17 35 2 2 3 2" xfId="42297"/>
    <cellStyle name="Обычный 3 17 35 2 2 3 2 2" xfId="42298"/>
    <cellStyle name="Обычный 3 17 35 2 2 3 3" xfId="42299"/>
    <cellStyle name="Обычный 3 17 35 2 2 4" xfId="42300"/>
    <cellStyle name="Обычный 3 17 35 2 2 4 2" xfId="42301"/>
    <cellStyle name="Обычный 3 17 35 2 2 5" xfId="42302"/>
    <cellStyle name="Обычный 3 17 35 2 3" xfId="42303"/>
    <cellStyle name="Обычный 3 17 35 2 3 2" xfId="42304"/>
    <cellStyle name="Обычный 3 17 35 2 3 2 2" xfId="42305"/>
    <cellStyle name="Обычный 3 17 35 2 3 2 2 2" xfId="42306"/>
    <cellStyle name="Обычный 3 17 35 2 3 2 2 2 2" xfId="42307"/>
    <cellStyle name="Обычный 3 17 35 2 3 2 2 3" xfId="42308"/>
    <cellStyle name="Обычный 3 17 35 2 3 2 3" xfId="42309"/>
    <cellStyle name="Обычный 3 17 35 2 3 2 3 2" xfId="42310"/>
    <cellStyle name="Обычный 3 17 35 2 3 2 4" xfId="42311"/>
    <cellStyle name="Обычный 3 17 35 2 3 3" xfId="42312"/>
    <cellStyle name="Обычный 3 17 35 2 3 3 2" xfId="42313"/>
    <cellStyle name="Обычный 3 17 35 2 3 3 2 2" xfId="42314"/>
    <cellStyle name="Обычный 3 17 35 2 3 3 3" xfId="42315"/>
    <cellStyle name="Обычный 3 17 35 2 3 4" xfId="42316"/>
    <cellStyle name="Обычный 3 17 35 2 3 4 2" xfId="42317"/>
    <cellStyle name="Обычный 3 17 35 2 3 5" xfId="42318"/>
    <cellStyle name="Обычный 3 17 35 2 4" xfId="42319"/>
    <cellStyle name="Обычный 3 17 35 2 4 2" xfId="42320"/>
    <cellStyle name="Обычный 3 17 35 2 4 2 2" xfId="42321"/>
    <cellStyle name="Обычный 3 17 35 2 4 2 2 2" xfId="42322"/>
    <cellStyle name="Обычный 3 17 35 2 4 2 3" xfId="42323"/>
    <cellStyle name="Обычный 3 17 35 2 4 3" xfId="42324"/>
    <cellStyle name="Обычный 3 17 35 2 4 3 2" xfId="42325"/>
    <cellStyle name="Обычный 3 17 35 2 4 4" xfId="42326"/>
    <cellStyle name="Обычный 3 17 35 2 5" xfId="42327"/>
    <cellStyle name="Обычный 3 17 35 2 5 2" xfId="42328"/>
    <cellStyle name="Обычный 3 17 35 2 5 2 2" xfId="42329"/>
    <cellStyle name="Обычный 3 17 35 2 5 3" xfId="42330"/>
    <cellStyle name="Обычный 3 17 35 2 6" xfId="42331"/>
    <cellStyle name="Обычный 3 17 35 2 6 2" xfId="42332"/>
    <cellStyle name="Обычный 3 17 35 2 7" xfId="42333"/>
    <cellStyle name="Обычный 3 17 35 3" xfId="42334"/>
    <cellStyle name="Обычный 3 17 35 3 2" xfId="42335"/>
    <cellStyle name="Обычный 3 17 35 3 2 2" xfId="42336"/>
    <cellStyle name="Обычный 3 17 35 3 2 2 2" xfId="42337"/>
    <cellStyle name="Обычный 3 17 35 3 2 2 2 2" xfId="42338"/>
    <cellStyle name="Обычный 3 17 35 3 2 2 3" xfId="42339"/>
    <cellStyle name="Обычный 3 17 35 3 2 3" xfId="42340"/>
    <cellStyle name="Обычный 3 17 35 3 2 3 2" xfId="42341"/>
    <cellStyle name="Обычный 3 17 35 3 2 4" xfId="42342"/>
    <cellStyle name="Обычный 3 17 35 3 3" xfId="42343"/>
    <cellStyle name="Обычный 3 17 35 3 3 2" xfId="42344"/>
    <cellStyle name="Обычный 3 17 35 3 3 2 2" xfId="42345"/>
    <cellStyle name="Обычный 3 17 35 3 3 3" xfId="42346"/>
    <cellStyle name="Обычный 3 17 35 3 4" xfId="42347"/>
    <cellStyle name="Обычный 3 17 35 3 4 2" xfId="42348"/>
    <cellStyle name="Обычный 3 17 35 3 5" xfId="42349"/>
    <cellStyle name="Обычный 3 17 35 4" xfId="42350"/>
    <cellStyle name="Обычный 3 17 35 4 2" xfId="42351"/>
    <cellStyle name="Обычный 3 17 35 4 2 2" xfId="42352"/>
    <cellStyle name="Обычный 3 17 35 4 2 2 2" xfId="42353"/>
    <cellStyle name="Обычный 3 17 35 4 2 2 2 2" xfId="42354"/>
    <cellStyle name="Обычный 3 17 35 4 2 2 3" xfId="42355"/>
    <cellStyle name="Обычный 3 17 35 4 2 3" xfId="42356"/>
    <cellStyle name="Обычный 3 17 35 4 2 3 2" xfId="42357"/>
    <cellStyle name="Обычный 3 17 35 4 2 4" xfId="42358"/>
    <cellStyle name="Обычный 3 17 35 4 3" xfId="42359"/>
    <cellStyle name="Обычный 3 17 35 4 3 2" xfId="42360"/>
    <cellStyle name="Обычный 3 17 35 4 3 2 2" xfId="42361"/>
    <cellStyle name="Обычный 3 17 35 4 3 3" xfId="42362"/>
    <cellStyle name="Обычный 3 17 35 4 4" xfId="42363"/>
    <cellStyle name="Обычный 3 17 35 4 4 2" xfId="42364"/>
    <cellStyle name="Обычный 3 17 35 4 5" xfId="42365"/>
    <cellStyle name="Обычный 3 17 35 5" xfId="42366"/>
    <cellStyle name="Обычный 3 17 35 5 2" xfId="42367"/>
    <cellStyle name="Обычный 3 17 35 5 2 2" xfId="42368"/>
    <cellStyle name="Обычный 3 17 35 5 2 2 2" xfId="42369"/>
    <cellStyle name="Обычный 3 17 35 5 2 3" xfId="42370"/>
    <cellStyle name="Обычный 3 17 35 5 3" xfId="42371"/>
    <cellStyle name="Обычный 3 17 35 5 3 2" xfId="42372"/>
    <cellStyle name="Обычный 3 17 35 5 4" xfId="42373"/>
    <cellStyle name="Обычный 3 17 35 6" xfId="42374"/>
    <cellStyle name="Обычный 3 17 35 6 2" xfId="42375"/>
    <cellStyle name="Обычный 3 17 35 6 2 2" xfId="42376"/>
    <cellStyle name="Обычный 3 17 35 6 3" xfId="42377"/>
    <cellStyle name="Обычный 3 17 35 7" xfId="42378"/>
    <cellStyle name="Обычный 3 17 35 7 2" xfId="42379"/>
    <cellStyle name="Обычный 3 17 35 8" xfId="42380"/>
    <cellStyle name="Обычный 3 17 36" xfId="42381"/>
    <cellStyle name="Обычный 3 17 36 2" xfId="42382"/>
    <cellStyle name="Обычный 3 17 36 2 2" xfId="42383"/>
    <cellStyle name="Обычный 3 17 36 2 2 2" xfId="42384"/>
    <cellStyle name="Обычный 3 17 36 2 2 2 2" xfId="42385"/>
    <cellStyle name="Обычный 3 17 36 2 2 2 2 2" xfId="42386"/>
    <cellStyle name="Обычный 3 17 36 2 2 2 2 2 2" xfId="42387"/>
    <cellStyle name="Обычный 3 17 36 2 2 2 2 3" xfId="42388"/>
    <cellStyle name="Обычный 3 17 36 2 2 2 3" xfId="42389"/>
    <cellStyle name="Обычный 3 17 36 2 2 2 3 2" xfId="42390"/>
    <cellStyle name="Обычный 3 17 36 2 2 2 4" xfId="42391"/>
    <cellStyle name="Обычный 3 17 36 2 2 3" xfId="42392"/>
    <cellStyle name="Обычный 3 17 36 2 2 3 2" xfId="42393"/>
    <cellStyle name="Обычный 3 17 36 2 2 3 2 2" xfId="42394"/>
    <cellStyle name="Обычный 3 17 36 2 2 3 3" xfId="42395"/>
    <cellStyle name="Обычный 3 17 36 2 2 4" xfId="42396"/>
    <cellStyle name="Обычный 3 17 36 2 2 4 2" xfId="42397"/>
    <cellStyle name="Обычный 3 17 36 2 2 5" xfId="42398"/>
    <cellStyle name="Обычный 3 17 36 2 3" xfId="42399"/>
    <cellStyle name="Обычный 3 17 36 2 3 2" xfId="42400"/>
    <cellStyle name="Обычный 3 17 36 2 3 2 2" xfId="42401"/>
    <cellStyle name="Обычный 3 17 36 2 3 2 2 2" xfId="42402"/>
    <cellStyle name="Обычный 3 17 36 2 3 2 2 2 2" xfId="42403"/>
    <cellStyle name="Обычный 3 17 36 2 3 2 2 3" xfId="42404"/>
    <cellStyle name="Обычный 3 17 36 2 3 2 3" xfId="42405"/>
    <cellStyle name="Обычный 3 17 36 2 3 2 3 2" xfId="42406"/>
    <cellStyle name="Обычный 3 17 36 2 3 2 4" xfId="42407"/>
    <cellStyle name="Обычный 3 17 36 2 3 3" xfId="42408"/>
    <cellStyle name="Обычный 3 17 36 2 3 3 2" xfId="42409"/>
    <cellStyle name="Обычный 3 17 36 2 3 3 2 2" xfId="42410"/>
    <cellStyle name="Обычный 3 17 36 2 3 3 3" xfId="42411"/>
    <cellStyle name="Обычный 3 17 36 2 3 4" xfId="42412"/>
    <cellStyle name="Обычный 3 17 36 2 3 4 2" xfId="42413"/>
    <cellStyle name="Обычный 3 17 36 2 3 5" xfId="42414"/>
    <cellStyle name="Обычный 3 17 36 2 4" xfId="42415"/>
    <cellStyle name="Обычный 3 17 36 2 4 2" xfId="42416"/>
    <cellStyle name="Обычный 3 17 36 2 4 2 2" xfId="42417"/>
    <cellStyle name="Обычный 3 17 36 2 4 2 2 2" xfId="42418"/>
    <cellStyle name="Обычный 3 17 36 2 4 2 3" xfId="42419"/>
    <cellStyle name="Обычный 3 17 36 2 4 3" xfId="42420"/>
    <cellStyle name="Обычный 3 17 36 2 4 3 2" xfId="42421"/>
    <cellStyle name="Обычный 3 17 36 2 4 4" xfId="42422"/>
    <cellStyle name="Обычный 3 17 36 2 5" xfId="42423"/>
    <cellStyle name="Обычный 3 17 36 2 5 2" xfId="42424"/>
    <cellStyle name="Обычный 3 17 36 2 5 2 2" xfId="42425"/>
    <cellStyle name="Обычный 3 17 36 2 5 3" xfId="42426"/>
    <cellStyle name="Обычный 3 17 36 2 6" xfId="42427"/>
    <cellStyle name="Обычный 3 17 36 2 6 2" xfId="42428"/>
    <cellStyle name="Обычный 3 17 36 2 7" xfId="42429"/>
    <cellStyle name="Обычный 3 17 36 3" xfId="42430"/>
    <cellStyle name="Обычный 3 17 36 3 2" xfId="42431"/>
    <cellStyle name="Обычный 3 17 36 3 2 2" xfId="42432"/>
    <cellStyle name="Обычный 3 17 36 3 2 2 2" xfId="42433"/>
    <cellStyle name="Обычный 3 17 36 3 2 2 2 2" xfId="42434"/>
    <cellStyle name="Обычный 3 17 36 3 2 2 3" xfId="42435"/>
    <cellStyle name="Обычный 3 17 36 3 2 3" xfId="42436"/>
    <cellStyle name="Обычный 3 17 36 3 2 3 2" xfId="42437"/>
    <cellStyle name="Обычный 3 17 36 3 2 4" xfId="42438"/>
    <cellStyle name="Обычный 3 17 36 3 3" xfId="42439"/>
    <cellStyle name="Обычный 3 17 36 3 3 2" xfId="42440"/>
    <cellStyle name="Обычный 3 17 36 3 3 2 2" xfId="42441"/>
    <cellStyle name="Обычный 3 17 36 3 3 3" xfId="42442"/>
    <cellStyle name="Обычный 3 17 36 3 4" xfId="42443"/>
    <cellStyle name="Обычный 3 17 36 3 4 2" xfId="42444"/>
    <cellStyle name="Обычный 3 17 36 3 5" xfId="42445"/>
    <cellStyle name="Обычный 3 17 36 4" xfId="42446"/>
    <cellStyle name="Обычный 3 17 36 4 2" xfId="42447"/>
    <cellStyle name="Обычный 3 17 36 4 2 2" xfId="42448"/>
    <cellStyle name="Обычный 3 17 36 4 2 2 2" xfId="42449"/>
    <cellStyle name="Обычный 3 17 36 4 2 2 2 2" xfId="42450"/>
    <cellStyle name="Обычный 3 17 36 4 2 2 3" xfId="42451"/>
    <cellStyle name="Обычный 3 17 36 4 2 3" xfId="42452"/>
    <cellStyle name="Обычный 3 17 36 4 2 3 2" xfId="42453"/>
    <cellStyle name="Обычный 3 17 36 4 2 4" xfId="42454"/>
    <cellStyle name="Обычный 3 17 36 4 3" xfId="42455"/>
    <cellStyle name="Обычный 3 17 36 4 3 2" xfId="42456"/>
    <cellStyle name="Обычный 3 17 36 4 3 2 2" xfId="42457"/>
    <cellStyle name="Обычный 3 17 36 4 3 3" xfId="42458"/>
    <cellStyle name="Обычный 3 17 36 4 4" xfId="42459"/>
    <cellStyle name="Обычный 3 17 36 4 4 2" xfId="42460"/>
    <cellStyle name="Обычный 3 17 36 4 5" xfId="42461"/>
    <cellStyle name="Обычный 3 17 36 5" xfId="42462"/>
    <cellStyle name="Обычный 3 17 36 5 2" xfId="42463"/>
    <cellStyle name="Обычный 3 17 36 5 2 2" xfId="42464"/>
    <cellStyle name="Обычный 3 17 36 5 2 2 2" xfId="42465"/>
    <cellStyle name="Обычный 3 17 36 5 2 3" xfId="42466"/>
    <cellStyle name="Обычный 3 17 36 5 3" xfId="42467"/>
    <cellStyle name="Обычный 3 17 36 5 3 2" xfId="42468"/>
    <cellStyle name="Обычный 3 17 36 5 4" xfId="42469"/>
    <cellStyle name="Обычный 3 17 36 6" xfId="42470"/>
    <cellStyle name="Обычный 3 17 36 6 2" xfId="42471"/>
    <cellStyle name="Обычный 3 17 36 6 2 2" xfId="42472"/>
    <cellStyle name="Обычный 3 17 36 6 3" xfId="42473"/>
    <cellStyle name="Обычный 3 17 36 7" xfId="42474"/>
    <cellStyle name="Обычный 3 17 36 7 2" xfId="42475"/>
    <cellStyle name="Обычный 3 17 36 8" xfId="42476"/>
    <cellStyle name="Обычный 3 17 37" xfId="42477"/>
    <cellStyle name="Обычный 3 17 37 2" xfId="42478"/>
    <cellStyle name="Обычный 3 17 37 2 2" xfId="42479"/>
    <cellStyle name="Обычный 3 17 37 2 2 2" xfId="42480"/>
    <cellStyle name="Обычный 3 17 37 2 2 2 2" xfId="42481"/>
    <cellStyle name="Обычный 3 17 37 2 2 2 2 2" xfId="42482"/>
    <cellStyle name="Обычный 3 17 37 2 2 2 2 2 2" xfId="42483"/>
    <cellStyle name="Обычный 3 17 37 2 2 2 2 3" xfId="42484"/>
    <cellStyle name="Обычный 3 17 37 2 2 2 3" xfId="42485"/>
    <cellStyle name="Обычный 3 17 37 2 2 2 3 2" xfId="42486"/>
    <cellStyle name="Обычный 3 17 37 2 2 2 4" xfId="42487"/>
    <cellStyle name="Обычный 3 17 37 2 2 3" xfId="42488"/>
    <cellStyle name="Обычный 3 17 37 2 2 3 2" xfId="42489"/>
    <cellStyle name="Обычный 3 17 37 2 2 3 2 2" xfId="42490"/>
    <cellStyle name="Обычный 3 17 37 2 2 3 3" xfId="42491"/>
    <cellStyle name="Обычный 3 17 37 2 2 4" xfId="42492"/>
    <cellStyle name="Обычный 3 17 37 2 2 4 2" xfId="42493"/>
    <cellStyle name="Обычный 3 17 37 2 2 5" xfId="42494"/>
    <cellStyle name="Обычный 3 17 37 2 3" xfId="42495"/>
    <cellStyle name="Обычный 3 17 37 2 3 2" xfId="42496"/>
    <cellStyle name="Обычный 3 17 37 2 3 2 2" xfId="42497"/>
    <cellStyle name="Обычный 3 17 37 2 3 2 2 2" xfId="42498"/>
    <cellStyle name="Обычный 3 17 37 2 3 2 2 2 2" xfId="42499"/>
    <cellStyle name="Обычный 3 17 37 2 3 2 2 3" xfId="42500"/>
    <cellStyle name="Обычный 3 17 37 2 3 2 3" xfId="42501"/>
    <cellStyle name="Обычный 3 17 37 2 3 2 3 2" xfId="42502"/>
    <cellStyle name="Обычный 3 17 37 2 3 2 4" xfId="42503"/>
    <cellStyle name="Обычный 3 17 37 2 3 3" xfId="42504"/>
    <cellStyle name="Обычный 3 17 37 2 3 3 2" xfId="42505"/>
    <cellStyle name="Обычный 3 17 37 2 3 3 2 2" xfId="42506"/>
    <cellStyle name="Обычный 3 17 37 2 3 3 3" xfId="42507"/>
    <cellStyle name="Обычный 3 17 37 2 3 4" xfId="42508"/>
    <cellStyle name="Обычный 3 17 37 2 3 4 2" xfId="42509"/>
    <cellStyle name="Обычный 3 17 37 2 3 5" xfId="42510"/>
    <cellStyle name="Обычный 3 17 37 2 4" xfId="42511"/>
    <cellStyle name="Обычный 3 17 37 2 4 2" xfId="42512"/>
    <cellStyle name="Обычный 3 17 37 2 4 2 2" xfId="42513"/>
    <cellStyle name="Обычный 3 17 37 2 4 2 2 2" xfId="42514"/>
    <cellStyle name="Обычный 3 17 37 2 4 2 3" xfId="42515"/>
    <cellStyle name="Обычный 3 17 37 2 4 3" xfId="42516"/>
    <cellStyle name="Обычный 3 17 37 2 4 3 2" xfId="42517"/>
    <cellStyle name="Обычный 3 17 37 2 4 4" xfId="42518"/>
    <cellStyle name="Обычный 3 17 37 2 5" xfId="42519"/>
    <cellStyle name="Обычный 3 17 37 2 5 2" xfId="42520"/>
    <cellStyle name="Обычный 3 17 37 2 5 2 2" xfId="42521"/>
    <cellStyle name="Обычный 3 17 37 2 5 3" xfId="42522"/>
    <cellStyle name="Обычный 3 17 37 2 6" xfId="42523"/>
    <cellStyle name="Обычный 3 17 37 2 6 2" xfId="42524"/>
    <cellStyle name="Обычный 3 17 37 2 7" xfId="42525"/>
    <cellStyle name="Обычный 3 17 37 3" xfId="42526"/>
    <cellStyle name="Обычный 3 17 37 3 2" xfId="42527"/>
    <cellStyle name="Обычный 3 17 37 3 2 2" xfId="42528"/>
    <cellStyle name="Обычный 3 17 37 3 2 2 2" xfId="42529"/>
    <cellStyle name="Обычный 3 17 37 3 2 2 2 2" xfId="42530"/>
    <cellStyle name="Обычный 3 17 37 3 2 2 3" xfId="42531"/>
    <cellStyle name="Обычный 3 17 37 3 2 3" xfId="42532"/>
    <cellStyle name="Обычный 3 17 37 3 2 3 2" xfId="42533"/>
    <cellStyle name="Обычный 3 17 37 3 2 4" xfId="42534"/>
    <cellStyle name="Обычный 3 17 37 3 3" xfId="42535"/>
    <cellStyle name="Обычный 3 17 37 3 3 2" xfId="42536"/>
    <cellStyle name="Обычный 3 17 37 3 3 2 2" xfId="42537"/>
    <cellStyle name="Обычный 3 17 37 3 3 3" xfId="42538"/>
    <cellStyle name="Обычный 3 17 37 3 4" xfId="42539"/>
    <cellStyle name="Обычный 3 17 37 3 4 2" xfId="42540"/>
    <cellStyle name="Обычный 3 17 37 3 5" xfId="42541"/>
    <cellStyle name="Обычный 3 17 37 4" xfId="42542"/>
    <cellStyle name="Обычный 3 17 37 4 2" xfId="42543"/>
    <cellStyle name="Обычный 3 17 37 4 2 2" xfId="42544"/>
    <cellStyle name="Обычный 3 17 37 4 2 2 2" xfId="42545"/>
    <cellStyle name="Обычный 3 17 37 4 2 2 2 2" xfId="42546"/>
    <cellStyle name="Обычный 3 17 37 4 2 2 3" xfId="42547"/>
    <cellStyle name="Обычный 3 17 37 4 2 3" xfId="42548"/>
    <cellStyle name="Обычный 3 17 37 4 2 3 2" xfId="42549"/>
    <cellStyle name="Обычный 3 17 37 4 2 4" xfId="42550"/>
    <cellStyle name="Обычный 3 17 37 4 3" xfId="42551"/>
    <cellStyle name="Обычный 3 17 37 4 3 2" xfId="42552"/>
    <cellStyle name="Обычный 3 17 37 4 3 2 2" xfId="42553"/>
    <cellStyle name="Обычный 3 17 37 4 3 3" xfId="42554"/>
    <cellStyle name="Обычный 3 17 37 4 4" xfId="42555"/>
    <cellStyle name="Обычный 3 17 37 4 4 2" xfId="42556"/>
    <cellStyle name="Обычный 3 17 37 4 5" xfId="42557"/>
    <cellStyle name="Обычный 3 17 37 5" xfId="42558"/>
    <cellStyle name="Обычный 3 17 37 5 2" xfId="42559"/>
    <cellStyle name="Обычный 3 17 37 5 2 2" xfId="42560"/>
    <cellStyle name="Обычный 3 17 37 5 2 2 2" xfId="42561"/>
    <cellStyle name="Обычный 3 17 37 5 2 3" xfId="42562"/>
    <cellStyle name="Обычный 3 17 37 5 3" xfId="42563"/>
    <cellStyle name="Обычный 3 17 37 5 3 2" xfId="42564"/>
    <cellStyle name="Обычный 3 17 37 5 4" xfId="42565"/>
    <cellStyle name="Обычный 3 17 37 6" xfId="42566"/>
    <cellStyle name="Обычный 3 17 37 6 2" xfId="42567"/>
    <cellStyle name="Обычный 3 17 37 6 2 2" xfId="42568"/>
    <cellStyle name="Обычный 3 17 37 6 3" xfId="42569"/>
    <cellStyle name="Обычный 3 17 37 7" xfId="42570"/>
    <cellStyle name="Обычный 3 17 37 7 2" xfId="42571"/>
    <cellStyle name="Обычный 3 17 37 8" xfId="42572"/>
    <cellStyle name="Обычный 3 17 38" xfId="42573"/>
    <cellStyle name="Обычный 3 17 38 2" xfId="42574"/>
    <cellStyle name="Обычный 3 17 38 2 2" xfId="42575"/>
    <cellStyle name="Обычный 3 17 38 2 2 2" xfId="42576"/>
    <cellStyle name="Обычный 3 17 38 2 2 2 2" xfId="42577"/>
    <cellStyle name="Обычный 3 17 38 2 2 2 2 2" xfId="42578"/>
    <cellStyle name="Обычный 3 17 38 2 2 2 2 2 2" xfId="42579"/>
    <cellStyle name="Обычный 3 17 38 2 2 2 2 3" xfId="42580"/>
    <cellStyle name="Обычный 3 17 38 2 2 2 3" xfId="42581"/>
    <cellStyle name="Обычный 3 17 38 2 2 2 3 2" xfId="42582"/>
    <cellStyle name="Обычный 3 17 38 2 2 2 4" xfId="42583"/>
    <cellStyle name="Обычный 3 17 38 2 2 3" xfId="42584"/>
    <cellStyle name="Обычный 3 17 38 2 2 3 2" xfId="42585"/>
    <cellStyle name="Обычный 3 17 38 2 2 3 2 2" xfId="42586"/>
    <cellStyle name="Обычный 3 17 38 2 2 3 3" xfId="42587"/>
    <cellStyle name="Обычный 3 17 38 2 2 4" xfId="42588"/>
    <cellStyle name="Обычный 3 17 38 2 2 4 2" xfId="42589"/>
    <cellStyle name="Обычный 3 17 38 2 2 5" xfId="42590"/>
    <cellStyle name="Обычный 3 17 38 2 3" xfId="42591"/>
    <cellStyle name="Обычный 3 17 38 2 3 2" xfId="42592"/>
    <cellStyle name="Обычный 3 17 38 2 3 2 2" xfId="42593"/>
    <cellStyle name="Обычный 3 17 38 2 3 2 2 2" xfId="42594"/>
    <cellStyle name="Обычный 3 17 38 2 3 2 2 2 2" xfId="42595"/>
    <cellStyle name="Обычный 3 17 38 2 3 2 2 3" xfId="42596"/>
    <cellStyle name="Обычный 3 17 38 2 3 2 3" xfId="42597"/>
    <cellStyle name="Обычный 3 17 38 2 3 2 3 2" xfId="42598"/>
    <cellStyle name="Обычный 3 17 38 2 3 2 4" xfId="42599"/>
    <cellStyle name="Обычный 3 17 38 2 3 3" xfId="42600"/>
    <cellStyle name="Обычный 3 17 38 2 3 3 2" xfId="42601"/>
    <cellStyle name="Обычный 3 17 38 2 3 3 2 2" xfId="42602"/>
    <cellStyle name="Обычный 3 17 38 2 3 3 3" xfId="42603"/>
    <cellStyle name="Обычный 3 17 38 2 3 4" xfId="42604"/>
    <cellStyle name="Обычный 3 17 38 2 3 4 2" xfId="42605"/>
    <cellStyle name="Обычный 3 17 38 2 3 5" xfId="42606"/>
    <cellStyle name="Обычный 3 17 38 2 4" xfId="42607"/>
    <cellStyle name="Обычный 3 17 38 2 4 2" xfId="42608"/>
    <cellStyle name="Обычный 3 17 38 2 4 2 2" xfId="42609"/>
    <cellStyle name="Обычный 3 17 38 2 4 2 2 2" xfId="42610"/>
    <cellStyle name="Обычный 3 17 38 2 4 2 3" xfId="42611"/>
    <cellStyle name="Обычный 3 17 38 2 4 3" xfId="42612"/>
    <cellStyle name="Обычный 3 17 38 2 4 3 2" xfId="42613"/>
    <cellStyle name="Обычный 3 17 38 2 4 4" xfId="42614"/>
    <cellStyle name="Обычный 3 17 38 2 5" xfId="42615"/>
    <cellStyle name="Обычный 3 17 38 2 5 2" xfId="42616"/>
    <cellStyle name="Обычный 3 17 38 2 5 2 2" xfId="42617"/>
    <cellStyle name="Обычный 3 17 38 2 5 3" xfId="42618"/>
    <cellStyle name="Обычный 3 17 38 2 6" xfId="42619"/>
    <cellStyle name="Обычный 3 17 38 2 6 2" xfId="42620"/>
    <cellStyle name="Обычный 3 17 38 2 7" xfId="42621"/>
    <cellStyle name="Обычный 3 17 38 3" xfId="42622"/>
    <cellStyle name="Обычный 3 17 38 3 2" xfId="42623"/>
    <cellStyle name="Обычный 3 17 38 3 2 2" xfId="42624"/>
    <cellStyle name="Обычный 3 17 38 3 2 2 2" xfId="42625"/>
    <cellStyle name="Обычный 3 17 38 3 2 2 2 2" xfId="42626"/>
    <cellStyle name="Обычный 3 17 38 3 2 2 3" xfId="42627"/>
    <cellStyle name="Обычный 3 17 38 3 2 3" xfId="42628"/>
    <cellStyle name="Обычный 3 17 38 3 2 3 2" xfId="42629"/>
    <cellStyle name="Обычный 3 17 38 3 2 4" xfId="42630"/>
    <cellStyle name="Обычный 3 17 38 3 3" xfId="42631"/>
    <cellStyle name="Обычный 3 17 38 3 3 2" xfId="42632"/>
    <cellStyle name="Обычный 3 17 38 3 3 2 2" xfId="42633"/>
    <cellStyle name="Обычный 3 17 38 3 3 3" xfId="42634"/>
    <cellStyle name="Обычный 3 17 38 3 4" xfId="42635"/>
    <cellStyle name="Обычный 3 17 38 3 4 2" xfId="42636"/>
    <cellStyle name="Обычный 3 17 38 3 5" xfId="42637"/>
    <cellStyle name="Обычный 3 17 38 4" xfId="42638"/>
    <cellStyle name="Обычный 3 17 38 4 2" xfId="42639"/>
    <cellStyle name="Обычный 3 17 38 4 2 2" xfId="42640"/>
    <cellStyle name="Обычный 3 17 38 4 2 2 2" xfId="42641"/>
    <cellStyle name="Обычный 3 17 38 4 2 2 2 2" xfId="42642"/>
    <cellStyle name="Обычный 3 17 38 4 2 2 3" xfId="42643"/>
    <cellStyle name="Обычный 3 17 38 4 2 3" xfId="42644"/>
    <cellStyle name="Обычный 3 17 38 4 2 3 2" xfId="42645"/>
    <cellStyle name="Обычный 3 17 38 4 2 4" xfId="42646"/>
    <cellStyle name="Обычный 3 17 38 4 3" xfId="42647"/>
    <cellStyle name="Обычный 3 17 38 4 3 2" xfId="42648"/>
    <cellStyle name="Обычный 3 17 38 4 3 2 2" xfId="42649"/>
    <cellStyle name="Обычный 3 17 38 4 3 3" xfId="42650"/>
    <cellStyle name="Обычный 3 17 38 4 4" xfId="42651"/>
    <cellStyle name="Обычный 3 17 38 4 4 2" xfId="42652"/>
    <cellStyle name="Обычный 3 17 38 4 5" xfId="42653"/>
    <cellStyle name="Обычный 3 17 38 5" xfId="42654"/>
    <cellStyle name="Обычный 3 17 38 5 2" xfId="42655"/>
    <cellStyle name="Обычный 3 17 38 5 2 2" xfId="42656"/>
    <cellStyle name="Обычный 3 17 38 5 2 2 2" xfId="42657"/>
    <cellStyle name="Обычный 3 17 38 5 2 3" xfId="42658"/>
    <cellStyle name="Обычный 3 17 38 5 3" xfId="42659"/>
    <cellStyle name="Обычный 3 17 38 5 3 2" xfId="42660"/>
    <cellStyle name="Обычный 3 17 38 5 4" xfId="42661"/>
    <cellStyle name="Обычный 3 17 38 6" xfId="42662"/>
    <cellStyle name="Обычный 3 17 38 6 2" xfId="42663"/>
    <cellStyle name="Обычный 3 17 38 6 2 2" xfId="42664"/>
    <cellStyle name="Обычный 3 17 38 6 3" xfId="42665"/>
    <cellStyle name="Обычный 3 17 38 7" xfId="42666"/>
    <cellStyle name="Обычный 3 17 38 7 2" xfId="42667"/>
    <cellStyle name="Обычный 3 17 38 8" xfId="42668"/>
    <cellStyle name="Обычный 3 17 39" xfId="42669"/>
    <cellStyle name="Обычный 3 17 39 2" xfId="42670"/>
    <cellStyle name="Обычный 3 17 39 2 2" xfId="42671"/>
    <cellStyle name="Обычный 3 17 39 2 2 2" xfId="42672"/>
    <cellStyle name="Обычный 3 17 39 2 2 2 2" xfId="42673"/>
    <cellStyle name="Обычный 3 17 39 2 2 2 2 2" xfId="42674"/>
    <cellStyle name="Обычный 3 17 39 2 2 2 2 2 2" xfId="42675"/>
    <cellStyle name="Обычный 3 17 39 2 2 2 2 3" xfId="42676"/>
    <cellStyle name="Обычный 3 17 39 2 2 2 3" xfId="42677"/>
    <cellStyle name="Обычный 3 17 39 2 2 2 3 2" xfId="42678"/>
    <cellStyle name="Обычный 3 17 39 2 2 2 4" xfId="42679"/>
    <cellStyle name="Обычный 3 17 39 2 2 3" xfId="42680"/>
    <cellStyle name="Обычный 3 17 39 2 2 3 2" xfId="42681"/>
    <cellStyle name="Обычный 3 17 39 2 2 3 2 2" xfId="42682"/>
    <cellStyle name="Обычный 3 17 39 2 2 3 3" xfId="42683"/>
    <cellStyle name="Обычный 3 17 39 2 2 4" xfId="42684"/>
    <cellStyle name="Обычный 3 17 39 2 2 4 2" xfId="42685"/>
    <cellStyle name="Обычный 3 17 39 2 2 5" xfId="42686"/>
    <cellStyle name="Обычный 3 17 39 2 3" xfId="42687"/>
    <cellStyle name="Обычный 3 17 39 2 3 2" xfId="42688"/>
    <cellStyle name="Обычный 3 17 39 2 3 2 2" xfId="42689"/>
    <cellStyle name="Обычный 3 17 39 2 3 2 2 2" xfId="42690"/>
    <cellStyle name="Обычный 3 17 39 2 3 2 2 2 2" xfId="42691"/>
    <cellStyle name="Обычный 3 17 39 2 3 2 2 3" xfId="42692"/>
    <cellStyle name="Обычный 3 17 39 2 3 2 3" xfId="42693"/>
    <cellStyle name="Обычный 3 17 39 2 3 2 3 2" xfId="42694"/>
    <cellStyle name="Обычный 3 17 39 2 3 2 4" xfId="42695"/>
    <cellStyle name="Обычный 3 17 39 2 3 3" xfId="42696"/>
    <cellStyle name="Обычный 3 17 39 2 3 3 2" xfId="42697"/>
    <cellStyle name="Обычный 3 17 39 2 3 3 2 2" xfId="42698"/>
    <cellStyle name="Обычный 3 17 39 2 3 3 3" xfId="42699"/>
    <cellStyle name="Обычный 3 17 39 2 3 4" xfId="42700"/>
    <cellStyle name="Обычный 3 17 39 2 3 4 2" xfId="42701"/>
    <cellStyle name="Обычный 3 17 39 2 3 5" xfId="42702"/>
    <cellStyle name="Обычный 3 17 39 2 4" xfId="42703"/>
    <cellStyle name="Обычный 3 17 39 2 4 2" xfId="42704"/>
    <cellStyle name="Обычный 3 17 39 2 4 2 2" xfId="42705"/>
    <cellStyle name="Обычный 3 17 39 2 4 2 2 2" xfId="42706"/>
    <cellStyle name="Обычный 3 17 39 2 4 2 3" xfId="42707"/>
    <cellStyle name="Обычный 3 17 39 2 4 3" xfId="42708"/>
    <cellStyle name="Обычный 3 17 39 2 4 3 2" xfId="42709"/>
    <cellStyle name="Обычный 3 17 39 2 4 4" xfId="42710"/>
    <cellStyle name="Обычный 3 17 39 2 5" xfId="42711"/>
    <cellStyle name="Обычный 3 17 39 2 5 2" xfId="42712"/>
    <cellStyle name="Обычный 3 17 39 2 5 2 2" xfId="42713"/>
    <cellStyle name="Обычный 3 17 39 2 5 3" xfId="42714"/>
    <cellStyle name="Обычный 3 17 39 2 6" xfId="42715"/>
    <cellStyle name="Обычный 3 17 39 2 6 2" xfId="42716"/>
    <cellStyle name="Обычный 3 17 39 2 7" xfId="42717"/>
    <cellStyle name="Обычный 3 17 39 3" xfId="42718"/>
    <cellStyle name="Обычный 3 17 39 3 2" xfId="42719"/>
    <cellStyle name="Обычный 3 17 39 3 2 2" xfId="42720"/>
    <cellStyle name="Обычный 3 17 39 3 2 2 2" xfId="42721"/>
    <cellStyle name="Обычный 3 17 39 3 2 2 2 2" xfId="42722"/>
    <cellStyle name="Обычный 3 17 39 3 2 2 3" xfId="42723"/>
    <cellStyle name="Обычный 3 17 39 3 2 3" xfId="42724"/>
    <cellStyle name="Обычный 3 17 39 3 2 3 2" xfId="42725"/>
    <cellStyle name="Обычный 3 17 39 3 2 4" xfId="42726"/>
    <cellStyle name="Обычный 3 17 39 3 3" xfId="42727"/>
    <cellStyle name="Обычный 3 17 39 3 3 2" xfId="42728"/>
    <cellStyle name="Обычный 3 17 39 3 3 2 2" xfId="42729"/>
    <cellStyle name="Обычный 3 17 39 3 3 3" xfId="42730"/>
    <cellStyle name="Обычный 3 17 39 3 4" xfId="42731"/>
    <cellStyle name="Обычный 3 17 39 3 4 2" xfId="42732"/>
    <cellStyle name="Обычный 3 17 39 3 5" xfId="42733"/>
    <cellStyle name="Обычный 3 17 39 4" xfId="42734"/>
    <cellStyle name="Обычный 3 17 39 4 2" xfId="42735"/>
    <cellStyle name="Обычный 3 17 39 4 2 2" xfId="42736"/>
    <cellStyle name="Обычный 3 17 39 4 2 2 2" xfId="42737"/>
    <cellStyle name="Обычный 3 17 39 4 2 2 2 2" xfId="42738"/>
    <cellStyle name="Обычный 3 17 39 4 2 2 3" xfId="42739"/>
    <cellStyle name="Обычный 3 17 39 4 2 3" xfId="42740"/>
    <cellStyle name="Обычный 3 17 39 4 2 3 2" xfId="42741"/>
    <cellStyle name="Обычный 3 17 39 4 2 4" xfId="42742"/>
    <cellStyle name="Обычный 3 17 39 4 3" xfId="42743"/>
    <cellStyle name="Обычный 3 17 39 4 3 2" xfId="42744"/>
    <cellStyle name="Обычный 3 17 39 4 3 2 2" xfId="42745"/>
    <cellStyle name="Обычный 3 17 39 4 3 3" xfId="42746"/>
    <cellStyle name="Обычный 3 17 39 4 4" xfId="42747"/>
    <cellStyle name="Обычный 3 17 39 4 4 2" xfId="42748"/>
    <cellStyle name="Обычный 3 17 39 4 5" xfId="42749"/>
    <cellStyle name="Обычный 3 17 39 5" xfId="42750"/>
    <cellStyle name="Обычный 3 17 39 5 2" xfId="42751"/>
    <cellStyle name="Обычный 3 17 39 5 2 2" xfId="42752"/>
    <cellStyle name="Обычный 3 17 39 5 2 2 2" xfId="42753"/>
    <cellStyle name="Обычный 3 17 39 5 2 3" xfId="42754"/>
    <cellStyle name="Обычный 3 17 39 5 3" xfId="42755"/>
    <cellStyle name="Обычный 3 17 39 5 3 2" xfId="42756"/>
    <cellStyle name="Обычный 3 17 39 5 4" xfId="42757"/>
    <cellStyle name="Обычный 3 17 39 6" xfId="42758"/>
    <cellStyle name="Обычный 3 17 39 6 2" xfId="42759"/>
    <cellStyle name="Обычный 3 17 39 6 2 2" xfId="42760"/>
    <cellStyle name="Обычный 3 17 39 6 3" xfId="42761"/>
    <cellStyle name="Обычный 3 17 39 7" xfId="42762"/>
    <cellStyle name="Обычный 3 17 39 7 2" xfId="42763"/>
    <cellStyle name="Обычный 3 17 39 8" xfId="42764"/>
    <cellStyle name="Обычный 3 17 4" xfId="42765"/>
    <cellStyle name="Обычный 3 17 4 2" xfId="42766"/>
    <cellStyle name="Обычный 3 17 4 2 2" xfId="42767"/>
    <cellStyle name="Обычный 3 17 4 2 2 2" xfId="42768"/>
    <cellStyle name="Обычный 3 17 4 2 2 2 2" xfId="42769"/>
    <cellStyle name="Обычный 3 17 4 2 2 2 2 2" xfId="42770"/>
    <cellStyle name="Обычный 3 17 4 2 2 2 2 2 2" xfId="42771"/>
    <cellStyle name="Обычный 3 17 4 2 2 2 2 3" xfId="42772"/>
    <cellStyle name="Обычный 3 17 4 2 2 2 3" xfId="42773"/>
    <cellStyle name="Обычный 3 17 4 2 2 2 3 2" xfId="42774"/>
    <cellStyle name="Обычный 3 17 4 2 2 2 4" xfId="42775"/>
    <cellStyle name="Обычный 3 17 4 2 2 3" xfId="42776"/>
    <cellStyle name="Обычный 3 17 4 2 2 3 2" xfId="42777"/>
    <cellStyle name="Обычный 3 17 4 2 2 3 2 2" xfId="42778"/>
    <cellStyle name="Обычный 3 17 4 2 2 3 3" xfId="42779"/>
    <cellStyle name="Обычный 3 17 4 2 2 4" xfId="42780"/>
    <cellStyle name="Обычный 3 17 4 2 2 4 2" xfId="42781"/>
    <cellStyle name="Обычный 3 17 4 2 2 5" xfId="42782"/>
    <cellStyle name="Обычный 3 17 4 2 3" xfId="42783"/>
    <cellStyle name="Обычный 3 17 4 2 3 2" xfId="42784"/>
    <cellStyle name="Обычный 3 17 4 2 3 2 2" xfId="42785"/>
    <cellStyle name="Обычный 3 17 4 2 3 2 2 2" xfId="42786"/>
    <cellStyle name="Обычный 3 17 4 2 3 2 2 2 2" xfId="42787"/>
    <cellStyle name="Обычный 3 17 4 2 3 2 2 3" xfId="42788"/>
    <cellStyle name="Обычный 3 17 4 2 3 2 3" xfId="42789"/>
    <cellStyle name="Обычный 3 17 4 2 3 2 3 2" xfId="42790"/>
    <cellStyle name="Обычный 3 17 4 2 3 2 4" xfId="42791"/>
    <cellStyle name="Обычный 3 17 4 2 3 3" xfId="42792"/>
    <cellStyle name="Обычный 3 17 4 2 3 3 2" xfId="42793"/>
    <cellStyle name="Обычный 3 17 4 2 3 3 2 2" xfId="42794"/>
    <cellStyle name="Обычный 3 17 4 2 3 3 3" xfId="42795"/>
    <cellStyle name="Обычный 3 17 4 2 3 4" xfId="42796"/>
    <cellStyle name="Обычный 3 17 4 2 3 4 2" xfId="42797"/>
    <cellStyle name="Обычный 3 17 4 2 3 5" xfId="42798"/>
    <cellStyle name="Обычный 3 17 4 2 4" xfId="42799"/>
    <cellStyle name="Обычный 3 17 4 2 4 2" xfId="42800"/>
    <cellStyle name="Обычный 3 17 4 2 4 2 2" xfId="42801"/>
    <cellStyle name="Обычный 3 17 4 2 4 2 2 2" xfId="42802"/>
    <cellStyle name="Обычный 3 17 4 2 4 2 3" xfId="42803"/>
    <cellStyle name="Обычный 3 17 4 2 4 3" xfId="42804"/>
    <cellStyle name="Обычный 3 17 4 2 4 3 2" xfId="42805"/>
    <cellStyle name="Обычный 3 17 4 2 4 4" xfId="42806"/>
    <cellStyle name="Обычный 3 17 4 2 5" xfId="42807"/>
    <cellStyle name="Обычный 3 17 4 2 5 2" xfId="42808"/>
    <cellStyle name="Обычный 3 17 4 2 5 2 2" xfId="42809"/>
    <cellStyle name="Обычный 3 17 4 2 5 3" xfId="42810"/>
    <cellStyle name="Обычный 3 17 4 2 6" xfId="42811"/>
    <cellStyle name="Обычный 3 17 4 2 6 2" xfId="42812"/>
    <cellStyle name="Обычный 3 17 4 2 7" xfId="42813"/>
    <cellStyle name="Обычный 3 17 4 3" xfId="42814"/>
    <cellStyle name="Обычный 3 17 4 3 2" xfId="42815"/>
    <cellStyle name="Обычный 3 17 4 3 2 2" xfId="42816"/>
    <cellStyle name="Обычный 3 17 4 3 2 2 2" xfId="42817"/>
    <cellStyle name="Обычный 3 17 4 3 2 2 2 2" xfId="42818"/>
    <cellStyle name="Обычный 3 17 4 3 2 2 3" xfId="42819"/>
    <cellStyle name="Обычный 3 17 4 3 2 3" xfId="42820"/>
    <cellStyle name="Обычный 3 17 4 3 2 3 2" xfId="42821"/>
    <cellStyle name="Обычный 3 17 4 3 2 4" xfId="42822"/>
    <cellStyle name="Обычный 3 17 4 3 3" xfId="42823"/>
    <cellStyle name="Обычный 3 17 4 3 3 2" xfId="42824"/>
    <cellStyle name="Обычный 3 17 4 3 3 2 2" xfId="42825"/>
    <cellStyle name="Обычный 3 17 4 3 3 3" xfId="42826"/>
    <cellStyle name="Обычный 3 17 4 3 4" xfId="42827"/>
    <cellStyle name="Обычный 3 17 4 3 4 2" xfId="42828"/>
    <cellStyle name="Обычный 3 17 4 3 5" xfId="42829"/>
    <cellStyle name="Обычный 3 17 4 4" xfId="42830"/>
    <cellStyle name="Обычный 3 17 4 4 2" xfId="42831"/>
    <cellStyle name="Обычный 3 17 4 4 2 2" xfId="42832"/>
    <cellStyle name="Обычный 3 17 4 4 2 2 2" xfId="42833"/>
    <cellStyle name="Обычный 3 17 4 4 2 2 2 2" xfId="42834"/>
    <cellStyle name="Обычный 3 17 4 4 2 2 3" xfId="42835"/>
    <cellStyle name="Обычный 3 17 4 4 2 3" xfId="42836"/>
    <cellStyle name="Обычный 3 17 4 4 2 3 2" xfId="42837"/>
    <cellStyle name="Обычный 3 17 4 4 2 4" xfId="42838"/>
    <cellStyle name="Обычный 3 17 4 4 3" xfId="42839"/>
    <cellStyle name="Обычный 3 17 4 4 3 2" xfId="42840"/>
    <cellStyle name="Обычный 3 17 4 4 3 2 2" xfId="42841"/>
    <cellStyle name="Обычный 3 17 4 4 3 3" xfId="42842"/>
    <cellStyle name="Обычный 3 17 4 4 4" xfId="42843"/>
    <cellStyle name="Обычный 3 17 4 4 4 2" xfId="42844"/>
    <cellStyle name="Обычный 3 17 4 4 5" xfId="42845"/>
    <cellStyle name="Обычный 3 17 4 5" xfId="42846"/>
    <cellStyle name="Обычный 3 17 4 5 2" xfId="42847"/>
    <cellStyle name="Обычный 3 17 4 5 2 2" xfId="42848"/>
    <cellStyle name="Обычный 3 17 4 5 2 2 2" xfId="42849"/>
    <cellStyle name="Обычный 3 17 4 5 2 3" xfId="42850"/>
    <cellStyle name="Обычный 3 17 4 5 3" xfId="42851"/>
    <cellStyle name="Обычный 3 17 4 5 3 2" xfId="42852"/>
    <cellStyle name="Обычный 3 17 4 5 4" xfId="42853"/>
    <cellStyle name="Обычный 3 17 4 6" xfId="42854"/>
    <cellStyle name="Обычный 3 17 4 6 2" xfId="42855"/>
    <cellStyle name="Обычный 3 17 4 6 2 2" xfId="42856"/>
    <cellStyle name="Обычный 3 17 4 6 3" xfId="42857"/>
    <cellStyle name="Обычный 3 17 4 7" xfId="42858"/>
    <cellStyle name="Обычный 3 17 4 7 2" xfId="42859"/>
    <cellStyle name="Обычный 3 17 4 8" xfId="42860"/>
    <cellStyle name="Обычный 3 17 40" xfId="42861"/>
    <cellStyle name="Обычный 3 17 40 2" xfId="42862"/>
    <cellStyle name="Обычный 3 17 40 2 2" xfId="42863"/>
    <cellStyle name="Обычный 3 17 40 2 2 2" xfId="42864"/>
    <cellStyle name="Обычный 3 17 40 2 2 2 2" xfId="42865"/>
    <cellStyle name="Обычный 3 17 40 2 2 2 2 2" xfId="42866"/>
    <cellStyle name="Обычный 3 17 40 2 2 2 2 2 2" xfId="42867"/>
    <cellStyle name="Обычный 3 17 40 2 2 2 2 3" xfId="42868"/>
    <cellStyle name="Обычный 3 17 40 2 2 2 3" xfId="42869"/>
    <cellStyle name="Обычный 3 17 40 2 2 2 3 2" xfId="42870"/>
    <cellStyle name="Обычный 3 17 40 2 2 2 4" xfId="42871"/>
    <cellStyle name="Обычный 3 17 40 2 2 3" xfId="42872"/>
    <cellStyle name="Обычный 3 17 40 2 2 3 2" xfId="42873"/>
    <cellStyle name="Обычный 3 17 40 2 2 3 2 2" xfId="42874"/>
    <cellStyle name="Обычный 3 17 40 2 2 3 3" xfId="42875"/>
    <cellStyle name="Обычный 3 17 40 2 2 4" xfId="42876"/>
    <cellStyle name="Обычный 3 17 40 2 2 4 2" xfId="42877"/>
    <cellStyle name="Обычный 3 17 40 2 2 5" xfId="42878"/>
    <cellStyle name="Обычный 3 17 40 2 3" xfId="42879"/>
    <cellStyle name="Обычный 3 17 40 2 3 2" xfId="42880"/>
    <cellStyle name="Обычный 3 17 40 2 3 2 2" xfId="42881"/>
    <cellStyle name="Обычный 3 17 40 2 3 2 2 2" xfId="42882"/>
    <cellStyle name="Обычный 3 17 40 2 3 2 2 2 2" xfId="42883"/>
    <cellStyle name="Обычный 3 17 40 2 3 2 2 3" xfId="42884"/>
    <cellStyle name="Обычный 3 17 40 2 3 2 3" xfId="42885"/>
    <cellStyle name="Обычный 3 17 40 2 3 2 3 2" xfId="42886"/>
    <cellStyle name="Обычный 3 17 40 2 3 2 4" xfId="42887"/>
    <cellStyle name="Обычный 3 17 40 2 3 3" xfId="42888"/>
    <cellStyle name="Обычный 3 17 40 2 3 3 2" xfId="42889"/>
    <cellStyle name="Обычный 3 17 40 2 3 3 2 2" xfId="42890"/>
    <cellStyle name="Обычный 3 17 40 2 3 3 3" xfId="42891"/>
    <cellStyle name="Обычный 3 17 40 2 3 4" xfId="42892"/>
    <cellStyle name="Обычный 3 17 40 2 3 4 2" xfId="42893"/>
    <cellStyle name="Обычный 3 17 40 2 3 5" xfId="42894"/>
    <cellStyle name="Обычный 3 17 40 2 4" xfId="42895"/>
    <cellStyle name="Обычный 3 17 40 2 4 2" xfId="42896"/>
    <cellStyle name="Обычный 3 17 40 2 4 2 2" xfId="42897"/>
    <cellStyle name="Обычный 3 17 40 2 4 2 2 2" xfId="42898"/>
    <cellStyle name="Обычный 3 17 40 2 4 2 3" xfId="42899"/>
    <cellStyle name="Обычный 3 17 40 2 4 3" xfId="42900"/>
    <cellStyle name="Обычный 3 17 40 2 4 3 2" xfId="42901"/>
    <cellStyle name="Обычный 3 17 40 2 4 4" xfId="42902"/>
    <cellStyle name="Обычный 3 17 40 2 5" xfId="42903"/>
    <cellStyle name="Обычный 3 17 40 2 5 2" xfId="42904"/>
    <cellStyle name="Обычный 3 17 40 2 5 2 2" xfId="42905"/>
    <cellStyle name="Обычный 3 17 40 2 5 3" xfId="42906"/>
    <cellStyle name="Обычный 3 17 40 2 6" xfId="42907"/>
    <cellStyle name="Обычный 3 17 40 2 6 2" xfId="42908"/>
    <cellStyle name="Обычный 3 17 40 2 7" xfId="42909"/>
    <cellStyle name="Обычный 3 17 40 3" xfId="42910"/>
    <cellStyle name="Обычный 3 17 40 3 2" xfId="42911"/>
    <cellStyle name="Обычный 3 17 40 3 2 2" xfId="42912"/>
    <cellStyle name="Обычный 3 17 40 3 2 2 2" xfId="42913"/>
    <cellStyle name="Обычный 3 17 40 3 2 2 2 2" xfId="42914"/>
    <cellStyle name="Обычный 3 17 40 3 2 2 3" xfId="42915"/>
    <cellStyle name="Обычный 3 17 40 3 2 3" xfId="42916"/>
    <cellStyle name="Обычный 3 17 40 3 2 3 2" xfId="42917"/>
    <cellStyle name="Обычный 3 17 40 3 2 4" xfId="42918"/>
    <cellStyle name="Обычный 3 17 40 3 3" xfId="42919"/>
    <cellStyle name="Обычный 3 17 40 3 3 2" xfId="42920"/>
    <cellStyle name="Обычный 3 17 40 3 3 2 2" xfId="42921"/>
    <cellStyle name="Обычный 3 17 40 3 3 3" xfId="42922"/>
    <cellStyle name="Обычный 3 17 40 3 4" xfId="42923"/>
    <cellStyle name="Обычный 3 17 40 3 4 2" xfId="42924"/>
    <cellStyle name="Обычный 3 17 40 3 5" xfId="42925"/>
    <cellStyle name="Обычный 3 17 40 4" xfId="42926"/>
    <cellStyle name="Обычный 3 17 40 4 2" xfId="42927"/>
    <cellStyle name="Обычный 3 17 40 4 2 2" xfId="42928"/>
    <cellStyle name="Обычный 3 17 40 4 2 2 2" xfId="42929"/>
    <cellStyle name="Обычный 3 17 40 4 2 2 2 2" xfId="42930"/>
    <cellStyle name="Обычный 3 17 40 4 2 2 3" xfId="42931"/>
    <cellStyle name="Обычный 3 17 40 4 2 3" xfId="42932"/>
    <cellStyle name="Обычный 3 17 40 4 2 3 2" xfId="42933"/>
    <cellStyle name="Обычный 3 17 40 4 2 4" xfId="42934"/>
    <cellStyle name="Обычный 3 17 40 4 3" xfId="42935"/>
    <cellStyle name="Обычный 3 17 40 4 3 2" xfId="42936"/>
    <cellStyle name="Обычный 3 17 40 4 3 2 2" xfId="42937"/>
    <cellStyle name="Обычный 3 17 40 4 3 3" xfId="42938"/>
    <cellStyle name="Обычный 3 17 40 4 4" xfId="42939"/>
    <cellStyle name="Обычный 3 17 40 4 4 2" xfId="42940"/>
    <cellStyle name="Обычный 3 17 40 4 5" xfId="42941"/>
    <cellStyle name="Обычный 3 17 40 5" xfId="42942"/>
    <cellStyle name="Обычный 3 17 40 5 2" xfId="42943"/>
    <cellStyle name="Обычный 3 17 40 5 2 2" xfId="42944"/>
    <cellStyle name="Обычный 3 17 40 5 2 2 2" xfId="42945"/>
    <cellStyle name="Обычный 3 17 40 5 2 3" xfId="42946"/>
    <cellStyle name="Обычный 3 17 40 5 3" xfId="42947"/>
    <cellStyle name="Обычный 3 17 40 5 3 2" xfId="42948"/>
    <cellStyle name="Обычный 3 17 40 5 4" xfId="42949"/>
    <cellStyle name="Обычный 3 17 40 6" xfId="42950"/>
    <cellStyle name="Обычный 3 17 40 6 2" xfId="42951"/>
    <cellStyle name="Обычный 3 17 40 6 2 2" xfId="42952"/>
    <cellStyle name="Обычный 3 17 40 6 3" xfId="42953"/>
    <cellStyle name="Обычный 3 17 40 7" xfId="42954"/>
    <cellStyle name="Обычный 3 17 40 7 2" xfId="42955"/>
    <cellStyle name="Обычный 3 17 40 8" xfId="42956"/>
    <cellStyle name="Обычный 3 17 41" xfId="42957"/>
    <cellStyle name="Обычный 3 17 41 2" xfId="42958"/>
    <cellStyle name="Обычный 3 17 41 2 2" xfId="42959"/>
    <cellStyle name="Обычный 3 17 41 2 2 2" xfId="42960"/>
    <cellStyle name="Обычный 3 17 41 2 2 2 2" xfId="42961"/>
    <cellStyle name="Обычный 3 17 41 2 2 2 2 2" xfId="42962"/>
    <cellStyle name="Обычный 3 17 41 2 2 2 2 2 2" xfId="42963"/>
    <cellStyle name="Обычный 3 17 41 2 2 2 2 3" xfId="42964"/>
    <cellStyle name="Обычный 3 17 41 2 2 2 3" xfId="42965"/>
    <cellStyle name="Обычный 3 17 41 2 2 2 3 2" xfId="42966"/>
    <cellStyle name="Обычный 3 17 41 2 2 2 4" xfId="42967"/>
    <cellStyle name="Обычный 3 17 41 2 2 3" xfId="42968"/>
    <cellStyle name="Обычный 3 17 41 2 2 3 2" xfId="42969"/>
    <cellStyle name="Обычный 3 17 41 2 2 3 2 2" xfId="42970"/>
    <cellStyle name="Обычный 3 17 41 2 2 3 3" xfId="42971"/>
    <cellStyle name="Обычный 3 17 41 2 2 4" xfId="42972"/>
    <cellStyle name="Обычный 3 17 41 2 2 4 2" xfId="42973"/>
    <cellStyle name="Обычный 3 17 41 2 2 5" xfId="42974"/>
    <cellStyle name="Обычный 3 17 41 2 3" xfId="42975"/>
    <cellStyle name="Обычный 3 17 41 2 3 2" xfId="42976"/>
    <cellStyle name="Обычный 3 17 41 2 3 2 2" xfId="42977"/>
    <cellStyle name="Обычный 3 17 41 2 3 2 2 2" xfId="42978"/>
    <cellStyle name="Обычный 3 17 41 2 3 2 2 2 2" xfId="42979"/>
    <cellStyle name="Обычный 3 17 41 2 3 2 2 3" xfId="42980"/>
    <cellStyle name="Обычный 3 17 41 2 3 2 3" xfId="42981"/>
    <cellStyle name="Обычный 3 17 41 2 3 2 3 2" xfId="42982"/>
    <cellStyle name="Обычный 3 17 41 2 3 2 4" xfId="42983"/>
    <cellStyle name="Обычный 3 17 41 2 3 3" xfId="42984"/>
    <cellStyle name="Обычный 3 17 41 2 3 3 2" xfId="42985"/>
    <cellStyle name="Обычный 3 17 41 2 3 3 2 2" xfId="42986"/>
    <cellStyle name="Обычный 3 17 41 2 3 3 3" xfId="42987"/>
    <cellStyle name="Обычный 3 17 41 2 3 4" xfId="42988"/>
    <cellStyle name="Обычный 3 17 41 2 3 4 2" xfId="42989"/>
    <cellStyle name="Обычный 3 17 41 2 3 5" xfId="42990"/>
    <cellStyle name="Обычный 3 17 41 2 4" xfId="42991"/>
    <cellStyle name="Обычный 3 17 41 2 4 2" xfId="42992"/>
    <cellStyle name="Обычный 3 17 41 2 4 2 2" xfId="42993"/>
    <cellStyle name="Обычный 3 17 41 2 4 2 2 2" xfId="42994"/>
    <cellStyle name="Обычный 3 17 41 2 4 2 3" xfId="42995"/>
    <cellStyle name="Обычный 3 17 41 2 4 3" xfId="42996"/>
    <cellStyle name="Обычный 3 17 41 2 4 3 2" xfId="42997"/>
    <cellStyle name="Обычный 3 17 41 2 4 4" xfId="42998"/>
    <cellStyle name="Обычный 3 17 41 2 5" xfId="42999"/>
    <cellStyle name="Обычный 3 17 41 2 5 2" xfId="43000"/>
    <cellStyle name="Обычный 3 17 41 2 5 2 2" xfId="43001"/>
    <cellStyle name="Обычный 3 17 41 2 5 3" xfId="43002"/>
    <cellStyle name="Обычный 3 17 41 2 6" xfId="43003"/>
    <cellStyle name="Обычный 3 17 41 2 6 2" xfId="43004"/>
    <cellStyle name="Обычный 3 17 41 2 7" xfId="43005"/>
    <cellStyle name="Обычный 3 17 41 3" xfId="43006"/>
    <cellStyle name="Обычный 3 17 41 3 2" xfId="43007"/>
    <cellStyle name="Обычный 3 17 41 3 2 2" xfId="43008"/>
    <cellStyle name="Обычный 3 17 41 3 2 2 2" xfId="43009"/>
    <cellStyle name="Обычный 3 17 41 3 2 2 2 2" xfId="43010"/>
    <cellStyle name="Обычный 3 17 41 3 2 2 3" xfId="43011"/>
    <cellStyle name="Обычный 3 17 41 3 2 3" xfId="43012"/>
    <cellStyle name="Обычный 3 17 41 3 2 3 2" xfId="43013"/>
    <cellStyle name="Обычный 3 17 41 3 2 4" xfId="43014"/>
    <cellStyle name="Обычный 3 17 41 3 3" xfId="43015"/>
    <cellStyle name="Обычный 3 17 41 3 3 2" xfId="43016"/>
    <cellStyle name="Обычный 3 17 41 3 3 2 2" xfId="43017"/>
    <cellStyle name="Обычный 3 17 41 3 3 3" xfId="43018"/>
    <cellStyle name="Обычный 3 17 41 3 4" xfId="43019"/>
    <cellStyle name="Обычный 3 17 41 3 4 2" xfId="43020"/>
    <cellStyle name="Обычный 3 17 41 3 5" xfId="43021"/>
    <cellStyle name="Обычный 3 17 41 4" xfId="43022"/>
    <cellStyle name="Обычный 3 17 41 4 2" xfId="43023"/>
    <cellStyle name="Обычный 3 17 41 4 2 2" xfId="43024"/>
    <cellStyle name="Обычный 3 17 41 4 2 2 2" xfId="43025"/>
    <cellStyle name="Обычный 3 17 41 4 2 2 2 2" xfId="43026"/>
    <cellStyle name="Обычный 3 17 41 4 2 2 3" xfId="43027"/>
    <cellStyle name="Обычный 3 17 41 4 2 3" xfId="43028"/>
    <cellStyle name="Обычный 3 17 41 4 2 3 2" xfId="43029"/>
    <cellStyle name="Обычный 3 17 41 4 2 4" xfId="43030"/>
    <cellStyle name="Обычный 3 17 41 4 3" xfId="43031"/>
    <cellStyle name="Обычный 3 17 41 4 3 2" xfId="43032"/>
    <cellStyle name="Обычный 3 17 41 4 3 2 2" xfId="43033"/>
    <cellStyle name="Обычный 3 17 41 4 3 3" xfId="43034"/>
    <cellStyle name="Обычный 3 17 41 4 4" xfId="43035"/>
    <cellStyle name="Обычный 3 17 41 4 4 2" xfId="43036"/>
    <cellStyle name="Обычный 3 17 41 4 5" xfId="43037"/>
    <cellStyle name="Обычный 3 17 41 5" xfId="43038"/>
    <cellStyle name="Обычный 3 17 41 5 2" xfId="43039"/>
    <cellStyle name="Обычный 3 17 41 5 2 2" xfId="43040"/>
    <cellStyle name="Обычный 3 17 41 5 2 2 2" xfId="43041"/>
    <cellStyle name="Обычный 3 17 41 5 2 3" xfId="43042"/>
    <cellStyle name="Обычный 3 17 41 5 3" xfId="43043"/>
    <cellStyle name="Обычный 3 17 41 5 3 2" xfId="43044"/>
    <cellStyle name="Обычный 3 17 41 5 4" xfId="43045"/>
    <cellStyle name="Обычный 3 17 41 6" xfId="43046"/>
    <cellStyle name="Обычный 3 17 41 6 2" xfId="43047"/>
    <cellStyle name="Обычный 3 17 41 6 2 2" xfId="43048"/>
    <cellStyle name="Обычный 3 17 41 6 3" xfId="43049"/>
    <cellStyle name="Обычный 3 17 41 7" xfId="43050"/>
    <cellStyle name="Обычный 3 17 41 7 2" xfId="43051"/>
    <cellStyle name="Обычный 3 17 41 8" xfId="43052"/>
    <cellStyle name="Обычный 3 17 42" xfId="43053"/>
    <cellStyle name="Обычный 3 17 42 2" xfId="43054"/>
    <cellStyle name="Обычный 3 17 42 2 2" xfId="43055"/>
    <cellStyle name="Обычный 3 17 42 2 2 2" xfId="43056"/>
    <cellStyle name="Обычный 3 17 42 2 2 2 2" xfId="43057"/>
    <cellStyle name="Обычный 3 17 42 2 2 2 2 2" xfId="43058"/>
    <cellStyle name="Обычный 3 17 42 2 2 2 2 2 2" xfId="43059"/>
    <cellStyle name="Обычный 3 17 42 2 2 2 2 3" xfId="43060"/>
    <cellStyle name="Обычный 3 17 42 2 2 2 3" xfId="43061"/>
    <cellStyle name="Обычный 3 17 42 2 2 2 3 2" xfId="43062"/>
    <cellStyle name="Обычный 3 17 42 2 2 2 4" xfId="43063"/>
    <cellStyle name="Обычный 3 17 42 2 2 3" xfId="43064"/>
    <cellStyle name="Обычный 3 17 42 2 2 3 2" xfId="43065"/>
    <cellStyle name="Обычный 3 17 42 2 2 3 2 2" xfId="43066"/>
    <cellStyle name="Обычный 3 17 42 2 2 3 3" xfId="43067"/>
    <cellStyle name="Обычный 3 17 42 2 2 4" xfId="43068"/>
    <cellStyle name="Обычный 3 17 42 2 2 4 2" xfId="43069"/>
    <cellStyle name="Обычный 3 17 42 2 2 5" xfId="43070"/>
    <cellStyle name="Обычный 3 17 42 2 3" xfId="43071"/>
    <cellStyle name="Обычный 3 17 42 2 3 2" xfId="43072"/>
    <cellStyle name="Обычный 3 17 42 2 3 2 2" xfId="43073"/>
    <cellStyle name="Обычный 3 17 42 2 3 2 2 2" xfId="43074"/>
    <cellStyle name="Обычный 3 17 42 2 3 2 2 2 2" xfId="43075"/>
    <cellStyle name="Обычный 3 17 42 2 3 2 2 3" xfId="43076"/>
    <cellStyle name="Обычный 3 17 42 2 3 2 3" xfId="43077"/>
    <cellStyle name="Обычный 3 17 42 2 3 2 3 2" xfId="43078"/>
    <cellStyle name="Обычный 3 17 42 2 3 2 4" xfId="43079"/>
    <cellStyle name="Обычный 3 17 42 2 3 3" xfId="43080"/>
    <cellStyle name="Обычный 3 17 42 2 3 3 2" xfId="43081"/>
    <cellStyle name="Обычный 3 17 42 2 3 3 2 2" xfId="43082"/>
    <cellStyle name="Обычный 3 17 42 2 3 3 3" xfId="43083"/>
    <cellStyle name="Обычный 3 17 42 2 3 4" xfId="43084"/>
    <cellStyle name="Обычный 3 17 42 2 3 4 2" xfId="43085"/>
    <cellStyle name="Обычный 3 17 42 2 3 5" xfId="43086"/>
    <cellStyle name="Обычный 3 17 42 2 4" xfId="43087"/>
    <cellStyle name="Обычный 3 17 42 2 4 2" xfId="43088"/>
    <cellStyle name="Обычный 3 17 42 2 4 2 2" xfId="43089"/>
    <cellStyle name="Обычный 3 17 42 2 4 2 2 2" xfId="43090"/>
    <cellStyle name="Обычный 3 17 42 2 4 2 3" xfId="43091"/>
    <cellStyle name="Обычный 3 17 42 2 4 3" xfId="43092"/>
    <cellStyle name="Обычный 3 17 42 2 4 3 2" xfId="43093"/>
    <cellStyle name="Обычный 3 17 42 2 4 4" xfId="43094"/>
    <cellStyle name="Обычный 3 17 42 2 5" xfId="43095"/>
    <cellStyle name="Обычный 3 17 42 2 5 2" xfId="43096"/>
    <cellStyle name="Обычный 3 17 42 2 5 2 2" xfId="43097"/>
    <cellStyle name="Обычный 3 17 42 2 5 3" xfId="43098"/>
    <cellStyle name="Обычный 3 17 42 2 6" xfId="43099"/>
    <cellStyle name="Обычный 3 17 42 2 6 2" xfId="43100"/>
    <cellStyle name="Обычный 3 17 42 2 7" xfId="43101"/>
    <cellStyle name="Обычный 3 17 42 3" xfId="43102"/>
    <cellStyle name="Обычный 3 17 42 3 2" xfId="43103"/>
    <cellStyle name="Обычный 3 17 42 3 2 2" xfId="43104"/>
    <cellStyle name="Обычный 3 17 42 3 2 2 2" xfId="43105"/>
    <cellStyle name="Обычный 3 17 42 3 2 2 2 2" xfId="43106"/>
    <cellStyle name="Обычный 3 17 42 3 2 2 3" xfId="43107"/>
    <cellStyle name="Обычный 3 17 42 3 2 3" xfId="43108"/>
    <cellStyle name="Обычный 3 17 42 3 2 3 2" xfId="43109"/>
    <cellStyle name="Обычный 3 17 42 3 2 4" xfId="43110"/>
    <cellStyle name="Обычный 3 17 42 3 3" xfId="43111"/>
    <cellStyle name="Обычный 3 17 42 3 3 2" xfId="43112"/>
    <cellStyle name="Обычный 3 17 42 3 3 2 2" xfId="43113"/>
    <cellStyle name="Обычный 3 17 42 3 3 3" xfId="43114"/>
    <cellStyle name="Обычный 3 17 42 3 4" xfId="43115"/>
    <cellStyle name="Обычный 3 17 42 3 4 2" xfId="43116"/>
    <cellStyle name="Обычный 3 17 42 3 5" xfId="43117"/>
    <cellStyle name="Обычный 3 17 42 4" xfId="43118"/>
    <cellStyle name="Обычный 3 17 42 4 2" xfId="43119"/>
    <cellStyle name="Обычный 3 17 42 4 2 2" xfId="43120"/>
    <cellStyle name="Обычный 3 17 42 4 2 2 2" xfId="43121"/>
    <cellStyle name="Обычный 3 17 42 4 2 2 2 2" xfId="43122"/>
    <cellStyle name="Обычный 3 17 42 4 2 2 3" xfId="43123"/>
    <cellStyle name="Обычный 3 17 42 4 2 3" xfId="43124"/>
    <cellStyle name="Обычный 3 17 42 4 2 3 2" xfId="43125"/>
    <cellStyle name="Обычный 3 17 42 4 2 4" xfId="43126"/>
    <cellStyle name="Обычный 3 17 42 4 3" xfId="43127"/>
    <cellStyle name="Обычный 3 17 42 4 3 2" xfId="43128"/>
    <cellStyle name="Обычный 3 17 42 4 3 2 2" xfId="43129"/>
    <cellStyle name="Обычный 3 17 42 4 3 3" xfId="43130"/>
    <cellStyle name="Обычный 3 17 42 4 4" xfId="43131"/>
    <cellStyle name="Обычный 3 17 42 4 4 2" xfId="43132"/>
    <cellStyle name="Обычный 3 17 42 4 5" xfId="43133"/>
    <cellStyle name="Обычный 3 17 42 5" xfId="43134"/>
    <cellStyle name="Обычный 3 17 42 5 2" xfId="43135"/>
    <cellStyle name="Обычный 3 17 42 5 2 2" xfId="43136"/>
    <cellStyle name="Обычный 3 17 42 5 2 2 2" xfId="43137"/>
    <cellStyle name="Обычный 3 17 42 5 2 3" xfId="43138"/>
    <cellStyle name="Обычный 3 17 42 5 3" xfId="43139"/>
    <cellStyle name="Обычный 3 17 42 5 3 2" xfId="43140"/>
    <cellStyle name="Обычный 3 17 42 5 4" xfId="43141"/>
    <cellStyle name="Обычный 3 17 42 6" xfId="43142"/>
    <cellStyle name="Обычный 3 17 42 6 2" xfId="43143"/>
    <cellStyle name="Обычный 3 17 42 6 2 2" xfId="43144"/>
    <cellStyle name="Обычный 3 17 42 6 3" xfId="43145"/>
    <cellStyle name="Обычный 3 17 42 7" xfId="43146"/>
    <cellStyle name="Обычный 3 17 42 7 2" xfId="43147"/>
    <cellStyle name="Обычный 3 17 42 8" xfId="43148"/>
    <cellStyle name="Обычный 3 17 43" xfId="43149"/>
    <cellStyle name="Обычный 3 17 43 2" xfId="43150"/>
    <cellStyle name="Обычный 3 17 43 2 2" xfId="43151"/>
    <cellStyle name="Обычный 3 17 43 2 2 2" xfId="43152"/>
    <cellStyle name="Обычный 3 17 43 2 2 2 2" xfId="43153"/>
    <cellStyle name="Обычный 3 17 43 2 2 2 2 2" xfId="43154"/>
    <cellStyle name="Обычный 3 17 43 2 2 2 2 2 2" xfId="43155"/>
    <cellStyle name="Обычный 3 17 43 2 2 2 2 3" xfId="43156"/>
    <cellStyle name="Обычный 3 17 43 2 2 2 3" xfId="43157"/>
    <cellStyle name="Обычный 3 17 43 2 2 2 3 2" xfId="43158"/>
    <cellStyle name="Обычный 3 17 43 2 2 2 4" xfId="43159"/>
    <cellStyle name="Обычный 3 17 43 2 2 3" xfId="43160"/>
    <cellStyle name="Обычный 3 17 43 2 2 3 2" xfId="43161"/>
    <cellStyle name="Обычный 3 17 43 2 2 3 2 2" xfId="43162"/>
    <cellStyle name="Обычный 3 17 43 2 2 3 3" xfId="43163"/>
    <cellStyle name="Обычный 3 17 43 2 2 4" xfId="43164"/>
    <cellStyle name="Обычный 3 17 43 2 2 4 2" xfId="43165"/>
    <cellStyle name="Обычный 3 17 43 2 2 5" xfId="43166"/>
    <cellStyle name="Обычный 3 17 43 2 3" xfId="43167"/>
    <cellStyle name="Обычный 3 17 43 2 3 2" xfId="43168"/>
    <cellStyle name="Обычный 3 17 43 2 3 2 2" xfId="43169"/>
    <cellStyle name="Обычный 3 17 43 2 3 2 2 2" xfId="43170"/>
    <cellStyle name="Обычный 3 17 43 2 3 2 2 2 2" xfId="43171"/>
    <cellStyle name="Обычный 3 17 43 2 3 2 2 3" xfId="43172"/>
    <cellStyle name="Обычный 3 17 43 2 3 2 3" xfId="43173"/>
    <cellStyle name="Обычный 3 17 43 2 3 2 3 2" xfId="43174"/>
    <cellStyle name="Обычный 3 17 43 2 3 2 4" xfId="43175"/>
    <cellStyle name="Обычный 3 17 43 2 3 3" xfId="43176"/>
    <cellStyle name="Обычный 3 17 43 2 3 3 2" xfId="43177"/>
    <cellStyle name="Обычный 3 17 43 2 3 3 2 2" xfId="43178"/>
    <cellStyle name="Обычный 3 17 43 2 3 3 3" xfId="43179"/>
    <cellStyle name="Обычный 3 17 43 2 3 4" xfId="43180"/>
    <cellStyle name="Обычный 3 17 43 2 3 4 2" xfId="43181"/>
    <cellStyle name="Обычный 3 17 43 2 3 5" xfId="43182"/>
    <cellStyle name="Обычный 3 17 43 2 4" xfId="43183"/>
    <cellStyle name="Обычный 3 17 43 2 4 2" xfId="43184"/>
    <cellStyle name="Обычный 3 17 43 2 4 2 2" xfId="43185"/>
    <cellStyle name="Обычный 3 17 43 2 4 2 2 2" xfId="43186"/>
    <cellStyle name="Обычный 3 17 43 2 4 2 3" xfId="43187"/>
    <cellStyle name="Обычный 3 17 43 2 4 3" xfId="43188"/>
    <cellStyle name="Обычный 3 17 43 2 4 3 2" xfId="43189"/>
    <cellStyle name="Обычный 3 17 43 2 4 4" xfId="43190"/>
    <cellStyle name="Обычный 3 17 43 2 5" xfId="43191"/>
    <cellStyle name="Обычный 3 17 43 2 5 2" xfId="43192"/>
    <cellStyle name="Обычный 3 17 43 2 5 2 2" xfId="43193"/>
    <cellStyle name="Обычный 3 17 43 2 5 3" xfId="43194"/>
    <cellStyle name="Обычный 3 17 43 2 6" xfId="43195"/>
    <cellStyle name="Обычный 3 17 43 2 6 2" xfId="43196"/>
    <cellStyle name="Обычный 3 17 43 2 7" xfId="43197"/>
    <cellStyle name="Обычный 3 17 43 3" xfId="43198"/>
    <cellStyle name="Обычный 3 17 43 3 2" xfId="43199"/>
    <cellStyle name="Обычный 3 17 43 3 2 2" xfId="43200"/>
    <cellStyle name="Обычный 3 17 43 3 2 2 2" xfId="43201"/>
    <cellStyle name="Обычный 3 17 43 3 2 2 2 2" xfId="43202"/>
    <cellStyle name="Обычный 3 17 43 3 2 2 3" xfId="43203"/>
    <cellStyle name="Обычный 3 17 43 3 2 3" xfId="43204"/>
    <cellStyle name="Обычный 3 17 43 3 2 3 2" xfId="43205"/>
    <cellStyle name="Обычный 3 17 43 3 2 4" xfId="43206"/>
    <cellStyle name="Обычный 3 17 43 3 3" xfId="43207"/>
    <cellStyle name="Обычный 3 17 43 3 3 2" xfId="43208"/>
    <cellStyle name="Обычный 3 17 43 3 3 2 2" xfId="43209"/>
    <cellStyle name="Обычный 3 17 43 3 3 3" xfId="43210"/>
    <cellStyle name="Обычный 3 17 43 3 4" xfId="43211"/>
    <cellStyle name="Обычный 3 17 43 3 4 2" xfId="43212"/>
    <cellStyle name="Обычный 3 17 43 3 5" xfId="43213"/>
    <cellStyle name="Обычный 3 17 43 4" xfId="43214"/>
    <cellStyle name="Обычный 3 17 43 4 2" xfId="43215"/>
    <cellStyle name="Обычный 3 17 43 4 2 2" xfId="43216"/>
    <cellStyle name="Обычный 3 17 43 4 2 2 2" xfId="43217"/>
    <cellStyle name="Обычный 3 17 43 4 2 2 2 2" xfId="43218"/>
    <cellStyle name="Обычный 3 17 43 4 2 2 3" xfId="43219"/>
    <cellStyle name="Обычный 3 17 43 4 2 3" xfId="43220"/>
    <cellStyle name="Обычный 3 17 43 4 2 3 2" xfId="43221"/>
    <cellStyle name="Обычный 3 17 43 4 2 4" xfId="43222"/>
    <cellStyle name="Обычный 3 17 43 4 3" xfId="43223"/>
    <cellStyle name="Обычный 3 17 43 4 3 2" xfId="43224"/>
    <cellStyle name="Обычный 3 17 43 4 3 2 2" xfId="43225"/>
    <cellStyle name="Обычный 3 17 43 4 3 3" xfId="43226"/>
    <cellStyle name="Обычный 3 17 43 4 4" xfId="43227"/>
    <cellStyle name="Обычный 3 17 43 4 4 2" xfId="43228"/>
    <cellStyle name="Обычный 3 17 43 4 5" xfId="43229"/>
    <cellStyle name="Обычный 3 17 43 5" xfId="43230"/>
    <cellStyle name="Обычный 3 17 43 5 2" xfId="43231"/>
    <cellStyle name="Обычный 3 17 43 5 2 2" xfId="43232"/>
    <cellStyle name="Обычный 3 17 43 5 2 2 2" xfId="43233"/>
    <cellStyle name="Обычный 3 17 43 5 2 3" xfId="43234"/>
    <cellStyle name="Обычный 3 17 43 5 3" xfId="43235"/>
    <cellStyle name="Обычный 3 17 43 5 3 2" xfId="43236"/>
    <cellStyle name="Обычный 3 17 43 5 4" xfId="43237"/>
    <cellStyle name="Обычный 3 17 43 6" xfId="43238"/>
    <cellStyle name="Обычный 3 17 43 6 2" xfId="43239"/>
    <cellStyle name="Обычный 3 17 43 6 2 2" xfId="43240"/>
    <cellStyle name="Обычный 3 17 43 6 3" xfId="43241"/>
    <cellStyle name="Обычный 3 17 43 7" xfId="43242"/>
    <cellStyle name="Обычный 3 17 43 7 2" xfId="43243"/>
    <cellStyle name="Обычный 3 17 43 8" xfId="43244"/>
    <cellStyle name="Обычный 3 17 44" xfId="43245"/>
    <cellStyle name="Обычный 3 17 44 2" xfId="43246"/>
    <cellStyle name="Обычный 3 17 44 2 2" xfId="43247"/>
    <cellStyle name="Обычный 3 17 44 2 2 2" xfId="43248"/>
    <cellStyle name="Обычный 3 17 44 2 2 2 2" xfId="43249"/>
    <cellStyle name="Обычный 3 17 44 2 2 2 2 2" xfId="43250"/>
    <cellStyle name="Обычный 3 17 44 2 2 2 2 2 2" xfId="43251"/>
    <cellStyle name="Обычный 3 17 44 2 2 2 2 3" xfId="43252"/>
    <cellStyle name="Обычный 3 17 44 2 2 2 3" xfId="43253"/>
    <cellStyle name="Обычный 3 17 44 2 2 2 3 2" xfId="43254"/>
    <cellStyle name="Обычный 3 17 44 2 2 2 4" xfId="43255"/>
    <cellStyle name="Обычный 3 17 44 2 2 3" xfId="43256"/>
    <cellStyle name="Обычный 3 17 44 2 2 3 2" xfId="43257"/>
    <cellStyle name="Обычный 3 17 44 2 2 3 2 2" xfId="43258"/>
    <cellStyle name="Обычный 3 17 44 2 2 3 3" xfId="43259"/>
    <cellStyle name="Обычный 3 17 44 2 2 4" xfId="43260"/>
    <cellStyle name="Обычный 3 17 44 2 2 4 2" xfId="43261"/>
    <cellStyle name="Обычный 3 17 44 2 2 5" xfId="43262"/>
    <cellStyle name="Обычный 3 17 44 2 3" xfId="43263"/>
    <cellStyle name="Обычный 3 17 44 2 3 2" xfId="43264"/>
    <cellStyle name="Обычный 3 17 44 2 3 2 2" xfId="43265"/>
    <cellStyle name="Обычный 3 17 44 2 3 2 2 2" xfId="43266"/>
    <cellStyle name="Обычный 3 17 44 2 3 2 2 2 2" xfId="43267"/>
    <cellStyle name="Обычный 3 17 44 2 3 2 2 3" xfId="43268"/>
    <cellStyle name="Обычный 3 17 44 2 3 2 3" xfId="43269"/>
    <cellStyle name="Обычный 3 17 44 2 3 2 3 2" xfId="43270"/>
    <cellStyle name="Обычный 3 17 44 2 3 2 4" xfId="43271"/>
    <cellStyle name="Обычный 3 17 44 2 3 3" xfId="43272"/>
    <cellStyle name="Обычный 3 17 44 2 3 3 2" xfId="43273"/>
    <cellStyle name="Обычный 3 17 44 2 3 3 2 2" xfId="43274"/>
    <cellStyle name="Обычный 3 17 44 2 3 3 3" xfId="43275"/>
    <cellStyle name="Обычный 3 17 44 2 3 4" xfId="43276"/>
    <cellStyle name="Обычный 3 17 44 2 3 4 2" xfId="43277"/>
    <cellStyle name="Обычный 3 17 44 2 3 5" xfId="43278"/>
    <cellStyle name="Обычный 3 17 44 2 4" xfId="43279"/>
    <cellStyle name="Обычный 3 17 44 2 4 2" xfId="43280"/>
    <cellStyle name="Обычный 3 17 44 2 4 2 2" xfId="43281"/>
    <cellStyle name="Обычный 3 17 44 2 4 2 2 2" xfId="43282"/>
    <cellStyle name="Обычный 3 17 44 2 4 2 3" xfId="43283"/>
    <cellStyle name="Обычный 3 17 44 2 4 3" xfId="43284"/>
    <cellStyle name="Обычный 3 17 44 2 4 3 2" xfId="43285"/>
    <cellStyle name="Обычный 3 17 44 2 4 4" xfId="43286"/>
    <cellStyle name="Обычный 3 17 44 2 5" xfId="43287"/>
    <cellStyle name="Обычный 3 17 44 2 5 2" xfId="43288"/>
    <cellStyle name="Обычный 3 17 44 2 5 2 2" xfId="43289"/>
    <cellStyle name="Обычный 3 17 44 2 5 3" xfId="43290"/>
    <cellStyle name="Обычный 3 17 44 2 6" xfId="43291"/>
    <cellStyle name="Обычный 3 17 44 2 6 2" xfId="43292"/>
    <cellStyle name="Обычный 3 17 44 2 7" xfId="43293"/>
    <cellStyle name="Обычный 3 17 44 3" xfId="43294"/>
    <cellStyle name="Обычный 3 17 44 3 2" xfId="43295"/>
    <cellStyle name="Обычный 3 17 44 3 2 2" xfId="43296"/>
    <cellStyle name="Обычный 3 17 44 3 2 2 2" xfId="43297"/>
    <cellStyle name="Обычный 3 17 44 3 2 2 2 2" xfId="43298"/>
    <cellStyle name="Обычный 3 17 44 3 2 2 3" xfId="43299"/>
    <cellStyle name="Обычный 3 17 44 3 2 3" xfId="43300"/>
    <cellStyle name="Обычный 3 17 44 3 2 3 2" xfId="43301"/>
    <cellStyle name="Обычный 3 17 44 3 2 4" xfId="43302"/>
    <cellStyle name="Обычный 3 17 44 3 3" xfId="43303"/>
    <cellStyle name="Обычный 3 17 44 3 3 2" xfId="43304"/>
    <cellStyle name="Обычный 3 17 44 3 3 2 2" xfId="43305"/>
    <cellStyle name="Обычный 3 17 44 3 3 3" xfId="43306"/>
    <cellStyle name="Обычный 3 17 44 3 4" xfId="43307"/>
    <cellStyle name="Обычный 3 17 44 3 4 2" xfId="43308"/>
    <cellStyle name="Обычный 3 17 44 3 5" xfId="43309"/>
    <cellStyle name="Обычный 3 17 44 4" xfId="43310"/>
    <cellStyle name="Обычный 3 17 44 4 2" xfId="43311"/>
    <cellStyle name="Обычный 3 17 44 4 2 2" xfId="43312"/>
    <cellStyle name="Обычный 3 17 44 4 2 2 2" xfId="43313"/>
    <cellStyle name="Обычный 3 17 44 4 2 2 2 2" xfId="43314"/>
    <cellStyle name="Обычный 3 17 44 4 2 2 3" xfId="43315"/>
    <cellStyle name="Обычный 3 17 44 4 2 3" xfId="43316"/>
    <cellStyle name="Обычный 3 17 44 4 2 3 2" xfId="43317"/>
    <cellStyle name="Обычный 3 17 44 4 2 4" xfId="43318"/>
    <cellStyle name="Обычный 3 17 44 4 3" xfId="43319"/>
    <cellStyle name="Обычный 3 17 44 4 3 2" xfId="43320"/>
    <cellStyle name="Обычный 3 17 44 4 3 2 2" xfId="43321"/>
    <cellStyle name="Обычный 3 17 44 4 3 3" xfId="43322"/>
    <cellStyle name="Обычный 3 17 44 4 4" xfId="43323"/>
    <cellStyle name="Обычный 3 17 44 4 4 2" xfId="43324"/>
    <cellStyle name="Обычный 3 17 44 4 5" xfId="43325"/>
    <cellStyle name="Обычный 3 17 44 5" xfId="43326"/>
    <cellStyle name="Обычный 3 17 44 5 2" xfId="43327"/>
    <cellStyle name="Обычный 3 17 44 5 2 2" xfId="43328"/>
    <cellStyle name="Обычный 3 17 44 5 2 2 2" xfId="43329"/>
    <cellStyle name="Обычный 3 17 44 5 2 3" xfId="43330"/>
    <cellStyle name="Обычный 3 17 44 5 3" xfId="43331"/>
    <cellStyle name="Обычный 3 17 44 5 3 2" xfId="43332"/>
    <cellStyle name="Обычный 3 17 44 5 4" xfId="43333"/>
    <cellStyle name="Обычный 3 17 44 6" xfId="43334"/>
    <cellStyle name="Обычный 3 17 44 6 2" xfId="43335"/>
    <cellStyle name="Обычный 3 17 44 6 2 2" xfId="43336"/>
    <cellStyle name="Обычный 3 17 44 6 3" xfId="43337"/>
    <cellStyle name="Обычный 3 17 44 7" xfId="43338"/>
    <cellStyle name="Обычный 3 17 44 7 2" xfId="43339"/>
    <cellStyle name="Обычный 3 17 44 8" xfId="43340"/>
    <cellStyle name="Обычный 3 17 45" xfId="43341"/>
    <cellStyle name="Обычный 3 17 45 2" xfId="43342"/>
    <cellStyle name="Обычный 3 17 45 2 2" xfId="43343"/>
    <cellStyle name="Обычный 3 17 45 2 2 2" xfId="43344"/>
    <cellStyle name="Обычный 3 17 45 2 2 2 2" xfId="43345"/>
    <cellStyle name="Обычный 3 17 45 2 2 2 2 2" xfId="43346"/>
    <cellStyle name="Обычный 3 17 45 2 2 2 2 2 2" xfId="43347"/>
    <cellStyle name="Обычный 3 17 45 2 2 2 2 3" xfId="43348"/>
    <cellStyle name="Обычный 3 17 45 2 2 2 3" xfId="43349"/>
    <cellStyle name="Обычный 3 17 45 2 2 2 3 2" xfId="43350"/>
    <cellStyle name="Обычный 3 17 45 2 2 2 4" xfId="43351"/>
    <cellStyle name="Обычный 3 17 45 2 2 3" xfId="43352"/>
    <cellStyle name="Обычный 3 17 45 2 2 3 2" xfId="43353"/>
    <cellStyle name="Обычный 3 17 45 2 2 3 2 2" xfId="43354"/>
    <cellStyle name="Обычный 3 17 45 2 2 3 3" xfId="43355"/>
    <cellStyle name="Обычный 3 17 45 2 2 4" xfId="43356"/>
    <cellStyle name="Обычный 3 17 45 2 2 4 2" xfId="43357"/>
    <cellStyle name="Обычный 3 17 45 2 2 5" xfId="43358"/>
    <cellStyle name="Обычный 3 17 45 2 3" xfId="43359"/>
    <cellStyle name="Обычный 3 17 45 2 3 2" xfId="43360"/>
    <cellStyle name="Обычный 3 17 45 2 3 2 2" xfId="43361"/>
    <cellStyle name="Обычный 3 17 45 2 3 2 2 2" xfId="43362"/>
    <cellStyle name="Обычный 3 17 45 2 3 2 2 2 2" xfId="43363"/>
    <cellStyle name="Обычный 3 17 45 2 3 2 2 3" xfId="43364"/>
    <cellStyle name="Обычный 3 17 45 2 3 2 3" xfId="43365"/>
    <cellStyle name="Обычный 3 17 45 2 3 2 3 2" xfId="43366"/>
    <cellStyle name="Обычный 3 17 45 2 3 2 4" xfId="43367"/>
    <cellStyle name="Обычный 3 17 45 2 3 3" xfId="43368"/>
    <cellStyle name="Обычный 3 17 45 2 3 3 2" xfId="43369"/>
    <cellStyle name="Обычный 3 17 45 2 3 3 2 2" xfId="43370"/>
    <cellStyle name="Обычный 3 17 45 2 3 3 3" xfId="43371"/>
    <cellStyle name="Обычный 3 17 45 2 3 4" xfId="43372"/>
    <cellStyle name="Обычный 3 17 45 2 3 4 2" xfId="43373"/>
    <cellStyle name="Обычный 3 17 45 2 3 5" xfId="43374"/>
    <cellStyle name="Обычный 3 17 45 2 4" xfId="43375"/>
    <cellStyle name="Обычный 3 17 45 2 4 2" xfId="43376"/>
    <cellStyle name="Обычный 3 17 45 2 4 2 2" xfId="43377"/>
    <cellStyle name="Обычный 3 17 45 2 4 2 2 2" xfId="43378"/>
    <cellStyle name="Обычный 3 17 45 2 4 2 3" xfId="43379"/>
    <cellStyle name="Обычный 3 17 45 2 4 3" xfId="43380"/>
    <cellStyle name="Обычный 3 17 45 2 4 3 2" xfId="43381"/>
    <cellStyle name="Обычный 3 17 45 2 4 4" xfId="43382"/>
    <cellStyle name="Обычный 3 17 45 2 5" xfId="43383"/>
    <cellStyle name="Обычный 3 17 45 2 5 2" xfId="43384"/>
    <cellStyle name="Обычный 3 17 45 2 5 2 2" xfId="43385"/>
    <cellStyle name="Обычный 3 17 45 2 5 3" xfId="43386"/>
    <cellStyle name="Обычный 3 17 45 2 6" xfId="43387"/>
    <cellStyle name="Обычный 3 17 45 2 6 2" xfId="43388"/>
    <cellStyle name="Обычный 3 17 45 2 7" xfId="43389"/>
    <cellStyle name="Обычный 3 17 45 3" xfId="43390"/>
    <cellStyle name="Обычный 3 17 45 3 2" xfId="43391"/>
    <cellStyle name="Обычный 3 17 45 3 2 2" xfId="43392"/>
    <cellStyle name="Обычный 3 17 45 3 2 2 2" xfId="43393"/>
    <cellStyle name="Обычный 3 17 45 3 2 2 2 2" xfId="43394"/>
    <cellStyle name="Обычный 3 17 45 3 2 2 3" xfId="43395"/>
    <cellStyle name="Обычный 3 17 45 3 2 3" xfId="43396"/>
    <cellStyle name="Обычный 3 17 45 3 2 3 2" xfId="43397"/>
    <cellStyle name="Обычный 3 17 45 3 2 4" xfId="43398"/>
    <cellStyle name="Обычный 3 17 45 3 3" xfId="43399"/>
    <cellStyle name="Обычный 3 17 45 3 3 2" xfId="43400"/>
    <cellStyle name="Обычный 3 17 45 3 3 2 2" xfId="43401"/>
    <cellStyle name="Обычный 3 17 45 3 3 3" xfId="43402"/>
    <cellStyle name="Обычный 3 17 45 3 4" xfId="43403"/>
    <cellStyle name="Обычный 3 17 45 3 4 2" xfId="43404"/>
    <cellStyle name="Обычный 3 17 45 3 5" xfId="43405"/>
    <cellStyle name="Обычный 3 17 45 4" xfId="43406"/>
    <cellStyle name="Обычный 3 17 45 4 2" xfId="43407"/>
    <cellStyle name="Обычный 3 17 45 4 2 2" xfId="43408"/>
    <cellStyle name="Обычный 3 17 45 4 2 2 2" xfId="43409"/>
    <cellStyle name="Обычный 3 17 45 4 2 2 2 2" xfId="43410"/>
    <cellStyle name="Обычный 3 17 45 4 2 2 3" xfId="43411"/>
    <cellStyle name="Обычный 3 17 45 4 2 3" xfId="43412"/>
    <cellStyle name="Обычный 3 17 45 4 2 3 2" xfId="43413"/>
    <cellStyle name="Обычный 3 17 45 4 2 4" xfId="43414"/>
    <cellStyle name="Обычный 3 17 45 4 3" xfId="43415"/>
    <cellStyle name="Обычный 3 17 45 4 3 2" xfId="43416"/>
    <cellStyle name="Обычный 3 17 45 4 3 2 2" xfId="43417"/>
    <cellStyle name="Обычный 3 17 45 4 3 3" xfId="43418"/>
    <cellStyle name="Обычный 3 17 45 4 4" xfId="43419"/>
    <cellStyle name="Обычный 3 17 45 4 4 2" xfId="43420"/>
    <cellStyle name="Обычный 3 17 45 4 5" xfId="43421"/>
    <cellStyle name="Обычный 3 17 45 5" xfId="43422"/>
    <cellStyle name="Обычный 3 17 45 5 2" xfId="43423"/>
    <cellStyle name="Обычный 3 17 45 5 2 2" xfId="43424"/>
    <cellStyle name="Обычный 3 17 45 5 2 2 2" xfId="43425"/>
    <cellStyle name="Обычный 3 17 45 5 2 3" xfId="43426"/>
    <cellStyle name="Обычный 3 17 45 5 3" xfId="43427"/>
    <cellStyle name="Обычный 3 17 45 5 3 2" xfId="43428"/>
    <cellStyle name="Обычный 3 17 45 5 4" xfId="43429"/>
    <cellStyle name="Обычный 3 17 45 6" xfId="43430"/>
    <cellStyle name="Обычный 3 17 45 6 2" xfId="43431"/>
    <cellStyle name="Обычный 3 17 45 6 2 2" xfId="43432"/>
    <cellStyle name="Обычный 3 17 45 6 3" xfId="43433"/>
    <cellStyle name="Обычный 3 17 45 7" xfId="43434"/>
    <cellStyle name="Обычный 3 17 45 7 2" xfId="43435"/>
    <cellStyle name="Обычный 3 17 45 8" xfId="43436"/>
    <cellStyle name="Обычный 3 17 46" xfId="43437"/>
    <cellStyle name="Обычный 3 17 46 2" xfId="43438"/>
    <cellStyle name="Обычный 3 17 46 2 2" xfId="43439"/>
    <cellStyle name="Обычный 3 17 46 2 2 2" xfId="43440"/>
    <cellStyle name="Обычный 3 17 46 2 2 2 2" xfId="43441"/>
    <cellStyle name="Обычный 3 17 46 2 2 2 2 2" xfId="43442"/>
    <cellStyle name="Обычный 3 17 46 2 2 2 2 2 2" xfId="43443"/>
    <cellStyle name="Обычный 3 17 46 2 2 2 2 3" xfId="43444"/>
    <cellStyle name="Обычный 3 17 46 2 2 2 3" xfId="43445"/>
    <cellStyle name="Обычный 3 17 46 2 2 2 3 2" xfId="43446"/>
    <cellStyle name="Обычный 3 17 46 2 2 2 4" xfId="43447"/>
    <cellStyle name="Обычный 3 17 46 2 2 3" xfId="43448"/>
    <cellStyle name="Обычный 3 17 46 2 2 3 2" xfId="43449"/>
    <cellStyle name="Обычный 3 17 46 2 2 3 2 2" xfId="43450"/>
    <cellStyle name="Обычный 3 17 46 2 2 3 3" xfId="43451"/>
    <cellStyle name="Обычный 3 17 46 2 2 4" xfId="43452"/>
    <cellStyle name="Обычный 3 17 46 2 2 4 2" xfId="43453"/>
    <cellStyle name="Обычный 3 17 46 2 2 5" xfId="43454"/>
    <cellStyle name="Обычный 3 17 46 2 3" xfId="43455"/>
    <cellStyle name="Обычный 3 17 46 2 3 2" xfId="43456"/>
    <cellStyle name="Обычный 3 17 46 2 3 2 2" xfId="43457"/>
    <cellStyle name="Обычный 3 17 46 2 3 2 2 2" xfId="43458"/>
    <cellStyle name="Обычный 3 17 46 2 3 2 2 2 2" xfId="43459"/>
    <cellStyle name="Обычный 3 17 46 2 3 2 2 3" xfId="43460"/>
    <cellStyle name="Обычный 3 17 46 2 3 2 3" xfId="43461"/>
    <cellStyle name="Обычный 3 17 46 2 3 2 3 2" xfId="43462"/>
    <cellStyle name="Обычный 3 17 46 2 3 2 4" xfId="43463"/>
    <cellStyle name="Обычный 3 17 46 2 3 3" xfId="43464"/>
    <cellStyle name="Обычный 3 17 46 2 3 3 2" xfId="43465"/>
    <cellStyle name="Обычный 3 17 46 2 3 3 2 2" xfId="43466"/>
    <cellStyle name="Обычный 3 17 46 2 3 3 3" xfId="43467"/>
    <cellStyle name="Обычный 3 17 46 2 3 4" xfId="43468"/>
    <cellStyle name="Обычный 3 17 46 2 3 4 2" xfId="43469"/>
    <cellStyle name="Обычный 3 17 46 2 3 5" xfId="43470"/>
    <cellStyle name="Обычный 3 17 46 2 4" xfId="43471"/>
    <cellStyle name="Обычный 3 17 46 2 4 2" xfId="43472"/>
    <cellStyle name="Обычный 3 17 46 2 4 2 2" xfId="43473"/>
    <cellStyle name="Обычный 3 17 46 2 4 2 2 2" xfId="43474"/>
    <cellStyle name="Обычный 3 17 46 2 4 2 3" xfId="43475"/>
    <cellStyle name="Обычный 3 17 46 2 4 3" xfId="43476"/>
    <cellStyle name="Обычный 3 17 46 2 4 3 2" xfId="43477"/>
    <cellStyle name="Обычный 3 17 46 2 4 4" xfId="43478"/>
    <cellStyle name="Обычный 3 17 46 2 5" xfId="43479"/>
    <cellStyle name="Обычный 3 17 46 2 5 2" xfId="43480"/>
    <cellStyle name="Обычный 3 17 46 2 5 2 2" xfId="43481"/>
    <cellStyle name="Обычный 3 17 46 2 5 3" xfId="43482"/>
    <cellStyle name="Обычный 3 17 46 2 6" xfId="43483"/>
    <cellStyle name="Обычный 3 17 46 2 6 2" xfId="43484"/>
    <cellStyle name="Обычный 3 17 46 2 7" xfId="43485"/>
    <cellStyle name="Обычный 3 17 46 3" xfId="43486"/>
    <cellStyle name="Обычный 3 17 46 3 2" xfId="43487"/>
    <cellStyle name="Обычный 3 17 46 3 2 2" xfId="43488"/>
    <cellStyle name="Обычный 3 17 46 3 2 2 2" xfId="43489"/>
    <cellStyle name="Обычный 3 17 46 3 2 2 2 2" xfId="43490"/>
    <cellStyle name="Обычный 3 17 46 3 2 2 3" xfId="43491"/>
    <cellStyle name="Обычный 3 17 46 3 2 3" xfId="43492"/>
    <cellStyle name="Обычный 3 17 46 3 2 3 2" xfId="43493"/>
    <cellStyle name="Обычный 3 17 46 3 2 4" xfId="43494"/>
    <cellStyle name="Обычный 3 17 46 3 3" xfId="43495"/>
    <cellStyle name="Обычный 3 17 46 3 3 2" xfId="43496"/>
    <cellStyle name="Обычный 3 17 46 3 3 2 2" xfId="43497"/>
    <cellStyle name="Обычный 3 17 46 3 3 3" xfId="43498"/>
    <cellStyle name="Обычный 3 17 46 3 4" xfId="43499"/>
    <cellStyle name="Обычный 3 17 46 3 4 2" xfId="43500"/>
    <cellStyle name="Обычный 3 17 46 3 5" xfId="43501"/>
    <cellStyle name="Обычный 3 17 46 4" xfId="43502"/>
    <cellStyle name="Обычный 3 17 46 4 2" xfId="43503"/>
    <cellStyle name="Обычный 3 17 46 4 2 2" xfId="43504"/>
    <cellStyle name="Обычный 3 17 46 4 2 2 2" xfId="43505"/>
    <cellStyle name="Обычный 3 17 46 4 2 2 2 2" xfId="43506"/>
    <cellStyle name="Обычный 3 17 46 4 2 2 3" xfId="43507"/>
    <cellStyle name="Обычный 3 17 46 4 2 3" xfId="43508"/>
    <cellStyle name="Обычный 3 17 46 4 2 3 2" xfId="43509"/>
    <cellStyle name="Обычный 3 17 46 4 2 4" xfId="43510"/>
    <cellStyle name="Обычный 3 17 46 4 3" xfId="43511"/>
    <cellStyle name="Обычный 3 17 46 4 3 2" xfId="43512"/>
    <cellStyle name="Обычный 3 17 46 4 3 2 2" xfId="43513"/>
    <cellStyle name="Обычный 3 17 46 4 3 3" xfId="43514"/>
    <cellStyle name="Обычный 3 17 46 4 4" xfId="43515"/>
    <cellStyle name="Обычный 3 17 46 4 4 2" xfId="43516"/>
    <cellStyle name="Обычный 3 17 46 4 5" xfId="43517"/>
    <cellStyle name="Обычный 3 17 46 5" xfId="43518"/>
    <cellStyle name="Обычный 3 17 46 5 2" xfId="43519"/>
    <cellStyle name="Обычный 3 17 46 5 2 2" xfId="43520"/>
    <cellStyle name="Обычный 3 17 46 5 2 2 2" xfId="43521"/>
    <cellStyle name="Обычный 3 17 46 5 2 3" xfId="43522"/>
    <cellStyle name="Обычный 3 17 46 5 3" xfId="43523"/>
    <cellStyle name="Обычный 3 17 46 5 3 2" xfId="43524"/>
    <cellStyle name="Обычный 3 17 46 5 4" xfId="43525"/>
    <cellStyle name="Обычный 3 17 46 6" xfId="43526"/>
    <cellStyle name="Обычный 3 17 46 6 2" xfId="43527"/>
    <cellStyle name="Обычный 3 17 46 6 2 2" xfId="43528"/>
    <cellStyle name="Обычный 3 17 46 6 3" xfId="43529"/>
    <cellStyle name="Обычный 3 17 46 7" xfId="43530"/>
    <cellStyle name="Обычный 3 17 46 7 2" xfId="43531"/>
    <cellStyle name="Обычный 3 17 46 8" xfId="43532"/>
    <cellStyle name="Обычный 3 17 47" xfId="43533"/>
    <cellStyle name="Обычный 3 17 47 2" xfId="43534"/>
    <cellStyle name="Обычный 3 17 47 2 2" xfId="43535"/>
    <cellStyle name="Обычный 3 17 47 2 2 2" xfId="43536"/>
    <cellStyle name="Обычный 3 17 47 2 2 2 2" xfId="43537"/>
    <cellStyle name="Обычный 3 17 47 2 2 2 2 2" xfId="43538"/>
    <cellStyle name="Обычный 3 17 47 2 2 2 2 2 2" xfId="43539"/>
    <cellStyle name="Обычный 3 17 47 2 2 2 2 3" xfId="43540"/>
    <cellStyle name="Обычный 3 17 47 2 2 2 3" xfId="43541"/>
    <cellStyle name="Обычный 3 17 47 2 2 2 3 2" xfId="43542"/>
    <cellStyle name="Обычный 3 17 47 2 2 2 4" xfId="43543"/>
    <cellStyle name="Обычный 3 17 47 2 2 3" xfId="43544"/>
    <cellStyle name="Обычный 3 17 47 2 2 3 2" xfId="43545"/>
    <cellStyle name="Обычный 3 17 47 2 2 3 2 2" xfId="43546"/>
    <cellStyle name="Обычный 3 17 47 2 2 3 3" xfId="43547"/>
    <cellStyle name="Обычный 3 17 47 2 2 4" xfId="43548"/>
    <cellStyle name="Обычный 3 17 47 2 2 4 2" xfId="43549"/>
    <cellStyle name="Обычный 3 17 47 2 2 5" xfId="43550"/>
    <cellStyle name="Обычный 3 17 47 2 3" xfId="43551"/>
    <cellStyle name="Обычный 3 17 47 2 3 2" xfId="43552"/>
    <cellStyle name="Обычный 3 17 47 2 3 2 2" xfId="43553"/>
    <cellStyle name="Обычный 3 17 47 2 3 2 2 2" xfId="43554"/>
    <cellStyle name="Обычный 3 17 47 2 3 2 2 2 2" xfId="43555"/>
    <cellStyle name="Обычный 3 17 47 2 3 2 2 3" xfId="43556"/>
    <cellStyle name="Обычный 3 17 47 2 3 2 3" xfId="43557"/>
    <cellStyle name="Обычный 3 17 47 2 3 2 3 2" xfId="43558"/>
    <cellStyle name="Обычный 3 17 47 2 3 2 4" xfId="43559"/>
    <cellStyle name="Обычный 3 17 47 2 3 3" xfId="43560"/>
    <cellStyle name="Обычный 3 17 47 2 3 3 2" xfId="43561"/>
    <cellStyle name="Обычный 3 17 47 2 3 3 2 2" xfId="43562"/>
    <cellStyle name="Обычный 3 17 47 2 3 3 3" xfId="43563"/>
    <cellStyle name="Обычный 3 17 47 2 3 4" xfId="43564"/>
    <cellStyle name="Обычный 3 17 47 2 3 4 2" xfId="43565"/>
    <cellStyle name="Обычный 3 17 47 2 3 5" xfId="43566"/>
    <cellStyle name="Обычный 3 17 47 2 4" xfId="43567"/>
    <cellStyle name="Обычный 3 17 47 2 4 2" xfId="43568"/>
    <cellStyle name="Обычный 3 17 47 2 4 2 2" xfId="43569"/>
    <cellStyle name="Обычный 3 17 47 2 4 2 2 2" xfId="43570"/>
    <cellStyle name="Обычный 3 17 47 2 4 2 3" xfId="43571"/>
    <cellStyle name="Обычный 3 17 47 2 4 3" xfId="43572"/>
    <cellStyle name="Обычный 3 17 47 2 4 3 2" xfId="43573"/>
    <cellStyle name="Обычный 3 17 47 2 4 4" xfId="43574"/>
    <cellStyle name="Обычный 3 17 47 2 5" xfId="43575"/>
    <cellStyle name="Обычный 3 17 47 2 5 2" xfId="43576"/>
    <cellStyle name="Обычный 3 17 47 2 5 2 2" xfId="43577"/>
    <cellStyle name="Обычный 3 17 47 2 5 3" xfId="43578"/>
    <cellStyle name="Обычный 3 17 47 2 6" xfId="43579"/>
    <cellStyle name="Обычный 3 17 47 2 6 2" xfId="43580"/>
    <cellStyle name="Обычный 3 17 47 2 7" xfId="43581"/>
    <cellStyle name="Обычный 3 17 47 3" xfId="43582"/>
    <cellStyle name="Обычный 3 17 47 3 2" xfId="43583"/>
    <cellStyle name="Обычный 3 17 47 3 2 2" xfId="43584"/>
    <cellStyle name="Обычный 3 17 47 3 2 2 2" xfId="43585"/>
    <cellStyle name="Обычный 3 17 47 3 2 2 2 2" xfId="43586"/>
    <cellStyle name="Обычный 3 17 47 3 2 2 3" xfId="43587"/>
    <cellStyle name="Обычный 3 17 47 3 2 3" xfId="43588"/>
    <cellStyle name="Обычный 3 17 47 3 2 3 2" xfId="43589"/>
    <cellStyle name="Обычный 3 17 47 3 2 4" xfId="43590"/>
    <cellStyle name="Обычный 3 17 47 3 3" xfId="43591"/>
    <cellStyle name="Обычный 3 17 47 3 3 2" xfId="43592"/>
    <cellStyle name="Обычный 3 17 47 3 3 2 2" xfId="43593"/>
    <cellStyle name="Обычный 3 17 47 3 3 3" xfId="43594"/>
    <cellStyle name="Обычный 3 17 47 3 4" xfId="43595"/>
    <cellStyle name="Обычный 3 17 47 3 4 2" xfId="43596"/>
    <cellStyle name="Обычный 3 17 47 3 5" xfId="43597"/>
    <cellStyle name="Обычный 3 17 47 4" xfId="43598"/>
    <cellStyle name="Обычный 3 17 47 4 2" xfId="43599"/>
    <cellStyle name="Обычный 3 17 47 4 2 2" xfId="43600"/>
    <cellStyle name="Обычный 3 17 47 4 2 2 2" xfId="43601"/>
    <cellStyle name="Обычный 3 17 47 4 2 2 2 2" xfId="43602"/>
    <cellStyle name="Обычный 3 17 47 4 2 2 3" xfId="43603"/>
    <cellStyle name="Обычный 3 17 47 4 2 3" xfId="43604"/>
    <cellStyle name="Обычный 3 17 47 4 2 3 2" xfId="43605"/>
    <cellStyle name="Обычный 3 17 47 4 2 4" xfId="43606"/>
    <cellStyle name="Обычный 3 17 47 4 3" xfId="43607"/>
    <cellStyle name="Обычный 3 17 47 4 3 2" xfId="43608"/>
    <cellStyle name="Обычный 3 17 47 4 3 2 2" xfId="43609"/>
    <cellStyle name="Обычный 3 17 47 4 3 3" xfId="43610"/>
    <cellStyle name="Обычный 3 17 47 4 4" xfId="43611"/>
    <cellStyle name="Обычный 3 17 47 4 4 2" xfId="43612"/>
    <cellStyle name="Обычный 3 17 47 4 5" xfId="43613"/>
    <cellStyle name="Обычный 3 17 47 5" xfId="43614"/>
    <cellStyle name="Обычный 3 17 47 5 2" xfId="43615"/>
    <cellStyle name="Обычный 3 17 47 5 2 2" xfId="43616"/>
    <cellStyle name="Обычный 3 17 47 5 2 2 2" xfId="43617"/>
    <cellStyle name="Обычный 3 17 47 5 2 3" xfId="43618"/>
    <cellStyle name="Обычный 3 17 47 5 3" xfId="43619"/>
    <cellStyle name="Обычный 3 17 47 5 3 2" xfId="43620"/>
    <cellStyle name="Обычный 3 17 47 5 4" xfId="43621"/>
    <cellStyle name="Обычный 3 17 47 6" xfId="43622"/>
    <cellStyle name="Обычный 3 17 47 6 2" xfId="43623"/>
    <cellStyle name="Обычный 3 17 47 6 2 2" xfId="43624"/>
    <cellStyle name="Обычный 3 17 47 6 3" xfId="43625"/>
    <cellStyle name="Обычный 3 17 47 7" xfId="43626"/>
    <cellStyle name="Обычный 3 17 47 7 2" xfId="43627"/>
    <cellStyle name="Обычный 3 17 47 8" xfId="43628"/>
    <cellStyle name="Обычный 3 17 48" xfId="43629"/>
    <cellStyle name="Обычный 3 17 48 2" xfId="43630"/>
    <cellStyle name="Обычный 3 17 48 2 2" xfId="43631"/>
    <cellStyle name="Обычный 3 17 48 2 2 2" xfId="43632"/>
    <cellStyle name="Обычный 3 17 48 2 2 2 2" xfId="43633"/>
    <cellStyle name="Обычный 3 17 48 2 2 2 2 2" xfId="43634"/>
    <cellStyle name="Обычный 3 17 48 2 2 2 3" xfId="43635"/>
    <cellStyle name="Обычный 3 17 48 2 2 3" xfId="43636"/>
    <cellStyle name="Обычный 3 17 48 2 2 3 2" xfId="43637"/>
    <cellStyle name="Обычный 3 17 48 2 2 4" xfId="43638"/>
    <cellStyle name="Обычный 3 17 48 2 3" xfId="43639"/>
    <cellStyle name="Обычный 3 17 48 2 3 2" xfId="43640"/>
    <cellStyle name="Обычный 3 17 48 2 3 2 2" xfId="43641"/>
    <cellStyle name="Обычный 3 17 48 2 3 3" xfId="43642"/>
    <cellStyle name="Обычный 3 17 48 2 4" xfId="43643"/>
    <cellStyle name="Обычный 3 17 48 2 4 2" xfId="43644"/>
    <cellStyle name="Обычный 3 17 48 2 5" xfId="43645"/>
    <cellStyle name="Обычный 3 17 48 3" xfId="43646"/>
    <cellStyle name="Обычный 3 17 48 3 2" xfId="43647"/>
    <cellStyle name="Обычный 3 17 48 3 2 2" xfId="43648"/>
    <cellStyle name="Обычный 3 17 48 3 2 2 2" xfId="43649"/>
    <cellStyle name="Обычный 3 17 48 3 2 2 2 2" xfId="43650"/>
    <cellStyle name="Обычный 3 17 48 3 2 2 3" xfId="43651"/>
    <cellStyle name="Обычный 3 17 48 3 2 3" xfId="43652"/>
    <cellStyle name="Обычный 3 17 48 3 2 3 2" xfId="43653"/>
    <cellStyle name="Обычный 3 17 48 3 2 4" xfId="43654"/>
    <cellStyle name="Обычный 3 17 48 3 3" xfId="43655"/>
    <cellStyle name="Обычный 3 17 48 3 3 2" xfId="43656"/>
    <cellStyle name="Обычный 3 17 48 3 3 2 2" xfId="43657"/>
    <cellStyle name="Обычный 3 17 48 3 3 3" xfId="43658"/>
    <cellStyle name="Обычный 3 17 48 3 4" xfId="43659"/>
    <cellStyle name="Обычный 3 17 48 3 4 2" xfId="43660"/>
    <cellStyle name="Обычный 3 17 48 3 5" xfId="43661"/>
    <cellStyle name="Обычный 3 17 48 4" xfId="43662"/>
    <cellStyle name="Обычный 3 17 48 4 2" xfId="43663"/>
    <cellStyle name="Обычный 3 17 48 4 2 2" xfId="43664"/>
    <cellStyle name="Обычный 3 17 48 4 2 2 2" xfId="43665"/>
    <cellStyle name="Обычный 3 17 48 4 2 3" xfId="43666"/>
    <cellStyle name="Обычный 3 17 48 4 3" xfId="43667"/>
    <cellStyle name="Обычный 3 17 48 4 3 2" xfId="43668"/>
    <cellStyle name="Обычный 3 17 48 4 4" xfId="43669"/>
    <cellStyle name="Обычный 3 17 48 5" xfId="43670"/>
    <cellStyle name="Обычный 3 17 48 5 2" xfId="43671"/>
    <cellStyle name="Обычный 3 17 48 5 2 2" xfId="43672"/>
    <cellStyle name="Обычный 3 17 48 5 3" xfId="43673"/>
    <cellStyle name="Обычный 3 17 48 6" xfId="43674"/>
    <cellStyle name="Обычный 3 17 48 6 2" xfId="43675"/>
    <cellStyle name="Обычный 3 17 48 7" xfId="43676"/>
    <cellStyle name="Обычный 3 17 49" xfId="43677"/>
    <cellStyle name="Обычный 3 17 49 2" xfId="43678"/>
    <cellStyle name="Обычный 3 17 49 2 2" xfId="43679"/>
    <cellStyle name="Обычный 3 17 49 2 2 2" xfId="43680"/>
    <cellStyle name="Обычный 3 17 49 2 2 2 2" xfId="43681"/>
    <cellStyle name="Обычный 3 17 49 2 2 3" xfId="43682"/>
    <cellStyle name="Обычный 3 17 49 2 3" xfId="43683"/>
    <cellStyle name="Обычный 3 17 49 2 3 2" xfId="43684"/>
    <cellStyle name="Обычный 3 17 49 2 4" xfId="43685"/>
    <cellStyle name="Обычный 3 17 49 3" xfId="43686"/>
    <cellStyle name="Обычный 3 17 49 3 2" xfId="43687"/>
    <cellStyle name="Обычный 3 17 49 3 2 2" xfId="43688"/>
    <cellStyle name="Обычный 3 17 49 3 3" xfId="43689"/>
    <cellStyle name="Обычный 3 17 49 4" xfId="43690"/>
    <cellStyle name="Обычный 3 17 49 4 2" xfId="43691"/>
    <cellStyle name="Обычный 3 17 49 5" xfId="43692"/>
    <cellStyle name="Обычный 3 17 5" xfId="43693"/>
    <cellStyle name="Обычный 3 17 5 2" xfId="43694"/>
    <cellStyle name="Обычный 3 17 5 2 2" xfId="43695"/>
    <cellStyle name="Обычный 3 17 5 2 2 2" xfId="43696"/>
    <cellStyle name="Обычный 3 17 5 2 2 2 2" xfId="43697"/>
    <cellStyle name="Обычный 3 17 5 2 2 2 2 2" xfId="43698"/>
    <cellStyle name="Обычный 3 17 5 2 2 2 2 2 2" xfId="43699"/>
    <cellStyle name="Обычный 3 17 5 2 2 2 2 3" xfId="43700"/>
    <cellStyle name="Обычный 3 17 5 2 2 2 3" xfId="43701"/>
    <cellStyle name="Обычный 3 17 5 2 2 2 3 2" xfId="43702"/>
    <cellStyle name="Обычный 3 17 5 2 2 2 4" xfId="43703"/>
    <cellStyle name="Обычный 3 17 5 2 2 3" xfId="43704"/>
    <cellStyle name="Обычный 3 17 5 2 2 3 2" xfId="43705"/>
    <cellStyle name="Обычный 3 17 5 2 2 3 2 2" xfId="43706"/>
    <cellStyle name="Обычный 3 17 5 2 2 3 3" xfId="43707"/>
    <cellStyle name="Обычный 3 17 5 2 2 4" xfId="43708"/>
    <cellStyle name="Обычный 3 17 5 2 2 4 2" xfId="43709"/>
    <cellStyle name="Обычный 3 17 5 2 2 5" xfId="43710"/>
    <cellStyle name="Обычный 3 17 5 2 3" xfId="43711"/>
    <cellStyle name="Обычный 3 17 5 2 3 2" xfId="43712"/>
    <cellStyle name="Обычный 3 17 5 2 3 2 2" xfId="43713"/>
    <cellStyle name="Обычный 3 17 5 2 3 2 2 2" xfId="43714"/>
    <cellStyle name="Обычный 3 17 5 2 3 2 2 2 2" xfId="43715"/>
    <cellStyle name="Обычный 3 17 5 2 3 2 2 3" xfId="43716"/>
    <cellStyle name="Обычный 3 17 5 2 3 2 3" xfId="43717"/>
    <cellStyle name="Обычный 3 17 5 2 3 2 3 2" xfId="43718"/>
    <cellStyle name="Обычный 3 17 5 2 3 2 4" xfId="43719"/>
    <cellStyle name="Обычный 3 17 5 2 3 3" xfId="43720"/>
    <cellStyle name="Обычный 3 17 5 2 3 3 2" xfId="43721"/>
    <cellStyle name="Обычный 3 17 5 2 3 3 2 2" xfId="43722"/>
    <cellStyle name="Обычный 3 17 5 2 3 3 3" xfId="43723"/>
    <cellStyle name="Обычный 3 17 5 2 3 4" xfId="43724"/>
    <cellStyle name="Обычный 3 17 5 2 3 4 2" xfId="43725"/>
    <cellStyle name="Обычный 3 17 5 2 3 5" xfId="43726"/>
    <cellStyle name="Обычный 3 17 5 2 4" xfId="43727"/>
    <cellStyle name="Обычный 3 17 5 2 4 2" xfId="43728"/>
    <cellStyle name="Обычный 3 17 5 2 4 2 2" xfId="43729"/>
    <cellStyle name="Обычный 3 17 5 2 4 2 2 2" xfId="43730"/>
    <cellStyle name="Обычный 3 17 5 2 4 2 3" xfId="43731"/>
    <cellStyle name="Обычный 3 17 5 2 4 3" xfId="43732"/>
    <cellStyle name="Обычный 3 17 5 2 4 3 2" xfId="43733"/>
    <cellStyle name="Обычный 3 17 5 2 4 4" xfId="43734"/>
    <cellStyle name="Обычный 3 17 5 2 5" xfId="43735"/>
    <cellStyle name="Обычный 3 17 5 2 5 2" xfId="43736"/>
    <cellStyle name="Обычный 3 17 5 2 5 2 2" xfId="43737"/>
    <cellStyle name="Обычный 3 17 5 2 5 3" xfId="43738"/>
    <cellStyle name="Обычный 3 17 5 2 6" xfId="43739"/>
    <cellStyle name="Обычный 3 17 5 2 6 2" xfId="43740"/>
    <cellStyle name="Обычный 3 17 5 2 7" xfId="43741"/>
    <cellStyle name="Обычный 3 17 5 3" xfId="43742"/>
    <cellStyle name="Обычный 3 17 5 3 2" xfId="43743"/>
    <cellStyle name="Обычный 3 17 5 3 2 2" xfId="43744"/>
    <cellStyle name="Обычный 3 17 5 3 2 2 2" xfId="43745"/>
    <cellStyle name="Обычный 3 17 5 3 2 2 2 2" xfId="43746"/>
    <cellStyle name="Обычный 3 17 5 3 2 2 3" xfId="43747"/>
    <cellStyle name="Обычный 3 17 5 3 2 3" xfId="43748"/>
    <cellStyle name="Обычный 3 17 5 3 2 3 2" xfId="43749"/>
    <cellStyle name="Обычный 3 17 5 3 2 4" xfId="43750"/>
    <cellStyle name="Обычный 3 17 5 3 3" xfId="43751"/>
    <cellStyle name="Обычный 3 17 5 3 3 2" xfId="43752"/>
    <cellStyle name="Обычный 3 17 5 3 3 2 2" xfId="43753"/>
    <cellStyle name="Обычный 3 17 5 3 3 3" xfId="43754"/>
    <cellStyle name="Обычный 3 17 5 3 4" xfId="43755"/>
    <cellStyle name="Обычный 3 17 5 3 4 2" xfId="43756"/>
    <cellStyle name="Обычный 3 17 5 3 5" xfId="43757"/>
    <cellStyle name="Обычный 3 17 5 4" xfId="43758"/>
    <cellStyle name="Обычный 3 17 5 4 2" xfId="43759"/>
    <cellStyle name="Обычный 3 17 5 4 2 2" xfId="43760"/>
    <cellStyle name="Обычный 3 17 5 4 2 2 2" xfId="43761"/>
    <cellStyle name="Обычный 3 17 5 4 2 2 2 2" xfId="43762"/>
    <cellStyle name="Обычный 3 17 5 4 2 2 3" xfId="43763"/>
    <cellStyle name="Обычный 3 17 5 4 2 3" xfId="43764"/>
    <cellStyle name="Обычный 3 17 5 4 2 3 2" xfId="43765"/>
    <cellStyle name="Обычный 3 17 5 4 2 4" xfId="43766"/>
    <cellStyle name="Обычный 3 17 5 4 3" xfId="43767"/>
    <cellStyle name="Обычный 3 17 5 4 3 2" xfId="43768"/>
    <cellStyle name="Обычный 3 17 5 4 3 2 2" xfId="43769"/>
    <cellStyle name="Обычный 3 17 5 4 3 3" xfId="43770"/>
    <cellStyle name="Обычный 3 17 5 4 4" xfId="43771"/>
    <cellStyle name="Обычный 3 17 5 4 4 2" xfId="43772"/>
    <cellStyle name="Обычный 3 17 5 4 5" xfId="43773"/>
    <cellStyle name="Обычный 3 17 5 5" xfId="43774"/>
    <cellStyle name="Обычный 3 17 5 5 2" xfId="43775"/>
    <cellStyle name="Обычный 3 17 5 5 2 2" xfId="43776"/>
    <cellStyle name="Обычный 3 17 5 5 2 2 2" xfId="43777"/>
    <cellStyle name="Обычный 3 17 5 5 2 3" xfId="43778"/>
    <cellStyle name="Обычный 3 17 5 5 3" xfId="43779"/>
    <cellStyle name="Обычный 3 17 5 5 3 2" xfId="43780"/>
    <cellStyle name="Обычный 3 17 5 5 4" xfId="43781"/>
    <cellStyle name="Обычный 3 17 5 6" xfId="43782"/>
    <cellStyle name="Обычный 3 17 5 6 2" xfId="43783"/>
    <cellStyle name="Обычный 3 17 5 6 2 2" xfId="43784"/>
    <cellStyle name="Обычный 3 17 5 6 3" xfId="43785"/>
    <cellStyle name="Обычный 3 17 5 7" xfId="43786"/>
    <cellStyle name="Обычный 3 17 5 7 2" xfId="43787"/>
    <cellStyle name="Обычный 3 17 5 8" xfId="43788"/>
    <cellStyle name="Обычный 3 17 50" xfId="43789"/>
    <cellStyle name="Обычный 3 17 50 2" xfId="43790"/>
    <cellStyle name="Обычный 3 17 50 2 2" xfId="43791"/>
    <cellStyle name="Обычный 3 17 50 2 2 2" xfId="43792"/>
    <cellStyle name="Обычный 3 17 50 2 2 2 2" xfId="43793"/>
    <cellStyle name="Обычный 3 17 50 2 2 3" xfId="43794"/>
    <cellStyle name="Обычный 3 17 50 2 3" xfId="43795"/>
    <cellStyle name="Обычный 3 17 50 2 3 2" xfId="43796"/>
    <cellStyle name="Обычный 3 17 50 2 4" xfId="43797"/>
    <cellStyle name="Обычный 3 17 50 3" xfId="43798"/>
    <cellStyle name="Обычный 3 17 50 3 2" xfId="43799"/>
    <cellStyle name="Обычный 3 17 50 3 2 2" xfId="43800"/>
    <cellStyle name="Обычный 3 17 50 3 3" xfId="43801"/>
    <cellStyle name="Обычный 3 17 50 4" xfId="43802"/>
    <cellStyle name="Обычный 3 17 50 4 2" xfId="43803"/>
    <cellStyle name="Обычный 3 17 50 5" xfId="43804"/>
    <cellStyle name="Обычный 3 17 51" xfId="43805"/>
    <cellStyle name="Обычный 3 17 51 2" xfId="43806"/>
    <cellStyle name="Обычный 3 17 51 2 2" xfId="43807"/>
    <cellStyle name="Обычный 3 17 51 2 2 2" xfId="43808"/>
    <cellStyle name="Обычный 3 17 51 2 3" xfId="43809"/>
    <cellStyle name="Обычный 3 17 51 3" xfId="43810"/>
    <cellStyle name="Обычный 3 17 51 3 2" xfId="43811"/>
    <cellStyle name="Обычный 3 17 51 4" xfId="43812"/>
    <cellStyle name="Обычный 3 17 52" xfId="43813"/>
    <cellStyle name="Обычный 3 17 52 2" xfId="43814"/>
    <cellStyle name="Обычный 3 17 52 2 2" xfId="43815"/>
    <cellStyle name="Обычный 3 17 52 3" xfId="43816"/>
    <cellStyle name="Обычный 3 17 53" xfId="43817"/>
    <cellStyle name="Обычный 3 17 53 2" xfId="43818"/>
    <cellStyle name="Обычный 3 17 54" xfId="43819"/>
    <cellStyle name="Обычный 3 17 6" xfId="43820"/>
    <cellStyle name="Обычный 3 17 6 2" xfId="43821"/>
    <cellStyle name="Обычный 3 17 6 2 2" xfId="43822"/>
    <cellStyle name="Обычный 3 17 6 2 2 2" xfId="43823"/>
    <cellStyle name="Обычный 3 17 6 2 2 2 2" xfId="43824"/>
    <cellStyle name="Обычный 3 17 6 2 2 2 2 2" xfId="43825"/>
    <cellStyle name="Обычный 3 17 6 2 2 2 2 2 2" xfId="43826"/>
    <cellStyle name="Обычный 3 17 6 2 2 2 2 3" xfId="43827"/>
    <cellStyle name="Обычный 3 17 6 2 2 2 3" xfId="43828"/>
    <cellStyle name="Обычный 3 17 6 2 2 2 3 2" xfId="43829"/>
    <cellStyle name="Обычный 3 17 6 2 2 2 4" xfId="43830"/>
    <cellStyle name="Обычный 3 17 6 2 2 3" xfId="43831"/>
    <cellStyle name="Обычный 3 17 6 2 2 3 2" xfId="43832"/>
    <cellStyle name="Обычный 3 17 6 2 2 3 2 2" xfId="43833"/>
    <cellStyle name="Обычный 3 17 6 2 2 3 3" xfId="43834"/>
    <cellStyle name="Обычный 3 17 6 2 2 4" xfId="43835"/>
    <cellStyle name="Обычный 3 17 6 2 2 4 2" xfId="43836"/>
    <cellStyle name="Обычный 3 17 6 2 2 5" xfId="43837"/>
    <cellStyle name="Обычный 3 17 6 2 3" xfId="43838"/>
    <cellStyle name="Обычный 3 17 6 2 3 2" xfId="43839"/>
    <cellStyle name="Обычный 3 17 6 2 3 2 2" xfId="43840"/>
    <cellStyle name="Обычный 3 17 6 2 3 2 2 2" xfId="43841"/>
    <cellStyle name="Обычный 3 17 6 2 3 2 2 2 2" xfId="43842"/>
    <cellStyle name="Обычный 3 17 6 2 3 2 2 3" xfId="43843"/>
    <cellStyle name="Обычный 3 17 6 2 3 2 3" xfId="43844"/>
    <cellStyle name="Обычный 3 17 6 2 3 2 3 2" xfId="43845"/>
    <cellStyle name="Обычный 3 17 6 2 3 2 4" xfId="43846"/>
    <cellStyle name="Обычный 3 17 6 2 3 3" xfId="43847"/>
    <cellStyle name="Обычный 3 17 6 2 3 3 2" xfId="43848"/>
    <cellStyle name="Обычный 3 17 6 2 3 3 2 2" xfId="43849"/>
    <cellStyle name="Обычный 3 17 6 2 3 3 3" xfId="43850"/>
    <cellStyle name="Обычный 3 17 6 2 3 4" xfId="43851"/>
    <cellStyle name="Обычный 3 17 6 2 3 4 2" xfId="43852"/>
    <cellStyle name="Обычный 3 17 6 2 3 5" xfId="43853"/>
    <cellStyle name="Обычный 3 17 6 2 4" xfId="43854"/>
    <cellStyle name="Обычный 3 17 6 2 4 2" xfId="43855"/>
    <cellStyle name="Обычный 3 17 6 2 4 2 2" xfId="43856"/>
    <cellStyle name="Обычный 3 17 6 2 4 2 2 2" xfId="43857"/>
    <cellStyle name="Обычный 3 17 6 2 4 2 3" xfId="43858"/>
    <cellStyle name="Обычный 3 17 6 2 4 3" xfId="43859"/>
    <cellStyle name="Обычный 3 17 6 2 4 3 2" xfId="43860"/>
    <cellStyle name="Обычный 3 17 6 2 4 4" xfId="43861"/>
    <cellStyle name="Обычный 3 17 6 2 5" xfId="43862"/>
    <cellStyle name="Обычный 3 17 6 2 5 2" xfId="43863"/>
    <cellStyle name="Обычный 3 17 6 2 5 2 2" xfId="43864"/>
    <cellStyle name="Обычный 3 17 6 2 5 3" xfId="43865"/>
    <cellStyle name="Обычный 3 17 6 2 6" xfId="43866"/>
    <cellStyle name="Обычный 3 17 6 2 6 2" xfId="43867"/>
    <cellStyle name="Обычный 3 17 6 2 7" xfId="43868"/>
    <cellStyle name="Обычный 3 17 6 3" xfId="43869"/>
    <cellStyle name="Обычный 3 17 6 3 2" xfId="43870"/>
    <cellStyle name="Обычный 3 17 6 3 2 2" xfId="43871"/>
    <cellStyle name="Обычный 3 17 6 3 2 2 2" xfId="43872"/>
    <cellStyle name="Обычный 3 17 6 3 2 2 2 2" xfId="43873"/>
    <cellStyle name="Обычный 3 17 6 3 2 2 3" xfId="43874"/>
    <cellStyle name="Обычный 3 17 6 3 2 3" xfId="43875"/>
    <cellStyle name="Обычный 3 17 6 3 2 3 2" xfId="43876"/>
    <cellStyle name="Обычный 3 17 6 3 2 4" xfId="43877"/>
    <cellStyle name="Обычный 3 17 6 3 3" xfId="43878"/>
    <cellStyle name="Обычный 3 17 6 3 3 2" xfId="43879"/>
    <cellStyle name="Обычный 3 17 6 3 3 2 2" xfId="43880"/>
    <cellStyle name="Обычный 3 17 6 3 3 3" xfId="43881"/>
    <cellStyle name="Обычный 3 17 6 3 4" xfId="43882"/>
    <cellStyle name="Обычный 3 17 6 3 4 2" xfId="43883"/>
    <cellStyle name="Обычный 3 17 6 3 5" xfId="43884"/>
    <cellStyle name="Обычный 3 17 6 4" xfId="43885"/>
    <cellStyle name="Обычный 3 17 6 4 2" xfId="43886"/>
    <cellStyle name="Обычный 3 17 6 4 2 2" xfId="43887"/>
    <cellStyle name="Обычный 3 17 6 4 2 2 2" xfId="43888"/>
    <cellStyle name="Обычный 3 17 6 4 2 2 2 2" xfId="43889"/>
    <cellStyle name="Обычный 3 17 6 4 2 2 3" xfId="43890"/>
    <cellStyle name="Обычный 3 17 6 4 2 3" xfId="43891"/>
    <cellStyle name="Обычный 3 17 6 4 2 3 2" xfId="43892"/>
    <cellStyle name="Обычный 3 17 6 4 2 4" xfId="43893"/>
    <cellStyle name="Обычный 3 17 6 4 3" xfId="43894"/>
    <cellStyle name="Обычный 3 17 6 4 3 2" xfId="43895"/>
    <cellStyle name="Обычный 3 17 6 4 3 2 2" xfId="43896"/>
    <cellStyle name="Обычный 3 17 6 4 3 3" xfId="43897"/>
    <cellStyle name="Обычный 3 17 6 4 4" xfId="43898"/>
    <cellStyle name="Обычный 3 17 6 4 4 2" xfId="43899"/>
    <cellStyle name="Обычный 3 17 6 4 5" xfId="43900"/>
    <cellStyle name="Обычный 3 17 6 5" xfId="43901"/>
    <cellStyle name="Обычный 3 17 6 5 2" xfId="43902"/>
    <cellStyle name="Обычный 3 17 6 5 2 2" xfId="43903"/>
    <cellStyle name="Обычный 3 17 6 5 2 2 2" xfId="43904"/>
    <cellStyle name="Обычный 3 17 6 5 2 3" xfId="43905"/>
    <cellStyle name="Обычный 3 17 6 5 3" xfId="43906"/>
    <cellStyle name="Обычный 3 17 6 5 3 2" xfId="43907"/>
    <cellStyle name="Обычный 3 17 6 5 4" xfId="43908"/>
    <cellStyle name="Обычный 3 17 6 6" xfId="43909"/>
    <cellStyle name="Обычный 3 17 6 6 2" xfId="43910"/>
    <cellStyle name="Обычный 3 17 6 6 2 2" xfId="43911"/>
    <cellStyle name="Обычный 3 17 6 6 3" xfId="43912"/>
    <cellStyle name="Обычный 3 17 6 7" xfId="43913"/>
    <cellStyle name="Обычный 3 17 6 7 2" xfId="43914"/>
    <cellStyle name="Обычный 3 17 6 8" xfId="43915"/>
    <cellStyle name="Обычный 3 17 7" xfId="43916"/>
    <cellStyle name="Обычный 3 17 7 2" xfId="43917"/>
    <cellStyle name="Обычный 3 17 7 2 2" xfId="43918"/>
    <cellStyle name="Обычный 3 17 7 2 2 2" xfId="43919"/>
    <cellStyle name="Обычный 3 17 7 2 2 2 2" xfId="43920"/>
    <cellStyle name="Обычный 3 17 7 2 2 2 2 2" xfId="43921"/>
    <cellStyle name="Обычный 3 17 7 2 2 2 2 2 2" xfId="43922"/>
    <cellStyle name="Обычный 3 17 7 2 2 2 2 3" xfId="43923"/>
    <cellStyle name="Обычный 3 17 7 2 2 2 3" xfId="43924"/>
    <cellStyle name="Обычный 3 17 7 2 2 2 3 2" xfId="43925"/>
    <cellStyle name="Обычный 3 17 7 2 2 2 4" xfId="43926"/>
    <cellStyle name="Обычный 3 17 7 2 2 3" xfId="43927"/>
    <cellStyle name="Обычный 3 17 7 2 2 3 2" xfId="43928"/>
    <cellStyle name="Обычный 3 17 7 2 2 3 2 2" xfId="43929"/>
    <cellStyle name="Обычный 3 17 7 2 2 3 3" xfId="43930"/>
    <cellStyle name="Обычный 3 17 7 2 2 4" xfId="43931"/>
    <cellStyle name="Обычный 3 17 7 2 2 4 2" xfId="43932"/>
    <cellStyle name="Обычный 3 17 7 2 2 5" xfId="43933"/>
    <cellStyle name="Обычный 3 17 7 2 3" xfId="43934"/>
    <cellStyle name="Обычный 3 17 7 2 3 2" xfId="43935"/>
    <cellStyle name="Обычный 3 17 7 2 3 2 2" xfId="43936"/>
    <cellStyle name="Обычный 3 17 7 2 3 2 2 2" xfId="43937"/>
    <cellStyle name="Обычный 3 17 7 2 3 2 2 2 2" xfId="43938"/>
    <cellStyle name="Обычный 3 17 7 2 3 2 2 3" xfId="43939"/>
    <cellStyle name="Обычный 3 17 7 2 3 2 3" xfId="43940"/>
    <cellStyle name="Обычный 3 17 7 2 3 2 3 2" xfId="43941"/>
    <cellStyle name="Обычный 3 17 7 2 3 2 4" xfId="43942"/>
    <cellStyle name="Обычный 3 17 7 2 3 3" xfId="43943"/>
    <cellStyle name="Обычный 3 17 7 2 3 3 2" xfId="43944"/>
    <cellStyle name="Обычный 3 17 7 2 3 3 2 2" xfId="43945"/>
    <cellStyle name="Обычный 3 17 7 2 3 3 3" xfId="43946"/>
    <cellStyle name="Обычный 3 17 7 2 3 4" xfId="43947"/>
    <cellStyle name="Обычный 3 17 7 2 3 4 2" xfId="43948"/>
    <cellStyle name="Обычный 3 17 7 2 3 5" xfId="43949"/>
    <cellStyle name="Обычный 3 17 7 2 4" xfId="43950"/>
    <cellStyle name="Обычный 3 17 7 2 4 2" xfId="43951"/>
    <cellStyle name="Обычный 3 17 7 2 4 2 2" xfId="43952"/>
    <cellStyle name="Обычный 3 17 7 2 4 2 2 2" xfId="43953"/>
    <cellStyle name="Обычный 3 17 7 2 4 2 3" xfId="43954"/>
    <cellStyle name="Обычный 3 17 7 2 4 3" xfId="43955"/>
    <cellStyle name="Обычный 3 17 7 2 4 3 2" xfId="43956"/>
    <cellStyle name="Обычный 3 17 7 2 4 4" xfId="43957"/>
    <cellStyle name="Обычный 3 17 7 2 5" xfId="43958"/>
    <cellStyle name="Обычный 3 17 7 2 5 2" xfId="43959"/>
    <cellStyle name="Обычный 3 17 7 2 5 2 2" xfId="43960"/>
    <cellStyle name="Обычный 3 17 7 2 5 3" xfId="43961"/>
    <cellStyle name="Обычный 3 17 7 2 6" xfId="43962"/>
    <cellStyle name="Обычный 3 17 7 2 6 2" xfId="43963"/>
    <cellStyle name="Обычный 3 17 7 2 7" xfId="43964"/>
    <cellStyle name="Обычный 3 17 7 3" xfId="43965"/>
    <cellStyle name="Обычный 3 17 7 3 2" xfId="43966"/>
    <cellStyle name="Обычный 3 17 7 3 2 2" xfId="43967"/>
    <cellStyle name="Обычный 3 17 7 3 2 2 2" xfId="43968"/>
    <cellStyle name="Обычный 3 17 7 3 2 2 2 2" xfId="43969"/>
    <cellStyle name="Обычный 3 17 7 3 2 2 3" xfId="43970"/>
    <cellStyle name="Обычный 3 17 7 3 2 3" xfId="43971"/>
    <cellStyle name="Обычный 3 17 7 3 2 3 2" xfId="43972"/>
    <cellStyle name="Обычный 3 17 7 3 2 4" xfId="43973"/>
    <cellStyle name="Обычный 3 17 7 3 3" xfId="43974"/>
    <cellStyle name="Обычный 3 17 7 3 3 2" xfId="43975"/>
    <cellStyle name="Обычный 3 17 7 3 3 2 2" xfId="43976"/>
    <cellStyle name="Обычный 3 17 7 3 3 3" xfId="43977"/>
    <cellStyle name="Обычный 3 17 7 3 4" xfId="43978"/>
    <cellStyle name="Обычный 3 17 7 3 4 2" xfId="43979"/>
    <cellStyle name="Обычный 3 17 7 3 5" xfId="43980"/>
    <cellStyle name="Обычный 3 17 7 4" xfId="43981"/>
    <cellStyle name="Обычный 3 17 7 4 2" xfId="43982"/>
    <cellStyle name="Обычный 3 17 7 4 2 2" xfId="43983"/>
    <cellStyle name="Обычный 3 17 7 4 2 2 2" xfId="43984"/>
    <cellStyle name="Обычный 3 17 7 4 2 2 2 2" xfId="43985"/>
    <cellStyle name="Обычный 3 17 7 4 2 2 3" xfId="43986"/>
    <cellStyle name="Обычный 3 17 7 4 2 3" xfId="43987"/>
    <cellStyle name="Обычный 3 17 7 4 2 3 2" xfId="43988"/>
    <cellStyle name="Обычный 3 17 7 4 2 4" xfId="43989"/>
    <cellStyle name="Обычный 3 17 7 4 3" xfId="43990"/>
    <cellStyle name="Обычный 3 17 7 4 3 2" xfId="43991"/>
    <cellStyle name="Обычный 3 17 7 4 3 2 2" xfId="43992"/>
    <cellStyle name="Обычный 3 17 7 4 3 3" xfId="43993"/>
    <cellStyle name="Обычный 3 17 7 4 4" xfId="43994"/>
    <cellStyle name="Обычный 3 17 7 4 4 2" xfId="43995"/>
    <cellStyle name="Обычный 3 17 7 4 5" xfId="43996"/>
    <cellStyle name="Обычный 3 17 7 5" xfId="43997"/>
    <cellStyle name="Обычный 3 17 7 5 2" xfId="43998"/>
    <cellStyle name="Обычный 3 17 7 5 2 2" xfId="43999"/>
    <cellStyle name="Обычный 3 17 7 5 2 2 2" xfId="44000"/>
    <cellStyle name="Обычный 3 17 7 5 2 3" xfId="44001"/>
    <cellStyle name="Обычный 3 17 7 5 3" xfId="44002"/>
    <cellStyle name="Обычный 3 17 7 5 3 2" xfId="44003"/>
    <cellStyle name="Обычный 3 17 7 5 4" xfId="44004"/>
    <cellStyle name="Обычный 3 17 7 6" xfId="44005"/>
    <cellStyle name="Обычный 3 17 7 6 2" xfId="44006"/>
    <cellStyle name="Обычный 3 17 7 6 2 2" xfId="44007"/>
    <cellStyle name="Обычный 3 17 7 6 3" xfId="44008"/>
    <cellStyle name="Обычный 3 17 7 7" xfId="44009"/>
    <cellStyle name="Обычный 3 17 7 7 2" xfId="44010"/>
    <cellStyle name="Обычный 3 17 7 8" xfId="44011"/>
    <cellStyle name="Обычный 3 17 8" xfId="44012"/>
    <cellStyle name="Обычный 3 17 8 2" xfId="44013"/>
    <cellStyle name="Обычный 3 17 8 2 2" xfId="44014"/>
    <cellStyle name="Обычный 3 17 8 2 2 2" xfId="44015"/>
    <cellStyle name="Обычный 3 17 8 2 2 2 2" xfId="44016"/>
    <cellStyle name="Обычный 3 17 8 2 2 2 2 2" xfId="44017"/>
    <cellStyle name="Обычный 3 17 8 2 2 2 2 2 2" xfId="44018"/>
    <cellStyle name="Обычный 3 17 8 2 2 2 2 3" xfId="44019"/>
    <cellStyle name="Обычный 3 17 8 2 2 2 3" xfId="44020"/>
    <cellStyle name="Обычный 3 17 8 2 2 2 3 2" xfId="44021"/>
    <cellStyle name="Обычный 3 17 8 2 2 2 4" xfId="44022"/>
    <cellStyle name="Обычный 3 17 8 2 2 3" xfId="44023"/>
    <cellStyle name="Обычный 3 17 8 2 2 3 2" xfId="44024"/>
    <cellStyle name="Обычный 3 17 8 2 2 3 2 2" xfId="44025"/>
    <cellStyle name="Обычный 3 17 8 2 2 3 3" xfId="44026"/>
    <cellStyle name="Обычный 3 17 8 2 2 4" xfId="44027"/>
    <cellStyle name="Обычный 3 17 8 2 2 4 2" xfId="44028"/>
    <cellStyle name="Обычный 3 17 8 2 2 5" xfId="44029"/>
    <cellStyle name="Обычный 3 17 8 2 3" xfId="44030"/>
    <cellStyle name="Обычный 3 17 8 2 3 2" xfId="44031"/>
    <cellStyle name="Обычный 3 17 8 2 3 2 2" xfId="44032"/>
    <cellStyle name="Обычный 3 17 8 2 3 2 2 2" xfId="44033"/>
    <cellStyle name="Обычный 3 17 8 2 3 2 2 2 2" xfId="44034"/>
    <cellStyle name="Обычный 3 17 8 2 3 2 2 3" xfId="44035"/>
    <cellStyle name="Обычный 3 17 8 2 3 2 3" xfId="44036"/>
    <cellStyle name="Обычный 3 17 8 2 3 2 3 2" xfId="44037"/>
    <cellStyle name="Обычный 3 17 8 2 3 2 4" xfId="44038"/>
    <cellStyle name="Обычный 3 17 8 2 3 3" xfId="44039"/>
    <cellStyle name="Обычный 3 17 8 2 3 3 2" xfId="44040"/>
    <cellStyle name="Обычный 3 17 8 2 3 3 2 2" xfId="44041"/>
    <cellStyle name="Обычный 3 17 8 2 3 3 3" xfId="44042"/>
    <cellStyle name="Обычный 3 17 8 2 3 4" xfId="44043"/>
    <cellStyle name="Обычный 3 17 8 2 3 4 2" xfId="44044"/>
    <cellStyle name="Обычный 3 17 8 2 3 5" xfId="44045"/>
    <cellStyle name="Обычный 3 17 8 2 4" xfId="44046"/>
    <cellStyle name="Обычный 3 17 8 2 4 2" xfId="44047"/>
    <cellStyle name="Обычный 3 17 8 2 4 2 2" xfId="44048"/>
    <cellStyle name="Обычный 3 17 8 2 4 2 2 2" xfId="44049"/>
    <cellStyle name="Обычный 3 17 8 2 4 2 3" xfId="44050"/>
    <cellStyle name="Обычный 3 17 8 2 4 3" xfId="44051"/>
    <cellStyle name="Обычный 3 17 8 2 4 3 2" xfId="44052"/>
    <cellStyle name="Обычный 3 17 8 2 4 4" xfId="44053"/>
    <cellStyle name="Обычный 3 17 8 2 5" xfId="44054"/>
    <cellStyle name="Обычный 3 17 8 2 5 2" xfId="44055"/>
    <cellStyle name="Обычный 3 17 8 2 5 2 2" xfId="44056"/>
    <cellStyle name="Обычный 3 17 8 2 5 3" xfId="44057"/>
    <cellStyle name="Обычный 3 17 8 2 6" xfId="44058"/>
    <cellStyle name="Обычный 3 17 8 2 6 2" xfId="44059"/>
    <cellStyle name="Обычный 3 17 8 2 7" xfId="44060"/>
    <cellStyle name="Обычный 3 17 8 3" xfId="44061"/>
    <cellStyle name="Обычный 3 17 8 3 2" xfId="44062"/>
    <cellStyle name="Обычный 3 17 8 3 2 2" xfId="44063"/>
    <cellStyle name="Обычный 3 17 8 3 2 2 2" xfId="44064"/>
    <cellStyle name="Обычный 3 17 8 3 2 2 2 2" xfId="44065"/>
    <cellStyle name="Обычный 3 17 8 3 2 2 3" xfId="44066"/>
    <cellStyle name="Обычный 3 17 8 3 2 3" xfId="44067"/>
    <cellStyle name="Обычный 3 17 8 3 2 3 2" xfId="44068"/>
    <cellStyle name="Обычный 3 17 8 3 2 4" xfId="44069"/>
    <cellStyle name="Обычный 3 17 8 3 3" xfId="44070"/>
    <cellStyle name="Обычный 3 17 8 3 3 2" xfId="44071"/>
    <cellStyle name="Обычный 3 17 8 3 3 2 2" xfId="44072"/>
    <cellStyle name="Обычный 3 17 8 3 3 3" xfId="44073"/>
    <cellStyle name="Обычный 3 17 8 3 4" xfId="44074"/>
    <cellStyle name="Обычный 3 17 8 3 4 2" xfId="44075"/>
    <cellStyle name="Обычный 3 17 8 3 5" xfId="44076"/>
    <cellStyle name="Обычный 3 17 8 4" xfId="44077"/>
    <cellStyle name="Обычный 3 17 8 4 2" xfId="44078"/>
    <cellStyle name="Обычный 3 17 8 4 2 2" xfId="44079"/>
    <cellStyle name="Обычный 3 17 8 4 2 2 2" xfId="44080"/>
    <cellStyle name="Обычный 3 17 8 4 2 2 2 2" xfId="44081"/>
    <cellStyle name="Обычный 3 17 8 4 2 2 3" xfId="44082"/>
    <cellStyle name="Обычный 3 17 8 4 2 3" xfId="44083"/>
    <cellStyle name="Обычный 3 17 8 4 2 3 2" xfId="44084"/>
    <cellStyle name="Обычный 3 17 8 4 2 4" xfId="44085"/>
    <cellStyle name="Обычный 3 17 8 4 3" xfId="44086"/>
    <cellStyle name="Обычный 3 17 8 4 3 2" xfId="44087"/>
    <cellStyle name="Обычный 3 17 8 4 3 2 2" xfId="44088"/>
    <cellStyle name="Обычный 3 17 8 4 3 3" xfId="44089"/>
    <cellStyle name="Обычный 3 17 8 4 4" xfId="44090"/>
    <cellStyle name="Обычный 3 17 8 4 4 2" xfId="44091"/>
    <cellStyle name="Обычный 3 17 8 4 5" xfId="44092"/>
    <cellStyle name="Обычный 3 17 8 5" xfId="44093"/>
    <cellStyle name="Обычный 3 17 8 5 2" xfId="44094"/>
    <cellStyle name="Обычный 3 17 8 5 2 2" xfId="44095"/>
    <cellStyle name="Обычный 3 17 8 5 2 2 2" xfId="44096"/>
    <cellStyle name="Обычный 3 17 8 5 2 3" xfId="44097"/>
    <cellStyle name="Обычный 3 17 8 5 3" xfId="44098"/>
    <cellStyle name="Обычный 3 17 8 5 3 2" xfId="44099"/>
    <cellStyle name="Обычный 3 17 8 5 4" xfId="44100"/>
    <cellStyle name="Обычный 3 17 8 6" xfId="44101"/>
    <cellStyle name="Обычный 3 17 8 6 2" xfId="44102"/>
    <cellStyle name="Обычный 3 17 8 6 2 2" xfId="44103"/>
    <cellStyle name="Обычный 3 17 8 6 3" xfId="44104"/>
    <cellStyle name="Обычный 3 17 8 7" xfId="44105"/>
    <cellStyle name="Обычный 3 17 8 7 2" xfId="44106"/>
    <cellStyle name="Обычный 3 17 8 8" xfId="44107"/>
    <cellStyle name="Обычный 3 17 9" xfId="44108"/>
    <cellStyle name="Обычный 3 17 9 2" xfId="44109"/>
    <cellStyle name="Обычный 3 17 9 2 2" xfId="44110"/>
    <cellStyle name="Обычный 3 17 9 2 2 2" xfId="44111"/>
    <cellStyle name="Обычный 3 17 9 2 2 2 2" xfId="44112"/>
    <cellStyle name="Обычный 3 17 9 2 2 2 2 2" xfId="44113"/>
    <cellStyle name="Обычный 3 17 9 2 2 2 2 2 2" xfId="44114"/>
    <cellStyle name="Обычный 3 17 9 2 2 2 2 3" xfId="44115"/>
    <cellStyle name="Обычный 3 17 9 2 2 2 3" xfId="44116"/>
    <cellStyle name="Обычный 3 17 9 2 2 2 3 2" xfId="44117"/>
    <cellStyle name="Обычный 3 17 9 2 2 2 4" xfId="44118"/>
    <cellStyle name="Обычный 3 17 9 2 2 3" xfId="44119"/>
    <cellStyle name="Обычный 3 17 9 2 2 3 2" xfId="44120"/>
    <cellStyle name="Обычный 3 17 9 2 2 3 2 2" xfId="44121"/>
    <cellStyle name="Обычный 3 17 9 2 2 3 3" xfId="44122"/>
    <cellStyle name="Обычный 3 17 9 2 2 4" xfId="44123"/>
    <cellStyle name="Обычный 3 17 9 2 2 4 2" xfId="44124"/>
    <cellStyle name="Обычный 3 17 9 2 2 5" xfId="44125"/>
    <cellStyle name="Обычный 3 17 9 2 3" xfId="44126"/>
    <cellStyle name="Обычный 3 17 9 2 3 2" xfId="44127"/>
    <cellStyle name="Обычный 3 17 9 2 3 2 2" xfId="44128"/>
    <cellStyle name="Обычный 3 17 9 2 3 2 2 2" xfId="44129"/>
    <cellStyle name="Обычный 3 17 9 2 3 2 2 2 2" xfId="44130"/>
    <cellStyle name="Обычный 3 17 9 2 3 2 2 3" xfId="44131"/>
    <cellStyle name="Обычный 3 17 9 2 3 2 3" xfId="44132"/>
    <cellStyle name="Обычный 3 17 9 2 3 2 3 2" xfId="44133"/>
    <cellStyle name="Обычный 3 17 9 2 3 2 4" xfId="44134"/>
    <cellStyle name="Обычный 3 17 9 2 3 3" xfId="44135"/>
    <cellStyle name="Обычный 3 17 9 2 3 3 2" xfId="44136"/>
    <cellStyle name="Обычный 3 17 9 2 3 3 2 2" xfId="44137"/>
    <cellStyle name="Обычный 3 17 9 2 3 3 3" xfId="44138"/>
    <cellStyle name="Обычный 3 17 9 2 3 4" xfId="44139"/>
    <cellStyle name="Обычный 3 17 9 2 3 4 2" xfId="44140"/>
    <cellStyle name="Обычный 3 17 9 2 3 5" xfId="44141"/>
    <cellStyle name="Обычный 3 17 9 2 4" xfId="44142"/>
    <cellStyle name="Обычный 3 17 9 2 4 2" xfId="44143"/>
    <cellStyle name="Обычный 3 17 9 2 4 2 2" xfId="44144"/>
    <cellStyle name="Обычный 3 17 9 2 4 2 2 2" xfId="44145"/>
    <cellStyle name="Обычный 3 17 9 2 4 2 3" xfId="44146"/>
    <cellStyle name="Обычный 3 17 9 2 4 3" xfId="44147"/>
    <cellStyle name="Обычный 3 17 9 2 4 3 2" xfId="44148"/>
    <cellStyle name="Обычный 3 17 9 2 4 4" xfId="44149"/>
    <cellStyle name="Обычный 3 17 9 2 5" xfId="44150"/>
    <cellStyle name="Обычный 3 17 9 2 5 2" xfId="44151"/>
    <cellStyle name="Обычный 3 17 9 2 5 2 2" xfId="44152"/>
    <cellStyle name="Обычный 3 17 9 2 5 3" xfId="44153"/>
    <cellStyle name="Обычный 3 17 9 2 6" xfId="44154"/>
    <cellStyle name="Обычный 3 17 9 2 6 2" xfId="44155"/>
    <cellStyle name="Обычный 3 17 9 2 7" xfId="44156"/>
    <cellStyle name="Обычный 3 17 9 3" xfId="44157"/>
    <cellStyle name="Обычный 3 17 9 3 2" xfId="44158"/>
    <cellStyle name="Обычный 3 17 9 3 2 2" xfId="44159"/>
    <cellStyle name="Обычный 3 17 9 3 2 2 2" xfId="44160"/>
    <cellStyle name="Обычный 3 17 9 3 2 2 2 2" xfId="44161"/>
    <cellStyle name="Обычный 3 17 9 3 2 2 3" xfId="44162"/>
    <cellStyle name="Обычный 3 17 9 3 2 3" xfId="44163"/>
    <cellStyle name="Обычный 3 17 9 3 2 3 2" xfId="44164"/>
    <cellStyle name="Обычный 3 17 9 3 2 4" xfId="44165"/>
    <cellStyle name="Обычный 3 17 9 3 3" xfId="44166"/>
    <cellStyle name="Обычный 3 17 9 3 3 2" xfId="44167"/>
    <cellStyle name="Обычный 3 17 9 3 3 2 2" xfId="44168"/>
    <cellStyle name="Обычный 3 17 9 3 3 3" xfId="44169"/>
    <cellStyle name="Обычный 3 17 9 3 4" xfId="44170"/>
    <cellStyle name="Обычный 3 17 9 3 4 2" xfId="44171"/>
    <cellStyle name="Обычный 3 17 9 3 5" xfId="44172"/>
    <cellStyle name="Обычный 3 17 9 4" xfId="44173"/>
    <cellStyle name="Обычный 3 17 9 4 2" xfId="44174"/>
    <cellStyle name="Обычный 3 17 9 4 2 2" xfId="44175"/>
    <cellStyle name="Обычный 3 17 9 4 2 2 2" xfId="44176"/>
    <cellStyle name="Обычный 3 17 9 4 2 2 2 2" xfId="44177"/>
    <cellStyle name="Обычный 3 17 9 4 2 2 3" xfId="44178"/>
    <cellStyle name="Обычный 3 17 9 4 2 3" xfId="44179"/>
    <cellStyle name="Обычный 3 17 9 4 2 3 2" xfId="44180"/>
    <cellStyle name="Обычный 3 17 9 4 2 4" xfId="44181"/>
    <cellStyle name="Обычный 3 17 9 4 3" xfId="44182"/>
    <cellStyle name="Обычный 3 17 9 4 3 2" xfId="44183"/>
    <cellStyle name="Обычный 3 17 9 4 3 2 2" xfId="44184"/>
    <cellStyle name="Обычный 3 17 9 4 3 3" xfId="44185"/>
    <cellStyle name="Обычный 3 17 9 4 4" xfId="44186"/>
    <cellStyle name="Обычный 3 17 9 4 4 2" xfId="44187"/>
    <cellStyle name="Обычный 3 17 9 4 5" xfId="44188"/>
    <cellStyle name="Обычный 3 17 9 5" xfId="44189"/>
    <cellStyle name="Обычный 3 17 9 5 2" xfId="44190"/>
    <cellStyle name="Обычный 3 17 9 5 2 2" xfId="44191"/>
    <cellStyle name="Обычный 3 17 9 5 2 2 2" xfId="44192"/>
    <cellStyle name="Обычный 3 17 9 5 2 3" xfId="44193"/>
    <cellStyle name="Обычный 3 17 9 5 3" xfId="44194"/>
    <cellStyle name="Обычный 3 17 9 5 3 2" xfId="44195"/>
    <cellStyle name="Обычный 3 17 9 5 4" xfId="44196"/>
    <cellStyle name="Обычный 3 17 9 6" xfId="44197"/>
    <cellStyle name="Обычный 3 17 9 6 2" xfId="44198"/>
    <cellStyle name="Обычный 3 17 9 6 2 2" xfId="44199"/>
    <cellStyle name="Обычный 3 17 9 6 3" xfId="44200"/>
    <cellStyle name="Обычный 3 17 9 7" xfId="44201"/>
    <cellStyle name="Обычный 3 17 9 7 2" xfId="44202"/>
    <cellStyle name="Обычный 3 17 9 8" xfId="44203"/>
    <cellStyle name="Обычный 3 18" xfId="44204"/>
    <cellStyle name="Обычный 3 18 10" xfId="44205"/>
    <cellStyle name="Обычный 3 18 10 2" xfId="44206"/>
    <cellStyle name="Обычный 3 18 10 2 2" xfId="44207"/>
    <cellStyle name="Обычный 3 18 10 2 2 2" xfId="44208"/>
    <cellStyle name="Обычный 3 18 10 2 2 2 2" xfId="44209"/>
    <cellStyle name="Обычный 3 18 10 2 2 2 2 2" xfId="44210"/>
    <cellStyle name="Обычный 3 18 10 2 2 2 2 2 2" xfId="44211"/>
    <cellStyle name="Обычный 3 18 10 2 2 2 2 3" xfId="44212"/>
    <cellStyle name="Обычный 3 18 10 2 2 2 3" xfId="44213"/>
    <cellStyle name="Обычный 3 18 10 2 2 2 3 2" xfId="44214"/>
    <cellStyle name="Обычный 3 18 10 2 2 2 4" xfId="44215"/>
    <cellStyle name="Обычный 3 18 10 2 2 3" xfId="44216"/>
    <cellStyle name="Обычный 3 18 10 2 2 3 2" xfId="44217"/>
    <cellStyle name="Обычный 3 18 10 2 2 3 2 2" xfId="44218"/>
    <cellStyle name="Обычный 3 18 10 2 2 3 3" xfId="44219"/>
    <cellStyle name="Обычный 3 18 10 2 2 4" xfId="44220"/>
    <cellStyle name="Обычный 3 18 10 2 2 4 2" xfId="44221"/>
    <cellStyle name="Обычный 3 18 10 2 2 5" xfId="44222"/>
    <cellStyle name="Обычный 3 18 10 2 3" xfId="44223"/>
    <cellStyle name="Обычный 3 18 10 2 3 2" xfId="44224"/>
    <cellStyle name="Обычный 3 18 10 2 3 2 2" xfId="44225"/>
    <cellStyle name="Обычный 3 18 10 2 3 2 2 2" xfId="44226"/>
    <cellStyle name="Обычный 3 18 10 2 3 2 2 2 2" xfId="44227"/>
    <cellStyle name="Обычный 3 18 10 2 3 2 2 3" xfId="44228"/>
    <cellStyle name="Обычный 3 18 10 2 3 2 3" xfId="44229"/>
    <cellStyle name="Обычный 3 18 10 2 3 2 3 2" xfId="44230"/>
    <cellStyle name="Обычный 3 18 10 2 3 2 4" xfId="44231"/>
    <cellStyle name="Обычный 3 18 10 2 3 3" xfId="44232"/>
    <cellStyle name="Обычный 3 18 10 2 3 3 2" xfId="44233"/>
    <cellStyle name="Обычный 3 18 10 2 3 3 2 2" xfId="44234"/>
    <cellStyle name="Обычный 3 18 10 2 3 3 3" xfId="44235"/>
    <cellStyle name="Обычный 3 18 10 2 3 4" xfId="44236"/>
    <cellStyle name="Обычный 3 18 10 2 3 4 2" xfId="44237"/>
    <cellStyle name="Обычный 3 18 10 2 3 5" xfId="44238"/>
    <cellStyle name="Обычный 3 18 10 2 4" xfId="44239"/>
    <cellStyle name="Обычный 3 18 10 2 4 2" xfId="44240"/>
    <cellStyle name="Обычный 3 18 10 2 4 2 2" xfId="44241"/>
    <cellStyle name="Обычный 3 18 10 2 4 2 2 2" xfId="44242"/>
    <cellStyle name="Обычный 3 18 10 2 4 2 3" xfId="44243"/>
    <cellStyle name="Обычный 3 18 10 2 4 3" xfId="44244"/>
    <cellStyle name="Обычный 3 18 10 2 4 3 2" xfId="44245"/>
    <cellStyle name="Обычный 3 18 10 2 4 4" xfId="44246"/>
    <cellStyle name="Обычный 3 18 10 2 5" xfId="44247"/>
    <cellStyle name="Обычный 3 18 10 2 5 2" xfId="44248"/>
    <cellStyle name="Обычный 3 18 10 2 5 2 2" xfId="44249"/>
    <cellStyle name="Обычный 3 18 10 2 5 3" xfId="44250"/>
    <cellStyle name="Обычный 3 18 10 2 6" xfId="44251"/>
    <cellStyle name="Обычный 3 18 10 2 6 2" xfId="44252"/>
    <cellStyle name="Обычный 3 18 10 2 7" xfId="44253"/>
    <cellStyle name="Обычный 3 18 10 3" xfId="44254"/>
    <cellStyle name="Обычный 3 18 10 3 2" xfId="44255"/>
    <cellStyle name="Обычный 3 18 10 3 2 2" xfId="44256"/>
    <cellStyle name="Обычный 3 18 10 3 2 2 2" xfId="44257"/>
    <cellStyle name="Обычный 3 18 10 3 2 2 2 2" xfId="44258"/>
    <cellStyle name="Обычный 3 18 10 3 2 2 3" xfId="44259"/>
    <cellStyle name="Обычный 3 18 10 3 2 3" xfId="44260"/>
    <cellStyle name="Обычный 3 18 10 3 2 3 2" xfId="44261"/>
    <cellStyle name="Обычный 3 18 10 3 2 4" xfId="44262"/>
    <cellStyle name="Обычный 3 18 10 3 3" xfId="44263"/>
    <cellStyle name="Обычный 3 18 10 3 3 2" xfId="44264"/>
    <cellStyle name="Обычный 3 18 10 3 3 2 2" xfId="44265"/>
    <cellStyle name="Обычный 3 18 10 3 3 3" xfId="44266"/>
    <cellStyle name="Обычный 3 18 10 3 4" xfId="44267"/>
    <cellStyle name="Обычный 3 18 10 3 4 2" xfId="44268"/>
    <cellStyle name="Обычный 3 18 10 3 5" xfId="44269"/>
    <cellStyle name="Обычный 3 18 10 4" xfId="44270"/>
    <cellStyle name="Обычный 3 18 10 4 2" xfId="44271"/>
    <cellStyle name="Обычный 3 18 10 4 2 2" xfId="44272"/>
    <cellStyle name="Обычный 3 18 10 4 2 2 2" xfId="44273"/>
    <cellStyle name="Обычный 3 18 10 4 2 2 2 2" xfId="44274"/>
    <cellStyle name="Обычный 3 18 10 4 2 2 3" xfId="44275"/>
    <cellStyle name="Обычный 3 18 10 4 2 3" xfId="44276"/>
    <cellStyle name="Обычный 3 18 10 4 2 3 2" xfId="44277"/>
    <cellStyle name="Обычный 3 18 10 4 2 4" xfId="44278"/>
    <cellStyle name="Обычный 3 18 10 4 3" xfId="44279"/>
    <cellStyle name="Обычный 3 18 10 4 3 2" xfId="44280"/>
    <cellStyle name="Обычный 3 18 10 4 3 2 2" xfId="44281"/>
    <cellStyle name="Обычный 3 18 10 4 3 3" xfId="44282"/>
    <cellStyle name="Обычный 3 18 10 4 4" xfId="44283"/>
    <cellStyle name="Обычный 3 18 10 4 4 2" xfId="44284"/>
    <cellStyle name="Обычный 3 18 10 4 5" xfId="44285"/>
    <cellStyle name="Обычный 3 18 10 5" xfId="44286"/>
    <cellStyle name="Обычный 3 18 10 5 2" xfId="44287"/>
    <cellStyle name="Обычный 3 18 10 5 2 2" xfId="44288"/>
    <cellStyle name="Обычный 3 18 10 5 2 2 2" xfId="44289"/>
    <cellStyle name="Обычный 3 18 10 5 2 3" xfId="44290"/>
    <cellStyle name="Обычный 3 18 10 5 3" xfId="44291"/>
    <cellStyle name="Обычный 3 18 10 5 3 2" xfId="44292"/>
    <cellStyle name="Обычный 3 18 10 5 4" xfId="44293"/>
    <cellStyle name="Обычный 3 18 10 6" xfId="44294"/>
    <cellStyle name="Обычный 3 18 10 6 2" xfId="44295"/>
    <cellStyle name="Обычный 3 18 10 6 2 2" xfId="44296"/>
    <cellStyle name="Обычный 3 18 10 6 3" xfId="44297"/>
    <cellStyle name="Обычный 3 18 10 7" xfId="44298"/>
    <cellStyle name="Обычный 3 18 10 7 2" xfId="44299"/>
    <cellStyle name="Обычный 3 18 10 8" xfId="44300"/>
    <cellStyle name="Обычный 3 18 11" xfId="44301"/>
    <cellStyle name="Обычный 3 18 11 2" xfId="44302"/>
    <cellStyle name="Обычный 3 18 11 2 2" xfId="44303"/>
    <cellStyle name="Обычный 3 18 11 2 2 2" xfId="44304"/>
    <cellStyle name="Обычный 3 18 11 2 2 2 2" xfId="44305"/>
    <cellStyle name="Обычный 3 18 11 2 2 2 2 2" xfId="44306"/>
    <cellStyle name="Обычный 3 18 11 2 2 2 2 2 2" xfId="44307"/>
    <cellStyle name="Обычный 3 18 11 2 2 2 2 3" xfId="44308"/>
    <cellStyle name="Обычный 3 18 11 2 2 2 3" xfId="44309"/>
    <cellStyle name="Обычный 3 18 11 2 2 2 3 2" xfId="44310"/>
    <cellStyle name="Обычный 3 18 11 2 2 2 4" xfId="44311"/>
    <cellStyle name="Обычный 3 18 11 2 2 3" xfId="44312"/>
    <cellStyle name="Обычный 3 18 11 2 2 3 2" xfId="44313"/>
    <cellStyle name="Обычный 3 18 11 2 2 3 2 2" xfId="44314"/>
    <cellStyle name="Обычный 3 18 11 2 2 3 3" xfId="44315"/>
    <cellStyle name="Обычный 3 18 11 2 2 4" xfId="44316"/>
    <cellStyle name="Обычный 3 18 11 2 2 4 2" xfId="44317"/>
    <cellStyle name="Обычный 3 18 11 2 2 5" xfId="44318"/>
    <cellStyle name="Обычный 3 18 11 2 3" xfId="44319"/>
    <cellStyle name="Обычный 3 18 11 2 3 2" xfId="44320"/>
    <cellStyle name="Обычный 3 18 11 2 3 2 2" xfId="44321"/>
    <cellStyle name="Обычный 3 18 11 2 3 2 2 2" xfId="44322"/>
    <cellStyle name="Обычный 3 18 11 2 3 2 2 2 2" xfId="44323"/>
    <cellStyle name="Обычный 3 18 11 2 3 2 2 3" xfId="44324"/>
    <cellStyle name="Обычный 3 18 11 2 3 2 3" xfId="44325"/>
    <cellStyle name="Обычный 3 18 11 2 3 2 3 2" xfId="44326"/>
    <cellStyle name="Обычный 3 18 11 2 3 2 4" xfId="44327"/>
    <cellStyle name="Обычный 3 18 11 2 3 3" xfId="44328"/>
    <cellStyle name="Обычный 3 18 11 2 3 3 2" xfId="44329"/>
    <cellStyle name="Обычный 3 18 11 2 3 3 2 2" xfId="44330"/>
    <cellStyle name="Обычный 3 18 11 2 3 3 3" xfId="44331"/>
    <cellStyle name="Обычный 3 18 11 2 3 4" xfId="44332"/>
    <cellStyle name="Обычный 3 18 11 2 3 4 2" xfId="44333"/>
    <cellStyle name="Обычный 3 18 11 2 3 5" xfId="44334"/>
    <cellStyle name="Обычный 3 18 11 2 4" xfId="44335"/>
    <cellStyle name="Обычный 3 18 11 2 4 2" xfId="44336"/>
    <cellStyle name="Обычный 3 18 11 2 4 2 2" xfId="44337"/>
    <cellStyle name="Обычный 3 18 11 2 4 2 2 2" xfId="44338"/>
    <cellStyle name="Обычный 3 18 11 2 4 2 3" xfId="44339"/>
    <cellStyle name="Обычный 3 18 11 2 4 3" xfId="44340"/>
    <cellStyle name="Обычный 3 18 11 2 4 3 2" xfId="44341"/>
    <cellStyle name="Обычный 3 18 11 2 4 4" xfId="44342"/>
    <cellStyle name="Обычный 3 18 11 2 5" xfId="44343"/>
    <cellStyle name="Обычный 3 18 11 2 5 2" xfId="44344"/>
    <cellStyle name="Обычный 3 18 11 2 5 2 2" xfId="44345"/>
    <cellStyle name="Обычный 3 18 11 2 5 3" xfId="44346"/>
    <cellStyle name="Обычный 3 18 11 2 6" xfId="44347"/>
    <cellStyle name="Обычный 3 18 11 2 6 2" xfId="44348"/>
    <cellStyle name="Обычный 3 18 11 2 7" xfId="44349"/>
    <cellStyle name="Обычный 3 18 11 3" xfId="44350"/>
    <cellStyle name="Обычный 3 18 11 3 2" xfId="44351"/>
    <cellStyle name="Обычный 3 18 11 3 2 2" xfId="44352"/>
    <cellStyle name="Обычный 3 18 11 3 2 2 2" xfId="44353"/>
    <cellStyle name="Обычный 3 18 11 3 2 2 2 2" xfId="44354"/>
    <cellStyle name="Обычный 3 18 11 3 2 2 3" xfId="44355"/>
    <cellStyle name="Обычный 3 18 11 3 2 3" xfId="44356"/>
    <cellStyle name="Обычный 3 18 11 3 2 3 2" xfId="44357"/>
    <cellStyle name="Обычный 3 18 11 3 2 4" xfId="44358"/>
    <cellStyle name="Обычный 3 18 11 3 3" xfId="44359"/>
    <cellStyle name="Обычный 3 18 11 3 3 2" xfId="44360"/>
    <cellStyle name="Обычный 3 18 11 3 3 2 2" xfId="44361"/>
    <cellStyle name="Обычный 3 18 11 3 3 3" xfId="44362"/>
    <cellStyle name="Обычный 3 18 11 3 4" xfId="44363"/>
    <cellStyle name="Обычный 3 18 11 3 4 2" xfId="44364"/>
    <cellStyle name="Обычный 3 18 11 3 5" xfId="44365"/>
    <cellStyle name="Обычный 3 18 11 4" xfId="44366"/>
    <cellStyle name="Обычный 3 18 11 4 2" xfId="44367"/>
    <cellStyle name="Обычный 3 18 11 4 2 2" xfId="44368"/>
    <cellStyle name="Обычный 3 18 11 4 2 2 2" xfId="44369"/>
    <cellStyle name="Обычный 3 18 11 4 2 2 2 2" xfId="44370"/>
    <cellStyle name="Обычный 3 18 11 4 2 2 3" xfId="44371"/>
    <cellStyle name="Обычный 3 18 11 4 2 3" xfId="44372"/>
    <cellStyle name="Обычный 3 18 11 4 2 3 2" xfId="44373"/>
    <cellStyle name="Обычный 3 18 11 4 2 4" xfId="44374"/>
    <cellStyle name="Обычный 3 18 11 4 3" xfId="44375"/>
    <cellStyle name="Обычный 3 18 11 4 3 2" xfId="44376"/>
    <cellStyle name="Обычный 3 18 11 4 3 2 2" xfId="44377"/>
    <cellStyle name="Обычный 3 18 11 4 3 3" xfId="44378"/>
    <cellStyle name="Обычный 3 18 11 4 4" xfId="44379"/>
    <cellStyle name="Обычный 3 18 11 4 4 2" xfId="44380"/>
    <cellStyle name="Обычный 3 18 11 4 5" xfId="44381"/>
    <cellStyle name="Обычный 3 18 11 5" xfId="44382"/>
    <cellStyle name="Обычный 3 18 11 5 2" xfId="44383"/>
    <cellStyle name="Обычный 3 18 11 5 2 2" xfId="44384"/>
    <cellStyle name="Обычный 3 18 11 5 2 2 2" xfId="44385"/>
    <cellStyle name="Обычный 3 18 11 5 2 3" xfId="44386"/>
    <cellStyle name="Обычный 3 18 11 5 3" xfId="44387"/>
    <cellStyle name="Обычный 3 18 11 5 3 2" xfId="44388"/>
    <cellStyle name="Обычный 3 18 11 5 4" xfId="44389"/>
    <cellStyle name="Обычный 3 18 11 6" xfId="44390"/>
    <cellStyle name="Обычный 3 18 11 6 2" xfId="44391"/>
    <cellStyle name="Обычный 3 18 11 6 2 2" xfId="44392"/>
    <cellStyle name="Обычный 3 18 11 6 3" xfId="44393"/>
    <cellStyle name="Обычный 3 18 11 7" xfId="44394"/>
    <cellStyle name="Обычный 3 18 11 7 2" xfId="44395"/>
    <cellStyle name="Обычный 3 18 11 8" xfId="44396"/>
    <cellStyle name="Обычный 3 18 12" xfId="44397"/>
    <cellStyle name="Обычный 3 18 12 2" xfId="44398"/>
    <cellStyle name="Обычный 3 18 12 2 2" xfId="44399"/>
    <cellStyle name="Обычный 3 18 12 2 2 2" xfId="44400"/>
    <cellStyle name="Обычный 3 18 12 2 2 2 2" xfId="44401"/>
    <cellStyle name="Обычный 3 18 12 2 2 2 2 2" xfId="44402"/>
    <cellStyle name="Обычный 3 18 12 2 2 2 2 2 2" xfId="44403"/>
    <cellStyle name="Обычный 3 18 12 2 2 2 2 3" xfId="44404"/>
    <cellStyle name="Обычный 3 18 12 2 2 2 3" xfId="44405"/>
    <cellStyle name="Обычный 3 18 12 2 2 2 3 2" xfId="44406"/>
    <cellStyle name="Обычный 3 18 12 2 2 2 4" xfId="44407"/>
    <cellStyle name="Обычный 3 18 12 2 2 3" xfId="44408"/>
    <cellStyle name="Обычный 3 18 12 2 2 3 2" xfId="44409"/>
    <cellStyle name="Обычный 3 18 12 2 2 3 2 2" xfId="44410"/>
    <cellStyle name="Обычный 3 18 12 2 2 3 3" xfId="44411"/>
    <cellStyle name="Обычный 3 18 12 2 2 4" xfId="44412"/>
    <cellStyle name="Обычный 3 18 12 2 2 4 2" xfId="44413"/>
    <cellStyle name="Обычный 3 18 12 2 2 5" xfId="44414"/>
    <cellStyle name="Обычный 3 18 12 2 3" xfId="44415"/>
    <cellStyle name="Обычный 3 18 12 2 3 2" xfId="44416"/>
    <cellStyle name="Обычный 3 18 12 2 3 2 2" xfId="44417"/>
    <cellStyle name="Обычный 3 18 12 2 3 2 2 2" xfId="44418"/>
    <cellStyle name="Обычный 3 18 12 2 3 2 2 2 2" xfId="44419"/>
    <cellStyle name="Обычный 3 18 12 2 3 2 2 3" xfId="44420"/>
    <cellStyle name="Обычный 3 18 12 2 3 2 3" xfId="44421"/>
    <cellStyle name="Обычный 3 18 12 2 3 2 3 2" xfId="44422"/>
    <cellStyle name="Обычный 3 18 12 2 3 2 4" xfId="44423"/>
    <cellStyle name="Обычный 3 18 12 2 3 3" xfId="44424"/>
    <cellStyle name="Обычный 3 18 12 2 3 3 2" xfId="44425"/>
    <cellStyle name="Обычный 3 18 12 2 3 3 2 2" xfId="44426"/>
    <cellStyle name="Обычный 3 18 12 2 3 3 3" xfId="44427"/>
    <cellStyle name="Обычный 3 18 12 2 3 4" xfId="44428"/>
    <cellStyle name="Обычный 3 18 12 2 3 4 2" xfId="44429"/>
    <cellStyle name="Обычный 3 18 12 2 3 5" xfId="44430"/>
    <cellStyle name="Обычный 3 18 12 2 4" xfId="44431"/>
    <cellStyle name="Обычный 3 18 12 2 4 2" xfId="44432"/>
    <cellStyle name="Обычный 3 18 12 2 4 2 2" xfId="44433"/>
    <cellStyle name="Обычный 3 18 12 2 4 2 2 2" xfId="44434"/>
    <cellStyle name="Обычный 3 18 12 2 4 2 3" xfId="44435"/>
    <cellStyle name="Обычный 3 18 12 2 4 3" xfId="44436"/>
    <cellStyle name="Обычный 3 18 12 2 4 3 2" xfId="44437"/>
    <cellStyle name="Обычный 3 18 12 2 4 4" xfId="44438"/>
    <cellStyle name="Обычный 3 18 12 2 5" xfId="44439"/>
    <cellStyle name="Обычный 3 18 12 2 5 2" xfId="44440"/>
    <cellStyle name="Обычный 3 18 12 2 5 2 2" xfId="44441"/>
    <cellStyle name="Обычный 3 18 12 2 5 3" xfId="44442"/>
    <cellStyle name="Обычный 3 18 12 2 6" xfId="44443"/>
    <cellStyle name="Обычный 3 18 12 2 6 2" xfId="44444"/>
    <cellStyle name="Обычный 3 18 12 2 7" xfId="44445"/>
    <cellStyle name="Обычный 3 18 12 3" xfId="44446"/>
    <cellStyle name="Обычный 3 18 12 3 2" xfId="44447"/>
    <cellStyle name="Обычный 3 18 12 3 2 2" xfId="44448"/>
    <cellStyle name="Обычный 3 18 12 3 2 2 2" xfId="44449"/>
    <cellStyle name="Обычный 3 18 12 3 2 2 2 2" xfId="44450"/>
    <cellStyle name="Обычный 3 18 12 3 2 2 3" xfId="44451"/>
    <cellStyle name="Обычный 3 18 12 3 2 3" xfId="44452"/>
    <cellStyle name="Обычный 3 18 12 3 2 3 2" xfId="44453"/>
    <cellStyle name="Обычный 3 18 12 3 2 4" xfId="44454"/>
    <cellStyle name="Обычный 3 18 12 3 3" xfId="44455"/>
    <cellStyle name="Обычный 3 18 12 3 3 2" xfId="44456"/>
    <cellStyle name="Обычный 3 18 12 3 3 2 2" xfId="44457"/>
    <cellStyle name="Обычный 3 18 12 3 3 3" xfId="44458"/>
    <cellStyle name="Обычный 3 18 12 3 4" xfId="44459"/>
    <cellStyle name="Обычный 3 18 12 3 4 2" xfId="44460"/>
    <cellStyle name="Обычный 3 18 12 3 5" xfId="44461"/>
    <cellStyle name="Обычный 3 18 12 4" xfId="44462"/>
    <cellStyle name="Обычный 3 18 12 4 2" xfId="44463"/>
    <cellStyle name="Обычный 3 18 12 4 2 2" xfId="44464"/>
    <cellStyle name="Обычный 3 18 12 4 2 2 2" xfId="44465"/>
    <cellStyle name="Обычный 3 18 12 4 2 2 2 2" xfId="44466"/>
    <cellStyle name="Обычный 3 18 12 4 2 2 3" xfId="44467"/>
    <cellStyle name="Обычный 3 18 12 4 2 3" xfId="44468"/>
    <cellStyle name="Обычный 3 18 12 4 2 3 2" xfId="44469"/>
    <cellStyle name="Обычный 3 18 12 4 2 4" xfId="44470"/>
    <cellStyle name="Обычный 3 18 12 4 3" xfId="44471"/>
    <cellStyle name="Обычный 3 18 12 4 3 2" xfId="44472"/>
    <cellStyle name="Обычный 3 18 12 4 3 2 2" xfId="44473"/>
    <cellStyle name="Обычный 3 18 12 4 3 3" xfId="44474"/>
    <cellStyle name="Обычный 3 18 12 4 4" xfId="44475"/>
    <cellStyle name="Обычный 3 18 12 4 4 2" xfId="44476"/>
    <cellStyle name="Обычный 3 18 12 4 5" xfId="44477"/>
    <cellStyle name="Обычный 3 18 12 5" xfId="44478"/>
    <cellStyle name="Обычный 3 18 12 5 2" xfId="44479"/>
    <cellStyle name="Обычный 3 18 12 5 2 2" xfId="44480"/>
    <cellStyle name="Обычный 3 18 12 5 2 2 2" xfId="44481"/>
    <cellStyle name="Обычный 3 18 12 5 2 3" xfId="44482"/>
    <cellStyle name="Обычный 3 18 12 5 3" xfId="44483"/>
    <cellStyle name="Обычный 3 18 12 5 3 2" xfId="44484"/>
    <cellStyle name="Обычный 3 18 12 5 4" xfId="44485"/>
    <cellStyle name="Обычный 3 18 12 6" xfId="44486"/>
    <cellStyle name="Обычный 3 18 12 6 2" xfId="44487"/>
    <cellStyle name="Обычный 3 18 12 6 2 2" xfId="44488"/>
    <cellStyle name="Обычный 3 18 12 6 3" xfId="44489"/>
    <cellStyle name="Обычный 3 18 12 7" xfId="44490"/>
    <cellStyle name="Обычный 3 18 12 7 2" xfId="44491"/>
    <cellStyle name="Обычный 3 18 12 8" xfId="44492"/>
    <cellStyle name="Обычный 3 18 13" xfId="44493"/>
    <cellStyle name="Обычный 3 18 13 2" xfId="44494"/>
    <cellStyle name="Обычный 3 18 13 2 2" xfId="44495"/>
    <cellStyle name="Обычный 3 18 13 2 2 2" xfId="44496"/>
    <cellStyle name="Обычный 3 18 13 2 2 2 2" xfId="44497"/>
    <cellStyle name="Обычный 3 18 13 2 2 2 2 2" xfId="44498"/>
    <cellStyle name="Обычный 3 18 13 2 2 2 2 2 2" xfId="44499"/>
    <cellStyle name="Обычный 3 18 13 2 2 2 2 3" xfId="44500"/>
    <cellStyle name="Обычный 3 18 13 2 2 2 3" xfId="44501"/>
    <cellStyle name="Обычный 3 18 13 2 2 2 3 2" xfId="44502"/>
    <cellStyle name="Обычный 3 18 13 2 2 2 4" xfId="44503"/>
    <cellStyle name="Обычный 3 18 13 2 2 3" xfId="44504"/>
    <cellStyle name="Обычный 3 18 13 2 2 3 2" xfId="44505"/>
    <cellStyle name="Обычный 3 18 13 2 2 3 2 2" xfId="44506"/>
    <cellStyle name="Обычный 3 18 13 2 2 3 3" xfId="44507"/>
    <cellStyle name="Обычный 3 18 13 2 2 4" xfId="44508"/>
    <cellStyle name="Обычный 3 18 13 2 2 4 2" xfId="44509"/>
    <cellStyle name="Обычный 3 18 13 2 2 5" xfId="44510"/>
    <cellStyle name="Обычный 3 18 13 2 3" xfId="44511"/>
    <cellStyle name="Обычный 3 18 13 2 3 2" xfId="44512"/>
    <cellStyle name="Обычный 3 18 13 2 3 2 2" xfId="44513"/>
    <cellStyle name="Обычный 3 18 13 2 3 2 2 2" xfId="44514"/>
    <cellStyle name="Обычный 3 18 13 2 3 2 2 2 2" xfId="44515"/>
    <cellStyle name="Обычный 3 18 13 2 3 2 2 3" xfId="44516"/>
    <cellStyle name="Обычный 3 18 13 2 3 2 3" xfId="44517"/>
    <cellStyle name="Обычный 3 18 13 2 3 2 3 2" xfId="44518"/>
    <cellStyle name="Обычный 3 18 13 2 3 2 4" xfId="44519"/>
    <cellStyle name="Обычный 3 18 13 2 3 3" xfId="44520"/>
    <cellStyle name="Обычный 3 18 13 2 3 3 2" xfId="44521"/>
    <cellStyle name="Обычный 3 18 13 2 3 3 2 2" xfId="44522"/>
    <cellStyle name="Обычный 3 18 13 2 3 3 3" xfId="44523"/>
    <cellStyle name="Обычный 3 18 13 2 3 4" xfId="44524"/>
    <cellStyle name="Обычный 3 18 13 2 3 4 2" xfId="44525"/>
    <cellStyle name="Обычный 3 18 13 2 3 5" xfId="44526"/>
    <cellStyle name="Обычный 3 18 13 2 4" xfId="44527"/>
    <cellStyle name="Обычный 3 18 13 2 4 2" xfId="44528"/>
    <cellStyle name="Обычный 3 18 13 2 4 2 2" xfId="44529"/>
    <cellStyle name="Обычный 3 18 13 2 4 2 2 2" xfId="44530"/>
    <cellStyle name="Обычный 3 18 13 2 4 2 3" xfId="44531"/>
    <cellStyle name="Обычный 3 18 13 2 4 3" xfId="44532"/>
    <cellStyle name="Обычный 3 18 13 2 4 3 2" xfId="44533"/>
    <cellStyle name="Обычный 3 18 13 2 4 4" xfId="44534"/>
    <cellStyle name="Обычный 3 18 13 2 5" xfId="44535"/>
    <cellStyle name="Обычный 3 18 13 2 5 2" xfId="44536"/>
    <cellStyle name="Обычный 3 18 13 2 5 2 2" xfId="44537"/>
    <cellStyle name="Обычный 3 18 13 2 5 3" xfId="44538"/>
    <cellStyle name="Обычный 3 18 13 2 6" xfId="44539"/>
    <cellStyle name="Обычный 3 18 13 2 6 2" xfId="44540"/>
    <cellStyle name="Обычный 3 18 13 2 7" xfId="44541"/>
    <cellStyle name="Обычный 3 18 13 3" xfId="44542"/>
    <cellStyle name="Обычный 3 18 13 3 2" xfId="44543"/>
    <cellStyle name="Обычный 3 18 13 3 2 2" xfId="44544"/>
    <cellStyle name="Обычный 3 18 13 3 2 2 2" xfId="44545"/>
    <cellStyle name="Обычный 3 18 13 3 2 2 2 2" xfId="44546"/>
    <cellStyle name="Обычный 3 18 13 3 2 2 3" xfId="44547"/>
    <cellStyle name="Обычный 3 18 13 3 2 3" xfId="44548"/>
    <cellStyle name="Обычный 3 18 13 3 2 3 2" xfId="44549"/>
    <cellStyle name="Обычный 3 18 13 3 2 4" xfId="44550"/>
    <cellStyle name="Обычный 3 18 13 3 3" xfId="44551"/>
    <cellStyle name="Обычный 3 18 13 3 3 2" xfId="44552"/>
    <cellStyle name="Обычный 3 18 13 3 3 2 2" xfId="44553"/>
    <cellStyle name="Обычный 3 18 13 3 3 3" xfId="44554"/>
    <cellStyle name="Обычный 3 18 13 3 4" xfId="44555"/>
    <cellStyle name="Обычный 3 18 13 3 4 2" xfId="44556"/>
    <cellStyle name="Обычный 3 18 13 3 5" xfId="44557"/>
    <cellStyle name="Обычный 3 18 13 4" xfId="44558"/>
    <cellStyle name="Обычный 3 18 13 4 2" xfId="44559"/>
    <cellStyle name="Обычный 3 18 13 4 2 2" xfId="44560"/>
    <cellStyle name="Обычный 3 18 13 4 2 2 2" xfId="44561"/>
    <cellStyle name="Обычный 3 18 13 4 2 2 2 2" xfId="44562"/>
    <cellStyle name="Обычный 3 18 13 4 2 2 3" xfId="44563"/>
    <cellStyle name="Обычный 3 18 13 4 2 3" xfId="44564"/>
    <cellStyle name="Обычный 3 18 13 4 2 3 2" xfId="44565"/>
    <cellStyle name="Обычный 3 18 13 4 2 4" xfId="44566"/>
    <cellStyle name="Обычный 3 18 13 4 3" xfId="44567"/>
    <cellStyle name="Обычный 3 18 13 4 3 2" xfId="44568"/>
    <cellStyle name="Обычный 3 18 13 4 3 2 2" xfId="44569"/>
    <cellStyle name="Обычный 3 18 13 4 3 3" xfId="44570"/>
    <cellStyle name="Обычный 3 18 13 4 4" xfId="44571"/>
    <cellStyle name="Обычный 3 18 13 4 4 2" xfId="44572"/>
    <cellStyle name="Обычный 3 18 13 4 5" xfId="44573"/>
    <cellStyle name="Обычный 3 18 13 5" xfId="44574"/>
    <cellStyle name="Обычный 3 18 13 5 2" xfId="44575"/>
    <cellStyle name="Обычный 3 18 13 5 2 2" xfId="44576"/>
    <cellStyle name="Обычный 3 18 13 5 2 2 2" xfId="44577"/>
    <cellStyle name="Обычный 3 18 13 5 2 3" xfId="44578"/>
    <cellStyle name="Обычный 3 18 13 5 3" xfId="44579"/>
    <cellStyle name="Обычный 3 18 13 5 3 2" xfId="44580"/>
    <cellStyle name="Обычный 3 18 13 5 4" xfId="44581"/>
    <cellStyle name="Обычный 3 18 13 6" xfId="44582"/>
    <cellStyle name="Обычный 3 18 13 6 2" xfId="44583"/>
    <cellStyle name="Обычный 3 18 13 6 2 2" xfId="44584"/>
    <cellStyle name="Обычный 3 18 13 6 3" xfId="44585"/>
    <cellStyle name="Обычный 3 18 13 7" xfId="44586"/>
    <cellStyle name="Обычный 3 18 13 7 2" xfId="44587"/>
    <cellStyle name="Обычный 3 18 13 8" xfId="44588"/>
    <cellStyle name="Обычный 3 18 14" xfId="44589"/>
    <cellStyle name="Обычный 3 18 14 2" xfId="44590"/>
    <cellStyle name="Обычный 3 18 14 2 2" xfId="44591"/>
    <cellStyle name="Обычный 3 18 14 2 2 2" xfId="44592"/>
    <cellStyle name="Обычный 3 18 14 2 2 2 2" xfId="44593"/>
    <cellStyle name="Обычный 3 18 14 2 2 2 2 2" xfId="44594"/>
    <cellStyle name="Обычный 3 18 14 2 2 2 2 2 2" xfId="44595"/>
    <cellStyle name="Обычный 3 18 14 2 2 2 2 3" xfId="44596"/>
    <cellStyle name="Обычный 3 18 14 2 2 2 3" xfId="44597"/>
    <cellStyle name="Обычный 3 18 14 2 2 2 3 2" xfId="44598"/>
    <cellStyle name="Обычный 3 18 14 2 2 2 4" xfId="44599"/>
    <cellStyle name="Обычный 3 18 14 2 2 3" xfId="44600"/>
    <cellStyle name="Обычный 3 18 14 2 2 3 2" xfId="44601"/>
    <cellStyle name="Обычный 3 18 14 2 2 3 2 2" xfId="44602"/>
    <cellStyle name="Обычный 3 18 14 2 2 3 3" xfId="44603"/>
    <cellStyle name="Обычный 3 18 14 2 2 4" xfId="44604"/>
    <cellStyle name="Обычный 3 18 14 2 2 4 2" xfId="44605"/>
    <cellStyle name="Обычный 3 18 14 2 2 5" xfId="44606"/>
    <cellStyle name="Обычный 3 18 14 2 3" xfId="44607"/>
    <cellStyle name="Обычный 3 18 14 2 3 2" xfId="44608"/>
    <cellStyle name="Обычный 3 18 14 2 3 2 2" xfId="44609"/>
    <cellStyle name="Обычный 3 18 14 2 3 2 2 2" xfId="44610"/>
    <cellStyle name="Обычный 3 18 14 2 3 2 2 2 2" xfId="44611"/>
    <cellStyle name="Обычный 3 18 14 2 3 2 2 3" xfId="44612"/>
    <cellStyle name="Обычный 3 18 14 2 3 2 3" xfId="44613"/>
    <cellStyle name="Обычный 3 18 14 2 3 2 3 2" xfId="44614"/>
    <cellStyle name="Обычный 3 18 14 2 3 2 4" xfId="44615"/>
    <cellStyle name="Обычный 3 18 14 2 3 3" xfId="44616"/>
    <cellStyle name="Обычный 3 18 14 2 3 3 2" xfId="44617"/>
    <cellStyle name="Обычный 3 18 14 2 3 3 2 2" xfId="44618"/>
    <cellStyle name="Обычный 3 18 14 2 3 3 3" xfId="44619"/>
    <cellStyle name="Обычный 3 18 14 2 3 4" xfId="44620"/>
    <cellStyle name="Обычный 3 18 14 2 3 4 2" xfId="44621"/>
    <cellStyle name="Обычный 3 18 14 2 3 5" xfId="44622"/>
    <cellStyle name="Обычный 3 18 14 2 4" xfId="44623"/>
    <cellStyle name="Обычный 3 18 14 2 4 2" xfId="44624"/>
    <cellStyle name="Обычный 3 18 14 2 4 2 2" xfId="44625"/>
    <cellStyle name="Обычный 3 18 14 2 4 2 2 2" xfId="44626"/>
    <cellStyle name="Обычный 3 18 14 2 4 2 3" xfId="44627"/>
    <cellStyle name="Обычный 3 18 14 2 4 3" xfId="44628"/>
    <cellStyle name="Обычный 3 18 14 2 4 3 2" xfId="44629"/>
    <cellStyle name="Обычный 3 18 14 2 4 4" xfId="44630"/>
    <cellStyle name="Обычный 3 18 14 2 5" xfId="44631"/>
    <cellStyle name="Обычный 3 18 14 2 5 2" xfId="44632"/>
    <cellStyle name="Обычный 3 18 14 2 5 2 2" xfId="44633"/>
    <cellStyle name="Обычный 3 18 14 2 5 3" xfId="44634"/>
    <cellStyle name="Обычный 3 18 14 2 6" xfId="44635"/>
    <cellStyle name="Обычный 3 18 14 2 6 2" xfId="44636"/>
    <cellStyle name="Обычный 3 18 14 2 7" xfId="44637"/>
    <cellStyle name="Обычный 3 18 14 3" xfId="44638"/>
    <cellStyle name="Обычный 3 18 14 3 2" xfId="44639"/>
    <cellStyle name="Обычный 3 18 14 3 2 2" xfId="44640"/>
    <cellStyle name="Обычный 3 18 14 3 2 2 2" xfId="44641"/>
    <cellStyle name="Обычный 3 18 14 3 2 2 2 2" xfId="44642"/>
    <cellStyle name="Обычный 3 18 14 3 2 2 3" xfId="44643"/>
    <cellStyle name="Обычный 3 18 14 3 2 3" xfId="44644"/>
    <cellStyle name="Обычный 3 18 14 3 2 3 2" xfId="44645"/>
    <cellStyle name="Обычный 3 18 14 3 2 4" xfId="44646"/>
    <cellStyle name="Обычный 3 18 14 3 3" xfId="44647"/>
    <cellStyle name="Обычный 3 18 14 3 3 2" xfId="44648"/>
    <cellStyle name="Обычный 3 18 14 3 3 2 2" xfId="44649"/>
    <cellStyle name="Обычный 3 18 14 3 3 3" xfId="44650"/>
    <cellStyle name="Обычный 3 18 14 3 4" xfId="44651"/>
    <cellStyle name="Обычный 3 18 14 3 4 2" xfId="44652"/>
    <cellStyle name="Обычный 3 18 14 3 5" xfId="44653"/>
    <cellStyle name="Обычный 3 18 14 4" xfId="44654"/>
    <cellStyle name="Обычный 3 18 14 4 2" xfId="44655"/>
    <cellStyle name="Обычный 3 18 14 4 2 2" xfId="44656"/>
    <cellStyle name="Обычный 3 18 14 4 2 2 2" xfId="44657"/>
    <cellStyle name="Обычный 3 18 14 4 2 2 2 2" xfId="44658"/>
    <cellStyle name="Обычный 3 18 14 4 2 2 3" xfId="44659"/>
    <cellStyle name="Обычный 3 18 14 4 2 3" xfId="44660"/>
    <cellStyle name="Обычный 3 18 14 4 2 3 2" xfId="44661"/>
    <cellStyle name="Обычный 3 18 14 4 2 4" xfId="44662"/>
    <cellStyle name="Обычный 3 18 14 4 3" xfId="44663"/>
    <cellStyle name="Обычный 3 18 14 4 3 2" xfId="44664"/>
    <cellStyle name="Обычный 3 18 14 4 3 2 2" xfId="44665"/>
    <cellStyle name="Обычный 3 18 14 4 3 3" xfId="44666"/>
    <cellStyle name="Обычный 3 18 14 4 4" xfId="44667"/>
    <cellStyle name="Обычный 3 18 14 4 4 2" xfId="44668"/>
    <cellStyle name="Обычный 3 18 14 4 5" xfId="44669"/>
    <cellStyle name="Обычный 3 18 14 5" xfId="44670"/>
    <cellStyle name="Обычный 3 18 14 5 2" xfId="44671"/>
    <cellStyle name="Обычный 3 18 14 5 2 2" xfId="44672"/>
    <cellStyle name="Обычный 3 18 14 5 2 2 2" xfId="44673"/>
    <cellStyle name="Обычный 3 18 14 5 2 3" xfId="44674"/>
    <cellStyle name="Обычный 3 18 14 5 3" xfId="44675"/>
    <cellStyle name="Обычный 3 18 14 5 3 2" xfId="44676"/>
    <cellStyle name="Обычный 3 18 14 5 4" xfId="44677"/>
    <cellStyle name="Обычный 3 18 14 6" xfId="44678"/>
    <cellStyle name="Обычный 3 18 14 6 2" xfId="44679"/>
    <cellStyle name="Обычный 3 18 14 6 2 2" xfId="44680"/>
    <cellStyle name="Обычный 3 18 14 6 3" xfId="44681"/>
    <cellStyle name="Обычный 3 18 14 7" xfId="44682"/>
    <cellStyle name="Обычный 3 18 14 7 2" xfId="44683"/>
    <cellStyle name="Обычный 3 18 14 8" xfId="44684"/>
    <cellStyle name="Обычный 3 18 15" xfId="44685"/>
    <cellStyle name="Обычный 3 18 15 2" xfId="44686"/>
    <cellStyle name="Обычный 3 18 15 2 2" xfId="44687"/>
    <cellStyle name="Обычный 3 18 15 2 2 2" xfId="44688"/>
    <cellStyle name="Обычный 3 18 15 2 2 2 2" xfId="44689"/>
    <cellStyle name="Обычный 3 18 15 2 2 2 2 2" xfId="44690"/>
    <cellStyle name="Обычный 3 18 15 2 2 2 2 2 2" xfId="44691"/>
    <cellStyle name="Обычный 3 18 15 2 2 2 2 3" xfId="44692"/>
    <cellStyle name="Обычный 3 18 15 2 2 2 3" xfId="44693"/>
    <cellStyle name="Обычный 3 18 15 2 2 2 3 2" xfId="44694"/>
    <cellStyle name="Обычный 3 18 15 2 2 2 4" xfId="44695"/>
    <cellStyle name="Обычный 3 18 15 2 2 3" xfId="44696"/>
    <cellStyle name="Обычный 3 18 15 2 2 3 2" xfId="44697"/>
    <cellStyle name="Обычный 3 18 15 2 2 3 2 2" xfId="44698"/>
    <cellStyle name="Обычный 3 18 15 2 2 3 3" xfId="44699"/>
    <cellStyle name="Обычный 3 18 15 2 2 4" xfId="44700"/>
    <cellStyle name="Обычный 3 18 15 2 2 4 2" xfId="44701"/>
    <cellStyle name="Обычный 3 18 15 2 2 5" xfId="44702"/>
    <cellStyle name="Обычный 3 18 15 2 3" xfId="44703"/>
    <cellStyle name="Обычный 3 18 15 2 3 2" xfId="44704"/>
    <cellStyle name="Обычный 3 18 15 2 3 2 2" xfId="44705"/>
    <cellStyle name="Обычный 3 18 15 2 3 2 2 2" xfId="44706"/>
    <cellStyle name="Обычный 3 18 15 2 3 2 2 2 2" xfId="44707"/>
    <cellStyle name="Обычный 3 18 15 2 3 2 2 3" xfId="44708"/>
    <cellStyle name="Обычный 3 18 15 2 3 2 3" xfId="44709"/>
    <cellStyle name="Обычный 3 18 15 2 3 2 3 2" xfId="44710"/>
    <cellStyle name="Обычный 3 18 15 2 3 2 4" xfId="44711"/>
    <cellStyle name="Обычный 3 18 15 2 3 3" xfId="44712"/>
    <cellStyle name="Обычный 3 18 15 2 3 3 2" xfId="44713"/>
    <cellStyle name="Обычный 3 18 15 2 3 3 2 2" xfId="44714"/>
    <cellStyle name="Обычный 3 18 15 2 3 3 3" xfId="44715"/>
    <cellStyle name="Обычный 3 18 15 2 3 4" xfId="44716"/>
    <cellStyle name="Обычный 3 18 15 2 3 4 2" xfId="44717"/>
    <cellStyle name="Обычный 3 18 15 2 3 5" xfId="44718"/>
    <cellStyle name="Обычный 3 18 15 2 4" xfId="44719"/>
    <cellStyle name="Обычный 3 18 15 2 4 2" xfId="44720"/>
    <cellStyle name="Обычный 3 18 15 2 4 2 2" xfId="44721"/>
    <cellStyle name="Обычный 3 18 15 2 4 2 2 2" xfId="44722"/>
    <cellStyle name="Обычный 3 18 15 2 4 2 3" xfId="44723"/>
    <cellStyle name="Обычный 3 18 15 2 4 3" xfId="44724"/>
    <cellStyle name="Обычный 3 18 15 2 4 3 2" xfId="44725"/>
    <cellStyle name="Обычный 3 18 15 2 4 4" xfId="44726"/>
    <cellStyle name="Обычный 3 18 15 2 5" xfId="44727"/>
    <cellStyle name="Обычный 3 18 15 2 5 2" xfId="44728"/>
    <cellStyle name="Обычный 3 18 15 2 5 2 2" xfId="44729"/>
    <cellStyle name="Обычный 3 18 15 2 5 3" xfId="44730"/>
    <cellStyle name="Обычный 3 18 15 2 6" xfId="44731"/>
    <cellStyle name="Обычный 3 18 15 2 6 2" xfId="44732"/>
    <cellStyle name="Обычный 3 18 15 2 7" xfId="44733"/>
    <cellStyle name="Обычный 3 18 15 3" xfId="44734"/>
    <cellStyle name="Обычный 3 18 15 3 2" xfId="44735"/>
    <cellStyle name="Обычный 3 18 15 3 2 2" xfId="44736"/>
    <cellStyle name="Обычный 3 18 15 3 2 2 2" xfId="44737"/>
    <cellStyle name="Обычный 3 18 15 3 2 2 2 2" xfId="44738"/>
    <cellStyle name="Обычный 3 18 15 3 2 2 3" xfId="44739"/>
    <cellStyle name="Обычный 3 18 15 3 2 3" xfId="44740"/>
    <cellStyle name="Обычный 3 18 15 3 2 3 2" xfId="44741"/>
    <cellStyle name="Обычный 3 18 15 3 2 4" xfId="44742"/>
    <cellStyle name="Обычный 3 18 15 3 3" xfId="44743"/>
    <cellStyle name="Обычный 3 18 15 3 3 2" xfId="44744"/>
    <cellStyle name="Обычный 3 18 15 3 3 2 2" xfId="44745"/>
    <cellStyle name="Обычный 3 18 15 3 3 3" xfId="44746"/>
    <cellStyle name="Обычный 3 18 15 3 4" xfId="44747"/>
    <cellStyle name="Обычный 3 18 15 3 4 2" xfId="44748"/>
    <cellStyle name="Обычный 3 18 15 3 5" xfId="44749"/>
    <cellStyle name="Обычный 3 18 15 4" xfId="44750"/>
    <cellStyle name="Обычный 3 18 15 4 2" xfId="44751"/>
    <cellStyle name="Обычный 3 18 15 4 2 2" xfId="44752"/>
    <cellStyle name="Обычный 3 18 15 4 2 2 2" xfId="44753"/>
    <cellStyle name="Обычный 3 18 15 4 2 2 2 2" xfId="44754"/>
    <cellStyle name="Обычный 3 18 15 4 2 2 3" xfId="44755"/>
    <cellStyle name="Обычный 3 18 15 4 2 3" xfId="44756"/>
    <cellStyle name="Обычный 3 18 15 4 2 3 2" xfId="44757"/>
    <cellStyle name="Обычный 3 18 15 4 2 4" xfId="44758"/>
    <cellStyle name="Обычный 3 18 15 4 3" xfId="44759"/>
    <cellStyle name="Обычный 3 18 15 4 3 2" xfId="44760"/>
    <cellStyle name="Обычный 3 18 15 4 3 2 2" xfId="44761"/>
    <cellStyle name="Обычный 3 18 15 4 3 3" xfId="44762"/>
    <cellStyle name="Обычный 3 18 15 4 4" xfId="44763"/>
    <cellStyle name="Обычный 3 18 15 4 4 2" xfId="44764"/>
    <cellStyle name="Обычный 3 18 15 4 5" xfId="44765"/>
    <cellStyle name="Обычный 3 18 15 5" xfId="44766"/>
    <cellStyle name="Обычный 3 18 15 5 2" xfId="44767"/>
    <cellStyle name="Обычный 3 18 15 5 2 2" xfId="44768"/>
    <cellStyle name="Обычный 3 18 15 5 2 2 2" xfId="44769"/>
    <cellStyle name="Обычный 3 18 15 5 2 3" xfId="44770"/>
    <cellStyle name="Обычный 3 18 15 5 3" xfId="44771"/>
    <cellStyle name="Обычный 3 18 15 5 3 2" xfId="44772"/>
    <cellStyle name="Обычный 3 18 15 5 4" xfId="44773"/>
    <cellStyle name="Обычный 3 18 15 6" xfId="44774"/>
    <cellStyle name="Обычный 3 18 15 6 2" xfId="44775"/>
    <cellStyle name="Обычный 3 18 15 6 2 2" xfId="44776"/>
    <cellStyle name="Обычный 3 18 15 6 3" xfId="44777"/>
    <cellStyle name="Обычный 3 18 15 7" xfId="44778"/>
    <cellStyle name="Обычный 3 18 15 7 2" xfId="44779"/>
    <cellStyle name="Обычный 3 18 15 8" xfId="44780"/>
    <cellStyle name="Обычный 3 18 16" xfId="44781"/>
    <cellStyle name="Обычный 3 18 16 2" xfId="44782"/>
    <cellStyle name="Обычный 3 18 16 2 2" xfId="44783"/>
    <cellStyle name="Обычный 3 18 16 2 2 2" xfId="44784"/>
    <cellStyle name="Обычный 3 18 16 2 2 2 2" xfId="44785"/>
    <cellStyle name="Обычный 3 18 16 2 2 2 2 2" xfId="44786"/>
    <cellStyle name="Обычный 3 18 16 2 2 2 2 2 2" xfId="44787"/>
    <cellStyle name="Обычный 3 18 16 2 2 2 2 3" xfId="44788"/>
    <cellStyle name="Обычный 3 18 16 2 2 2 3" xfId="44789"/>
    <cellStyle name="Обычный 3 18 16 2 2 2 3 2" xfId="44790"/>
    <cellStyle name="Обычный 3 18 16 2 2 2 4" xfId="44791"/>
    <cellStyle name="Обычный 3 18 16 2 2 3" xfId="44792"/>
    <cellStyle name="Обычный 3 18 16 2 2 3 2" xfId="44793"/>
    <cellStyle name="Обычный 3 18 16 2 2 3 2 2" xfId="44794"/>
    <cellStyle name="Обычный 3 18 16 2 2 3 3" xfId="44795"/>
    <cellStyle name="Обычный 3 18 16 2 2 4" xfId="44796"/>
    <cellStyle name="Обычный 3 18 16 2 2 4 2" xfId="44797"/>
    <cellStyle name="Обычный 3 18 16 2 2 5" xfId="44798"/>
    <cellStyle name="Обычный 3 18 16 2 3" xfId="44799"/>
    <cellStyle name="Обычный 3 18 16 2 3 2" xfId="44800"/>
    <cellStyle name="Обычный 3 18 16 2 3 2 2" xfId="44801"/>
    <cellStyle name="Обычный 3 18 16 2 3 2 2 2" xfId="44802"/>
    <cellStyle name="Обычный 3 18 16 2 3 2 2 2 2" xfId="44803"/>
    <cellStyle name="Обычный 3 18 16 2 3 2 2 3" xfId="44804"/>
    <cellStyle name="Обычный 3 18 16 2 3 2 3" xfId="44805"/>
    <cellStyle name="Обычный 3 18 16 2 3 2 3 2" xfId="44806"/>
    <cellStyle name="Обычный 3 18 16 2 3 2 4" xfId="44807"/>
    <cellStyle name="Обычный 3 18 16 2 3 3" xfId="44808"/>
    <cellStyle name="Обычный 3 18 16 2 3 3 2" xfId="44809"/>
    <cellStyle name="Обычный 3 18 16 2 3 3 2 2" xfId="44810"/>
    <cellStyle name="Обычный 3 18 16 2 3 3 3" xfId="44811"/>
    <cellStyle name="Обычный 3 18 16 2 3 4" xfId="44812"/>
    <cellStyle name="Обычный 3 18 16 2 3 4 2" xfId="44813"/>
    <cellStyle name="Обычный 3 18 16 2 3 5" xfId="44814"/>
    <cellStyle name="Обычный 3 18 16 2 4" xfId="44815"/>
    <cellStyle name="Обычный 3 18 16 2 4 2" xfId="44816"/>
    <cellStyle name="Обычный 3 18 16 2 4 2 2" xfId="44817"/>
    <cellStyle name="Обычный 3 18 16 2 4 2 2 2" xfId="44818"/>
    <cellStyle name="Обычный 3 18 16 2 4 2 3" xfId="44819"/>
    <cellStyle name="Обычный 3 18 16 2 4 3" xfId="44820"/>
    <cellStyle name="Обычный 3 18 16 2 4 3 2" xfId="44821"/>
    <cellStyle name="Обычный 3 18 16 2 4 4" xfId="44822"/>
    <cellStyle name="Обычный 3 18 16 2 5" xfId="44823"/>
    <cellStyle name="Обычный 3 18 16 2 5 2" xfId="44824"/>
    <cellStyle name="Обычный 3 18 16 2 5 2 2" xfId="44825"/>
    <cellStyle name="Обычный 3 18 16 2 5 3" xfId="44826"/>
    <cellStyle name="Обычный 3 18 16 2 6" xfId="44827"/>
    <cellStyle name="Обычный 3 18 16 2 6 2" xfId="44828"/>
    <cellStyle name="Обычный 3 18 16 2 7" xfId="44829"/>
    <cellStyle name="Обычный 3 18 16 3" xfId="44830"/>
    <cellStyle name="Обычный 3 18 16 3 2" xfId="44831"/>
    <cellStyle name="Обычный 3 18 16 3 2 2" xfId="44832"/>
    <cellStyle name="Обычный 3 18 16 3 2 2 2" xfId="44833"/>
    <cellStyle name="Обычный 3 18 16 3 2 2 2 2" xfId="44834"/>
    <cellStyle name="Обычный 3 18 16 3 2 2 3" xfId="44835"/>
    <cellStyle name="Обычный 3 18 16 3 2 3" xfId="44836"/>
    <cellStyle name="Обычный 3 18 16 3 2 3 2" xfId="44837"/>
    <cellStyle name="Обычный 3 18 16 3 2 4" xfId="44838"/>
    <cellStyle name="Обычный 3 18 16 3 3" xfId="44839"/>
    <cellStyle name="Обычный 3 18 16 3 3 2" xfId="44840"/>
    <cellStyle name="Обычный 3 18 16 3 3 2 2" xfId="44841"/>
    <cellStyle name="Обычный 3 18 16 3 3 3" xfId="44842"/>
    <cellStyle name="Обычный 3 18 16 3 4" xfId="44843"/>
    <cellStyle name="Обычный 3 18 16 3 4 2" xfId="44844"/>
    <cellStyle name="Обычный 3 18 16 3 5" xfId="44845"/>
    <cellStyle name="Обычный 3 18 16 4" xfId="44846"/>
    <cellStyle name="Обычный 3 18 16 4 2" xfId="44847"/>
    <cellStyle name="Обычный 3 18 16 4 2 2" xfId="44848"/>
    <cellStyle name="Обычный 3 18 16 4 2 2 2" xfId="44849"/>
    <cellStyle name="Обычный 3 18 16 4 2 2 2 2" xfId="44850"/>
    <cellStyle name="Обычный 3 18 16 4 2 2 3" xfId="44851"/>
    <cellStyle name="Обычный 3 18 16 4 2 3" xfId="44852"/>
    <cellStyle name="Обычный 3 18 16 4 2 3 2" xfId="44853"/>
    <cellStyle name="Обычный 3 18 16 4 2 4" xfId="44854"/>
    <cellStyle name="Обычный 3 18 16 4 3" xfId="44855"/>
    <cellStyle name="Обычный 3 18 16 4 3 2" xfId="44856"/>
    <cellStyle name="Обычный 3 18 16 4 3 2 2" xfId="44857"/>
    <cellStyle name="Обычный 3 18 16 4 3 3" xfId="44858"/>
    <cellStyle name="Обычный 3 18 16 4 4" xfId="44859"/>
    <cellStyle name="Обычный 3 18 16 4 4 2" xfId="44860"/>
    <cellStyle name="Обычный 3 18 16 4 5" xfId="44861"/>
    <cellStyle name="Обычный 3 18 16 5" xfId="44862"/>
    <cellStyle name="Обычный 3 18 16 5 2" xfId="44863"/>
    <cellStyle name="Обычный 3 18 16 5 2 2" xfId="44864"/>
    <cellStyle name="Обычный 3 18 16 5 2 2 2" xfId="44865"/>
    <cellStyle name="Обычный 3 18 16 5 2 3" xfId="44866"/>
    <cellStyle name="Обычный 3 18 16 5 3" xfId="44867"/>
    <cellStyle name="Обычный 3 18 16 5 3 2" xfId="44868"/>
    <cellStyle name="Обычный 3 18 16 5 4" xfId="44869"/>
    <cellStyle name="Обычный 3 18 16 6" xfId="44870"/>
    <cellStyle name="Обычный 3 18 16 6 2" xfId="44871"/>
    <cellStyle name="Обычный 3 18 16 6 2 2" xfId="44872"/>
    <cellStyle name="Обычный 3 18 16 6 3" xfId="44873"/>
    <cellStyle name="Обычный 3 18 16 7" xfId="44874"/>
    <cellStyle name="Обычный 3 18 16 7 2" xfId="44875"/>
    <cellStyle name="Обычный 3 18 16 8" xfId="44876"/>
    <cellStyle name="Обычный 3 18 17" xfId="44877"/>
    <cellStyle name="Обычный 3 18 17 2" xfId="44878"/>
    <cellStyle name="Обычный 3 18 17 2 2" xfId="44879"/>
    <cellStyle name="Обычный 3 18 17 2 2 2" xfId="44880"/>
    <cellStyle name="Обычный 3 18 17 2 2 2 2" xfId="44881"/>
    <cellStyle name="Обычный 3 18 17 2 2 2 2 2" xfId="44882"/>
    <cellStyle name="Обычный 3 18 17 2 2 2 2 2 2" xfId="44883"/>
    <cellStyle name="Обычный 3 18 17 2 2 2 2 3" xfId="44884"/>
    <cellStyle name="Обычный 3 18 17 2 2 2 3" xfId="44885"/>
    <cellStyle name="Обычный 3 18 17 2 2 2 3 2" xfId="44886"/>
    <cellStyle name="Обычный 3 18 17 2 2 2 4" xfId="44887"/>
    <cellStyle name="Обычный 3 18 17 2 2 3" xfId="44888"/>
    <cellStyle name="Обычный 3 18 17 2 2 3 2" xfId="44889"/>
    <cellStyle name="Обычный 3 18 17 2 2 3 2 2" xfId="44890"/>
    <cellStyle name="Обычный 3 18 17 2 2 3 3" xfId="44891"/>
    <cellStyle name="Обычный 3 18 17 2 2 4" xfId="44892"/>
    <cellStyle name="Обычный 3 18 17 2 2 4 2" xfId="44893"/>
    <cellStyle name="Обычный 3 18 17 2 2 5" xfId="44894"/>
    <cellStyle name="Обычный 3 18 17 2 3" xfId="44895"/>
    <cellStyle name="Обычный 3 18 17 2 3 2" xfId="44896"/>
    <cellStyle name="Обычный 3 18 17 2 3 2 2" xfId="44897"/>
    <cellStyle name="Обычный 3 18 17 2 3 2 2 2" xfId="44898"/>
    <cellStyle name="Обычный 3 18 17 2 3 2 2 2 2" xfId="44899"/>
    <cellStyle name="Обычный 3 18 17 2 3 2 2 3" xfId="44900"/>
    <cellStyle name="Обычный 3 18 17 2 3 2 3" xfId="44901"/>
    <cellStyle name="Обычный 3 18 17 2 3 2 3 2" xfId="44902"/>
    <cellStyle name="Обычный 3 18 17 2 3 2 4" xfId="44903"/>
    <cellStyle name="Обычный 3 18 17 2 3 3" xfId="44904"/>
    <cellStyle name="Обычный 3 18 17 2 3 3 2" xfId="44905"/>
    <cellStyle name="Обычный 3 18 17 2 3 3 2 2" xfId="44906"/>
    <cellStyle name="Обычный 3 18 17 2 3 3 3" xfId="44907"/>
    <cellStyle name="Обычный 3 18 17 2 3 4" xfId="44908"/>
    <cellStyle name="Обычный 3 18 17 2 3 4 2" xfId="44909"/>
    <cellStyle name="Обычный 3 18 17 2 3 5" xfId="44910"/>
    <cellStyle name="Обычный 3 18 17 2 4" xfId="44911"/>
    <cellStyle name="Обычный 3 18 17 2 4 2" xfId="44912"/>
    <cellStyle name="Обычный 3 18 17 2 4 2 2" xfId="44913"/>
    <cellStyle name="Обычный 3 18 17 2 4 2 2 2" xfId="44914"/>
    <cellStyle name="Обычный 3 18 17 2 4 2 3" xfId="44915"/>
    <cellStyle name="Обычный 3 18 17 2 4 3" xfId="44916"/>
    <cellStyle name="Обычный 3 18 17 2 4 3 2" xfId="44917"/>
    <cellStyle name="Обычный 3 18 17 2 4 4" xfId="44918"/>
    <cellStyle name="Обычный 3 18 17 2 5" xfId="44919"/>
    <cellStyle name="Обычный 3 18 17 2 5 2" xfId="44920"/>
    <cellStyle name="Обычный 3 18 17 2 5 2 2" xfId="44921"/>
    <cellStyle name="Обычный 3 18 17 2 5 3" xfId="44922"/>
    <cellStyle name="Обычный 3 18 17 2 6" xfId="44923"/>
    <cellStyle name="Обычный 3 18 17 2 6 2" xfId="44924"/>
    <cellStyle name="Обычный 3 18 17 2 7" xfId="44925"/>
    <cellStyle name="Обычный 3 18 17 3" xfId="44926"/>
    <cellStyle name="Обычный 3 18 17 3 2" xfId="44927"/>
    <cellStyle name="Обычный 3 18 17 3 2 2" xfId="44928"/>
    <cellStyle name="Обычный 3 18 17 3 2 2 2" xfId="44929"/>
    <cellStyle name="Обычный 3 18 17 3 2 2 2 2" xfId="44930"/>
    <cellStyle name="Обычный 3 18 17 3 2 2 3" xfId="44931"/>
    <cellStyle name="Обычный 3 18 17 3 2 3" xfId="44932"/>
    <cellStyle name="Обычный 3 18 17 3 2 3 2" xfId="44933"/>
    <cellStyle name="Обычный 3 18 17 3 2 4" xfId="44934"/>
    <cellStyle name="Обычный 3 18 17 3 3" xfId="44935"/>
    <cellStyle name="Обычный 3 18 17 3 3 2" xfId="44936"/>
    <cellStyle name="Обычный 3 18 17 3 3 2 2" xfId="44937"/>
    <cellStyle name="Обычный 3 18 17 3 3 3" xfId="44938"/>
    <cellStyle name="Обычный 3 18 17 3 4" xfId="44939"/>
    <cellStyle name="Обычный 3 18 17 3 4 2" xfId="44940"/>
    <cellStyle name="Обычный 3 18 17 3 5" xfId="44941"/>
    <cellStyle name="Обычный 3 18 17 4" xfId="44942"/>
    <cellStyle name="Обычный 3 18 17 4 2" xfId="44943"/>
    <cellStyle name="Обычный 3 18 17 4 2 2" xfId="44944"/>
    <cellStyle name="Обычный 3 18 17 4 2 2 2" xfId="44945"/>
    <cellStyle name="Обычный 3 18 17 4 2 2 2 2" xfId="44946"/>
    <cellStyle name="Обычный 3 18 17 4 2 2 3" xfId="44947"/>
    <cellStyle name="Обычный 3 18 17 4 2 3" xfId="44948"/>
    <cellStyle name="Обычный 3 18 17 4 2 3 2" xfId="44949"/>
    <cellStyle name="Обычный 3 18 17 4 2 4" xfId="44950"/>
    <cellStyle name="Обычный 3 18 17 4 3" xfId="44951"/>
    <cellStyle name="Обычный 3 18 17 4 3 2" xfId="44952"/>
    <cellStyle name="Обычный 3 18 17 4 3 2 2" xfId="44953"/>
    <cellStyle name="Обычный 3 18 17 4 3 3" xfId="44954"/>
    <cellStyle name="Обычный 3 18 17 4 4" xfId="44955"/>
    <cellStyle name="Обычный 3 18 17 4 4 2" xfId="44956"/>
    <cellStyle name="Обычный 3 18 17 4 5" xfId="44957"/>
    <cellStyle name="Обычный 3 18 17 5" xfId="44958"/>
    <cellStyle name="Обычный 3 18 17 5 2" xfId="44959"/>
    <cellStyle name="Обычный 3 18 17 5 2 2" xfId="44960"/>
    <cellStyle name="Обычный 3 18 17 5 2 2 2" xfId="44961"/>
    <cellStyle name="Обычный 3 18 17 5 2 3" xfId="44962"/>
    <cellStyle name="Обычный 3 18 17 5 3" xfId="44963"/>
    <cellStyle name="Обычный 3 18 17 5 3 2" xfId="44964"/>
    <cellStyle name="Обычный 3 18 17 5 4" xfId="44965"/>
    <cellStyle name="Обычный 3 18 17 6" xfId="44966"/>
    <cellStyle name="Обычный 3 18 17 6 2" xfId="44967"/>
    <cellStyle name="Обычный 3 18 17 6 2 2" xfId="44968"/>
    <cellStyle name="Обычный 3 18 17 6 3" xfId="44969"/>
    <cellStyle name="Обычный 3 18 17 7" xfId="44970"/>
    <cellStyle name="Обычный 3 18 17 7 2" xfId="44971"/>
    <cellStyle name="Обычный 3 18 17 8" xfId="44972"/>
    <cellStyle name="Обычный 3 18 18" xfId="44973"/>
    <cellStyle name="Обычный 3 18 18 2" xfId="44974"/>
    <cellStyle name="Обычный 3 18 18 2 2" xfId="44975"/>
    <cellStyle name="Обычный 3 18 18 2 2 2" xfId="44976"/>
    <cellStyle name="Обычный 3 18 18 2 2 2 2" xfId="44977"/>
    <cellStyle name="Обычный 3 18 18 2 2 2 2 2" xfId="44978"/>
    <cellStyle name="Обычный 3 18 18 2 2 2 2 2 2" xfId="44979"/>
    <cellStyle name="Обычный 3 18 18 2 2 2 2 3" xfId="44980"/>
    <cellStyle name="Обычный 3 18 18 2 2 2 3" xfId="44981"/>
    <cellStyle name="Обычный 3 18 18 2 2 2 3 2" xfId="44982"/>
    <cellStyle name="Обычный 3 18 18 2 2 2 4" xfId="44983"/>
    <cellStyle name="Обычный 3 18 18 2 2 3" xfId="44984"/>
    <cellStyle name="Обычный 3 18 18 2 2 3 2" xfId="44985"/>
    <cellStyle name="Обычный 3 18 18 2 2 3 2 2" xfId="44986"/>
    <cellStyle name="Обычный 3 18 18 2 2 3 3" xfId="44987"/>
    <cellStyle name="Обычный 3 18 18 2 2 4" xfId="44988"/>
    <cellStyle name="Обычный 3 18 18 2 2 4 2" xfId="44989"/>
    <cellStyle name="Обычный 3 18 18 2 2 5" xfId="44990"/>
    <cellStyle name="Обычный 3 18 18 2 3" xfId="44991"/>
    <cellStyle name="Обычный 3 18 18 2 3 2" xfId="44992"/>
    <cellStyle name="Обычный 3 18 18 2 3 2 2" xfId="44993"/>
    <cellStyle name="Обычный 3 18 18 2 3 2 2 2" xfId="44994"/>
    <cellStyle name="Обычный 3 18 18 2 3 2 2 2 2" xfId="44995"/>
    <cellStyle name="Обычный 3 18 18 2 3 2 2 3" xfId="44996"/>
    <cellStyle name="Обычный 3 18 18 2 3 2 3" xfId="44997"/>
    <cellStyle name="Обычный 3 18 18 2 3 2 3 2" xfId="44998"/>
    <cellStyle name="Обычный 3 18 18 2 3 2 4" xfId="44999"/>
    <cellStyle name="Обычный 3 18 18 2 3 3" xfId="45000"/>
    <cellStyle name="Обычный 3 18 18 2 3 3 2" xfId="45001"/>
    <cellStyle name="Обычный 3 18 18 2 3 3 2 2" xfId="45002"/>
    <cellStyle name="Обычный 3 18 18 2 3 3 3" xfId="45003"/>
    <cellStyle name="Обычный 3 18 18 2 3 4" xfId="45004"/>
    <cellStyle name="Обычный 3 18 18 2 3 4 2" xfId="45005"/>
    <cellStyle name="Обычный 3 18 18 2 3 5" xfId="45006"/>
    <cellStyle name="Обычный 3 18 18 2 4" xfId="45007"/>
    <cellStyle name="Обычный 3 18 18 2 4 2" xfId="45008"/>
    <cellStyle name="Обычный 3 18 18 2 4 2 2" xfId="45009"/>
    <cellStyle name="Обычный 3 18 18 2 4 2 2 2" xfId="45010"/>
    <cellStyle name="Обычный 3 18 18 2 4 2 3" xfId="45011"/>
    <cellStyle name="Обычный 3 18 18 2 4 3" xfId="45012"/>
    <cellStyle name="Обычный 3 18 18 2 4 3 2" xfId="45013"/>
    <cellStyle name="Обычный 3 18 18 2 4 4" xfId="45014"/>
    <cellStyle name="Обычный 3 18 18 2 5" xfId="45015"/>
    <cellStyle name="Обычный 3 18 18 2 5 2" xfId="45016"/>
    <cellStyle name="Обычный 3 18 18 2 5 2 2" xfId="45017"/>
    <cellStyle name="Обычный 3 18 18 2 5 3" xfId="45018"/>
    <cellStyle name="Обычный 3 18 18 2 6" xfId="45019"/>
    <cellStyle name="Обычный 3 18 18 2 6 2" xfId="45020"/>
    <cellStyle name="Обычный 3 18 18 2 7" xfId="45021"/>
    <cellStyle name="Обычный 3 18 18 3" xfId="45022"/>
    <cellStyle name="Обычный 3 18 18 3 2" xfId="45023"/>
    <cellStyle name="Обычный 3 18 18 3 2 2" xfId="45024"/>
    <cellStyle name="Обычный 3 18 18 3 2 2 2" xfId="45025"/>
    <cellStyle name="Обычный 3 18 18 3 2 2 2 2" xfId="45026"/>
    <cellStyle name="Обычный 3 18 18 3 2 2 3" xfId="45027"/>
    <cellStyle name="Обычный 3 18 18 3 2 3" xfId="45028"/>
    <cellStyle name="Обычный 3 18 18 3 2 3 2" xfId="45029"/>
    <cellStyle name="Обычный 3 18 18 3 2 4" xfId="45030"/>
    <cellStyle name="Обычный 3 18 18 3 3" xfId="45031"/>
    <cellStyle name="Обычный 3 18 18 3 3 2" xfId="45032"/>
    <cellStyle name="Обычный 3 18 18 3 3 2 2" xfId="45033"/>
    <cellStyle name="Обычный 3 18 18 3 3 3" xfId="45034"/>
    <cellStyle name="Обычный 3 18 18 3 4" xfId="45035"/>
    <cellStyle name="Обычный 3 18 18 3 4 2" xfId="45036"/>
    <cellStyle name="Обычный 3 18 18 3 5" xfId="45037"/>
    <cellStyle name="Обычный 3 18 18 4" xfId="45038"/>
    <cellStyle name="Обычный 3 18 18 4 2" xfId="45039"/>
    <cellStyle name="Обычный 3 18 18 4 2 2" xfId="45040"/>
    <cellStyle name="Обычный 3 18 18 4 2 2 2" xfId="45041"/>
    <cellStyle name="Обычный 3 18 18 4 2 2 2 2" xfId="45042"/>
    <cellStyle name="Обычный 3 18 18 4 2 2 3" xfId="45043"/>
    <cellStyle name="Обычный 3 18 18 4 2 3" xfId="45044"/>
    <cellStyle name="Обычный 3 18 18 4 2 3 2" xfId="45045"/>
    <cellStyle name="Обычный 3 18 18 4 2 4" xfId="45046"/>
    <cellStyle name="Обычный 3 18 18 4 3" xfId="45047"/>
    <cellStyle name="Обычный 3 18 18 4 3 2" xfId="45048"/>
    <cellStyle name="Обычный 3 18 18 4 3 2 2" xfId="45049"/>
    <cellStyle name="Обычный 3 18 18 4 3 3" xfId="45050"/>
    <cellStyle name="Обычный 3 18 18 4 4" xfId="45051"/>
    <cellStyle name="Обычный 3 18 18 4 4 2" xfId="45052"/>
    <cellStyle name="Обычный 3 18 18 4 5" xfId="45053"/>
    <cellStyle name="Обычный 3 18 18 5" xfId="45054"/>
    <cellStyle name="Обычный 3 18 18 5 2" xfId="45055"/>
    <cellStyle name="Обычный 3 18 18 5 2 2" xfId="45056"/>
    <cellStyle name="Обычный 3 18 18 5 2 2 2" xfId="45057"/>
    <cellStyle name="Обычный 3 18 18 5 2 3" xfId="45058"/>
    <cellStyle name="Обычный 3 18 18 5 3" xfId="45059"/>
    <cellStyle name="Обычный 3 18 18 5 3 2" xfId="45060"/>
    <cellStyle name="Обычный 3 18 18 5 4" xfId="45061"/>
    <cellStyle name="Обычный 3 18 18 6" xfId="45062"/>
    <cellStyle name="Обычный 3 18 18 6 2" xfId="45063"/>
    <cellStyle name="Обычный 3 18 18 6 2 2" xfId="45064"/>
    <cellStyle name="Обычный 3 18 18 6 3" xfId="45065"/>
    <cellStyle name="Обычный 3 18 18 7" xfId="45066"/>
    <cellStyle name="Обычный 3 18 18 7 2" xfId="45067"/>
    <cellStyle name="Обычный 3 18 18 8" xfId="45068"/>
    <cellStyle name="Обычный 3 18 19" xfId="45069"/>
    <cellStyle name="Обычный 3 18 19 2" xfId="45070"/>
    <cellStyle name="Обычный 3 18 19 2 2" xfId="45071"/>
    <cellStyle name="Обычный 3 18 19 2 2 2" xfId="45072"/>
    <cellStyle name="Обычный 3 18 19 2 2 2 2" xfId="45073"/>
    <cellStyle name="Обычный 3 18 19 2 2 2 2 2" xfId="45074"/>
    <cellStyle name="Обычный 3 18 19 2 2 2 2 2 2" xfId="45075"/>
    <cellStyle name="Обычный 3 18 19 2 2 2 2 3" xfId="45076"/>
    <cellStyle name="Обычный 3 18 19 2 2 2 3" xfId="45077"/>
    <cellStyle name="Обычный 3 18 19 2 2 2 3 2" xfId="45078"/>
    <cellStyle name="Обычный 3 18 19 2 2 2 4" xfId="45079"/>
    <cellStyle name="Обычный 3 18 19 2 2 3" xfId="45080"/>
    <cellStyle name="Обычный 3 18 19 2 2 3 2" xfId="45081"/>
    <cellStyle name="Обычный 3 18 19 2 2 3 2 2" xfId="45082"/>
    <cellStyle name="Обычный 3 18 19 2 2 3 3" xfId="45083"/>
    <cellStyle name="Обычный 3 18 19 2 2 4" xfId="45084"/>
    <cellStyle name="Обычный 3 18 19 2 2 4 2" xfId="45085"/>
    <cellStyle name="Обычный 3 18 19 2 2 5" xfId="45086"/>
    <cellStyle name="Обычный 3 18 19 2 3" xfId="45087"/>
    <cellStyle name="Обычный 3 18 19 2 3 2" xfId="45088"/>
    <cellStyle name="Обычный 3 18 19 2 3 2 2" xfId="45089"/>
    <cellStyle name="Обычный 3 18 19 2 3 2 2 2" xfId="45090"/>
    <cellStyle name="Обычный 3 18 19 2 3 2 2 2 2" xfId="45091"/>
    <cellStyle name="Обычный 3 18 19 2 3 2 2 3" xfId="45092"/>
    <cellStyle name="Обычный 3 18 19 2 3 2 3" xfId="45093"/>
    <cellStyle name="Обычный 3 18 19 2 3 2 3 2" xfId="45094"/>
    <cellStyle name="Обычный 3 18 19 2 3 2 4" xfId="45095"/>
    <cellStyle name="Обычный 3 18 19 2 3 3" xfId="45096"/>
    <cellStyle name="Обычный 3 18 19 2 3 3 2" xfId="45097"/>
    <cellStyle name="Обычный 3 18 19 2 3 3 2 2" xfId="45098"/>
    <cellStyle name="Обычный 3 18 19 2 3 3 3" xfId="45099"/>
    <cellStyle name="Обычный 3 18 19 2 3 4" xfId="45100"/>
    <cellStyle name="Обычный 3 18 19 2 3 4 2" xfId="45101"/>
    <cellStyle name="Обычный 3 18 19 2 3 5" xfId="45102"/>
    <cellStyle name="Обычный 3 18 19 2 4" xfId="45103"/>
    <cellStyle name="Обычный 3 18 19 2 4 2" xfId="45104"/>
    <cellStyle name="Обычный 3 18 19 2 4 2 2" xfId="45105"/>
    <cellStyle name="Обычный 3 18 19 2 4 2 2 2" xfId="45106"/>
    <cellStyle name="Обычный 3 18 19 2 4 2 3" xfId="45107"/>
    <cellStyle name="Обычный 3 18 19 2 4 3" xfId="45108"/>
    <cellStyle name="Обычный 3 18 19 2 4 3 2" xfId="45109"/>
    <cellStyle name="Обычный 3 18 19 2 4 4" xfId="45110"/>
    <cellStyle name="Обычный 3 18 19 2 5" xfId="45111"/>
    <cellStyle name="Обычный 3 18 19 2 5 2" xfId="45112"/>
    <cellStyle name="Обычный 3 18 19 2 5 2 2" xfId="45113"/>
    <cellStyle name="Обычный 3 18 19 2 5 3" xfId="45114"/>
    <cellStyle name="Обычный 3 18 19 2 6" xfId="45115"/>
    <cellStyle name="Обычный 3 18 19 2 6 2" xfId="45116"/>
    <cellStyle name="Обычный 3 18 19 2 7" xfId="45117"/>
    <cellStyle name="Обычный 3 18 19 3" xfId="45118"/>
    <cellStyle name="Обычный 3 18 19 3 2" xfId="45119"/>
    <cellStyle name="Обычный 3 18 19 3 2 2" xfId="45120"/>
    <cellStyle name="Обычный 3 18 19 3 2 2 2" xfId="45121"/>
    <cellStyle name="Обычный 3 18 19 3 2 2 2 2" xfId="45122"/>
    <cellStyle name="Обычный 3 18 19 3 2 2 3" xfId="45123"/>
    <cellStyle name="Обычный 3 18 19 3 2 3" xfId="45124"/>
    <cellStyle name="Обычный 3 18 19 3 2 3 2" xfId="45125"/>
    <cellStyle name="Обычный 3 18 19 3 2 4" xfId="45126"/>
    <cellStyle name="Обычный 3 18 19 3 3" xfId="45127"/>
    <cellStyle name="Обычный 3 18 19 3 3 2" xfId="45128"/>
    <cellStyle name="Обычный 3 18 19 3 3 2 2" xfId="45129"/>
    <cellStyle name="Обычный 3 18 19 3 3 3" xfId="45130"/>
    <cellStyle name="Обычный 3 18 19 3 4" xfId="45131"/>
    <cellStyle name="Обычный 3 18 19 3 4 2" xfId="45132"/>
    <cellStyle name="Обычный 3 18 19 3 5" xfId="45133"/>
    <cellStyle name="Обычный 3 18 19 4" xfId="45134"/>
    <cellStyle name="Обычный 3 18 19 4 2" xfId="45135"/>
    <cellStyle name="Обычный 3 18 19 4 2 2" xfId="45136"/>
    <cellStyle name="Обычный 3 18 19 4 2 2 2" xfId="45137"/>
    <cellStyle name="Обычный 3 18 19 4 2 2 2 2" xfId="45138"/>
    <cellStyle name="Обычный 3 18 19 4 2 2 3" xfId="45139"/>
    <cellStyle name="Обычный 3 18 19 4 2 3" xfId="45140"/>
    <cellStyle name="Обычный 3 18 19 4 2 3 2" xfId="45141"/>
    <cellStyle name="Обычный 3 18 19 4 2 4" xfId="45142"/>
    <cellStyle name="Обычный 3 18 19 4 3" xfId="45143"/>
    <cellStyle name="Обычный 3 18 19 4 3 2" xfId="45144"/>
    <cellStyle name="Обычный 3 18 19 4 3 2 2" xfId="45145"/>
    <cellStyle name="Обычный 3 18 19 4 3 3" xfId="45146"/>
    <cellStyle name="Обычный 3 18 19 4 4" xfId="45147"/>
    <cellStyle name="Обычный 3 18 19 4 4 2" xfId="45148"/>
    <cellStyle name="Обычный 3 18 19 4 5" xfId="45149"/>
    <cellStyle name="Обычный 3 18 19 5" xfId="45150"/>
    <cellStyle name="Обычный 3 18 19 5 2" xfId="45151"/>
    <cellStyle name="Обычный 3 18 19 5 2 2" xfId="45152"/>
    <cellStyle name="Обычный 3 18 19 5 2 2 2" xfId="45153"/>
    <cellStyle name="Обычный 3 18 19 5 2 3" xfId="45154"/>
    <cellStyle name="Обычный 3 18 19 5 3" xfId="45155"/>
    <cellStyle name="Обычный 3 18 19 5 3 2" xfId="45156"/>
    <cellStyle name="Обычный 3 18 19 5 4" xfId="45157"/>
    <cellStyle name="Обычный 3 18 19 6" xfId="45158"/>
    <cellStyle name="Обычный 3 18 19 6 2" xfId="45159"/>
    <cellStyle name="Обычный 3 18 19 6 2 2" xfId="45160"/>
    <cellStyle name="Обычный 3 18 19 6 3" xfId="45161"/>
    <cellStyle name="Обычный 3 18 19 7" xfId="45162"/>
    <cellStyle name="Обычный 3 18 19 7 2" xfId="45163"/>
    <cellStyle name="Обычный 3 18 19 8" xfId="45164"/>
    <cellStyle name="Обычный 3 18 2" xfId="45165"/>
    <cellStyle name="Обычный 3 18 2 2" xfId="45166"/>
    <cellStyle name="Обычный 3 18 2 2 2" xfId="45167"/>
    <cellStyle name="Обычный 3 18 2 2 2 2" xfId="45168"/>
    <cellStyle name="Обычный 3 18 2 2 2 2 2" xfId="45169"/>
    <cellStyle name="Обычный 3 18 2 2 2 2 2 2" xfId="45170"/>
    <cellStyle name="Обычный 3 18 2 2 2 2 2 2 2" xfId="45171"/>
    <cellStyle name="Обычный 3 18 2 2 2 2 2 3" xfId="45172"/>
    <cellStyle name="Обычный 3 18 2 2 2 2 3" xfId="45173"/>
    <cellStyle name="Обычный 3 18 2 2 2 2 3 2" xfId="45174"/>
    <cellStyle name="Обычный 3 18 2 2 2 2 4" xfId="45175"/>
    <cellStyle name="Обычный 3 18 2 2 2 3" xfId="45176"/>
    <cellStyle name="Обычный 3 18 2 2 2 3 2" xfId="45177"/>
    <cellStyle name="Обычный 3 18 2 2 2 3 2 2" xfId="45178"/>
    <cellStyle name="Обычный 3 18 2 2 2 3 3" xfId="45179"/>
    <cellStyle name="Обычный 3 18 2 2 2 4" xfId="45180"/>
    <cellStyle name="Обычный 3 18 2 2 2 4 2" xfId="45181"/>
    <cellStyle name="Обычный 3 18 2 2 2 5" xfId="45182"/>
    <cellStyle name="Обычный 3 18 2 2 3" xfId="45183"/>
    <cellStyle name="Обычный 3 18 2 2 3 2" xfId="45184"/>
    <cellStyle name="Обычный 3 18 2 2 3 2 2" xfId="45185"/>
    <cellStyle name="Обычный 3 18 2 2 3 2 2 2" xfId="45186"/>
    <cellStyle name="Обычный 3 18 2 2 3 2 2 2 2" xfId="45187"/>
    <cellStyle name="Обычный 3 18 2 2 3 2 2 3" xfId="45188"/>
    <cellStyle name="Обычный 3 18 2 2 3 2 3" xfId="45189"/>
    <cellStyle name="Обычный 3 18 2 2 3 2 3 2" xfId="45190"/>
    <cellStyle name="Обычный 3 18 2 2 3 2 4" xfId="45191"/>
    <cellStyle name="Обычный 3 18 2 2 3 3" xfId="45192"/>
    <cellStyle name="Обычный 3 18 2 2 3 3 2" xfId="45193"/>
    <cellStyle name="Обычный 3 18 2 2 3 3 2 2" xfId="45194"/>
    <cellStyle name="Обычный 3 18 2 2 3 3 3" xfId="45195"/>
    <cellStyle name="Обычный 3 18 2 2 3 4" xfId="45196"/>
    <cellStyle name="Обычный 3 18 2 2 3 4 2" xfId="45197"/>
    <cellStyle name="Обычный 3 18 2 2 3 5" xfId="45198"/>
    <cellStyle name="Обычный 3 18 2 2 4" xfId="45199"/>
    <cellStyle name="Обычный 3 18 2 2 4 2" xfId="45200"/>
    <cellStyle name="Обычный 3 18 2 2 4 2 2" xfId="45201"/>
    <cellStyle name="Обычный 3 18 2 2 4 2 2 2" xfId="45202"/>
    <cellStyle name="Обычный 3 18 2 2 4 2 3" xfId="45203"/>
    <cellStyle name="Обычный 3 18 2 2 4 3" xfId="45204"/>
    <cellStyle name="Обычный 3 18 2 2 4 3 2" xfId="45205"/>
    <cellStyle name="Обычный 3 18 2 2 4 4" xfId="45206"/>
    <cellStyle name="Обычный 3 18 2 2 5" xfId="45207"/>
    <cellStyle name="Обычный 3 18 2 2 5 2" xfId="45208"/>
    <cellStyle name="Обычный 3 18 2 2 5 2 2" xfId="45209"/>
    <cellStyle name="Обычный 3 18 2 2 5 3" xfId="45210"/>
    <cellStyle name="Обычный 3 18 2 2 6" xfId="45211"/>
    <cellStyle name="Обычный 3 18 2 2 6 2" xfId="45212"/>
    <cellStyle name="Обычный 3 18 2 2 7" xfId="45213"/>
    <cellStyle name="Обычный 3 18 2 3" xfId="45214"/>
    <cellStyle name="Обычный 3 18 2 3 2" xfId="45215"/>
    <cellStyle name="Обычный 3 18 2 3 2 2" xfId="45216"/>
    <cellStyle name="Обычный 3 18 2 3 2 2 2" xfId="45217"/>
    <cellStyle name="Обычный 3 18 2 3 2 2 2 2" xfId="45218"/>
    <cellStyle name="Обычный 3 18 2 3 2 2 3" xfId="45219"/>
    <cellStyle name="Обычный 3 18 2 3 2 3" xfId="45220"/>
    <cellStyle name="Обычный 3 18 2 3 2 3 2" xfId="45221"/>
    <cellStyle name="Обычный 3 18 2 3 2 4" xfId="45222"/>
    <cellStyle name="Обычный 3 18 2 3 3" xfId="45223"/>
    <cellStyle name="Обычный 3 18 2 3 3 2" xfId="45224"/>
    <cellStyle name="Обычный 3 18 2 3 3 2 2" xfId="45225"/>
    <cellStyle name="Обычный 3 18 2 3 3 3" xfId="45226"/>
    <cellStyle name="Обычный 3 18 2 3 4" xfId="45227"/>
    <cellStyle name="Обычный 3 18 2 3 4 2" xfId="45228"/>
    <cellStyle name="Обычный 3 18 2 3 5" xfId="45229"/>
    <cellStyle name="Обычный 3 18 2 4" xfId="45230"/>
    <cellStyle name="Обычный 3 18 2 4 2" xfId="45231"/>
    <cellStyle name="Обычный 3 18 2 4 2 2" xfId="45232"/>
    <cellStyle name="Обычный 3 18 2 4 2 2 2" xfId="45233"/>
    <cellStyle name="Обычный 3 18 2 4 2 2 2 2" xfId="45234"/>
    <cellStyle name="Обычный 3 18 2 4 2 2 3" xfId="45235"/>
    <cellStyle name="Обычный 3 18 2 4 2 3" xfId="45236"/>
    <cellStyle name="Обычный 3 18 2 4 2 3 2" xfId="45237"/>
    <cellStyle name="Обычный 3 18 2 4 2 4" xfId="45238"/>
    <cellStyle name="Обычный 3 18 2 4 3" xfId="45239"/>
    <cellStyle name="Обычный 3 18 2 4 3 2" xfId="45240"/>
    <cellStyle name="Обычный 3 18 2 4 3 2 2" xfId="45241"/>
    <cellStyle name="Обычный 3 18 2 4 3 3" xfId="45242"/>
    <cellStyle name="Обычный 3 18 2 4 4" xfId="45243"/>
    <cellStyle name="Обычный 3 18 2 4 4 2" xfId="45244"/>
    <cellStyle name="Обычный 3 18 2 4 5" xfId="45245"/>
    <cellStyle name="Обычный 3 18 2 5" xfId="45246"/>
    <cellStyle name="Обычный 3 18 2 5 2" xfId="45247"/>
    <cellStyle name="Обычный 3 18 2 5 2 2" xfId="45248"/>
    <cellStyle name="Обычный 3 18 2 5 2 2 2" xfId="45249"/>
    <cellStyle name="Обычный 3 18 2 5 2 3" xfId="45250"/>
    <cellStyle name="Обычный 3 18 2 5 3" xfId="45251"/>
    <cellStyle name="Обычный 3 18 2 5 3 2" xfId="45252"/>
    <cellStyle name="Обычный 3 18 2 5 4" xfId="45253"/>
    <cellStyle name="Обычный 3 18 2 6" xfId="45254"/>
    <cellStyle name="Обычный 3 18 2 6 2" xfId="45255"/>
    <cellStyle name="Обычный 3 18 2 6 2 2" xfId="45256"/>
    <cellStyle name="Обычный 3 18 2 6 3" xfId="45257"/>
    <cellStyle name="Обычный 3 18 2 7" xfId="45258"/>
    <cellStyle name="Обычный 3 18 2 7 2" xfId="45259"/>
    <cellStyle name="Обычный 3 18 2 8" xfId="45260"/>
    <cellStyle name="Обычный 3 18 20" xfId="45261"/>
    <cellStyle name="Обычный 3 18 20 2" xfId="45262"/>
    <cellStyle name="Обычный 3 18 20 2 2" xfId="45263"/>
    <cellStyle name="Обычный 3 18 20 2 2 2" xfId="45264"/>
    <cellStyle name="Обычный 3 18 20 2 2 2 2" xfId="45265"/>
    <cellStyle name="Обычный 3 18 20 2 2 2 2 2" xfId="45266"/>
    <cellStyle name="Обычный 3 18 20 2 2 2 2 2 2" xfId="45267"/>
    <cellStyle name="Обычный 3 18 20 2 2 2 2 3" xfId="45268"/>
    <cellStyle name="Обычный 3 18 20 2 2 2 3" xfId="45269"/>
    <cellStyle name="Обычный 3 18 20 2 2 2 3 2" xfId="45270"/>
    <cellStyle name="Обычный 3 18 20 2 2 2 4" xfId="45271"/>
    <cellStyle name="Обычный 3 18 20 2 2 3" xfId="45272"/>
    <cellStyle name="Обычный 3 18 20 2 2 3 2" xfId="45273"/>
    <cellStyle name="Обычный 3 18 20 2 2 3 2 2" xfId="45274"/>
    <cellStyle name="Обычный 3 18 20 2 2 3 3" xfId="45275"/>
    <cellStyle name="Обычный 3 18 20 2 2 4" xfId="45276"/>
    <cellStyle name="Обычный 3 18 20 2 2 4 2" xfId="45277"/>
    <cellStyle name="Обычный 3 18 20 2 2 5" xfId="45278"/>
    <cellStyle name="Обычный 3 18 20 2 3" xfId="45279"/>
    <cellStyle name="Обычный 3 18 20 2 3 2" xfId="45280"/>
    <cellStyle name="Обычный 3 18 20 2 3 2 2" xfId="45281"/>
    <cellStyle name="Обычный 3 18 20 2 3 2 2 2" xfId="45282"/>
    <cellStyle name="Обычный 3 18 20 2 3 2 2 2 2" xfId="45283"/>
    <cellStyle name="Обычный 3 18 20 2 3 2 2 3" xfId="45284"/>
    <cellStyle name="Обычный 3 18 20 2 3 2 3" xfId="45285"/>
    <cellStyle name="Обычный 3 18 20 2 3 2 3 2" xfId="45286"/>
    <cellStyle name="Обычный 3 18 20 2 3 2 4" xfId="45287"/>
    <cellStyle name="Обычный 3 18 20 2 3 3" xfId="45288"/>
    <cellStyle name="Обычный 3 18 20 2 3 3 2" xfId="45289"/>
    <cellStyle name="Обычный 3 18 20 2 3 3 2 2" xfId="45290"/>
    <cellStyle name="Обычный 3 18 20 2 3 3 3" xfId="45291"/>
    <cellStyle name="Обычный 3 18 20 2 3 4" xfId="45292"/>
    <cellStyle name="Обычный 3 18 20 2 3 4 2" xfId="45293"/>
    <cellStyle name="Обычный 3 18 20 2 3 5" xfId="45294"/>
    <cellStyle name="Обычный 3 18 20 2 4" xfId="45295"/>
    <cellStyle name="Обычный 3 18 20 2 4 2" xfId="45296"/>
    <cellStyle name="Обычный 3 18 20 2 4 2 2" xfId="45297"/>
    <cellStyle name="Обычный 3 18 20 2 4 2 2 2" xfId="45298"/>
    <cellStyle name="Обычный 3 18 20 2 4 2 3" xfId="45299"/>
    <cellStyle name="Обычный 3 18 20 2 4 3" xfId="45300"/>
    <cellStyle name="Обычный 3 18 20 2 4 3 2" xfId="45301"/>
    <cellStyle name="Обычный 3 18 20 2 4 4" xfId="45302"/>
    <cellStyle name="Обычный 3 18 20 2 5" xfId="45303"/>
    <cellStyle name="Обычный 3 18 20 2 5 2" xfId="45304"/>
    <cellStyle name="Обычный 3 18 20 2 5 2 2" xfId="45305"/>
    <cellStyle name="Обычный 3 18 20 2 5 3" xfId="45306"/>
    <cellStyle name="Обычный 3 18 20 2 6" xfId="45307"/>
    <cellStyle name="Обычный 3 18 20 2 6 2" xfId="45308"/>
    <cellStyle name="Обычный 3 18 20 2 7" xfId="45309"/>
    <cellStyle name="Обычный 3 18 20 3" xfId="45310"/>
    <cellStyle name="Обычный 3 18 20 3 2" xfId="45311"/>
    <cellStyle name="Обычный 3 18 20 3 2 2" xfId="45312"/>
    <cellStyle name="Обычный 3 18 20 3 2 2 2" xfId="45313"/>
    <cellStyle name="Обычный 3 18 20 3 2 2 2 2" xfId="45314"/>
    <cellStyle name="Обычный 3 18 20 3 2 2 3" xfId="45315"/>
    <cellStyle name="Обычный 3 18 20 3 2 3" xfId="45316"/>
    <cellStyle name="Обычный 3 18 20 3 2 3 2" xfId="45317"/>
    <cellStyle name="Обычный 3 18 20 3 2 4" xfId="45318"/>
    <cellStyle name="Обычный 3 18 20 3 3" xfId="45319"/>
    <cellStyle name="Обычный 3 18 20 3 3 2" xfId="45320"/>
    <cellStyle name="Обычный 3 18 20 3 3 2 2" xfId="45321"/>
    <cellStyle name="Обычный 3 18 20 3 3 3" xfId="45322"/>
    <cellStyle name="Обычный 3 18 20 3 4" xfId="45323"/>
    <cellStyle name="Обычный 3 18 20 3 4 2" xfId="45324"/>
    <cellStyle name="Обычный 3 18 20 3 5" xfId="45325"/>
    <cellStyle name="Обычный 3 18 20 4" xfId="45326"/>
    <cellStyle name="Обычный 3 18 20 4 2" xfId="45327"/>
    <cellStyle name="Обычный 3 18 20 4 2 2" xfId="45328"/>
    <cellStyle name="Обычный 3 18 20 4 2 2 2" xfId="45329"/>
    <cellStyle name="Обычный 3 18 20 4 2 2 2 2" xfId="45330"/>
    <cellStyle name="Обычный 3 18 20 4 2 2 3" xfId="45331"/>
    <cellStyle name="Обычный 3 18 20 4 2 3" xfId="45332"/>
    <cellStyle name="Обычный 3 18 20 4 2 3 2" xfId="45333"/>
    <cellStyle name="Обычный 3 18 20 4 2 4" xfId="45334"/>
    <cellStyle name="Обычный 3 18 20 4 3" xfId="45335"/>
    <cellStyle name="Обычный 3 18 20 4 3 2" xfId="45336"/>
    <cellStyle name="Обычный 3 18 20 4 3 2 2" xfId="45337"/>
    <cellStyle name="Обычный 3 18 20 4 3 3" xfId="45338"/>
    <cellStyle name="Обычный 3 18 20 4 4" xfId="45339"/>
    <cellStyle name="Обычный 3 18 20 4 4 2" xfId="45340"/>
    <cellStyle name="Обычный 3 18 20 4 5" xfId="45341"/>
    <cellStyle name="Обычный 3 18 20 5" xfId="45342"/>
    <cellStyle name="Обычный 3 18 20 5 2" xfId="45343"/>
    <cellStyle name="Обычный 3 18 20 5 2 2" xfId="45344"/>
    <cellStyle name="Обычный 3 18 20 5 2 2 2" xfId="45345"/>
    <cellStyle name="Обычный 3 18 20 5 2 3" xfId="45346"/>
    <cellStyle name="Обычный 3 18 20 5 3" xfId="45347"/>
    <cellStyle name="Обычный 3 18 20 5 3 2" xfId="45348"/>
    <cellStyle name="Обычный 3 18 20 5 4" xfId="45349"/>
    <cellStyle name="Обычный 3 18 20 6" xfId="45350"/>
    <cellStyle name="Обычный 3 18 20 6 2" xfId="45351"/>
    <cellStyle name="Обычный 3 18 20 6 2 2" xfId="45352"/>
    <cellStyle name="Обычный 3 18 20 6 3" xfId="45353"/>
    <cellStyle name="Обычный 3 18 20 7" xfId="45354"/>
    <cellStyle name="Обычный 3 18 20 7 2" xfId="45355"/>
    <cellStyle name="Обычный 3 18 20 8" xfId="45356"/>
    <cellStyle name="Обычный 3 18 21" xfId="45357"/>
    <cellStyle name="Обычный 3 18 21 2" xfId="45358"/>
    <cellStyle name="Обычный 3 18 21 2 2" xfId="45359"/>
    <cellStyle name="Обычный 3 18 21 2 2 2" xfId="45360"/>
    <cellStyle name="Обычный 3 18 21 2 2 2 2" xfId="45361"/>
    <cellStyle name="Обычный 3 18 21 2 2 2 2 2" xfId="45362"/>
    <cellStyle name="Обычный 3 18 21 2 2 2 2 2 2" xfId="45363"/>
    <cellStyle name="Обычный 3 18 21 2 2 2 2 3" xfId="45364"/>
    <cellStyle name="Обычный 3 18 21 2 2 2 3" xfId="45365"/>
    <cellStyle name="Обычный 3 18 21 2 2 2 3 2" xfId="45366"/>
    <cellStyle name="Обычный 3 18 21 2 2 2 4" xfId="45367"/>
    <cellStyle name="Обычный 3 18 21 2 2 3" xfId="45368"/>
    <cellStyle name="Обычный 3 18 21 2 2 3 2" xfId="45369"/>
    <cellStyle name="Обычный 3 18 21 2 2 3 2 2" xfId="45370"/>
    <cellStyle name="Обычный 3 18 21 2 2 3 3" xfId="45371"/>
    <cellStyle name="Обычный 3 18 21 2 2 4" xfId="45372"/>
    <cellStyle name="Обычный 3 18 21 2 2 4 2" xfId="45373"/>
    <cellStyle name="Обычный 3 18 21 2 2 5" xfId="45374"/>
    <cellStyle name="Обычный 3 18 21 2 3" xfId="45375"/>
    <cellStyle name="Обычный 3 18 21 2 3 2" xfId="45376"/>
    <cellStyle name="Обычный 3 18 21 2 3 2 2" xfId="45377"/>
    <cellStyle name="Обычный 3 18 21 2 3 2 2 2" xfId="45378"/>
    <cellStyle name="Обычный 3 18 21 2 3 2 2 2 2" xfId="45379"/>
    <cellStyle name="Обычный 3 18 21 2 3 2 2 3" xfId="45380"/>
    <cellStyle name="Обычный 3 18 21 2 3 2 3" xfId="45381"/>
    <cellStyle name="Обычный 3 18 21 2 3 2 3 2" xfId="45382"/>
    <cellStyle name="Обычный 3 18 21 2 3 2 4" xfId="45383"/>
    <cellStyle name="Обычный 3 18 21 2 3 3" xfId="45384"/>
    <cellStyle name="Обычный 3 18 21 2 3 3 2" xfId="45385"/>
    <cellStyle name="Обычный 3 18 21 2 3 3 2 2" xfId="45386"/>
    <cellStyle name="Обычный 3 18 21 2 3 3 3" xfId="45387"/>
    <cellStyle name="Обычный 3 18 21 2 3 4" xfId="45388"/>
    <cellStyle name="Обычный 3 18 21 2 3 4 2" xfId="45389"/>
    <cellStyle name="Обычный 3 18 21 2 3 5" xfId="45390"/>
    <cellStyle name="Обычный 3 18 21 2 4" xfId="45391"/>
    <cellStyle name="Обычный 3 18 21 2 4 2" xfId="45392"/>
    <cellStyle name="Обычный 3 18 21 2 4 2 2" xfId="45393"/>
    <cellStyle name="Обычный 3 18 21 2 4 2 2 2" xfId="45394"/>
    <cellStyle name="Обычный 3 18 21 2 4 2 3" xfId="45395"/>
    <cellStyle name="Обычный 3 18 21 2 4 3" xfId="45396"/>
    <cellStyle name="Обычный 3 18 21 2 4 3 2" xfId="45397"/>
    <cellStyle name="Обычный 3 18 21 2 4 4" xfId="45398"/>
    <cellStyle name="Обычный 3 18 21 2 5" xfId="45399"/>
    <cellStyle name="Обычный 3 18 21 2 5 2" xfId="45400"/>
    <cellStyle name="Обычный 3 18 21 2 5 2 2" xfId="45401"/>
    <cellStyle name="Обычный 3 18 21 2 5 3" xfId="45402"/>
    <cellStyle name="Обычный 3 18 21 2 6" xfId="45403"/>
    <cellStyle name="Обычный 3 18 21 2 6 2" xfId="45404"/>
    <cellStyle name="Обычный 3 18 21 2 7" xfId="45405"/>
    <cellStyle name="Обычный 3 18 21 3" xfId="45406"/>
    <cellStyle name="Обычный 3 18 21 3 2" xfId="45407"/>
    <cellStyle name="Обычный 3 18 21 3 2 2" xfId="45408"/>
    <cellStyle name="Обычный 3 18 21 3 2 2 2" xfId="45409"/>
    <cellStyle name="Обычный 3 18 21 3 2 2 2 2" xfId="45410"/>
    <cellStyle name="Обычный 3 18 21 3 2 2 3" xfId="45411"/>
    <cellStyle name="Обычный 3 18 21 3 2 3" xfId="45412"/>
    <cellStyle name="Обычный 3 18 21 3 2 3 2" xfId="45413"/>
    <cellStyle name="Обычный 3 18 21 3 2 4" xfId="45414"/>
    <cellStyle name="Обычный 3 18 21 3 3" xfId="45415"/>
    <cellStyle name="Обычный 3 18 21 3 3 2" xfId="45416"/>
    <cellStyle name="Обычный 3 18 21 3 3 2 2" xfId="45417"/>
    <cellStyle name="Обычный 3 18 21 3 3 3" xfId="45418"/>
    <cellStyle name="Обычный 3 18 21 3 4" xfId="45419"/>
    <cellStyle name="Обычный 3 18 21 3 4 2" xfId="45420"/>
    <cellStyle name="Обычный 3 18 21 3 5" xfId="45421"/>
    <cellStyle name="Обычный 3 18 21 4" xfId="45422"/>
    <cellStyle name="Обычный 3 18 21 4 2" xfId="45423"/>
    <cellStyle name="Обычный 3 18 21 4 2 2" xfId="45424"/>
    <cellStyle name="Обычный 3 18 21 4 2 2 2" xfId="45425"/>
    <cellStyle name="Обычный 3 18 21 4 2 2 2 2" xfId="45426"/>
    <cellStyle name="Обычный 3 18 21 4 2 2 3" xfId="45427"/>
    <cellStyle name="Обычный 3 18 21 4 2 3" xfId="45428"/>
    <cellStyle name="Обычный 3 18 21 4 2 3 2" xfId="45429"/>
    <cellStyle name="Обычный 3 18 21 4 2 4" xfId="45430"/>
    <cellStyle name="Обычный 3 18 21 4 3" xfId="45431"/>
    <cellStyle name="Обычный 3 18 21 4 3 2" xfId="45432"/>
    <cellStyle name="Обычный 3 18 21 4 3 2 2" xfId="45433"/>
    <cellStyle name="Обычный 3 18 21 4 3 3" xfId="45434"/>
    <cellStyle name="Обычный 3 18 21 4 4" xfId="45435"/>
    <cellStyle name="Обычный 3 18 21 4 4 2" xfId="45436"/>
    <cellStyle name="Обычный 3 18 21 4 5" xfId="45437"/>
    <cellStyle name="Обычный 3 18 21 5" xfId="45438"/>
    <cellStyle name="Обычный 3 18 21 5 2" xfId="45439"/>
    <cellStyle name="Обычный 3 18 21 5 2 2" xfId="45440"/>
    <cellStyle name="Обычный 3 18 21 5 2 2 2" xfId="45441"/>
    <cellStyle name="Обычный 3 18 21 5 2 3" xfId="45442"/>
    <cellStyle name="Обычный 3 18 21 5 3" xfId="45443"/>
    <cellStyle name="Обычный 3 18 21 5 3 2" xfId="45444"/>
    <cellStyle name="Обычный 3 18 21 5 4" xfId="45445"/>
    <cellStyle name="Обычный 3 18 21 6" xfId="45446"/>
    <cellStyle name="Обычный 3 18 21 6 2" xfId="45447"/>
    <cellStyle name="Обычный 3 18 21 6 2 2" xfId="45448"/>
    <cellStyle name="Обычный 3 18 21 6 3" xfId="45449"/>
    <cellStyle name="Обычный 3 18 21 7" xfId="45450"/>
    <cellStyle name="Обычный 3 18 21 7 2" xfId="45451"/>
    <cellStyle name="Обычный 3 18 21 8" xfId="45452"/>
    <cellStyle name="Обычный 3 18 22" xfId="45453"/>
    <cellStyle name="Обычный 3 18 22 2" xfId="45454"/>
    <cellStyle name="Обычный 3 18 22 2 2" xfId="45455"/>
    <cellStyle name="Обычный 3 18 22 2 2 2" xfId="45456"/>
    <cellStyle name="Обычный 3 18 22 2 2 2 2" xfId="45457"/>
    <cellStyle name="Обычный 3 18 22 2 2 2 2 2" xfId="45458"/>
    <cellStyle name="Обычный 3 18 22 2 2 2 2 2 2" xfId="45459"/>
    <cellStyle name="Обычный 3 18 22 2 2 2 2 3" xfId="45460"/>
    <cellStyle name="Обычный 3 18 22 2 2 2 3" xfId="45461"/>
    <cellStyle name="Обычный 3 18 22 2 2 2 3 2" xfId="45462"/>
    <cellStyle name="Обычный 3 18 22 2 2 2 4" xfId="45463"/>
    <cellStyle name="Обычный 3 18 22 2 2 3" xfId="45464"/>
    <cellStyle name="Обычный 3 18 22 2 2 3 2" xfId="45465"/>
    <cellStyle name="Обычный 3 18 22 2 2 3 2 2" xfId="45466"/>
    <cellStyle name="Обычный 3 18 22 2 2 3 3" xfId="45467"/>
    <cellStyle name="Обычный 3 18 22 2 2 4" xfId="45468"/>
    <cellStyle name="Обычный 3 18 22 2 2 4 2" xfId="45469"/>
    <cellStyle name="Обычный 3 18 22 2 2 5" xfId="45470"/>
    <cellStyle name="Обычный 3 18 22 2 3" xfId="45471"/>
    <cellStyle name="Обычный 3 18 22 2 3 2" xfId="45472"/>
    <cellStyle name="Обычный 3 18 22 2 3 2 2" xfId="45473"/>
    <cellStyle name="Обычный 3 18 22 2 3 2 2 2" xfId="45474"/>
    <cellStyle name="Обычный 3 18 22 2 3 2 2 2 2" xfId="45475"/>
    <cellStyle name="Обычный 3 18 22 2 3 2 2 3" xfId="45476"/>
    <cellStyle name="Обычный 3 18 22 2 3 2 3" xfId="45477"/>
    <cellStyle name="Обычный 3 18 22 2 3 2 3 2" xfId="45478"/>
    <cellStyle name="Обычный 3 18 22 2 3 2 4" xfId="45479"/>
    <cellStyle name="Обычный 3 18 22 2 3 3" xfId="45480"/>
    <cellStyle name="Обычный 3 18 22 2 3 3 2" xfId="45481"/>
    <cellStyle name="Обычный 3 18 22 2 3 3 2 2" xfId="45482"/>
    <cellStyle name="Обычный 3 18 22 2 3 3 3" xfId="45483"/>
    <cellStyle name="Обычный 3 18 22 2 3 4" xfId="45484"/>
    <cellStyle name="Обычный 3 18 22 2 3 4 2" xfId="45485"/>
    <cellStyle name="Обычный 3 18 22 2 3 5" xfId="45486"/>
    <cellStyle name="Обычный 3 18 22 2 4" xfId="45487"/>
    <cellStyle name="Обычный 3 18 22 2 4 2" xfId="45488"/>
    <cellStyle name="Обычный 3 18 22 2 4 2 2" xfId="45489"/>
    <cellStyle name="Обычный 3 18 22 2 4 2 2 2" xfId="45490"/>
    <cellStyle name="Обычный 3 18 22 2 4 2 3" xfId="45491"/>
    <cellStyle name="Обычный 3 18 22 2 4 3" xfId="45492"/>
    <cellStyle name="Обычный 3 18 22 2 4 3 2" xfId="45493"/>
    <cellStyle name="Обычный 3 18 22 2 4 4" xfId="45494"/>
    <cellStyle name="Обычный 3 18 22 2 5" xfId="45495"/>
    <cellStyle name="Обычный 3 18 22 2 5 2" xfId="45496"/>
    <cellStyle name="Обычный 3 18 22 2 5 2 2" xfId="45497"/>
    <cellStyle name="Обычный 3 18 22 2 5 3" xfId="45498"/>
    <cellStyle name="Обычный 3 18 22 2 6" xfId="45499"/>
    <cellStyle name="Обычный 3 18 22 2 6 2" xfId="45500"/>
    <cellStyle name="Обычный 3 18 22 2 7" xfId="45501"/>
    <cellStyle name="Обычный 3 18 22 3" xfId="45502"/>
    <cellStyle name="Обычный 3 18 22 3 2" xfId="45503"/>
    <cellStyle name="Обычный 3 18 22 3 2 2" xfId="45504"/>
    <cellStyle name="Обычный 3 18 22 3 2 2 2" xfId="45505"/>
    <cellStyle name="Обычный 3 18 22 3 2 2 2 2" xfId="45506"/>
    <cellStyle name="Обычный 3 18 22 3 2 2 3" xfId="45507"/>
    <cellStyle name="Обычный 3 18 22 3 2 3" xfId="45508"/>
    <cellStyle name="Обычный 3 18 22 3 2 3 2" xfId="45509"/>
    <cellStyle name="Обычный 3 18 22 3 2 4" xfId="45510"/>
    <cellStyle name="Обычный 3 18 22 3 3" xfId="45511"/>
    <cellStyle name="Обычный 3 18 22 3 3 2" xfId="45512"/>
    <cellStyle name="Обычный 3 18 22 3 3 2 2" xfId="45513"/>
    <cellStyle name="Обычный 3 18 22 3 3 3" xfId="45514"/>
    <cellStyle name="Обычный 3 18 22 3 4" xfId="45515"/>
    <cellStyle name="Обычный 3 18 22 3 4 2" xfId="45516"/>
    <cellStyle name="Обычный 3 18 22 3 5" xfId="45517"/>
    <cellStyle name="Обычный 3 18 22 4" xfId="45518"/>
    <cellStyle name="Обычный 3 18 22 4 2" xfId="45519"/>
    <cellStyle name="Обычный 3 18 22 4 2 2" xfId="45520"/>
    <cellStyle name="Обычный 3 18 22 4 2 2 2" xfId="45521"/>
    <cellStyle name="Обычный 3 18 22 4 2 2 2 2" xfId="45522"/>
    <cellStyle name="Обычный 3 18 22 4 2 2 3" xfId="45523"/>
    <cellStyle name="Обычный 3 18 22 4 2 3" xfId="45524"/>
    <cellStyle name="Обычный 3 18 22 4 2 3 2" xfId="45525"/>
    <cellStyle name="Обычный 3 18 22 4 2 4" xfId="45526"/>
    <cellStyle name="Обычный 3 18 22 4 3" xfId="45527"/>
    <cellStyle name="Обычный 3 18 22 4 3 2" xfId="45528"/>
    <cellStyle name="Обычный 3 18 22 4 3 2 2" xfId="45529"/>
    <cellStyle name="Обычный 3 18 22 4 3 3" xfId="45530"/>
    <cellStyle name="Обычный 3 18 22 4 4" xfId="45531"/>
    <cellStyle name="Обычный 3 18 22 4 4 2" xfId="45532"/>
    <cellStyle name="Обычный 3 18 22 4 5" xfId="45533"/>
    <cellStyle name="Обычный 3 18 22 5" xfId="45534"/>
    <cellStyle name="Обычный 3 18 22 5 2" xfId="45535"/>
    <cellStyle name="Обычный 3 18 22 5 2 2" xfId="45536"/>
    <cellStyle name="Обычный 3 18 22 5 2 2 2" xfId="45537"/>
    <cellStyle name="Обычный 3 18 22 5 2 3" xfId="45538"/>
    <cellStyle name="Обычный 3 18 22 5 3" xfId="45539"/>
    <cellStyle name="Обычный 3 18 22 5 3 2" xfId="45540"/>
    <cellStyle name="Обычный 3 18 22 5 4" xfId="45541"/>
    <cellStyle name="Обычный 3 18 22 6" xfId="45542"/>
    <cellStyle name="Обычный 3 18 22 6 2" xfId="45543"/>
    <cellStyle name="Обычный 3 18 22 6 2 2" xfId="45544"/>
    <cellStyle name="Обычный 3 18 22 6 3" xfId="45545"/>
    <cellStyle name="Обычный 3 18 22 7" xfId="45546"/>
    <cellStyle name="Обычный 3 18 22 7 2" xfId="45547"/>
    <cellStyle name="Обычный 3 18 22 8" xfId="45548"/>
    <cellStyle name="Обычный 3 18 23" xfId="45549"/>
    <cellStyle name="Обычный 3 18 23 2" xfId="45550"/>
    <cellStyle name="Обычный 3 18 23 2 2" xfId="45551"/>
    <cellStyle name="Обычный 3 18 23 2 2 2" xfId="45552"/>
    <cellStyle name="Обычный 3 18 23 2 2 2 2" xfId="45553"/>
    <cellStyle name="Обычный 3 18 23 2 2 2 2 2" xfId="45554"/>
    <cellStyle name="Обычный 3 18 23 2 2 2 2 2 2" xfId="45555"/>
    <cellStyle name="Обычный 3 18 23 2 2 2 2 3" xfId="45556"/>
    <cellStyle name="Обычный 3 18 23 2 2 2 3" xfId="45557"/>
    <cellStyle name="Обычный 3 18 23 2 2 2 3 2" xfId="45558"/>
    <cellStyle name="Обычный 3 18 23 2 2 2 4" xfId="45559"/>
    <cellStyle name="Обычный 3 18 23 2 2 3" xfId="45560"/>
    <cellStyle name="Обычный 3 18 23 2 2 3 2" xfId="45561"/>
    <cellStyle name="Обычный 3 18 23 2 2 3 2 2" xfId="45562"/>
    <cellStyle name="Обычный 3 18 23 2 2 3 3" xfId="45563"/>
    <cellStyle name="Обычный 3 18 23 2 2 4" xfId="45564"/>
    <cellStyle name="Обычный 3 18 23 2 2 4 2" xfId="45565"/>
    <cellStyle name="Обычный 3 18 23 2 2 5" xfId="45566"/>
    <cellStyle name="Обычный 3 18 23 2 3" xfId="45567"/>
    <cellStyle name="Обычный 3 18 23 2 3 2" xfId="45568"/>
    <cellStyle name="Обычный 3 18 23 2 3 2 2" xfId="45569"/>
    <cellStyle name="Обычный 3 18 23 2 3 2 2 2" xfId="45570"/>
    <cellStyle name="Обычный 3 18 23 2 3 2 2 2 2" xfId="45571"/>
    <cellStyle name="Обычный 3 18 23 2 3 2 2 3" xfId="45572"/>
    <cellStyle name="Обычный 3 18 23 2 3 2 3" xfId="45573"/>
    <cellStyle name="Обычный 3 18 23 2 3 2 3 2" xfId="45574"/>
    <cellStyle name="Обычный 3 18 23 2 3 2 4" xfId="45575"/>
    <cellStyle name="Обычный 3 18 23 2 3 3" xfId="45576"/>
    <cellStyle name="Обычный 3 18 23 2 3 3 2" xfId="45577"/>
    <cellStyle name="Обычный 3 18 23 2 3 3 2 2" xfId="45578"/>
    <cellStyle name="Обычный 3 18 23 2 3 3 3" xfId="45579"/>
    <cellStyle name="Обычный 3 18 23 2 3 4" xfId="45580"/>
    <cellStyle name="Обычный 3 18 23 2 3 4 2" xfId="45581"/>
    <cellStyle name="Обычный 3 18 23 2 3 5" xfId="45582"/>
    <cellStyle name="Обычный 3 18 23 2 4" xfId="45583"/>
    <cellStyle name="Обычный 3 18 23 2 4 2" xfId="45584"/>
    <cellStyle name="Обычный 3 18 23 2 4 2 2" xfId="45585"/>
    <cellStyle name="Обычный 3 18 23 2 4 2 2 2" xfId="45586"/>
    <cellStyle name="Обычный 3 18 23 2 4 2 3" xfId="45587"/>
    <cellStyle name="Обычный 3 18 23 2 4 3" xfId="45588"/>
    <cellStyle name="Обычный 3 18 23 2 4 3 2" xfId="45589"/>
    <cellStyle name="Обычный 3 18 23 2 4 4" xfId="45590"/>
    <cellStyle name="Обычный 3 18 23 2 5" xfId="45591"/>
    <cellStyle name="Обычный 3 18 23 2 5 2" xfId="45592"/>
    <cellStyle name="Обычный 3 18 23 2 5 2 2" xfId="45593"/>
    <cellStyle name="Обычный 3 18 23 2 5 3" xfId="45594"/>
    <cellStyle name="Обычный 3 18 23 2 6" xfId="45595"/>
    <cellStyle name="Обычный 3 18 23 2 6 2" xfId="45596"/>
    <cellStyle name="Обычный 3 18 23 2 7" xfId="45597"/>
    <cellStyle name="Обычный 3 18 23 3" xfId="45598"/>
    <cellStyle name="Обычный 3 18 23 3 2" xfId="45599"/>
    <cellStyle name="Обычный 3 18 23 3 2 2" xfId="45600"/>
    <cellStyle name="Обычный 3 18 23 3 2 2 2" xfId="45601"/>
    <cellStyle name="Обычный 3 18 23 3 2 2 2 2" xfId="45602"/>
    <cellStyle name="Обычный 3 18 23 3 2 2 3" xfId="45603"/>
    <cellStyle name="Обычный 3 18 23 3 2 3" xfId="45604"/>
    <cellStyle name="Обычный 3 18 23 3 2 3 2" xfId="45605"/>
    <cellStyle name="Обычный 3 18 23 3 2 4" xfId="45606"/>
    <cellStyle name="Обычный 3 18 23 3 3" xfId="45607"/>
    <cellStyle name="Обычный 3 18 23 3 3 2" xfId="45608"/>
    <cellStyle name="Обычный 3 18 23 3 3 2 2" xfId="45609"/>
    <cellStyle name="Обычный 3 18 23 3 3 3" xfId="45610"/>
    <cellStyle name="Обычный 3 18 23 3 4" xfId="45611"/>
    <cellStyle name="Обычный 3 18 23 3 4 2" xfId="45612"/>
    <cellStyle name="Обычный 3 18 23 3 5" xfId="45613"/>
    <cellStyle name="Обычный 3 18 23 4" xfId="45614"/>
    <cellStyle name="Обычный 3 18 23 4 2" xfId="45615"/>
    <cellStyle name="Обычный 3 18 23 4 2 2" xfId="45616"/>
    <cellStyle name="Обычный 3 18 23 4 2 2 2" xfId="45617"/>
    <cellStyle name="Обычный 3 18 23 4 2 2 2 2" xfId="45618"/>
    <cellStyle name="Обычный 3 18 23 4 2 2 3" xfId="45619"/>
    <cellStyle name="Обычный 3 18 23 4 2 3" xfId="45620"/>
    <cellStyle name="Обычный 3 18 23 4 2 3 2" xfId="45621"/>
    <cellStyle name="Обычный 3 18 23 4 2 4" xfId="45622"/>
    <cellStyle name="Обычный 3 18 23 4 3" xfId="45623"/>
    <cellStyle name="Обычный 3 18 23 4 3 2" xfId="45624"/>
    <cellStyle name="Обычный 3 18 23 4 3 2 2" xfId="45625"/>
    <cellStyle name="Обычный 3 18 23 4 3 3" xfId="45626"/>
    <cellStyle name="Обычный 3 18 23 4 4" xfId="45627"/>
    <cellStyle name="Обычный 3 18 23 4 4 2" xfId="45628"/>
    <cellStyle name="Обычный 3 18 23 4 5" xfId="45629"/>
    <cellStyle name="Обычный 3 18 23 5" xfId="45630"/>
    <cellStyle name="Обычный 3 18 23 5 2" xfId="45631"/>
    <cellStyle name="Обычный 3 18 23 5 2 2" xfId="45632"/>
    <cellStyle name="Обычный 3 18 23 5 2 2 2" xfId="45633"/>
    <cellStyle name="Обычный 3 18 23 5 2 3" xfId="45634"/>
    <cellStyle name="Обычный 3 18 23 5 3" xfId="45635"/>
    <cellStyle name="Обычный 3 18 23 5 3 2" xfId="45636"/>
    <cellStyle name="Обычный 3 18 23 5 4" xfId="45637"/>
    <cellStyle name="Обычный 3 18 23 6" xfId="45638"/>
    <cellStyle name="Обычный 3 18 23 6 2" xfId="45639"/>
    <cellStyle name="Обычный 3 18 23 6 2 2" xfId="45640"/>
    <cellStyle name="Обычный 3 18 23 6 3" xfId="45641"/>
    <cellStyle name="Обычный 3 18 23 7" xfId="45642"/>
    <cellStyle name="Обычный 3 18 23 7 2" xfId="45643"/>
    <cellStyle name="Обычный 3 18 23 8" xfId="45644"/>
    <cellStyle name="Обычный 3 18 24" xfId="45645"/>
    <cellStyle name="Обычный 3 18 24 2" xfId="45646"/>
    <cellStyle name="Обычный 3 18 24 2 2" xfId="45647"/>
    <cellStyle name="Обычный 3 18 24 2 2 2" xfId="45648"/>
    <cellStyle name="Обычный 3 18 24 2 2 2 2" xfId="45649"/>
    <cellStyle name="Обычный 3 18 24 2 2 2 2 2" xfId="45650"/>
    <cellStyle name="Обычный 3 18 24 2 2 2 2 2 2" xfId="45651"/>
    <cellStyle name="Обычный 3 18 24 2 2 2 2 3" xfId="45652"/>
    <cellStyle name="Обычный 3 18 24 2 2 2 3" xfId="45653"/>
    <cellStyle name="Обычный 3 18 24 2 2 2 3 2" xfId="45654"/>
    <cellStyle name="Обычный 3 18 24 2 2 2 4" xfId="45655"/>
    <cellStyle name="Обычный 3 18 24 2 2 3" xfId="45656"/>
    <cellStyle name="Обычный 3 18 24 2 2 3 2" xfId="45657"/>
    <cellStyle name="Обычный 3 18 24 2 2 3 2 2" xfId="45658"/>
    <cellStyle name="Обычный 3 18 24 2 2 3 3" xfId="45659"/>
    <cellStyle name="Обычный 3 18 24 2 2 4" xfId="45660"/>
    <cellStyle name="Обычный 3 18 24 2 2 4 2" xfId="45661"/>
    <cellStyle name="Обычный 3 18 24 2 2 5" xfId="45662"/>
    <cellStyle name="Обычный 3 18 24 2 3" xfId="45663"/>
    <cellStyle name="Обычный 3 18 24 2 3 2" xfId="45664"/>
    <cellStyle name="Обычный 3 18 24 2 3 2 2" xfId="45665"/>
    <cellStyle name="Обычный 3 18 24 2 3 2 2 2" xfId="45666"/>
    <cellStyle name="Обычный 3 18 24 2 3 2 2 2 2" xfId="45667"/>
    <cellStyle name="Обычный 3 18 24 2 3 2 2 3" xfId="45668"/>
    <cellStyle name="Обычный 3 18 24 2 3 2 3" xfId="45669"/>
    <cellStyle name="Обычный 3 18 24 2 3 2 3 2" xfId="45670"/>
    <cellStyle name="Обычный 3 18 24 2 3 2 4" xfId="45671"/>
    <cellStyle name="Обычный 3 18 24 2 3 3" xfId="45672"/>
    <cellStyle name="Обычный 3 18 24 2 3 3 2" xfId="45673"/>
    <cellStyle name="Обычный 3 18 24 2 3 3 2 2" xfId="45674"/>
    <cellStyle name="Обычный 3 18 24 2 3 3 3" xfId="45675"/>
    <cellStyle name="Обычный 3 18 24 2 3 4" xfId="45676"/>
    <cellStyle name="Обычный 3 18 24 2 3 4 2" xfId="45677"/>
    <cellStyle name="Обычный 3 18 24 2 3 5" xfId="45678"/>
    <cellStyle name="Обычный 3 18 24 2 4" xfId="45679"/>
    <cellStyle name="Обычный 3 18 24 2 4 2" xfId="45680"/>
    <cellStyle name="Обычный 3 18 24 2 4 2 2" xfId="45681"/>
    <cellStyle name="Обычный 3 18 24 2 4 2 2 2" xfId="45682"/>
    <cellStyle name="Обычный 3 18 24 2 4 2 3" xfId="45683"/>
    <cellStyle name="Обычный 3 18 24 2 4 3" xfId="45684"/>
    <cellStyle name="Обычный 3 18 24 2 4 3 2" xfId="45685"/>
    <cellStyle name="Обычный 3 18 24 2 4 4" xfId="45686"/>
    <cellStyle name="Обычный 3 18 24 2 5" xfId="45687"/>
    <cellStyle name="Обычный 3 18 24 2 5 2" xfId="45688"/>
    <cellStyle name="Обычный 3 18 24 2 5 2 2" xfId="45689"/>
    <cellStyle name="Обычный 3 18 24 2 5 3" xfId="45690"/>
    <cellStyle name="Обычный 3 18 24 2 6" xfId="45691"/>
    <cellStyle name="Обычный 3 18 24 2 6 2" xfId="45692"/>
    <cellStyle name="Обычный 3 18 24 2 7" xfId="45693"/>
    <cellStyle name="Обычный 3 18 24 3" xfId="45694"/>
    <cellStyle name="Обычный 3 18 24 3 2" xfId="45695"/>
    <cellStyle name="Обычный 3 18 24 3 2 2" xfId="45696"/>
    <cellStyle name="Обычный 3 18 24 3 2 2 2" xfId="45697"/>
    <cellStyle name="Обычный 3 18 24 3 2 2 2 2" xfId="45698"/>
    <cellStyle name="Обычный 3 18 24 3 2 2 3" xfId="45699"/>
    <cellStyle name="Обычный 3 18 24 3 2 3" xfId="45700"/>
    <cellStyle name="Обычный 3 18 24 3 2 3 2" xfId="45701"/>
    <cellStyle name="Обычный 3 18 24 3 2 4" xfId="45702"/>
    <cellStyle name="Обычный 3 18 24 3 3" xfId="45703"/>
    <cellStyle name="Обычный 3 18 24 3 3 2" xfId="45704"/>
    <cellStyle name="Обычный 3 18 24 3 3 2 2" xfId="45705"/>
    <cellStyle name="Обычный 3 18 24 3 3 3" xfId="45706"/>
    <cellStyle name="Обычный 3 18 24 3 4" xfId="45707"/>
    <cellStyle name="Обычный 3 18 24 3 4 2" xfId="45708"/>
    <cellStyle name="Обычный 3 18 24 3 5" xfId="45709"/>
    <cellStyle name="Обычный 3 18 24 4" xfId="45710"/>
    <cellStyle name="Обычный 3 18 24 4 2" xfId="45711"/>
    <cellStyle name="Обычный 3 18 24 4 2 2" xfId="45712"/>
    <cellStyle name="Обычный 3 18 24 4 2 2 2" xfId="45713"/>
    <cellStyle name="Обычный 3 18 24 4 2 2 2 2" xfId="45714"/>
    <cellStyle name="Обычный 3 18 24 4 2 2 3" xfId="45715"/>
    <cellStyle name="Обычный 3 18 24 4 2 3" xfId="45716"/>
    <cellStyle name="Обычный 3 18 24 4 2 3 2" xfId="45717"/>
    <cellStyle name="Обычный 3 18 24 4 2 4" xfId="45718"/>
    <cellStyle name="Обычный 3 18 24 4 3" xfId="45719"/>
    <cellStyle name="Обычный 3 18 24 4 3 2" xfId="45720"/>
    <cellStyle name="Обычный 3 18 24 4 3 2 2" xfId="45721"/>
    <cellStyle name="Обычный 3 18 24 4 3 3" xfId="45722"/>
    <cellStyle name="Обычный 3 18 24 4 4" xfId="45723"/>
    <cellStyle name="Обычный 3 18 24 4 4 2" xfId="45724"/>
    <cellStyle name="Обычный 3 18 24 4 5" xfId="45725"/>
    <cellStyle name="Обычный 3 18 24 5" xfId="45726"/>
    <cellStyle name="Обычный 3 18 24 5 2" xfId="45727"/>
    <cellStyle name="Обычный 3 18 24 5 2 2" xfId="45728"/>
    <cellStyle name="Обычный 3 18 24 5 2 2 2" xfId="45729"/>
    <cellStyle name="Обычный 3 18 24 5 2 3" xfId="45730"/>
    <cellStyle name="Обычный 3 18 24 5 3" xfId="45731"/>
    <cellStyle name="Обычный 3 18 24 5 3 2" xfId="45732"/>
    <cellStyle name="Обычный 3 18 24 5 4" xfId="45733"/>
    <cellStyle name="Обычный 3 18 24 6" xfId="45734"/>
    <cellStyle name="Обычный 3 18 24 6 2" xfId="45735"/>
    <cellStyle name="Обычный 3 18 24 6 2 2" xfId="45736"/>
    <cellStyle name="Обычный 3 18 24 6 3" xfId="45737"/>
    <cellStyle name="Обычный 3 18 24 7" xfId="45738"/>
    <cellStyle name="Обычный 3 18 24 7 2" xfId="45739"/>
    <cellStyle name="Обычный 3 18 24 8" xfId="45740"/>
    <cellStyle name="Обычный 3 18 25" xfId="45741"/>
    <cellStyle name="Обычный 3 18 25 2" xfId="45742"/>
    <cellStyle name="Обычный 3 18 25 2 2" xfId="45743"/>
    <cellStyle name="Обычный 3 18 25 2 2 2" xfId="45744"/>
    <cellStyle name="Обычный 3 18 25 2 2 2 2" xfId="45745"/>
    <cellStyle name="Обычный 3 18 25 2 2 2 2 2" xfId="45746"/>
    <cellStyle name="Обычный 3 18 25 2 2 2 2 2 2" xfId="45747"/>
    <cellStyle name="Обычный 3 18 25 2 2 2 2 3" xfId="45748"/>
    <cellStyle name="Обычный 3 18 25 2 2 2 3" xfId="45749"/>
    <cellStyle name="Обычный 3 18 25 2 2 2 3 2" xfId="45750"/>
    <cellStyle name="Обычный 3 18 25 2 2 2 4" xfId="45751"/>
    <cellStyle name="Обычный 3 18 25 2 2 3" xfId="45752"/>
    <cellStyle name="Обычный 3 18 25 2 2 3 2" xfId="45753"/>
    <cellStyle name="Обычный 3 18 25 2 2 3 2 2" xfId="45754"/>
    <cellStyle name="Обычный 3 18 25 2 2 3 3" xfId="45755"/>
    <cellStyle name="Обычный 3 18 25 2 2 4" xfId="45756"/>
    <cellStyle name="Обычный 3 18 25 2 2 4 2" xfId="45757"/>
    <cellStyle name="Обычный 3 18 25 2 2 5" xfId="45758"/>
    <cellStyle name="Обычный 3 18 25 2 3" xfId="45759"/>
    <cellStyle name="Обычный 3 18 25 2 3 2" xfId="45760"/>
    <cellStyle name="Обычный 3 18 25 2 3 2 2" xfId="45761"/>
    <cellStyle name="Обычный 3 18 25 2 3 2 2 2" xfId="45762"/>
    <cellStyle name="Обычный 3 18 25 2 3 2 2 2 2" xfId="45763"/>
    <cellStyle name="Обычный 3 18 25 2 3 2 2 3" xfId="45764"/>
    <cellStyle name="Обычный 3 18 25 2 3 2 3" xfId="45765"/>
    <cellStyle name="Обычный 3 18 25 2 3 2 3 2" xfId="45766"/>
    <cellStyle name="Обычный 3 18 25 2 3 2 4" xfId="45767"/>
    <cellStyle name="Обычный 3 18 25 2 3 3" xfId="45768"/>
    <cellStyle name="Обычный 3 18 25 2 3 3 2" xfId="45769"/>
    <cellStyle name="Обычный 3 18 25 2 3 3 2 2" xfId="45770"/>
    <cellStyle name="Обычный 3 18 25 2 3 3 3" xfId="45771"/>
    <cellStyle name="Обычный 3 18 25 2 3 4" xfId="45772"/>
    <cellStyle name="Обычный 3 18 25 2 3 4 2" xfId="45773"/>
    <cellStyle name="Обычный 3 18 25 2 3 5" xfId="45774"/>
    <cellStyle name="Обычный 3 18 25 2 4" xfId="45775"/>
    <cellStyle name="Обычный 3 18 25 2 4 2" xfId="45776"/>
    <cellStyle name="Обычный 3 18 25 2 4 2 2" xfId="45777"/>
    <cellStyle name="Обычный 3 18 25 2 4 2 2 2" xfId="45778"/>
    <cellStyle name="Обычный 3 18 25 2 4 2 3" xfId="45779"/>
    <cellStyle name="Обычный 3 18 25 2 4 3" xfId="45780"/>
    <cellStyle name="Обычный 3 18 25 2 4 3 2" xfId="45781"/>
    <cellStyle name="Обычный 3 18 25 2 4 4" xfId="45782"/>
    <cellStyle name="Обычный 3 18 25 2 5" xfId="45783"/>
    <cellStyle name="Обычный 3 18 25 2 5 2" xfId="45784"/>
    <cellStyle name="Обычный 3 18 25 2 5 2 2" xfId="45785"/>
    <cellStyle name="Обычный 3 18 25 2 5 3" xfId="45786"/>
    <cellStyle name="Обычный 3 18 25 2 6" xfId="45787"/>
    <cellStyle name="Обычный 3 18 25 2 6 2" xfId="45788"/>
    <cellStyle name="Обычный 3 18 25 2 7" xfId="45789"/>
    <cellStyle name="Обычный 3 18 25 3" xfId="45790"/>
    <cellStyle name="Обычный 3 18 25 3 2" xfId="45791"/>
    <cellStyle name="Обычный 3 18 25 3 2 2" xfId="45792"/>
    <cellStyle name="Обычный 3 18 25 3 2 2 2" xfId="45793"/>
    <cellStyle name="Обычный 3 18 25 3 2 2 2 2" xfId="45794"/>
    <cellStyle name="Обычный 3 18 25 3 2 2 3" xfId="45795"/>
    <cellStyle name="Обычный 3 18 25 3 2 3" xfId="45796"/>
    <cellStyle name="Обычный 3 18 25 3 2 3 2" xfId="45797"/>
    <cellStyle name="Обычный 3 18 25 3 2 4" xfId="45798"/>
    <cellStyle name="Обычный 3 18 25 3 3" xfId="45799"/>
    <cellStyle name="Обычный 3 18 25 3 3 2" xfId="45800"/>
    <cellStyle name="Обычный 3 18 25 3 3 2 2" xfId="45801"/>
    <cellStyle name="Обычный 3 18 25 3 3 3" xfId="45802"/>
    <cellStyle name="Обычный 3 18 25 3 4" xfId="45803"/>
    <cellStyle name="Обычный 3 18 25 3 4 2" xfId="45804"/>
    <cellStyle name="Обычный 3 18 25 3 5" xfId="45805"/>
    <cellStyle name="Обычный 3 18 25 4" xfId="45806"/>
    <cellStyle name="Обычный 3 18 25 4 2" xfId="45807"/>
    <cellStyle name="Обычный 3 18 25 4 2 2" xfId="45808"/>
    <cellStyle name="Обычный 3 18 25 4 2 2 2" xfId="45809"/>
    <cellStyle name="Обычный 3 18 25 4 2 2 2 2" xfId="45810"/>
    <cellStyle name="Обычный 3 18 25 4 2 2 3" xfId="45811"/>
    <cellStyle name="Обычный 3 18 25 4 2 3" xfId="45812"/>
    <cellStyle name="Обычный 3 18 25 4 2 3 2" xfId="45813"/>
    <cellStyle name="Обычный 3 18 25 4 2 4" xfId="45814"/>
    <cellStyle name="Обычный 3 18 25 4 3" xfId="45815"/>
    <cellStyle name="Обычный 3 18 25 4 3 2" xfId="45816"/>
    <cellStyle name="Обычный 3 18 25 4 3 2 2" xfId="45817"/>
    <cellStyle name="Обычный 3 18 25 4 3 3" xfId="45818"/>
    <cellStyle name="Обычный 3 18 25 4 4" xfId="45819"/>
    <cellStyle name="Обычный 3 18 25 4 4 2" xfId="45820"/>
    <cellStyle name="Обычный 3 18 25 4 5" xfId="45821"/>
    <cellStyle name="Обычный 3 18 25 5" xfId="45822"/>
    <cellStyle name="Обычный 3 18 25 5 2" xfId="45823"/>
    <cellStyle name="Обычный 3 18 25 5 2 2" xfId="45824"/>
    <cellStyle name="Обычный 3 18 25 5 2 2 2" xfId="45825"/>
    <cellStyle name="Обычный 3 18 25 5 2 3" xfId="45826"/>
    <cellStyle name="Обычный 3 18 25 5 3" xfId="45827"/>
    <cellStyle name="Обычный 3 18 25 5 3 2" xfId="45828"/>
    <cellStyle name="Обычный 3 18 25 5 4" xfId="45829"/>
    <cellStyle name="Обычный 3 18 25 6" xfId="45830"/>
    <cellStyle name="Обычный 3 18 25 6 2" xfId="45831"/>
    <cellStyle name="Обычный 3 18 25 6 2 2" xfId="45832"/>
    <cellStyle name="Обычный 3 18 25 6 3" xfId="45833"/>
    <cellStyle name="Обычный 3 18 25 7" xfId="45834"/>
    <cellStyle name="Обычный 3 18 25 7 2" xfId="45835"/>
    <cellStyle name="Обычный 3 18 25 8" xfId="45836"/>
    <cellStyle name="Обычный 3 18 26" xfId="45837"/>
    <cellStyle name="Обычный 3 18 26 2" xfId="45838"/>
    <cellStyle name="Обычный 3 18 26 2 2" xfId="45839"/>
    <cellStyle name="Обычный 3 18 26 2 2 2" xfId="45840"/>
    <cellStyle name="Обычный 3 18 26 2 2 2 2" xfId="45841"/>
    <cellStyle name="Обычный 3 18 26 2 2 2 2 2" xfId="45842"/>
    <cellStyle name="Обычный 3 18 26 2 2 2 2 2 2" xfId="45843"/>
    <cellStyle name="Обычный 3 18 26 2 2 2 2 3" xfId="45844"/>
    <cellStyle name="Обычный 3 18 26 2 2 2 3" xfId="45845"/>
    <cellStyle name="Обычный 3 18 26 2 2 2 3 2" xfId="45846"/>
    <cellStyle name="Обычный 3 18 26 2 2 2 4" xfId="45847"/>
    <cellStyle name="Обычный 3 18 26 2 2 3" xfId="45848"/>
    <cellStyle name="Обычный 3 18 26 2 2 3 2" xfId="45849"/>
    <cellStyle name="Обычный 3 18 26 2 2 3 2 2" xfId="45850"/>
    <cellStyle name="Обычный 3 18 26 2 2 3 3" xfId="45851"/>
    <cellStyle name="Обычный 3 18 26 2 2 4" xfId="45852"/>
    <cellStyle name="Обычный 3 18 26 2 2 4 2" xfId="45853"/>
    <cellStyle name="Обычный 3 18 26 2 2 5" xfId="45854"/>
    <cellStyle name="Обычный 3 18 26 2 3" xfId="45855"/>
    <cellStyle name="Обычный 3 18 26 2 3 2" xfId="45856"/>
    <cellStyle name="Обычный 3 18 26 2 3 2 2" xfId="45857"/>
    <cellStyle name="Обычный 3 18 26 2 3 2 2 2" xfId="45858"/>
    <cellStyle name="Обычный 3 18 26 2 3 2 2 2 2" xfId="45859"/>
    <cellStyle name="Обычный 3 18 26 2 3 2 2 3" xfId="45860"/>
    <cellStyle name="Обычный 3 18 26 2 3 2 3" xfId="45861"/>
    <cellStyle name="Обычный 3 18 26 2 3 2 3 2" xfId="45862"/>
    <cellStyle name="Обычный 3 18 26 2 3 2 4" xfId="45863"/>
    <cellStyle name="Обычный 3 18 26 2 3 3" xfId="45864"/>
    <cellStyle name="Обычный 3 18 26 2 3 3 2" xfId="45865"/>
    <cellStyle name="Обычный 3 18 26 2 3 3 2 2" xfId="45866"/>
    <cellStyle name="Обычный 3 18 26 2 3 3 3" xfId="45867"/>
    <cellStyle name="Обычный 3 18 26 2 3 4" xfId="45868"/>
    <cellStyle name="Обычный 3 18 26 2 3 4 2" xfId="45869"/>
    <cellStyle name="Обычный 3 18 26 2 3 5" xfId="45870"/>
    <cellStyle name="Обычный 3 18 26 2 4" xfId="45871"/>
    <cellStyle name="Обычный 3 18 26 2 4 2" xfId="45872"/>
    <cellStyle name="Обычный 3 18 26 2 4 2 2" xfId="45873"/>
    <cellStyle name="Обычный 3 18 26 2 4 2 2 2" xfId="45874"/>
    <cellStyle name="Обычный 3 18 26 2 4 2 3" xfId="45875"/>
    <cellStyle name="Обычный 3 18 26 2 4 3" xfId="45876"/>
    <cellStyle name="Обычный 3 18 26 2 4 3 2" xfId="45877"/>
    <cellStyle name="Обычный 3 18 26 2 4 4" xfId="45878"/>
    <cellStyle name="Обычный 3 18 26 2 5" xfId="45879"/>
    <cellStyle name="Обычный 3 18 26 2 5 2" xfId="45880"/>
    <cellStyle name="Обычный 3 18 26 2 5 2 2" xfId="45881"/>
    <cellStyle name="Обычный 3 18 26 2 5 3" xfId="45882"/>
    <cellStyle name="Обычный 3 18 26 2 6" xfId="45883"/>
    <cellStyle name="Обычный 3 18 26 2 6 2" xfId="45884"/>
    <cellStyle name="Обычный 3 18 26 2 7" xfId="45885"/>
    <cellStyle name="Обычный 3 18 26 3" xfId="45886"/>
    <cellStyle name="Обычный 3 18 26 3 2" xfId="45887"/>
    <cellStyle name="Обычный 3 18 26 3 2 2" xfId="45888"/>
    <cellStyle name="Обычный 3 18 26 3 2 2 2" xfId="45889"/>
    <cellStyle name="Обычный 3 18 26 3 2 2 2 2" xfId="45890"/>
    <cellStyle name="Обычный 3 18 26 3 2 2 3" xfId="45891"/>
    <cellStyle name="Обычный 3 18 26 3 2 3" xfId="45892"/>
    <cellStyle name="Обычный 3 18 26 3 2 3 2" xfId="45893"/>
    <cellStyle name="Обычный 3 18 26 3 2 4" xfId="45894"/>
    <cellStyle name="Обычный 3 18 26 3 3" xfId="45895"/>
    <cellStyle name="Обычный 3 18 26 3 3 2" xfId="45896"/>
    <cellStyle name="Обычный 3 18 26 3 3 2 2" xfId="45897"/>
    <cellStyle name="Обычный 3 18 26 3 3 3" xfId="45898"/>
    <cellStyle name="Обычный 3 18 26 3 4" xfId="45899"/>
    <cellStyle name="Обычный 3 18 26 3 4 2" xfId="45900"/>
    <cellStyle name="Обычный 3 18 26 3 5" xfId="45901"/>
    <cellStyle name="Обычный 3 18 26 4" xfId="45902"/>
    <cellStyle name="Обычный 3 18 26 4 2" xfId="45903"/>
    <cellStyle name="Обычный 3 18 26 4 2 2" xfId="45904"/>
    <cellStyle name="Обычный 3 18 26 4 2 2 2" xfId="45905"/>
    <cellStyle name="Обычный 3 18 26 4 2 2 2 2" xfId="45906"/>
    <cellStyle name="Обычный 3 18 26 4 2 2 3" xfId="45907"/>
    <cellStyle name="Обычный 3 18 26 4 2 3" xfId="45908"/>
    <cellStyle name="Обычный 3 18 26 4 2 3 2" xfId="45909"/>
    <cellStyle name="Обычный 3 18 26 4 2 4" xfId="45910"/>
    <cellStyle name="Обычный 3 18 26 4 3" xfId="45911"/>
    <cellStyle name="Обычный 3 18 26 4 3 2" xfId="45912"/>
    <cellStyle name="Обычный 3 18 26 4 3 2 2" xfId="45913"/>
    <cellStyle name="Обычный 3 18 26 4 3 3" xfId="45914"/>
    <cellStyle name="Обычный 3 18 26 4 4" xfId="45915"/>
    <cellStyle name="Обычный 3 18 26 4 4 2" xfId="45916"/>
    <cellStyle name="Обычный 3 18 26 4 5" xfId="45917"/>
    <cellStyle name="Обычный 3 18 26 5" xfId="45918"/>
    <cellStyle name="Обычный 3 18 26 5 2" xfId="45919"/>
    <cellStyle name="Обычный 3 18 26 5 2 2" xfId="45920"/>
    <cellStyle name="Обычный 3 18 26 5 2 2 2" xfId="45921"/>
    <cellStyle name="Обычный 3 18 26 5 2 3" xfId="45922"/>
    <cellStyle name="Обычный 3 18 26 5 3" xfId="45923"/>
    <cellStyle name="Обычный 3 18 26 5 3 2" xfId="45924"/>
    <cellStyle name="Обычный 3 18 26 5 4" xfId="45925"/>
    <cellStyle name="Обычный 3 18 26 6" xfId="45926"/>
    <cellStyle name="Обычный 3 18 26 6 2" xfId="45927"/>
    <cellStyle name="Обычный 3 18 26 6 2 2" xfId="45928"/>
    <cellStyle name="Обычный 3 18 26 6 3" xfId="45929"/>
    <cellStyle name="Обычный 3 18 26 7" xfId="45930"/>
    <cellStyle name="Обычный 3 18 26 7 2" xfId="45931"/>
    <cellStyle name="Обычный 3 18 26 8" xfId="45932"/>
    <cellStyle name="Обычный 3 18 27" xfId="45933"/>
    <cellStyle name="Обычный 3 18 27 2" xfId="45934"/>
    <cellStyle name="Обычный 3 18 27 2 2" xfId="45935"/>
    <cellStyle name="Обычный 3 18 27 2 2 2" xfId="45936"/>
    <cellStyle name="Обычный 3 18 27 2 2 2 2" xfId="45937"/>
    <cellStyle name="Обычный 3 18 27 2 2 2 2 2" xfId="45938"/>
    <cellStyle name="Обычный 3 18 27 2 2 2 2 2 2" xfId="45939"/>
    <cellStyle name="Обычный 3 18 27 2 2 2 2 3" xfId="45940"/>
    <cellStyle name="Обычный 3 18 27 2 2 2 3" xfId="45941"/>
    <cellStyle name="Обычный 3 18 27 2 2 2 3 2" xfId="45942"/>
    <cellStyle name="Обычный 3 18 27 2 2 2 4" xfId="45943"/>
    <cellStyle name="Обычный 3 18 27 2 2 3" xfId="45944"/>
    <cellStyle name="Обычный 3 18 27 2 2 3 2" xfId="45945"/>
    <cellStyle name="Обычный 3 18 27 2 2 3 2 2" xfId="45946"/>
    <cellStyle name="Обычный 3 18 27 2 2 3 3" xfId="45947"/>
    <cellStyle name="Обычный 3 18 27 2 2 4" xfId="45948"/>
    <cellStyle name="Обычный 3 18 27 2 2 4 2" xfId="45949"/>
    <cellStyle name="Обычный 3 18 27 2 2 5" xfId="45950"/>
    <cellStyle name="Обычный 3 18 27 2 3" xfId="45951"/>
    <cellStyle name="Обычный 3 18 27 2 3 2" xfId="45952"/>
    <cellStyle name="Обычный 3 18 27 2 3 2 2" xfId="45953"/>
    <cellStyle name="Обычный 3 18 27 2 3 2 2 2" xfId="45954"/>
    <cellStyle name="Обычный 3 18 27 2 3 2 2 2 2" xfId="45955"/>
    <cellStyle name="Обычный 3 18 27 2 3 2 2 3" xfId="45956"/>
    <cellStyle name="Обычный 3 18 27 2 3 2 3" xfId="45957"/>
    <cellStyle name="Обычный 3 18 27 2 3 2 3 2" xfId="45958"/>
    <cellStyle name="Обычный 3 18 27 2 3 2 4" xfId="45959"/>
    <cellStyle name="Обычный 3 18 27 2 3 3" xfId="45960"/>
    <cellStyle name="Обычный 3 18 27 2 3 3 2" xfId="45961"/>
    <cellStyle name="Обычный 3 18 27 2 3 3 2 2" xfId="45962"/>
    <cellStyle name="Обычный 3 18 27 2 3 3 3" xfId="45963"/>
    <cellStyle name="Обычный 3 18 27 2 3 4" xfId="45964"/>
    <cellStyle name="Обычный 3 18 27 2 3 4 2" xfId="45965"/>
    <cellStyle name="Обычный 3 18 27 2 3 5" xfId="45966"/>
    <cellStyle name="Обычный 3 18 27 2 4" xfId="45967"/>
    <cellStyle name="Обычный 3 18 27 2 4 2" xfId="45968"/>
    <cellStyle name="Обычный 3 18 27 2 4 2 2" xfId="45969"/>
    <cellStyle name="Обычный 3 18 27 2 4 2 2 2" xfId="45970"/>
    <cellStyle name="Обычный 3 18 27 2 4 2 3" xfId="45971"/>
    <cellStyle name="Обычный 3 18 27 2 4 3" xfId="45972"/>
    <cellStyle name="Обычный 3 18 27 2 4 3 2" xfId="45973"/>
    <cellStyle name="Обычный 3 18 27 2 4 4" xfId="45974"/>
    <cellStyle name="Обычный 3 18 27 2 5" xfId="45975"/>
    <cellStyle name="Обычный 3 18 27 2 5 2" xfId="45976"/>
    <cellStyle name="Обычный 3 18 27 2 5 2 2" xfId="45977"/>
    <cellStyle name="Обычный 3 18 27 2 5 3" xfId="45978"/>
    <cellStyle name="Обычный 3 18 27 2 6" xfId="45979"/>
    <cellStyle name="Обычный 3 18 27 2 6 2" xfId="45980"/>
    <cellStyle name="Обычный 3 18 27 2 7" xfId="45981"/>
    <cellStyle name="Обычный 3 18 27 3" xfId="45982"/>
    <cellStyle name="Обычный 3 18 27 3 2" xfId="45983"/>
    <cellStyle name="Обычный 3 18 27 3 2 2" xfId="45984"/>
    <cellStyle name="Обычный 3 18 27 3 2 2 2" xfId="45985"/>
    <cellStyle name="Обычный 3 18 27 3 2 2 2 2" xfId="45986"/>
    <cellStyle name="Обычный 3 18 27 3 2 2 3" xfId="45987"/>
    <cellStyle name="Обычный 3 18 27 3 2 3" xfId="45988"/>
    <cellStyle name="Обычный 3 18 27 3 2 3 2" xfId="45989"/>
    <cellStyle name="Обычный 3 18 27 3 2 4" xfId="45990"/>
    <cellStyle name="Обычный 3 18 27 3 3" xfId="45991"/>
    <cellStyle name="Обычный 3 18 27 3 3 2" xfId="45992"/>
    <cellStyle name="Обычный 3 18 27 3 3 2 2" xfId="45993"/>
    <cellStyle name="Обычный 3 18 27 3 3 3" xfId="45994"/>
    <cellStyle name="Обычный 3 18 27 3 4" xfId="45995"/>
    <cellStyle name="Обычный 3 18 27 3 4 2" xfId="45996"/>
    <cellStyle name="Обычный 3 18 27 3 5" xfId="45997"/>
    <cellStyle name="Обычный 3 18 27 4" xfId="45998"/>
    <cellStyle name="Обычный 3 18 27 4 2" xfId="45999"/>
    <cellStyle name="Обычный 3 18 27 4 2 2" xfId="46000"/>
    <cellStyle name="Обычный 3 18 27 4 2 2 2" xfId="46001"/>
    <cellStyle name="Обычный 3 18 27 4 2 2 2 2" xfId="46002"/>
    <cellStyle name="Обычный 3 18 27 4 2 2 3" xfId="46003"/>
    <cellStyle name="Обычный 3 18 27 4 2 3" xfId="46004"/>
    <cellStyle name="Обычный 3 18 27 4 2 3 2" xfId="46005"/>
    <cellStyle name="Обычный 3 18 27 4 2 4" xfId="46006"/>
    <cellStyle name="Обычный 3 18 27 4 3" xfId="46007"/>
    <cellStyle name="Обычный 3 18 27 4 3 2" xfId="46008"/>
    <cellStyle name="Обычный 3 18 27 4 3 2 2" xfId="46009"/>
    <cellStyle name="Обычный 3 18 27 4 3 3" xfId="46010"/>
    <cellStyle name="Обычный 3 18 27 4 4" xfId="46011"/>
    <cellStyle name="Обычный 3 18 27 4 4 2" xfId="46012"/>
    <cellStyle name="Обычный 3 18 27 4 5" xfId="46013"/>
    <cellStyle name="Обычный 3 18 27 5" xfId="46014"/>
    <cellStyle name="Обычный 3 18 27 5 2" xfId="46015"/>
    <cellStyle name="Обычный 3 18 27 5 2 2" xfId="46016"/>
    <cellStyle name="Обычный 3 18 27 5 2 2 2" xfId="46017"/>
    <cellStyle name="Обычный 3 18 27 5 2 3" xfId="46018"/>
    <cellStyle name="Обычный 3 18 27 5 3" xfId="46019"/>
    <cellStyle name="Обычный 3 18 27 5 3 2" xfId="46020"/>
    <cellStyle name="Обычный 3 18 27 5 4" xfId="46021"/>
    <cellStyle name="Обычный 3 18 27 6" xfId="46022"/>
    <cellStyle name="Обычный 3 18 27 6 2" xfId="46023"/>
    <cellStyle name="Обычный 3 18 27 6 2 2" xfId="46024"/>
    <cellStyle name="Обычный 3 18 27 6 3" xfId="46025"/>
    <cellStyle name="Обычный 3 18 27 7" xfId="46026"/>
    <cellStyle name="Обычный 3 18 27 7 2" xfId="46027"/>
    <cellStyle name="Обычный 3 18 27 8" xfId="46028"/>
    <cellStyle name="Обычный 3 18 28" xfId="46029"/>
    <cellStyle name="Обычный 3 18 28 2" xfId="46030"/>
    <cellStyle name="Обычный 3 18 28 2 2" xfId="46031"/>
    <cellStyle name="Обычный 3 18 28 2 2 2" xfId="46032"/>
    <cellStyle name="Обычный 3 18 28 2 2 2 2" xfId="46033"/>
    <cellStyle name="Обычный 3 18 28 2 2 2 2 2" xfId="46034"/>
    <cellStyle name="Обычный 3 18 28 2 2 2 2 2 2" xfId="46035"/>
    <cellStyle name="Обычный 3 18 28 2 2 2 2 3" xfId="46036"/>
    <cellStyle name="Обычный 3 18 28 2 2 2 3" xfId="46037"/>
    <cellStyle name="Обычный 3 18 28 2 2 2 3 2" xfId="46038"/>
    <cellStyle name="Обычный 3 18 28 2 2 2 4" xfId="46039"/>
    <cellStyle name="Обычный 3 18 28 2 2 3" xfId="46040"/>
    <cellStyle name="Обычный 3 18 28 2 2 3 2" xfId="46041"/>
    <cellStyle name="Обычный 3 18 28 2 2 3 2 2" xfId="46042"/>
    <cellStyle name="Обычный 3 18 28 2 2 3 3" xfId="46043"/>
    <cellStyle name="Обычный 3 18 28 2 2 4" xfId="46044"/>
    <cellStyle name="Обычный 3 18 28 2 2 4 2" xfId="46045"/>
    <cellStyle name="Обычный 3 18 28 2 2 5" xfId="46046"/>
    <cellStyle name="Обычный 3 18 28 2 3" xfId="46047"/>
    <cellStyle name="Обычный 3 18 28 2 3 2" xfId="46048"/>
    <cellStyle name="Обычный 3 18 28 2 3 2 2" xfId="46049"/>
    <cellStyle name="Обычный 3 18 28 2 3 2 2 2" xfId="46050"/>
    <cellStyle name="Обычный 3 18 28 2 3 2 2 2 2" xfId="46051"/>
    <cellStyle name="Обычный 3 18 28 2 3 2 2 3" xfId="46052"/>
    <cellStyle name="Обычный 3 18 28 2 3 2 3" xfId="46053"/>
    <cellStyle name="Обычный 3 18 28 2 3 2 3 2" xfId="46054"/>
    <cellStyle name="Обычный 3 18 28 2 3 2 4" xfId="46055"/>
    <cellStyle name="Обычный 3 18 28 2 3 3" xfId="46056"/>
    <cellStyle name="Обычный 3 18 28 2 3 3 2" xfId="46057"/>
    <cellStyle name="Обычный 3 18 28 2 3 3 2 2" xfId="46058"/>
    <cellStyle name="Обычный 3 18 28 2 3 3 3" xfId="46059"/>
    <cellStyle name="Обычный 3 18 28 2 3 4" xfId="46060"/>
    <cellStyle name="Обычный 3 18 28 2 3 4 2" xfId="46061"/>
    <cellStyle name="Обычный 3 18 28 2 3 5" xfId="46062"/>
    <cellStyle name="Обычный 3 18 28 2 4" xfId="46063"/>
    <cellStyle name="Обычный 3 18 28 2 4 2" xfId="46064"/>
    <cellStyle name="Обычный 3 18 28 2 4 2 2" xfId="46065"/>
    <cellStyle name="Обычный 3 18 28 2 4 2 2 2" xfId="46066"/>
    <cellStyle name="Обычный 3 18 28 2 4 2 3" xfId="46067"/>
    <cellStyle name="Обычный 3 18 28 2 4 3" xfId="46068"/>
    <cellStyle name="Обычный 3 18 28 2 4 3 2" xfId="46069"/>
    <cellStyle name="Обычный 3 18 28 2 4 4" xfId="46070"/>
    <cellStyle name="Обычный 3 18 28 2 5" xfId="46071"/>
    <cellStyle name="Обычный 3 18 28 2 5 2" xfId="46072"/>
    <cellStyle name="Обычный 3 18 28 2 5 2 2" xfId="46073"/>
    <cellStyle name="Обычный 3 18 28 2 5 3" xfId="46074"/>
    <cellStyle name="Обычный 3 18 28 2 6" xfId="46075"/>
    <cellStyle name="Обычный 3 18 28 2 6 2" xfId="46076"/>
    <cellStyle name="Обычный 3 18 28 2 7" xfId="46077"/>
    <cellStyle name="Обычный 3 18 28 3" xfId="46078"/>
    <cellStyle name="Обычный 3 18 28 3 2" xfId="46079"/>
    <cellStyle name="Обычный 3 18 28 3 2 2" xfId="46080"/>
    <cellStyle name="Обычный 3 18 28 3 2 2 2" xfId="46081"/>
    <cellStyle name="Обычный 3 18 28 3 2 2 2 2" xfId="46082"/>
    <cellStyle name="Обычный 3 18 28 3 2 2 3" xfId="46083"/>
    <cellStyle name="Обычный 3 18 28 3 2 3" xfId="46084"/>
    <cellStyle name="Обычный 3 18 28 3 2 3 2" xfId="46085"/>
    <cellStyle name="Обычный 3 18 28 3 2 4" xfId="46086"/>
    <cellStyle name="Обычный 3 18 28 3 3" xfId="46087"/>
    <cellStyle name="Обычный 3 18 28 3 3 2" xfId="46088"/>
    <cellStyle name="Обычный 3 18 28 3 3 2 2" xfId="46089"/>
    <cellStyle name="Обычный 3 18 28 3 3 3" xfId="46090"/>
    <cellStyle name="Обычный 3 18 28 3 4" xfId="46091"/>
    <cellStyle name="Обычный 3 18 28 3 4 2" xfId="46092"/>
    <cellStyle name="Обычный 3 18 28 3 5" xfId="46093"/>
    <cellStyle name="Обычный 3 18 28 4" xfId="46094"/>
    <cellStyle name="Обычный 3 18 28 4 2" xfId="46095"/>
    <cellStyle name="Обычный 3 18 28 4 2 2" xfId="46096"/>
    <cellStyle name="Обычный 3 18 28 4 2 2 2" xfId="46097"/>
    <cellStyle name="Обычный 3 18 28 4 2 2 2 2" xfId="46098"/>
    <cellStyle name="Обычный 3 18 28 4 2 2 3" xfId="46099"/>
    <cellStyle name="Обычный 3 18 28 4 2 3" xfId="46100"/>
    <cellStyle name="Обычный 3 18 28 4 2 3 2" xfId="46101"/>
    <cellStyle name="Обычный 3 18 28 4 2 4" xfId="46102"/>
    <cellStyle name="Обычный 3 18 28 4 3" xfId="46103"/>
    <cellStyle name="Обычный 3 18 28 4 3 2" xfId="46104"/>
    <cellStyle name="Обычный 3 18 28 4 3 2 2" xfId="46105"/>
    <cellStyle name="Обычный 3 18 28 4 3 3" xfId="46106"/>
    <cellStyle name="Обычный 3 18 28 4 4" xfId="46107"/>
    <cellStyle name="Обычный 3 18 28 4 4 2" xfId="46108"/>
    <cellStyle name="Обычный 3 18 28 4 5" xfId="46109"/>
    <cellStyle name="Обычный 3 18 28 5" xfId="46110"/>
    <cellStyle name="Обычный 3 18 28 5 2" xfId="46111"/>
    <cellStyle name="Обычный 3 18 28 5 2 2" xfId="46112"/>
    <cellStyle name="Обычный 3 18 28 5 2 2 2" xfId="46113"/>
    <cellStyle name="Обычный 3 18 28 5 2 3" xfId="46114"/>
    <cellStyle name="Обычный 3 18 28 5 3" xfId="46115"/>
    <cellStyle name="Обычный 3 18 28 5 3 2" xfId="46116"/>
    <cellStyle name="Обычный 3 18 28 5 4" xfId="46117"/>
    <cellStyle name="Обычный 3 18 28 6" xfId="46118"/>
    <cellStyle name="Обычный 3 18 28 6 2" xfId="46119"/>
    <cellStyle name="Обычный 3 18 28 6 2 2" xfId="46120"/>
    <cellStyle name="Обычный 3 18 28 6 3" xfId="46121"/>
    <cellStyle name="Обычный 3 18 28 7" xfId="46122"/>
    <cellStyle name="Обычный 3 18 28 7 2" xfId="46123"/>
    <cellStyle name="Обычный 3 18 28 8" xfId="46124"/>
    <cellStyle name="Обычный 3 18 29" xfId="46125"/>
    <cellStyle name="Обычный 3 18 29 2" xfId="46126"/>
    <cellStyle name="Обычный 3 18 29 2 2" xfId="46127"/>
    <cellStyle name="Обычный 3 18 29 2 2 2" xfId="46128"/>
    <cellStyle name="Обычный 3 18 29 2 2 2 2" xfId="46129"/>
    <cellStyle name="Обычный 3 18 29 2 2 2 2 2" xfId="46130"/>
    <cellStyle name="Обычный 3 18 29 2 2 2 2 2 2" xfId="46131"/>
    <cellStyle name="Обычный 3 18 29 2 2 2 2 3" xfId="46132"/>
    <cellStyle name="Обычный 3 18 29 2 2 2 3" xfId="46133"/>
    <cellStyle name="Обычный 3 18 29 2 2 2 3 2" xfId="46134"/>
    <cellStyle name="Обычный 3 18 29 2 2 2 4" xfId="46135"/>
    <cellStyle name="Обычный 3 18 29 2 2 3" xfId="46136"/>
    <cellStyle name="Обычный 3 18 29 2 2 3 2" xfId="46137"/>
    <cellStyle name="Обычный 3 18 29 2 2 3 2 2" xfId="46138"/>
    <cellStyle name="Обычный 3 18 29 2 2 3 3" xfId="46139"/>
    <cellStyle name="Обычный 3 18 29 2 2 4" xfId="46140"/>
    <cellStyle name="Обычный 3 18 29 2 2 4 2" xfId="46141"/>
    <cellStyle name="Обычный 3 18 29 2 2 5" xfId="46142"/>
    <cellStyle name="Обычный 3 18 29 2 3" xfId="46143"/>
    <cellStyle name="Обычный 3 18 29 2 3 2" xfId="46144"/>
    <cellStyle name="Обычный 3 18 29 2 3 2 2" xfId="46145"/>
    <cellStyle name="Обычный 3 18 29 2 3 2 2 2" xfId="46146"/>
    <cellStyle name="Обычный 3 18 29 2 3 2 2 2 2" xfId="46147"/>
    <cellStyle name="Обычный 3 18 29 2 3 2 2 3" xfId="46148"/>
    <cellStyle name="Обычный 3 18 29 2 3 2 3" xfId="46149"/>
    <cellStyle name="Обычный 3 18 29 2 3 2 3 2" xfId="46150"/>
    <cellStyle name="Обычный 3 18 29 2 3 2 4" xfId="46151"/>
    <cellStyle name="Обычный 3 18 29 2 3 3" xfId="46152"/>
    <cellStyle name="Обычный 3 18 29 2 3 3 2" xfId="46153"/>
    <cellStyle name="Обычный 3 18 29 2 3 3 2 2" xfId="46154"/>
    <cellStyle name="Обычный 3 18 29 2 3 3 3" xfId="46155"/>
    <cellStyle name="Обычный 3 18 29 2 3 4" xfId="46156"/>
    <cellStyle name="Обычный 3 18 29 2 3 4 2" xfId="46157"/>
    <cellStyle name="Обычный 3 18 29 2 3 5" xfId="46158"/>
    <cellStyle name="Обычный 3 18 29 2 4" xfId="46159"/>
    <cellStyle name="Обычный 3 18 29 2 4 2" xfId="46160"/>
    <cellStyle name="Обычный 3 18 29 2 4 2 2" xfId="46161"/>
    <cellStyle name="Обычный 3 18 29 2 4 2 2 2" xfId="46162"/>
    <cellStyle name="Обычный 3 18 29 2 4 2 3" xfId="46163"/>
    <cellStyle name="Обычный 3 18 29 2 4 3" xfId="46164"/>
    <cellStyle name="Обычный 3 18 29 2 4 3 2" xfId="46165"/>
    <cellStyle name="Обычный 3 18 29 2 4 4" xfId="46166"/>
    <cellStyle name="Обычный 3 18 29 2 5" xfId="46167"/>
    <cellStyle name="Обычный 3 18 29 2 5 2" xfId="46168"/>
    <cellStyle name="Обычный 3 18 29 2 5 2 2" xfId="46169"/>
    <cellStyle name="Обычный 3 18 29 2 5 3" xfId="46170"/>
    <cellStyle name="Обычный 3 18 29 2 6" xfId="46171"/>
    <cellStyle name="Обычный 3 18 29 2 6 2" xfId="46172"/>
    <cellStyle name="Обычный 3 18 29 2 7" xfId="46173"/>
    <cellStyle name="Обычный 3 18 29 3" xfId="46174"/>
    <cellStyle name="Обычный 3 18 29 3 2" xfId="46175"/>
    <cellStyle name="Обычный 3 18 29 3 2 2" xfId="46176"/>
    <cellStyle name="Обычный 3 18 29 3 2 2 2" xfId="46177"/>
    <cellStyle name="Обычный 3 18 29 3 2 2 2 2" xfId="46178"/>
    <cellStyle name="Обычный 3 18 29 3 2 2 3" xfId="46179"/>
    <cellStyle name="Обычный 3 18 29 3 2 3" xfId="46180"/>
    <cellStyle name="Обычный 3 18 29 3 2 3 2" xfId="46181"/>
    <cellStyle name="Обычный 3 18 29 3 2 4" xfId="46182"/>
    <cellStyle name="Обычный 3 18 29 3 3" xfId="46183"/>
    <cellStyle name="Обычный 3 18 29 3 3 2" xfId="46184"/>
    <cellStyle name="Обычный 3 18 29 3 3 2 2" xfId="46185"/>
    <cellStyle name="Обычный 3 18 29 3 3 3" xfId="46186"/>
    <cellStyle name="Обычный 3 18 29 3 4" xfId="46187"/>
    <cellStyle name="Обычный 3 18 29 3 4 2" xfId="46188"/>
    <cellStyle name="Обычный 3 18 29 3 5" xfId="46189"/>
    <cellStyle name="Обычный 3 18 29 4" xfId="46190"/>
    <cellStyle name="Обычный 3 18 29 4 2" xfId="46191"/>
    <cellStyle name="Обычный 3 18 29 4 2 2" xfId="46192"/>
    <cellStyle name="Обычный 3 18 29 4 2 2 2" xfId="46193"/>
    <cellStyle name="Обычный 3 18 29 4 2 2 2 2" xfId="46194"/>
    <cellStyle name="Обычный 3 18 29 4 2 2 3" xfId="46195"/>
    <cellStyle name="Обычный 3 18 29 4 2 3" xfId="46196"/>
    <cellStyle name="Обычный 3 18 29 4 2 3 2" xfId="46197"/>
    <cellStyle name="Обычный 3 18 29 4 2 4" xfId="46198"/>
    <cellStyle name="Обычный 3 18 29 4 3" xfId="46199"/>
    <cellStyle name="Обычный 3 18 29 4 3 2" xfId="46200"/>
    <cellStyle name="Обычный 3 18 29 4 3 2 2" xfId="46201"/>
    <cellStyle name="Обычный 3 18 29 4 3 3" xfId="46202"/>
    <cellStyle name="Обычный 3 18 29 4 4" xfId="46203"/>
    <cellStyle name="Обычный 3 18 29 4 4 2" xfId="46204"/>
    <cellStyle name="Обычный 3 18 29 4 5" xfId="46205"/>
    <cellStyle name="Обычный 3 18 29 5" xfId="46206"/>
    <cellStyle name="Обычный 3 18 29 5 2" xfId="46207"/>
    <cellStyle name="Обычный 3 18 29 5 2 2" xfId="46208"/>
    <cellStyle name="Обычный 3 18 29 5 2 2 2" xfId="46209"/>
    <cellStyle name="Обычный 3 18 29 5 2 3" xfId="46210"/>
    <cellStyle name="Обычный 3 18 29 5 3" xfId="46211"/>
    <cellStyle name="Обычный 3 18 29 5 3 2" xfId="46212"/>
    <cellStyle name="Обычный 3 18 29 5 4" xfId="46213"/>
    <cellStyle name="Обычный 3 18 29 6" xfId="46214"/>
    <cellStyle name="Обычный 3 18 29 6 2" xfId="46215"/>
    <cellStyle name="Обычный 3 18 29 6 2 2" xfId="46216"/>
    <cellStyle name="Обычный 3 18 29 6 3" xfId="46217"/>
    <cellStyle name="Обычный 3 18 29 7" xfId="46218"/>
    <cellStyle name="Обычный 3 18 29 7 2" xfId="46219"/>
    <cellStyle name="Обычный 3 18 29 8" xfId="46220"/>
    <cellStyle name="Обычный 3 18 3" xfId="46221"/>
    <cellStyle name="Обычный 3 18 3 2" xfId="46222"/>
    <cellStyle name="Обычный 3 18 3 2 2" xfId="46223"/>
    <cellStyle name="Обычный 3 18 3 2 2 2" xfId="46224"/>
    <cellStyle name="Обычный 3 18 3 2 2 2 2" xfId="46225"/>
    <cellStyle name="Обычный 3 18 3 2 2 2 2 2" xfId="46226"/>
    <cellStyle name="Обычный 3 18 3 2 2 2 2 2 2" xfId="46227"/>
    <cellStyle name="Обычный 3 18 3 2 2 2 2 3" xfId="46228"/>
    <cellStyle name="Обычный 3 18 3 2 2 2 3" xfId="46229"/>
    <cellStyle name="Обычный 3 18 3 2 2 2 3 2" xfId="46230"/>
    <cellStyle name="Обычный 3 18 3 2 2 2 4" xfId="46231"/>
    <cellStyle name="Обычный 3 18 3 2 2 3" xfId="46232"/>
    <cellStyle name="Обычный 3 18 3 2 2 3 2" xfId="46233"/>
    <cellStyle name="Обычный 3 18 3 2 2 3 2 2" xfId="46234"/>
    <cellStyle name="Обычный 3 18 3 2 2 3 3" xfId="46235"/>
    <cellStyle name="Обычный 3 18 3 2 2 4" xfId="46236"/>
    <cellStyle name="Обычный 3 18 3 2 2 4 2" xfId="46237"/>
    <cellStyle name="Обычный 3 18 3 2 2 5" xfId="46238"/>
    <cellStyle name="Обычный 3 18 3 2 3" xfId="46239"/>
    <cellStyle name="Обычный 3 18 3 2 3 2" xfId="46240"/>
    <cellStyle name="Обычный 3 18 3 2 3 2 2" xfId="46241"/>
    <cellStyle name="Обычный 3 18 3 2 3 2 2 2" xfId="46242"/>
    <cellStyle name="Обычный 3 18 3 2 3 2 2 2 2" xfId="46243"/>
    <cellStyle name="Обычный 3 18 3 2 3 2 2 3" xfId="46244"/>
    <cellStyle name="Обычный 3 18 3 2 3 2 3" xfId="46245"/>
    <cellStyle name="Обычный 3 18 3 2 3 2 3 2" xfId="46246"/>
    <cellStyle name="Обычный 3 18 3 2 3 2 4" xfId="46247"/>
    <cellStyle name="Обычный 3 18 3 2 3 3" xfId="46248"/>
    <cellStyle name="Обычный 3 18 3 2 3 3 2" xfId="46249"/>
    <cellStyle name="Обычный 3 18 3 2 3 3 2 2" xfId="46250"/>
    <cellStyle name="Обычный 3 18 3 2 3 3 3" xfId="46251"/>
    <cellStyle name="Обычный 3 18 3 2 3 4" xfId="46252"/>
    <cellStyle name="Обычный 3 18 3 2 3 4 2" xfId="46253"/>
    <cellStyle name="Обычный 3 18 3 2 3 5" xfId="46254"/>
    <cellStyle name="Обычный 3 18 3 2 4" xfId="46255"/>
    <cellStyle name="Обычный 3 18 3 2 4 2" xfId="46256"/>
    <cellStyle name="Обычный 3 18 3 2 4 2 2" xfId="46257"/>
    <cellStyle name="Обычный 3 18 3 2 4 2 2 2" xfId="46258"/>
    <cellStyle name="Обычный 3 18 3 2 4 2 3" xfId="46259"/>
    <cellStyle name="Обычный 3 18 3 2 4 3" xfId="46260"/>
    <cellStyle name="Обычный 3 18 3 2 4 3 2" xfId="46261"/>
    <cellStyle name="Обычный 3 18 3 2 4 4" xfId="46262"/>
    <cellStyle name="Обычный 3 18 3 2 5" xfId="46263"/>
    <cellStyle name="Обычный 3 18 3 2 5 2" xfId="46264"/>
    <cellStyle name="Обычный 3 18 3 2 5 2 2" xfId="46265"/>
    <cellStyle name="Обычный 3 18 3 2 5 3" xfId="46266"/>
    <cellStyle name="Обычный 3 18 3 2 6" xfId="46267"/>
    <cellStyle name="Обычный 3 18 3 2 6 2" xfId="46268"/>
    <cellStyle name="Обычный 3 18 3 2 7" xfId="46269"/>
    <cellStyle name="Обычный 3 18 3 3" xfId="46270"/>
    <cellStyle name="Обычный 3 18 3 3 2" xfId="46271"/>
    <cellStyle name="Обычный 3 18 3 3 2 2" xfId="46272"/>
    <cellStyle name="Обычный 3 18 3 3 2 2 2" xfId="46273"/>
    <cellStyle name="Обычный 3 18 3 3 2 2 2 2" xfId="46274"/>
    <cellStyle name="Обычный 3 18 3 3 2 2 3" xfId="46275"/>
    <cellStyle name="Обычный 3 18 3 3 2 3" xfId="46276"/>
    <cellStyle name="Обычный 3 18 3 3 2 3 2" xfId="46277"/>
    <cellStyle name="Обычный 3 18 3 3 2 4" xfId="46278"/>
    <cellStyle name="Обычный 3 18 3 3 3" xfId="46279"/>
    <cellStyle name="Обычный 3 18 3 3 3 2" xfId="46280"/>
    <cellStyle name="Обычный 3 18 3 3 3 2 2" xfId="46281"/>
    <cellStyle name="Обычный 3 18 3 3 3 3" xfId="46282"/>
    <cellStyle name="Обычный 3 18 3 3 4" xfId="46283"/>
    <cellStyle name="Обычный 3 18 3 3 4 2" xfId="46284"/>
    <cellStyle name="Обычный 3 18 3 3 5" xfId="46285"/>
    <cellStyle name="Обычный 3 18 3 4" xfId="46286"/>
    <cellStyle name="Обычный 3 18 3 4 2" xfId="46287"/>
    <cellStyle name="Обычный 3 18 3 4 2 2" xfId="46288"/>
    <cellStyle name="Обычный 3 18 3 4 2 2 2" xfId="46289"/>
    <cellStyle name="Обычный 3 18 3 4 2 2 2 2" xfId="46290"/>
    <cellStyle name="Обычный 3 18 3 4 2 2 3" xfId="46291"/>
    <cellStyle name="Обычный 3 18 3 4 2 3" xfId="46292"/>
    <cellStyle name="Обычный 3 18 3 4 2 3 2" xfId="46293"/>
    <cellStyle name="Обычный 3 18 3 4 2 4" xfId="46294"/>
    <cellStyle name="Обычный 3 18 3 4 3" xfId="46295"/>
    <cellStyle name="Обычный 3 18 3 4 3 2" xfId="46296"/>
    <cellStyle name="Обычный 3 18 3 4 3 2 2" xfId="46297"/>
    <cellStyle name="Обычный 3 18 3 4 3 3" xfId="46298"/>
    <cellStyle name="Обычный 3 18 3 4 4" xfId="46299"/>
    <cellStyle name="Обычный 3 18 3 4 4 2" xfId="46300"/>
    <cellStyle name="Обычный 3 18 3 4 5" xfId="46301"/>
    <cellStyle name="Обычный 3 18 3 5" xfId="46302"/>
    <cellStyle name="Обычный 3 18 3 5 2" xfId="46303"/>
    <cellStyle name="Обычный 3 18 3 5 2 2" xfId="46304"/>
    <cellStyle name="Обычный 3 18 3 5 2 2 2" xfId="46305"/>
    <cellStyle name="Обычный 3 18 3 5 2 3" xfId="46306"/>
    <cellStyle name="Обычный 3 18 3 5 3" xfId="46307"/>
    <cellStyle name="Обычный 3 18 3 5 3 2" xfId="46308"/>
    <cellStyle name="Обычный 3 18 3 5 4" xfId="46309"/>
    <cellStyle name="Обычный 3 18 3 6" xfId="46310"/>
    <cellStyle name="Обычный 3 18 3 6 2" xfId="46311"/>
    <cellStyle name="Обычный 3 18 3 6 2 2" xfId="46312"/>
    <cellStyle name="Обычный 3 18 3 6 3" xfId="46313"/>
    <cellStyle name="Обычный 3 18 3 7" xfId="46314"/>
    <cellStyle name="Обычный 3 18 3 7 2" xfId="46315"/>
    <cellStyle name="Обычный 3 18 3 8" xfId="46316"/>
    <cellStyle name="Обычный 3 18 30" xfId="46317"/>
    <cellStyle name="Обычный 3 18 30 2" xfId="46318"/>
    <cellStyle name="Обычный 3 18 30 2 2" xfId="46319"/>
    <cellStyle name="Обычный 3 18 30 2 2 2" xfId="46320"/>
    <cellStyle name="Обычный 3 18 30 2 2 2 2" xfId="46321"/>
    <cellStyle name="Обычный 3 18 30 2 2 2 2 2" xfId="46322"/>
    <cellStyle name="Обычный 3 18 30 2 2 2 2 2 2" xfId="46323"/>
    <cellStyle name="Обычный 3 18 30 2 2 2 2 3" xfId="46324"/>
    <cellStyle name="Обычный 3 18 30 2 2 2 3" xfId="46325"/>
    <cellStyle name="Обычный 3 18 30 2 2 2 3 2" xfId="46326"/>
    <cellStyle name="Обычный 3 18 30 2 2 2 4" xfId="46327"/>
    <cellStyle name="Обычный 3 18 30 2 2 3" xfId="46328"/>
    <cellStyle name="Обычный 3 18 30 2 2 3 2" xfId="46329"/>
    <cellStyle name="Обычный 3 18 30 2 2 3 2 2" xfId="46330"/>
    <cellStyle name="Обычный 3 18 30 2 2 3 3" xfId="46331"/>
    <cellStyle name="Обычный 3 18 30 2 2 4" xfId="46332"/>
    <cellStyle name="Обычный 3 18 30 2 2 4 2" xfId="46333"/>
    <cellStyle name="Обычный 3 18 30 2 2 5" xfId="46334"/>
    <cellStyle name="Обычный 3 18 30 2 3" xfId="46335"/>
    <cellStyle name="Обычный 3 18 30 2 3 2" xfId="46336"/>
    <cellStyle name="Обычный 3 18 30 2 3 2 2" xfId="46337"/>
    <cellStyle name="Обычный 3 18 30 2 3 2 2 2" xfId="46338"/>
    <cellStyle name="Обычный 3 18 30 2 3 2 2 2 2" xfId="46339"/>
    <cellStyle name="Обычный 3 18 30 2 3 2 2 3" xfId="46340"/>
    <cellStyle name="Обычный 3 18 30 2 3 2 3" xfId="46341"/>
    <cellStyle name="Обычный 3 18 30 2 3 2 3 2" xfId="46342"/>
    <cellStyle name="Обычный 3 18 30 2 3 2 4" xfId="46343"/>
    <cellStyle name="Обычный 3 18 30 2 3 3" xfId="46344"/>
    <cellStyle name="Обычный 3 18 30 2 3 3 2" xfId="46345"/>
    <cellStyle name="Обычный 3 18 30 2 3 3 2 2" xfId="46346"/>
    <cellStyle name="Обычный 3 18 30 2 3 3 3" xfId="46347"/>
    <cellStyle name="Обычный 3 18 30 2 3 4" xfId="46348"/>
    <cellStyle name="Обычный 3 18 30 2 3 4 2" xfId="46349"/>
    <cellStyle name="Обычный 3 18 30 2 3 5" xfId="46350"/>
    <cellStyle name="Обычный 3 18 30 2 4" xfId="46351"/>
    <cellStyle name="Обычный 3 18 30 2 4 2" xfId="46352"/>
    <cellStyle name="Обычный 3 18 30 2 4 2 2" xfId="46353"/>
    <cellStyle name="Обычный 3 18 30 2 4 2 2 2" xfId="46354"/>
    <cellStyle name="Обычный 3 18 30 2 4 2 3" xfId="46355"/>
    <cellStyle name="Обычный 3 18 30 2 4 3" xfId="46356"/>
    <cellStyle name="Обычный 3 18 30 2 4 3 2" xfId="46357"/>
    <cellStyle name="Обычный 3 18 30 2 4 4" xfId="46358"/>
    <cellStyle name="Обычный 3 18 30 2 5" xfId="46359"/>
    <cellStyle name="Обычный 3 18 30 2 5 2" xfId="46360"/>
    <cellStyle name="Обычный 3 18 30 2 5 2 2" xfId="46361"/>
    <cellStyle name="Обычный 3 18 30 2 5 3" xfId="46362"/>
    <cellStyle name="Обычный 3 18 30 2 6" xfId="46363"/>
    <cellStyle name="Обычный 3 18 30 2 6 2" xfId="46364"/>
    <cellStyle name="Обычный 3 18 30 2 7" xfId="46365"/>
    <cellStyle name="Обычный 3 18 30 3" xfId="46366"/>
    <cellStyle name="Обычный 3 18 30 3 2" xfId="46367"/>
    <cellStyle name="Обычный 3 18 30 3 2 2" xfId="46368"/>
    <cellStyle name="Обычный 3 18 30 3 2 2 2" xfId="46369"/>
    <cellStyle name="Обычный 3 18 30 3 2 2 2 2" xfId="46370"/>
    <cellStyle name="Обычный 3 18 30 3 2 2 3" xfId="46371"/>
    <cellStyle name="Обычный 3 18 30 3 2 3" xfId="46372"/>
    <cellStyle name="Обычный 3 18 30 3 2 3 2" xfId="46373"/>
    <cellStyle name="Обычный 3 18 30 3 2 4" xfId="46374"/>
    <cellStyle name="Обычный 3 18 30 3 3" xfId="46375"/>
    <cellStyle name="Обычный 3 18 30 3 3 2" xfId="46376"/>
    <cellStyle name="Обычный 3 18 30 3 3 2 2" xfId="46377"/>
    <cellStyle name="Обычный 3 18 30 3 3 3" xfId="46378"/>
    <cellStyle name="Обычный 3 18 30 3 4" xfId="46379"/>
    <cellStyle name="Обычный 3 18 30 3 4 2" xfId="46380"/>
    <cellStyle name="Обычный 3 18 30 3 5" xfId="46381"/>
    <cellStyle name="Обычный 3 18 30 4" xfId="46382"/>
    <cellStyle name="Обычный 3 18 30 4 2" xfId="46383"/>
    <cellStyle name="Обычный 3 18 30 4 2 2" xfId="46384"/>
    <cellStyle name="Обычный 3 18 30 4 2 2 2" xfId="46385"/>
    <cellStyle name="Обычный 3 18 30 4 2 2 2 2" xfId="46386"/>
    <cellStyle name="Обычный 3 18 30 4 2 2 3" xfId="46387"/>
    <cellStyle name="Обычный 3 18 30 4 2 3" xfId="46388"/>
    <cellStyle name="Обычный 3 18 30 4 2 3 2" xfId="46389"/>
    <cellStyle name="Обычный 3 18 30 4 2 4" xfId="46390"/>
    <cellStyle name="Обычный 3 18 30 4 3" xfId="46391"/>
    <cellStyle name="Обычный 3 18 30 4 3 2" xfId="46392"/>
    <cellStyle name="Обычный 3 18 30 4 3 2 2" xfId="46393"/>
    <cellStyle name="Обычный 3 18 30 4 3 3" xfId="46394"/>
    <cellStyle name="Обычный 3 18 30 4 4" xfId="46395"/>
    <cellStyle name="Обычный 3 18 30 4 4 2" xfId="46396"/>
    <cellStyle name="Обычный 3 18 30 4 5" xfId="46397"/>
    <cellStyle name="Обычный 3 18 30 5" xfId="46398"/>
    <cellStyle name="Обычный 3 18 30 5 2" xfId="46399"/>
    <cellStyle name="Обычный 3 18 30 5 2 2" xfId="46400"/>
    <cellStyle name="Обычный 3 18 30 5 2 2 2" xfId="46401"/>
    <cellStyle name="Обычный 3 18 30 5 2 3" xfId="46402"/>
    <cellStyle name="Обычный 3 18 30 5 3" xfId="46403"/>
    <cellStyle name="Обычный 3 18 30 5 3 2" xfId="46404"/>
    <cellStyle name="Обычный 3 18 30 5 4" xfId="46405"/>
    <cellStyle name="Обычный 3 18 30 6" xfId="46406"/>
    <cellStyle name="Обычный 3 18 30 6 2" xfId="46407"/>
    <cellStyle name="Обычный 3 18 30 6 2 2" xfId="46408"/>
    <cellStyle name="Обычный 3 18 30 6 3" xfId="46409"/>
    <cellStyle name="Обычный 3 18 30 7" xfId="46410"/>
    <cellStyle name="Обычный 3 18 30 7 2" xfId="46411"/>
    <cellStyle name="Обычный 3 18 30 8" xfId="46412"/>
    <cellStyle name="Обычный 3 18 31" xfId="46413"/>
    <cellStyle name="Обычный 3 18 31 2" xfId="46414"/>
    <cellStyle name="Обычный 3 18 31 2 2" xfId="46415"/>
    <cellStyle name="Обычный 3 18 31 2 2 2" xfId="46416"/>
    <cellStyle name="Обычный 3 18 31 2 2 2 2" xfId="46417"/>
    <cellStyle name="Обычный 3 18 31 2 2 2 2 2" xfId="46418"/>
    <cellStyle name="Обычный 3 18 31 2 2 2 2 2 2" xfId="46419"/>
    <cellStyle name="Обычный 3 18 31 2 2 2 2 3" xfId="46420"/>
    <cellStyle name="Обычный 3 18 31 2 2 2 3" xfId="46421"/>
    <cellStyle name="Обычный 3 18 31 2 2 2 3 2" xfId="46422"/>
    <cellStyle name="Обычный 3 18 31 2 2 2 4" xfId="46423"/>
    <cellStyle name="Обычный 3 18 31 2 2 3" xfId="46424"/>
    <cellStyle name="Обычный 3 18 31 2 2 3 2" xfId="46425"/>
    <cellStyle name="Обычный 3 18 31 2 2 3 2 2" xfId="46426"/>
    <cellStyle name="Обычный 3 18 31 2 2 3 3" xfId="46427"/>
    <cellStyle name="Обычный 3 18 31 2 2 4" xfId="46428"/>
    <cellStyle name="Обычный 3 18 31 2 2 4 2" xfId="46429"/>
    <cellStyle name="Обычный 3 18 31 2 2 5" xfId="46430"/>
    <cellStyle name="Обычный 3 18 31 2 3" xfId="46431"/>
    <cellStyle name="Обычный 3 18 31 2 3 2" xfId="46432"/>
    <cellStyle name="Обычный 3 18 31 2 3 2 2" xfId="46433"/>
    <cellStyle name="Обычный 3 18 31 2 3 2 2 2" xfId="46434"/>
    <cellStyle name="Обычный 3 18 31 2 3 2 2 2 2" xfId="46435"/>
    <cellStyle name="Обычный 3 18 31 2 3 2 2 3" xfId="46436"/>
    <cellStyle name="Обычный 3 18 31 2 3 2 3" xfId="46437"/>
    <cellStyle name="Обычный 3 18 31 2 3 2 3 2" xfId="46438"/>
    <cellStyle name="Обычный 3 18 31 2 3 2 4" xfId="46439"/>
    <cellStyle name="Обычный 3 18 31 2 3 3" xfId="46440"/>
    <cellStyle name="Обычный 3 18 31 2 3 3 2" xfId="46441"/>
    <cellStyle name="Обычный 3 18 31 2 3 3 2 2" xfId="46442"/>
    <cellStyle name="Обычный 3 18 31 2 3 3 3" xfId="46443"/>
    <cellStyle name="Обычный 3 18 31 2 3 4" xfId="46444"/>
    <cellStyle name="Обычный 3 18 31 2 3 4 2" xfId="46445"/>
    <cellStyle name="Обычный 3 18 31 2 3 5" xfId="46446"/>
    <cellStyle name="Обычный 3 18 31 2 4" xfId="46447"/>
    <cellStyle name="Обычный 3 18 31 2 4 2" xfId="46448"/>
    <cellStyle name="Обычный 3 18 31 2 4 2 2" xfId="46449"/>
    <cellStyle name="Обычный 3 18 31 2 4 2 2 2" xfId="46450"/>
    <cellStyle name="Обычный 3 18 31 2 4 2 3" xfId="46451"/>
    <cellStyle name="Обычный 3 18 31 2 4 3" xfId="46452"/>
    <cellStyle name="Обычный 3 18 31 2 4 3 2" xfId="46453"/>
    <cellStyle name="Обычный 3 18 31 2 4 4" xfId="46454"/>
    <cellStyle name="Обычный 3 18 31 2 5" xfId="46455"/>
    <cellStyle name="Обычный 3 18 31 2 5 2" xfId="46456"/>
    <cellStyle name="Обычный 3 18 31 2 5 2 2" xfId="46457"/>
    <cellStyle name="Обычный 3 18 31 2 5 3" xfId="46458"/>
    <cellStyle name="Обычный 3 18 31 2 6" xfId="46459"/>
    <cellStyle name="Обычный 3 18 31 2 6 2" xfId="46460"/>
    <cellStyle name="Обычный 3 18 31 2 7" xfId="46461"/>
    <cellStyle name="Обычный 3 18 31 3" xfId="46462"/>
    <cellStyle name="Обычный 3 18 31 3 2" xfId="46463"/>
    <cellStyle name="Обычный 3 18 31 3 2 2" xfId="46464"/>
    <cellStyle name="Обычный 3 18 31 3 2 2 2" xfId="46465"/>
    <cellStyle name="Обычный 3 18 31 3 2 2 2 2" xfId="46466"/>
    <cellStyle name="Обычный 3 18 31 3 2 2 3" xfId="46467"/>
    <cellStyle name="Обычный 3 18 31 3 2 3" xfId="46468"/>
    <cellStyle name="Обычный 3 18 31 3 2 3 2" xfId="46469"/>
    <cellStyle name="Обычный 3 18 31 3 2 4" xfId="46470"/>
    <cellStyle name="Обычный 3 18 31 3 3" xfId="46471"/>
    <cellStyle name="Обычный 3 18 31 3 3 2" xfId="46472"/>
    <cellStyle name="Обычный 3 18 31 3 3 2 2" xfId="46473"/>
    <cellStyle name="Обычный 3 18 31 3 3 3" xfId="46474"/>
    <cellStyle name="Обычный 3 18 31 3 4" xfId="46475"/>
    <cellStyle name="Обычный 3 18 31 3 4 2" xfId="46476"/>
    <cellStyle name="Обычный 3 18 31 3 5" xfId="46477"/>
    <cellStyle name="Обычный 3 18 31 4" xfId="46478"/>
    <cellStyle name="Обычный 3 18 31 4 2" xfId="46479"/>
    <cellStyle name="Обычный 3 18 31 4 2 2" xfId="46480"/>
    <cellStyle name="Обычный 3 18 31 4 2 2 2" xfId="46481"/>
    <cellStyle name="Обычный 3 18 31 4 2 2 2 2" xfId="46482"/>
    <cellStyle name="Обычный 3 18 31 4 2 2 3" xfId="46483"/>
    <cellStyle name="Обычный 3 18 31 4 2 3" xfId="46484"/>
    <cellStyle name="Обычный 3 18 31 4 2 3 2" xfId="46485"/>
    <cellStyle name="Обычный 3 18 31 4 2 4" xfId="46486"/>
    <cellStyle name="Обычный 3 18 31 4 3" xfId="46487"/>
    <cellStyle name="Обычный 3 18 31 4 3 2" xfId="46488"/>
    <cellStyle name="Обычный 3 18 31 4 3 2 2" xfId="46489"/>
    <cellStyle name="Обычный 3 18 31 4 3 3" xfId="46490"/>
    <cellStyle name="Обычный 3 18 31 4 4" xfId="46491"/>
    <cellStyle name="Обычный 3 18 31 4 4 2" xfId="46492"/>
    <cellStyle name="Обычный 3 18 31 4 5" xfId="46493"/>
    <cellStyle name="Обычный 3 18 31 5" xfId="46494"/>
    <cellStyle name="Обычный 3 18 31 5 2" xfId="46495"/>
    <cellStyle name="Обычный 3 18 31 5 2 2" xfId="46496"/>
    <cellStyle name="Обычный 3 18 31 5 2 2 2" xfId="46497"/>
    <cellStyle name="Обычный 3 18 31 5 2 3" xfId="46498"/>
    <cellStyle name="Обычный 3 18 31 5 3" xfId="46499"/>
    <cellStyle name="Обычный 3 18 31 5 3 2" xfId="46500"/>
    <cellStyle name="Обычный 3 18 31 5 4" xfId="46501"/>
    <cellStyle name="Обычный 3 18 31 6" xfId="46502"/>
    <cellStyle name="Обычный 3 18 31 6 2" xfId="46503"/>
    <cellStyle name="Обычный 3 18 31 6 2 2" xfId="46504"/>
    <cellStyle name="Обычный 3 18 31 6 3" xfId="46505"/>
    <cellStyle name="Обычный 3 18 31 7" xfId="46506"/>
    <cellStyle name="Обычный 3 18 31 7 2" xfId="46507"/>
    <cellStyle name="Обычный 3 18 31 8" xfId="46508"/>
    <cellStyle name="Обычный 3 18 32" xfId="46509"/>
    <cellStyle name="Обычный 3 18 32 2" xfId="46510"/>
    <cellStyle name="Обычный 3 18 32 2 2" xfId="46511"/>
    <cellStyle name="Обычный 3 18 32 2 2 2" xfId="46512"/>
    <cellStyle name="Обычный 3 18 32 2 2 2 2" xfId="46513"/>
    <cellStyle name="Обычный 3 18 32 2 2 2 2 2" xfId="46514"/>
    <cellStyle name="Обычный 3 18 32 2 2 2 2 2 2" xfId="46515"/>
    <cellStyle name="Обычный 3 18 32 2 2 2 2 3" xfId="46516"/>
    <cellStyle name="Обычный 3 18 32 2 2 2 3" xfId="46517"/>
    <cellStyle name="Обычный 3 18 32 2 2 2 3 2" xfId="46518"/>
    <cellStyle name="Обычный 3 18 32 2 2 2 4" xfId="46519"/>
    <cellStyle name="Обычный 3 18 32 2 2 3" xfId="46520"/>
    <cellStyle name="Обычный 3 18 32 2 2 3 2" xfId="46521"/>
    <cellStyle name="Обычный 3 18 32 2 2 3 2 2" xfId="46522"/>
    <cellStyle name="Обычный 3 18 32 2 2 3 3" xfId="46523"/>
    <cellStyle name="Обычный 3 18 32 2 2 4" xfId="46524"/>
    <cellStyle name="Обычный 3 18 32 2 2 4 2" xfId="46525"/>
    <cellStyle name="Обычный 3 18 32 2 2 5" xfId="46526"/>
    <cellStyle name="Обычный 3 18 32 2 3" xfId="46527"/>
    <cellStyle name="Обычный 3 18 32 2 3 2" xfId="46528"/>
    <cellStyle name="Обычный 3 18 32 2 3 2 2" xfId="46529"/>
    <cellStyle name="Обычный 3 18 32 2 3 2 2 2" xfId="46530"/>
    <cellStyle name="Обычный 3 18 32 2 3 2 2 2 2" xfId="46531"/>
    <cellStyle name="Обычный 3 18 32 2 3 2 2 3" xfId="46532"/>
    <cellStyle name="Обычный 3 18 32 2 3 2 3" xfId="46533"/>
    <cellStyle name="Обычный 3 18 32 2 3 2 3 2" xfId="46534"/>
    <cellStyle name="Обычный 3 18 32 2 3 2 4" xfId="46535"/>
    <cellStyle name="Обычный 3 18 32 2 3 3" xfId="46536"/>
    <cellStyle name="Обычный 3 18 32 2 3 3 2" xfId="46537"/>
    <cellStyle name="Обычный 3 18 32 2 3 3 2 2" xfId="46538"/>
    <cellStyle name="Обычный 3 18 32 2 3 3 3" xfId="46539"/>
    <cellStyle name="Обычный 3 18 32 2 3 4" xfId="46540"/>
    <cellStyle name="Обычный 3 18 32 2 3 4 2" xfId="46541"/>
    <cellStyle name="Обычный 3 18 32 2 3 5" xfId="46542"/>
    <cellStyle name="Обычный 3 18 32 2 4" xfId="46543"/>
    <cellStyle name="Обычный 3 18 32 2 4 2" xfId="46544"/>
    <cellStyle name="Обычный 3 18 32 2 4 2 2" xfId="46545"/>
    <cellStyle name="Обычный 3 18 32 2 4 2 2 2" xfId="46546"/>
    <cellStyle name="Обычный 3 18 32 2 4 2 3" xfId="46547"/>
    <cellStyle name="Обычный 3 18 32 2 4 3" xfId="46548"/>
    <cellStyle name="Обычный 3 18 32 2 4 3 2" xfId="46549"/>
    <cellStyle name="Обычный 3 18 32 2 4 4" xfId="46550"/>
    <cellStyle name="Обычный 3 18 32 2 5" xfId="46551"/>
    <cellStyle name="Обычный 3 18 32 2 5 2" xfId="46552"/>
    <cellStyle name="Обычный 3 18 32 2 5 2 2" xfId="46553"/>
    <cellStyle name="Обычный 3 18 32 2 5 3" xfId="46554"/>
    <cellStyle name="Обычный 3 18 32 2 6" xfId="46555"/>
    <cellStyle name="Обычный 3 18 32 2 6 2" xfId="46556"/>
    <cellStyle name="Обычный 3 18 32 2 7" xfId="46557"/>
    <cellStyle name="Обычный 3 18 32 3" xfId="46558"/>
    <cellStyle name="Обычный 3 18 32 3 2" xfId="46559"/>
    <cellStyle name="Обычный 3 18 32 3 2 2" xfId="46560"/>
    <cellStyle name="Обычный 3 18 32 3 2 2 2" xfId="46561"/>
    <cellStyle name="Обычный 3 18 32 3 2 2 2 2" xfId="46562"/>
    <cellStyle name="Обычный 3 18 32 3 2 2 3" xfId="46563"/>
    <cellStyle name="Обычный 3 18 32 3 2 3" xfId="46564"/>
    <cellStyle name="Обычный 3 18 32 3 2 3 2" xfId="46565"/>
    <cellStyle name="Обычный 3 18 32 3 2 4" xfId="46566"/>
    <cellStyle name="Обычный 3 18 32 3 3" xfId="46567"/>
    <cellStyle name="Обычный 3 18 32 3 3 2" xfId="46568"/>
    <cellStyle name="Обычный 3 18 32 3 3 2 2" xfId="46569"/>
    <cellStyle name="Обычный 3 18 32 3 3 3" xfId="46570"/>
    <cellStyle name="Обычный 3 18 32 3 4" xfId="46571"/>
    <cellStyle name="Обычный 3 18 32 3 4 2" xfId="46572"/>
    <cellStyle name="Обычный 3 18 32 3 5" xfId="46573"/>
    <cellStyle name="Обычный 3 18 32 4" xfId="46574"/>
    <cellStyle name="Обычный 3 18 32 4 2" xfId="46575"/>
    <cellStyle name="Обычный 3 18 32 4 2 2" xfId="46576"/>
    <cellStyle name="Обычный 3 18 32 4 2 2 2" xfId="46577"/>
    <cellStyle name="Обычный 3 18 32 4 2 2 2 2" xfId="46578"/>
    <cellStyle name="Обычный 3 18 32 4 2 2 3" xfId="46579"/>
    <cellStyle name="Обычный 3 18 32 4 2 3" xfId="46580"/>
    <cellStyle name="Обычный 3 18 32 4 2 3 2" xfId="46581"/>
    <cellStyle name="Обычный 3 18 32 4 2 4" xfId="46582"/>
    <cellStyle name="Обычный 3 18 32 4 3" xfId="46583"/>
    <cellStyle name="Обычный 3 18 32 4 3 2" xfId="46584"/>
    <cellStyle name="Обычный 3 18 32 4 3 2 2" xfId="46585"/>
    <cellStyle name="Обычный 3 18 32 4 3 3" xfId="46586"/>
    <cellStyle name="Обычный 3 18 32 4 4" xfId="46587"/>
    <cellStyle name="Обычный 3 18 32 4 4 2" xfId="46588"/>
    <cellStyle name="Обычный 3 18 32 4 5" xfId="46589"/>
    <cellStyle name="Обычный 3 18 32 5" xfId="46590"/>
    <cellStyle name="Обычный 3 18 32 5 2" xfId="46591"/>
    <cellStyle name="Обычный 3 18 32 5 2 2" xfId="46592"/>
    <cellStyle name="Обычный 3 18 32 5 2 2 2" xfId="46593"/>
    <cellStyle name="Обычный 3 18 32 5 2 3" xfId="46594"/>
    <cellStyle name="Обычный 3 18 32 5 3" xfId="46595"/>
    <cellStyle name="Обычный 3 18 32 5 3 2" xfId="46596"/>
    <cellStyle name="Обычный 3 18 32 5 4" xfId="46597"/>
    <cellStyle name="Обычный 3 18 32 6" xfId="46598"/>
    <cellStyle name="Обычный 3 18 32 6 2" xfId="46599"/>
    <cellStyle name="Обычный 3 18 32 6 2 2" xfId="46600"/>
    <cellStyle name="Обычный 3 18 32 6 3" xfId="46601"/>
    <cellStyle name="Обычный 3 18 32 7" xfId="46602"/>
    <cellStyle name="Обычный 3 18 32 7 2" xfId="46603"/>
    <cellStyle name="Обычный 3 18 32 8" xfId="46604"/>
    <cellStyle name="Обычный 3 18 33" xfId="46605"/>
    <cellStyle name="Обычный 3 18 33 2" xfId="46606"/>
    <cellStyle name="Обычный 3 18 33 2 2" xfId="46607"/>
    <cellStyle name="Обычный 3 18 33 2 2 2" xfId="46608"/>
    <cellStyle name="Обычный 3 18 33 2 2 2 2" xfId="46609"/>
    <cellStyle name="Обычный 3 18 33 2 2 2 2 2" xfId="46610"/>
    <cellStyle name="Обычный 3 18 33 2 2 2 2 2 2" xfId="46611"/>
    <cellStyle name="Обычный 3 18 33 2 2 2 2 3" xfId="46612"/>
    <cellStyle name="Обычный 3 18 33 2 2 2 3" xfId="46613"/>
    <cellStyle name="Обычный 3 18 33 2 2 2 3 2" xfId="46614"/>
    <cellStyle name="Обычный 3 18 33 2 2 2 4" xfId="46615"/>
    <cellStyle name="Обычный 3 18 33 2 2 3" xfId="46616"/>
    <cellStyle name="Обычный 3 18 33 2 2 3 2" xfId="46617"/>
    <cellStyle name="Обычный 3 18 33 2 2 3 2 2" xfId="46618"/>
    <cellStyle name="Обычный 3 18 33 2 2 3 3" xfId="46619"/>
    <cellStyle name="Обычный 3 18 33 2 2 4" xfId="46620"/>
    <cellStyle name="Обычный 3 18 33 2 2 4 2" xfId="46621"/>
    <cellStyle name="Обычный 3 18 33 2 2 5" xfId="46622"/>
    <cellStyle name="Обычный 3 18 33 2 3" xfId="46623"/>
    <cellStyle name="Обычный 3 18 33 2 3 2" xfId="46624"/>
    <cellStyle name="Обычный 3 18 33 2 3 2 2" xfId="46625"/>
    <cellStyle name="Обычный 3 18 33 2 3 2 2 2" xfId="46626"/>
    <cellStyle name="Обычный 3 18 33 2 3 2 2 2 2" xfId="46627"/>
    <cellStyle name="Обычный 3 18 33 2 3 2 2 3" xfId="46628"/>
    <cellStyle name="Обычный 3 18 33 2 3 2 3" xfId="46629"/>
    <cellStyle name="Обычный 3 18 33 2 3 2 3 2" xfId="46630"/>
    <cellStyle name="Обычный 3 18 33 2 3 2 4" xfId="46631"/>
    <cellStyle name="Обычный 3 18 33 2 3 3" xfId="46632"/>
    <cellStyle name="Обычный 3 18 33 2 3 3 2" xfId="46633"/>
    <cellStyle name="Обычный 3 18 33 2 3 3 2 2" xfId="46634"/>
    <cellStyle name="Обычный 3 18 33 2 3 3 3" xfId="46635"/>
    <cellStyle name="Обычный 3 18 33 2 3 4" xfId="46636"/>
    <cellStyle name="Обычный 3 18 33 2 3 4 2" xfId="46637"/>
    <cellStyle name="Обычный 3 18 33 2 3 5" xfId="46638"/>
    <cellStyle name="Обычный 3 18 33 2 4" xfId="46639"/>
    <cellStyle name="Обычный 3 18 33 2 4 2" xfId="46640"/>
    <cellStyle name="Обычный 3 18 33 2 4 2 2" xfId="46641"/>
    <cellStyle name="Обычный 3 18 33 2 4 2 2 2" xfId="46642"/>
    <cellStyle name="Обычный 3 18 33 2 4 2 3" xfId="46643"/>
    <cellStyle name="Обычный 3 18 33 2 4 3" xfId="46644"/>
    <cellStyle name="Обычный 3 18 33 2 4 3 2" xfId="46645"/>
    <cellStyle name="Обычный 3 18 33 2 4 4" xfId="46646"/>
    <cellStyle name="Обычный 3 18 33 2 5" xfId="46647"/>
    <cellStyle name="Обычный 3 18 33 2 5 2" xfId="46648"/>
    <cellStyle name="Обычный 3 18 33 2 5 2 2" xfId="46649"/>
    <cellStyle name="Обычный 3 18 33 2 5 3" xfId="46650"/>
    <cellStyle name="Обычный 3 18 33 2 6" xfId="46651"/>
    <cellStyle name="Обычный 3 18 33 2 6 2" xfId="46652"/>
    <cellStyle name="Обычный 3 18 33 2 7" xfId="46653"/>
    <cellStyle name="Обычный 3 18 33 3" xfId="46654"/>
    <cellStyle name="Обычный 3 18 33 3 2" xfId="46655"/>
    <cellStyle name="Обычный 3 18 33 3 2 2" xfId="46656"/>
    <cellStyle name="Обычный 3 18 33 3 2 2 2" xfId="46657"/>
    <cellStyle name="Обычный 3 18 33 3 2 2 2 2" xfId="46658"/>
    <cellStyle name="Обычный 3 18 33 3 2 2 3" xfId="46659"/>
    <cellStyle name="Обычный 3 18 33 3 2 3" xfId="46660"/>
    <cellStyle name="Обычный 3 18 33 3 2 3 2" xfId="46661"/>
    <cellStyle name="Обычный 3 18 33 3 2 4" xfId="46662"/>
    <cellStyle name="Обычный 3 18 33 3 3" xfId="46663"/>
    <cellStyle name="Обычный 3 18 33 3 3 2" xfId="46664"/>
    <cellStyle name="Обычный 3 18 33 3 3 2 2" xfId="46665"/>
    <cellStyle name="Обычный 3 18 33 3 3 3" xfId="46666"/>
    <cellStyle name="Обычный 3 18 33 3 4" xfId="46667"/>
    <cellStyle name="Обычный 3 18 33 3 4 2" xfId="46668"/>
    <cellStyle name="Обычный 3 18 33 3 5" xfId="46669"/>
    <cellStyle name="Обычный 3 18 33 4" xfId="46670"/>
    <cellStyle name="Обычный 3 18 33 4 2" xfId="46671"/>
    <cellStyle name="Обычный 3 18 33 4 2 2" xfId="46672"/>
    <cellStyle name="Обычный 3 18 33 4 2 2 2" xfId="46673"/>
    <cellStyle name="Обычный 3 18 33 4 2 2 2 2" xfId="46674"/>
    <cellStyle name="Обычный 3 18 33 4 2 2 3" xfId="46675"/>
    <cellStyle name="Обычный 3 18 33 4 2 3" xfId="46676"/>
    <cellStyle name="Обычный 3 18 33 4 2 3 2" xfId="46677"/>
    <cellStyle name="Обычный 3 18 33 4 2 4" xfId="46678"/>
    <cellStyle name="Обычный 3 18 33 4 3" xfId="46679"/>
    <cellStyle name="Обычный 3 18 33 4 3 2" xfId="46680"/>
    <cellStyle name="Обычный 3 18 33 4 3 2 2" xfId="46681"/>
    <cellStyle name="Обычный 3 18 33 4 3 3" xfId="46682"/>
    <cellStyle name="Обычный 3 18 33 4 4" xfId="46683"/>
    <cellStyle name="Обычный 3 18 33 4 4 2" xfId="46684"/>
    <cellStyle name="Обычный 3 18 33 4 5" xfId="46685"/>
    <cellStyle name="Обычный 3 18 33 5" xfId="46686"/>
    <cellStyle name="Обычный 3 18 33 5 2" xfId="46687"/>
    <cellStyle name="Обычный 3 18 33 5 2 2" xfId="46688"/>
    <cellStyle name="Обычный 3 18 33 5 2 2 2" xfId="46689"/>
    <cellStyle name="Обычный 3 18 33 5 2 3" xfId="46690"/>
    <cellStyle name="Обычный 3 18 33 5 3" xfId="46691"/>
    <cellStyle name="Обычный 3 18 33 5 3 2" xfId="46692"/>
    <cellStyle name="Обычный 3 18 33 5 4" xfId="46693"/>
    <cellStyle name="Обычный 3 18 33 6" xfId="46694"/>
    <cellStyle name="Обычный 3 18 33 6 2" xfId="46695"/>
    <cellStyle name="Обычный 3 18 33 6 2 2" xfId="46696"/>
    <cellStyle name="Обычный 3 18 33 6 3" xfId="46697"/>
    <cellStyle name="Обычный 3 18 33 7" xfId="46698"/>
    <cellStyle name="Обычный 3 18 33 7 2" xfId="46699"/>
    <cellStyle name="Обычный 3 18 33 8" xfId="46700"/>
    <cellStyle name="Обычный 3 18 34" xfId="46701"/>
    <cellStyle name="Обычный 3 18 34 2" xfId="46702"/>
    <cellStyle name="Обычный 3 18 34 2 2" xfId="46703"/>
    <cellStyle name="Обычный 3 18 34 2 2 2" xfId="46704"/>
    <cellStyle name="Обычный 3 18 34 2 2 2 2" xfId="46705"/>
    <cellStyle name="Обычный 3 18 34 2 2 2 2 2" xfId="46706"/>
    <cellStyle name="Обычный 3 18 34 2 2 2 2 2 2" xfId="46707"/>
    <cellStyle name="Обычный 3 18 34 2 2 2 2 3" xfId="46708"/>
    <cellStyle name="Обычный 3 18 34 2 2 2 3" xfId="46709"/>
    <cellStyle name="Обычный 3 18 34 2 2 2 3 2" xfId="46710"/>
    <cellStyle name="Обычный 3 18 34 2 2 2 4" xfId="46711"/>
    <cellStyle name="Обычный 3 18 34 2 2 3" xfId="46712"/>
    <cellStyle name="Обычный 3 18 34 2 2 3 2" xfId="46713"/>
    <cellStyle name="Обычный 3 18 34 2 2 3 2 2" xfId="46714"/>
    <cellStyle name="Обычный 3 18 34 2 2 3 3" xfId="46715"/>
    <cellStyle name="Обычный 3 18 34 2 2 4" xfId="46716"/>
    <cellStyle name="Обычный 3 18 34 2 2 4 2" xfId="46717"/>
    <cellStyle name="Обычный 3 18 34 2 2 5" xfId="46718"/>
    <cellStyle name="Обычный 3 18 34 2 3" xfId="46719"/>
    <cellStyle name="Обычный 3 18 34 2 3 2" xfId="46720"/>
    <cellStyle name="Обычный 3 18 34 2 3 2 2" xfId="46721"/>
    <cellStyle name="Обычный 3 18 34 2 3 2 2 2" xfId="46722"/>
    <cellStyle name="Обычный 3 18 34 2 3 2 2 2 2" xfId="46723"/>
    <cellStyle name="Обычный 3 18 34 2 3 2 2 3" xfId="46724"/>
    <cellStyle name="Обычный 3 18 34 2 3 2 3" xfId="46725"/>
    <cellStyle name="Обычный 3 18 34 2 3 2 3 2" xfId="46726"/>
    <cellStyle name="Обычный 3 18 34 2 3 2 4" xfId="46727"/>
    <cellStyle name="Обычный 3 18 34 2 3 3" xfId="46728"/>
    <cellStyle name="Обычный 3 18 34 2 3 3 2" xfId="46729"/>
    <cellStyle name="Обычный 3 18 34 2 3 3 2 2" xfId="46730"/>
    <cellStyle name="Обычный 3 18 34 2 3 3 3" xfId="46731"/>
    <cellStyle name="Обычный 3 18 34 2 3 4" xfId="46732"/>
    <cellStyle name="Обычный 3 18 34 2 3 4 2" xfId="46733"/>
    <cellStyle name="Обычный 3 18 34 2 3 5" xfId="46734"/>
    <cellStyle name="Обычный 3 18 34 2 4" xfId="46735"/>
    <cellStyle name="Обычный 3 18 34 2 4 2" xfId="46736"/>
    <cellStyle name="Обычный 3 18 34 2 4 2 2" xfId="46737"/>
    <cellStyle name="Обычный 3 18 34 2 4 2 2 2" xfId="46738"/>
    <cellStyle name="Обычный 3 18 34 2 4 2 3" xfId="46739"/>
    <cellStyle name="Обычный 3 18 34 2 4 3" xfId="46740"/>
    <cellStyle name="Обычный 3 18 34 2 4 3 2" xfId="46741"/>
    <cellStyle name="Обычный 3 18 34 2 4 4" xfId="46742"/>
    <cellStyle name="Обычный 3 18 34 2 5" xfId="46743"/>
    <cellStyle name="Обычный 3 18 34 2 5 2" xfId="46744"/>
    <cellStyle name="Обычный 3 18 34 2 5 2 2" xfId="46745"/>
    <cellStyle name="Обычный 3 18 34 2 5 3" xfId="46746"/>
    <cellStyle name="Обычный 3 18 34 2 6" xfId="46747"/>
    <cellStyle name="Обычный 3 18 34 2 6 2" xfId="46748"/>
    <cellStyle name="Обычный 3 18 34 2 7" xfId="46749"/>
    <cellStyle name="Обычный 3 18 34 3" xfId="46750"/>
    <cellStyle name="Обычный 3 18 34 3 2" xfId="46751"/>
    <cellStyle name="Обычный 3 18 34 3 2 2" xfId="46752"/>
    <cellStyle name="Обычный 3 18 34 3 2 2 2" xfId="46753"/>
    <cellStyle name="Обычный 3 18 34 3 2 2 2 2" xfId="46754"/>
    <cellStyle name="Обычный 3 18 34 3 2 2 3" xfId="46755"/>
    <cellStyle name="Обычный 3 18 34 3 2 3" xfId="46756"/>
    <cellStyle name="Обычный 3 18 34 3 2 3 2" xfId="46757"/>
    <cellStyle name="Обычный 3 18 34 3 2 4" xfId="46758"/>
    <cellStyle name="Обычный 3 18 34 3 3" xfId="46759"/>
    <cellStyle name="Обычный 3 18 34 3 3 2" xfId="46760"/>
    <cellStyle name="Обычный 3 18 34 3 3 2 2" xfId="46761"/>
    <cellStyle name="Обычный 3 18 34 3 3 3" xfId="46762"/>
    <cellStyle name="Обычный 3 18 34 3 4" xfId="46763"/>
    <cellStyle name="Обычный 3 18 34 3 4 2" xfId="46764"/>
    <cellStyle name="Обычный 3 18 34 3 5" xfId="46765"/>
    <cellStyle name="Обычный 3 18 34 4" xfId="46766"/>
    <cellStyle name="Обычный 3 18 34 4 2" xfId="46767"/>
    <cellStyle name="Обычный 3 18 34 4 2 2" xfId="46768"/>
    <cellStyle name="Обычный 3 18 34 4 2 2 2" xfId="46769"/>
    <cellStyle name="Обычный 3 18 34 4 2 2 2 2" xfId="46770"/>
    <cellStyle name="Обычный 3 18 34 4 2 2 3" xfId="46771"/>
    <cellStyle name="Обычный 3 18 34 4 2 3" xfId="46772"/>
    <cellStyle name="Обычный 3 18 34 4 2 3 2" xfId="46773"/>
    <cellStyle name="Обычный 3 18 34 4 2 4" xfId="46774"/>
    <cellStyle name="Обычный 3 18 34 4 3" xfId="46775"/>
    <cellStyle name="Обычный 3 18 34 4 3 2" xfId="46776"/>
    <cellStyle name="Обычный 3 18 34 4 3 2 2" xfId="46777"/>
    <cellStyle name="Обычный 3 18 34 4 3 3" xfId="46778"/>
    <cellStyle name="Обычный 3 18 34 4 4" xfId="46779"/>
    <cellStyle name="Обычный 3 18 34 4 4 2" xfId="46780"/>
    <cellStyle name="Обычный 3 18 34 4 5" xfId="46781"/>
    <cellStyle name="Обычный 3 18 34 5" xfId="46782"/>
    <cellStyle name="Обычный 3 18 34 5 2" xfId="46783"/>
    <cellStyle name="Обычный 3 18 34 5 2 2" xfId="46784"/>
    <cellStyle name="Обычный 3 18 34 5 2 2 2" xfId="46785"/>
    <cellStyle name="Обычный 3 18 34 5 2 3" xfId="46786"/>
    <cellStyle name="Обычный 3 18 34 5 3" xfId="46787"/>
    <cellStyle name="Обычный 3 18 34 5 3 2" xfId="46788"/>
    <cellStyle name="Обычный 3 18 34 5 4" xfId="46789"/>
    <cellStyle name="Обычный 3 18 34 6" xfId="46790"/>
    <cellStyle name="Обычный 3 18 34 6 2" xfId="46791"/>
    <cellStyle name="Обычный 3 18 34 6 2 2" xfId="46792"/>
    <cellStyle name="Обычный 3 18 34 6 3" xfId="46793"/>
    <cellStyle name="Обычный 3 18 34 7" xfId="46794"/>
    <cellStyle name="Обычный 3 18 34 7 2" xfId="46795"/>
    <cellStyle name="Обычный 3 18 34 8" xfId="46796"/>
    <cellStyle name="Обычный 3 18 35" xfId="46797"/>
    <cellStyle name="Обычный 3 18 35 2" xfId="46798"/>
    <cellStyle name="Обычный 3 18 35 2 2" xfId="46799"/>
    <cellStyle name="Обычный 3 18 35 2 2 2" xfId="46800"/>
    <cellStyle name="Обычный 3 18 35 2 2 2 2" xfId="46801"/>
    <cellStyle name="Обычный 3 18 35 2 2 2 2 2" xfId="46802"/>
    <cellStyle name="Обычный 3 18 35 2 2 2 2 2 2" xfId="46803"/>
    <cellStyle name="Обычный 3 18 35 2 2 2 2 3" xfId="46804"/>
    <cellStyle name="Обычный 3 18 35 2 2 2 3" xfId="46805"/>
    <cellStyle name="Обычный 3 18 35 2 2 2 3 2" xfId="46806"/>
    <cellStyle name="Обычный 3 18 35 2 2 2 4" xfId="46807"/>
    <cellStyle name="Обычный 3 18 35 2 2 3" xfId="46808"/>
    <cellStyle name="Обычный 3 18 35 2 2 3 2" xfId="46809"/>
    <cellStyle name="Обычный 3 18 35 2 2 3 2 2" xfId="46810"/>
    <cellStyle name="Обычный 3 18 35 2 2 3 3" xfId="46811"/>
    <cellStyle name="Обычный 3 18 35 2 2 4" xfId="46812"/>
    <cellStyle name="Обычный 3 18 35 2 2 4 2" xfId="46813"/>
    <cellStyle name="Обычный 3 18 35 2 2 5" xfId="46814"/>
    <cellStyle name="Обычный 3 18 35 2 3" xfId="46815"/>
    <cellStyle name="Обычный 3 18 35 2 3 2" xfId="46816"/>
    <cellStyle name="Обычный 3 18 35 2 3 2 2" xfId="46817"/>
    <cellStyle name="Обычный 3 18 35 2 3 2 2 2" xfId="46818"/>
    <cellStyle name="Обычный 3 18 35 2 3 2 2 2 2" xfId="46819"/>
    <cellStyle name="Обычный 3 18 35 2 3 2 2 3" xfId="46820"/>
    <cellStyle name="Обычный 3 18 35 2 3 2 3" xfId="46821"/>
    <cellStyle name="Обычный 3 18 35 2 3 2 3 2" xfId="46822"/>
    <cellStyle name="Обычный 3 18 35 2 3 2 4" xfId="46823"/>
    <cellStyle name="Обычный 3 18 35 2 3 3" xfId="46824"/>
    <cellStyle name="Обычный 3 18 35 2 3 3 2" xfId="46825"/>
    <cellStyle name="Обычный 3 18 35 2 3 3 2 2" xfId="46826"/>
    <cellStyle name="Обычный 3 18 35 2 3 3 3" xfId="46827"/>
    <cellStyle name="Обычный 3 18 35 2 3 4" xfId="46828"/>
    <cellStyle name="Обычный 3 18 35 2 3 4 2" xfId="46829"/>
    <cellStyle name="Обычный 3 18 35 2 3 5" xfId="46830"/>
    <cellStyle name="Обычный 3 18 35 2 4" xfId="46831"/>
    <cellStyle name="Обычный 3 18 35 2 4 2" xfId="46832"/>
    <cellStyle name="Обычный 3 18 35 2 4 2 2" xfId="46833"/>
    <cellStyle name="Обычный 3 18 35 2 4 2 2 2" xfId="46834"/>
    <cellStyle name="Обычный 3 18 35 2 4 2 3" xfId="46835"/>
    <cellStyle name="Обычный 3 18 35 2 4 3" xfId="46836"/>
    <cellStyle name="Обычный 3 18 35 2 4 3 2" xfId="46837"/>
    <cellStyle name="Обычный 3 18 35 2 4 4" xfId="46838"/>
    <cellStyle name="Обычный 3 18 35 2 5" xfId="46839"/>
    <cellStyle name="Обычный 3 18 35 2 5 2" xfId="46840"/>
    <cellStyle name="Обычный 3 18 35 2 5 2 2" xfId="46841"/>
    <cellStyle name="Обычный 3 18 35 2 5 3" xfId="46842"/>
    <cellStyle name="Обычный 3 18 35 2 6" xfId="46843"/>
    <cellStyle name="Обычный 3 18 35 2 6 2" xfId="46844"/>
    <cellStyle name="Обычный 3 18 35 2 7" xfId="46845"/>
    <cellStyle name="Обычный 3 18 35 3" xfId="46846"/>
    <cellStyle name="Обычный 3 18 35 3 2" xfId="46847"/>
    <cellStyle name="Обычный 3 18 35 3 2 2" xfId="46848"/>
    <cellStyle name="Обычный 3 18 35 3 2 2 2" xfId="46849"/>
    <cellStyle name="Обычный 3 18 35 3 2 2 2 2" xfId="46850"/>
    <cellStyle name="Обычный 3 18 35 3 2 2 3" xfId="46851"/>
    <cellStyle name="Обычный 3 18 35 3 2 3" xfId="46852"/>
    <cellStyle name="Обычный 3 18 35 3 2 3 2" xfId="46853"/>
    <cellStyle name="Обычный 3 18 35 3 2 4" xfId="46854"/>
    <cellStyle name="Обычный 3 18 35 3 3" xfId="46855"/>
    <cellStyle name="Обычный 3 18 35 3 3 2" xfId="46856"/>
    <cellStyle name="Обычный 3 18 35 3 3 2 2" xfId="46857"/>
    <cellStyle name="Обычный 3 18 35 3 3 3" xfId="46858"/>
    <cellStyle name="Обычный 3 18 35 3 4" xfId="46859"/>
    <cellStyle name="Обычный 3 18 35 3 4 2" xfId="46860"/>
    <cellStyle name="Обычный 3 18 35 3 5" xfId="46861"/>
    <cellStyle name="Обычный 3 18 35 4" xfId="46862"/>
    <cellStyle name="Обычный 3 18 35 4 2" xfId="46863"/>
    <cellStyle name="Обычный 3 18 35 4 2 2" xfId="46864"/>
    <cellStyle name="Обычный 3 18 35 4 2 2 2" xfId="46865"/>
    <cellStyle name="Обычный 3 18 35 4 2 2 2 2" xfId="46866"/>
    <cellStyle name="Обычный 3 18 35 4 2 2 3" xfId="46867"/>
    <cellStyle name="Обычный 3 18 35 4 2 3" xfId="46868"/>
    <cellStyle name="Обычный 3 18 35 4 2 3 2" xfId="46869"/>
    <cellStyle name="Обычный 3 18 35 4 2 4" xfId="46870"/>
    <cellStyle name="Обычный 3 18 35 4 3" xfId="46871"/>
    <cellStyle name="Обычный 3 18 35 4 3 2" xfId="46872"/>
    <cellStyle name="Обычный 3 18 35 4 3 2 2" xfId="46873"/>
    <cellStyle name="Обычный 3 18 35 4 3 3" xfId="46874"/>
    <cellStyle name="Обычный 3 18 35 4 4" xfId="46875"/>
    <cellStyle name="Обычный 3 18 35 4 4 2" xfId="46876"/>
    <cellStyle name="Обычный 3 18 35 4 5" xfId="46877"/>
    <cellStyle name="Обычный 3 18 35 5" xfId="46878"/>
    <cellStyle name="Обычный 3 18 35 5 2" xfId="46879"/>
    <cellStyle name="Обычный 3 18 35 5 2 2" xfId="46880"/>
    <cellStyle name="Обычный 3 18 35 5 2 2 2" xfId="46881"/>
    <cellStyle name="Обычный 3 18 35 5 2 3" xfId="46882"/>
    <cellStyle name="Обычный 3 18 35 5 3" xfId="46883"/>
    <cellStyle name="Обычный 3 18 35 5 3 2" xfId="46884"/>
    <cellStyle name="Обычный 3 18 35 5 4" xfId="46885"/>
    <cellStyle name="Обычный 3 18 35 6" xfId="46886"/>
    <cellStyle name="Обычный 3 18 35 6 2" xfId="46887"/>
    <cellStyle name="Обычный 3 18 35 6 2 2" xfId="46888"/>
    <cellStyle name="Обычный 3 18 35 6 3" xfId="46889"/>
    <cellStyle name="Обычный 3 18 35 7" xfId="46890"/>
    <cellStyle name="Обычный 3 18 35 7 2" xfId="46891"/>
    <cellStyle name="Обычный 3 18 35 8" xfId="46892"/>
    <cellStyle name="Обычный 3 18 36" xfId="46893"/>
    <cellStyle name="Обычный 3 18 36 2" xfId="46894"/>
    <cellStyle name="Обычный 3 18 36 2 2" xfId="46895"/>
    <cellStyle name="Обычный 3 18 36 2 2 2" xfId="46896"/>
    <cellStyle name="Обычный 3 18 36 2 2 2 2" xfId="46897"/>
    <cellStyle name="Обычный 3 18 36 2 2 2 2 2" xfId="46898"/>
    <cellStyle name="Обычный 3 18 36 2 2 2 2 2 2" xfId="46899"/>
    <cellStyle name="Обычный 3 18 36 2 2 2 2 3" xfId="46900"/>
    <cellStyle name="Обычный 3 18 36 2 2 2 3" xfId="46901"/>
    <cellStyle name="Обычный 3 18 36 2 2 2 3 2" xfId="46902"/>
    <cellStyle name="Обычный 3 18 36 2 2 2 4" xfId="46903"/>
    <cellStyle name="Обычный 3 18 36 2 2 3" xfId="46904"/>
    <cellStyle name="Обычный 3 18 36 2 2 3 2" xfId="46905"/>
    <cellStyle name="Обычный 3 18 36 2 2 3 2 2" xfId="46906"/>
    <cellStyle name="Обычный 3 18 36 2 2 3 3" xfId="46907"/>
    <cellStyle name="Обычный 3 18 36 2 2 4" xfId="46908"/>
    <cellStyle name="Обычный 3 18 36 2 2 4 2" xfId="46909"/>
    <cellStyle name="Обычный 3 18 36 2 2 5" xfId="46910"/>
    <cellStyle name="Обычный 3 18 36 2 3" xfId="46911"/>
    <cellStyle name="Обычный 3 18 36 2 3 2" xfId="46912"/>
    <cellStyle name="Обычный 3 18 36 2 3 2 2" xfId="46913"/>
    <cellStyle name="Обычный 3 18 36 2 3 2 2 2" xfId="46914"/>
    <cellStyle name="Обычный 3 18 36 2 3 2 2 2 2" xfId="46915"/>
    <cellStyle name="Обычный 3 18 36 2 3 2 2 3" xfId="46916"/>
    <cellStyle name="Обычный 3 18 36 2 3 2 3" xfId="46917"/>
    <cellStyle name="Обычный 3 18 36 2 3 2 3 2" xfId="46918"/>
    <cellStyle name="Обычный 3 18 36 2 3 2 4" xfId="46919"/>
    <cellStyle name="Обычный 3 18 36 2 3 3" xfId="46920"/>
    <cellStyle name="Обычный 3 18 36 2 3 3 2" xfId="46921"/>
    <cellStyle name="Обычный 3 18 36 2 3 3 2 2" xfId="46922"/>
    <cellStyle name="Обычный 3 18 36 2 3 3 3" xfId="46923"/>
    <cellStyle name="Обычный 3 18 36 2 3 4" xfId="46924"/>
    <cellStyle name="Обычный 3 18 36 2 3 4 2" xfId="46925"/>
    <cellStyle name="Обычный 3 18 36 2 3 5" xfId="46926"/>
    <cellStyle name="Обычный 3 18 36 2 4" xfId="46927"/>
    <cellStyle name="Обычный 3 18 36 2 4 2" xfId="46928"/>
    <cellStyle name="Обычный 3 18 36 2 4 2 2" xfId="46929"/>
    <cellStyle name="Обычный 3 18 36 2 4 2 2 2" xfId="46930"/>
    <cellStyle name="Обычный 3 18 36 2 4 2 3" xfId="46931"/>
    <cellStyle name="Обычный 3 18 36 2 4 3" xfId="46932"/>
    <cellStyle name="Обычный 3 18 36 2 4 3 2" xfId="46933"/>
    <cellStyle name="Обычный 3 18 36 2 4 4" xfId="46934"/>
    <cellStyle name="Обычный 3 18 36 2 5" xfId="46935"/>
    <cellStyle name="Обычный 3 18 36 2 5 2" xfId="46936"/>
    <cellStyle name="Обычный 3 18 36 2 5 2 2" xfId="46937"/>
    <cellStyle name="Обычный 3 18 36 2 5 3" xfId="46938"/>
    <cellStyle name="Обычный 3 18 36 2 6" xfId="46939"/>
    <cellStyle name="Обычный 3 18 36 2 6 2" xfId="46940"/>
    <cellStyle name="Обычный 3 18 36 2 7" xfId="46941"/>
    <cellStyle name="Обычный 3 18 36 3" xfId="46942"/>
    <cellStyle name="Обычный 3 18 36 3 2" xfId="46943"/>
    <cellStyle name="Обычный 3 18 36 3 2 2" xfId="46944"/>
    <cellStyle name="Обычный 3 18 36 3 2 2 2" xfId="46945"/>
    <cellStyle name="Обычный 3 18 36 3 2 2 2 2" xfId="46946"/>
    <cellStyle name="Обычный 3 18 36 3 2 2 3" xfId="46947"/>
    <cellStyle name="Обычный 3 18 36 3 2 3" xfId="46948"/>
    <cellStyle name="Обычный 3 18 36 3 2 3 2" xfId="46949"/>
    <cellStyle name="Обычный 3 18 36 3 2 4" xfId="46950"/>
    <cellStyle name="Обычный 3 18 36 3 3" xfId="46951"/>
    <cellStyle name="Обычный 3 18 36 3 3 2" xfId="46952"/>
    <cellStyle name="Обычный 3 18 36 3 3 2 2" xfId="46953"/>
    <cellStyle name="Обычный 3 18 36 3 3 3" xfId="46954"/>
    <cellStyle name="Обычный 3 18 36 3 4" xfId="46955"/>
    <cellStyle name="Обычный 3 18 36 3 4 2" xfId="46956"/>
    <cellStyle name="Обычный 3 18 36 3 5" xfId="46957"/>
    <cellStyle name="Обычный 3 18 36 4" xfId="46958"/>
    <cellStyle name="Обычный 3 18 36 4 2" xfId="46959"/>
    <cellStyle name="Обычный 3 18 36 4 2 2" xfId="46960"/>
    <cellStyle name="Обычный 3 18 36 4 2 2 2" xfId="46961"/>
    <cellStyle name="Обычный 3 18 36 4 2 2 2 2" xfId="46962"/>
    <cellStyle name="Обычный 3 18 36 4 2 2 3" xfId="46963"/>
    <cellStyle name="Обычный 3 18 36 4 2 3" xfId="46964"/>
    <cellStyle name="Обычный 3 18 36 4 2 3 2" xfId="46965"/>
    <cellStyle name="Обычный 3 18 36 4 2 4" xfId="46966"/>
    <cellStyle name="Обычный 3 18 36 4 3" xfId="46967"/>
    <cellStyle name="Обычный 3 18 36 4 3 2" xfId="46968"/>
    <cellStyle name="Обычный 3 18 36 4 3 2 2" xfId="46969"/>
    <cellStyle name="Обычный 3 18 36 4 3 3" xfId="46970"/>
    <cellStyle name="Обычный 3 18 36 4 4" xfId="46971"/>
    <cellStyle name="Обычный 3 18 36 4 4 2" xfId="46972"/>
    <cellStyle name="Обычный 3 18 36 4 5" xfId="46973"/>
    <cellStyle name="Обычный 3 18 36 5" xfId="46974"/>
    <cellStyle name="Обычный 3 18 36 5 2" xfId="46975"/>
    <cellStyle name="Обычный 3 18 36 5 2 2" xfId="46976"/>
    <cellStyle name="Обычный 3 18 36 5 2 2 2" xfId="46977"/>
    <cellStyle name="Обычный 3 18 36 5 2 3" xfId="46978"/>
    <cellStyle name="Обычный 3 18 36 5 3" xfId="46979"/>
    <cellStyle name="Обычный 3 18 36 5 3 2" xfId="46980"/>
    <cellStyle name="Обычный 3 18 36 5 4" xfId="46981"/>
    <cellStyle name="Обычный 3 18 36 6" xfId="46982"/>
    <cellStyle name="Обычный 3 18 36 6 2" xfId="46983"/>
    <cellStyle name="Обычный 3 18 36 6 2 2" xfId="46984"/>
    <cellStyle name="Обычный 3 18 36 6 3" xfId="46985"/>
    <cellStyle name="Обычный 3 18 36 7" xfId="46986"/>
    <cellStyle name="Обычный 3 18 36 7 2" xfId="46987"/>
    <cellStyle name="Обычный 3 18 36 8" xfId="46988"/>
    <cellStyle name="Обычный 3 18 37" xfId="46989"/>
    <cellStyle name="Обычный 3 18 37 2" xfId="46990"/>
    <cellStyle name="Обычный 3 18 37 2 2" xfId="46991"/>
    <cellStyle name="Обычный 3 18 37 2 2 2" xfId="46992"/>
    <cellStyle name="Обычный 3 18 37 2 2 2 2" xfId="46993"/>
    <cellStyle name="Обычный 3 18 37 2 2 2 2 2" xfId="46994"/>
    <cellStyle name="Обычный 3 18 37 2 2 2 2 2 2" xfId="46995"/>
    <cellStyle name="Обычный 3 18 37 2 2 2 2 3" xfId="46996"/>
    <cellStyle name="Обычный 3 18 37 2 2 2 3" xfId="46997"/>
    <cellStyle name="Обычный 3 18 37 2 2 2 3 2" xfId="46998"/>
    <cellStyle name="Обычный 3 18 37 2 2 2 4" xfId="46999"/>
    <cellStyle name="Обычный 3 18 37 2 2 3" xfId="47000"/>
    <cellStyle name="Обычный 3 18 37 2 2 3 2" xfId="47001"/>
    <cellStyle name="Обычный 3 18 37 2 2 3 2 2" xfId="47002"/>
    <cellStyle name="Обычный 3 18 37 2 2 3 3" xfId="47003"/>
    <cellStyle name="Обычный 3 18 37 2 2 4" xfId="47004"/>
    <cellStyle name="Обычный 3 18 37 2 2 4 2" xfId="47005"/>
    <cellStyle name="Обычный 3 18 37 2 2 5" xfId="47006"/>
    <cellStyle name="Обычный 3 18 37 2 3" xfId="47007"/>
    <cellStyle name="Обычный 3 18 37 2 3 2" xfId="47008"/>
    <cellStyle name="Обычный 3 18 37 2 3 2 2" xfId="47009"/>
    <cellStyle name="Обычный 3 18 37 2 3 2 2 2" xfId="47010"/>
    <cellStyle name="Обычный 3 18 37 2 3 2 2 2 2" xfId="47011"/>
    <cellStyle name="Обычный 3 18 37 2 3 2 2 3" xfId="47012"/>
    <cellStyle name="Обычный 3 18 37 2 3 2 3" xfId="47013"/>
    <cellStyle name="Обычный 3 18 37 2 3 2 3 2" xfId="47014"/>
    <cellStyle name="Обычный 3 18 37 2 3 2 4" xfId="47015"/>
    <cellStyle name="Обычный 3 18 37 2 3 3" xfId="47016"/>
    <cellStyle name="Обычный 3 18 37 2 3 3 2" xfId="47017"/>
    <cellStyle name="Обычный 3 18 37 2 3 3 2 2" xfId="47018"/>
    <cellStyle name="Обычный 3 18 37 2 3 3 3" xfId="47019"/>
    <cellStyle name="Обычный 3 18 37 2 3 4" xfId="47020"/>
    <cellStyle name="Обычный 3 18 37 2 3 4 2" xfId="47021"/>
    <cellStyle name="Обычный 3 18 37 2 3 5" xfId="47022"/>
    <cellStyle name="Обычный 3 18 37 2 4" xfId="47023"/>
    <cellStyle name="Обычный 3 18 37 2 4 2" xfId="47024"/>
    <cellStyle name="Обычный 3 18 37 2 4 2 2" xfId="47025"/>
    <cellStyle name="Обычный 3 18 37 2 4 2 2 2" xfId="47026"/>
    <cellStyle name="Обычный 3 18 37 2 4 2 3" xfId="47027"/>
    <cellStyle name="Обычный 3 18 37 2 4 3" xfId="47028"/>
    <cellStyle name="Обычный 3 18 37 2 4 3 2" xfId="47029"/>
    <cellStyle name="Обычный 3 18 37 2 4 4" xfId="47030"/>
    <cellStyle name="Обычный 3 18 37 2 5" xfId="47031"/>
    <cellStyle name="Обычный 3 18 37 2 5 2" xfId="47032"/>
    <cellStyle name="Обычный 3 18 37 2 5 2 2" xfId="47033"/>
    <cellStyle name="Обычный 3 18 37 2 5 3" xfId="47034"/>
    <cellStyle name="Обычный 3 18 37 2 6" xfId="47035"/>
    <cellStyle name="Обычный 3 18 37 2 6 2" xfId="47036"/>
    <cellStyle name="Обычный 3 18 37 2 7" xfId="47037"/>
    <cellStyle name="Обычный 3 18 37 3" xfId="47038"/>
    <cellStyle name="Обычный 3 18 37 3 2" xfId="47039"/>
    <cellStyle name="Обычный 3 18 37 3 2 2" xfId="47040"/>
    <cellStyle name="Обычный 3 18 37 3 2 2 2" xfId="47041"/>
    <cellStyle name="Обычный 3 18 37 3 2 2 2 2" xfId="47042"/>
    <cellStyle name="Обычный 3 18 37 3 2 2 3" xfId="47043"/>
    <cellStyle name="Обычный 3 18 37 3 2 3" xfId="47044"/>
    <cellStyle name="Обычный 3 18 37 3 2 3 2" xfId="47045"/>
    <cellStyle name="Обычный 3 18 37 3 2 4" xfId="47046"/>
    <cellStyle name="Обычный 3 18 37 3 3" xfId="47047"/>
    <cellStyle name="Обычный 3 18 37 3 3 2" xfId="47048"/>
    <cellStyle name="Обычный 3 18 37 3 3 2 2" xfId="47049"/>
    <cellStyle name="Обычный 3 18 37 3 3 3" xfId="47050"/>
    <cellStyle name="Обычный 3 18 37 3 4" xfId="47051"/>
    <cellStyle name="Обычный 3 18 37 3 4 2" xfId="47052"/>
    <cellStyle name="Обычный 3 18 37 3 5" xfId="47053"/>
    <cellStyle name="Обычный 3 18 37 4" xfId="47054"/>
    <cellStyle name="Обычный 3 18 37 4 2" xfId="47055"/>
    <cellStyle name="Обычный 3 18 37 4 2 2" xfId="47056"/>
    <cellStyle name="Обычный 3 18 37 4 2 2 2" xfId="47057"/>
    <cellStyle name="Обычный 3 18 37 4 2 2 2 2" xfId="47058"/>
    <cellStyle name="Обычный 3 18 37 4 2 2 3" xfId="47059"/>
    <cellStyle name="Обычный 3 18 37 4 2 3" xfId="47060"/>
    <cellStyle name="Обычный 3 18 37 4 2 3 2" xfId="47061"/>
    <cellStyle name="Обычный 3 18 37 4 2 4" xfId="47062"/>
    <cellStyle name="Обычный 3 18 37 4 3" xfId="47063"/>
    <cellStyle name="Обычный 3 18 37 4 3 2" xfId="47064"/>
    <cellStyle name="Обычный 3 18 37 4 3 2 2" xfId="47065"/>
    <cellStyle name="Обычный 3 18 37 4 3 3" xfId="47066"/>
    <cellStyle name="Обычный 3 18 37 4 4" xfId="47067"/>
    <cellStyle name="Обычный 3 18 37 4 4 2" xfId="47068"/>
    <cellStyle name="Обычный 3 18 37 4 5" xfId="47069"/>
    <cellStyle name="Обычный 3 18 37 5" xfId="47070"/>
    <cellStyle name="Обычный 3 18 37 5 2" xfId="47071"/>
    <cellStyle name="Обычный 3 18 37 5 2 2" xfId="47072"/>
    <cellStyle name="Обычный 3 18 37 5 2 2 2" xfId="47073"/>
    <cellStyle name="Обычный 3 18 37 5 2 3" xfId="47074"/>
    <cellStyle name="Обычный 3 18 37 5 3" xfId="47075"/>
    <cellStyle name="Обычный 3 18 37 5 3 2" xfId="47076"/>
    <cellStyle name="Обычный 3 18 37 5 4" xfId="47077"/>
    <cellStyle name="Обычный 3 18 37 6" xfId="47078"/>
    <cellStyle name="Обычный 3 18 37 6 2" xfId="47079"/>
    <cellStyle name="Обычный 3 18 37 6 2 2" xfId="47080"/>
    <cellStyle name="Обычный 3 18 37 6 3" xfId="47081"/>
    <cellStyle name="Обычный 3 18 37 7" xfId="47082"/>
    <cellStyle name="Обычный 3 18 37 7 2" xfId="47083"/>
    <cellStyle name="Обычный 3 18 37 8" xfId="47084"/>
    <cellStyle name="Обычный 3 18 38" xfId="47085"/>
    <cellStyle name="Обычный 3 18 38 2" xfId="47086"/>
    <cellStyle name="Обычный 3 18 38 2 2" xfId="47087"/>
    <cellStyle name="Обычный 3 18 38 2 2 2" xfId="47088"/>
    <cellStyle name="Обычный 3 18 38 2 2 2 2" xfId="47089"/>
    <cellStyle name="Обычный 3 18 38 2 2 2 2 2" xfId="47090"/>
    <cellStyle name="Обычный 3 18 38 2 2 2 2 2 2" xfId="47091"/>
    <cellStyle name="Обычный 3 18 38 2 2 2 2 3" xfId="47092"/>
    <cellStyle name="Обычный 3 18 38 2 2 2 3" xfId="47093"/>
    <cellStyle name="Обычный 3 18 38 2 2 2 3 2" xfId="47094"/>
    <cellStyle name="Обычный 3 18 38 2 2 2 4" xfId="47095"/>
    <cellStyle name="Обычный 3 18 38 2 2 3" xfId="47096"/>
    <cellStyle name="Обычный 3 18 38 2 2 3 2" xfId="47097"/>
    <cellStyle name="Обычный 3 18 38 2 2 3 2 2" xfId="47098"/>
    <cellStyle name="Обычный 3 18 38 2 2 3 3" xfId="47099"/>
    <cellStyle name="Обычный 3 18 38 2 2 4" xfId="47100"/>
    <cellStyle name="Обычный 3 18 38 2 2 4 2" xfId="47101"/>
    <cellStyle name="Обычный 3 18 38 2 2 5" xfId="47102"/>
    <cellStyle name="Обычный 3 18 38 2 3" xfId="47103"/>
    <cellStyle name="Обычный 3 18 38 2 3 2" xfId="47104"/>
    <cellStyle name="Обычный 3 18 38 2 3 2 2" xfId="47105"/>
    <cellStyle name="Обычный 3 18 38 2 3 2 2 2" xfId="47106"/>
    <cellStyle name="Обычный 3 18 38 2 3 2 2 2 2" xfId="47107"/>
    <cellStyle name="Обычный 3 18 38 2 3 2 2 3" xfId="47108"/>
    <cellStyle name="Обычный 3 18 38 2 3 2 3" xfId="47109"/>
    <cellStyle name="Обычный 3 18 38 2 3 2 3 2" xfId="47110"/>
    <cellStyle name="Обычный 3 18 38 2 3 2 4" xfId="47111"/>
    <cellStyle name="Обычный 3 18 38 2 3 3" xfId="47112"/>
    <cellStyle name="Обычный 3 18 38 2 3 3 2" xfId="47113"/>
    <cellStyle name="Обычный 3 18 38 2 3 3 2 2" xfId="47114"/>
    <cellStyle name="Обычный 3 18 38 2 3 3 3" xfId="47115"/>
    <cellStyle name="Обычный 3 18 38 2 3 4" xfId="47116"/>
    <cellStyle name="Обычный 3 18 38 2 3 4 2" xfId="47117"/>
    <cellStyle name="Обычный 3 18 38 2 3 5" xfId="47118"/>
    <cellStyle name="Обычный 3 18 38 2 4" xfId="47119"/>
    <cellStyle name="Обычный 3 18 38 2 4 2" xfId="47120"/>
    <cellStyle name="Обычный 3 18 38 2 4 2 2" xfId="47121"/>
    <cellStyle name="Обычный 3 18 38 2 4 2 2 2" xfId="47122"/>
    <cellStyle name="Обычный 3 18 38 2 4 2 3" xfId="47123"/>
    <cellStyle name="Обычный 3 18 38 2 4 3" xfId="47124"/>
    <cellStyle name="Обычный 3 18 38 2 4 3 2" xfId="47125"/>
    <cellStyle name="Обычный 3 18 38 2 4 4" xfId="47126"/>
    <cellStyle name="Обычный 3 18 38 2 5" xfId="47127"/>
    <cellStyle name="Обычный 3 18 38 2 5 2" xfId="47128"/>
    <cellStyle name="Обычный 3 18 38 2 5 2 2" xfId="47129"/>
    <cellStyle name="Обычный 3 18 38 2 5 3" xfId="47130"/>
    <cellStyle name="Обычный 3 18 38 2 6" xfId="47131"/>
    <cellStyle name="Обычный 3 18 38 2 6 2" xfId="47132"/>
    <cellStyle name="Обычный 3 18 38 2 7" xfId="47133"/>
    <cellStyle name="Обычный 3 18 38 3" xfId="47134"/>
    <cellStyle name="Обычный 3 18 38 3 2" xfId="47135"/>
    <cellStyle name="Обычный 3 18 38 3 2 2" xfId="47136"/>
    <cellStyle name="Обычный 3 18 38 3 2 2 2" xfId="47137"/>
    <cellStyle name="Обычный 3 18 38 3 2 2 2 2" xfId="47138"/>
    <cellStyle name="Обычный 3 18 38 3 2 2 3" xfId="47139"/>
    <cellStyle name="Обычный 3 18 38 3 2 3" xfId="47140"/>
    <cellStyle name="Обычный 3 18 38 3 2 3 2" xfId="47141"/>
    <cellStyle name="Обычный 3 18 38 3 2 4" xfId="47142"/>
    <cellStyle name="Обычный 3 18 38 3 3" xfId="47143"/>
    <cellStyle name="Обычный 3 18 38 3 3 2" xfId="47144"/>
    <cellStyle name="Обычный 3 18 38 3 3 2 2" xfId="47145"/>
    <cellStyle name="Обычный 3 18 38 3 3 3" xfId="47146"/>
    <cellStyle name="Обычный 3 18 38 3 4" xfId="47147"/>
    <cellStyle name="Обычный 3 18 38 3 4 2" xfId="47148"/>
    <cellStyle name="Обычный 3 18 38 3 5" xfId="47149"/>
    <cellStyle name="Обычный 3 18 38 4" xfId="47150"/>
    <cellStyle name="Обычный 3 18 38 4 2" xfId="47151"/>
    <cellStyle name="Обычный 3 18 38 4 2 2" xfId="47152"/>
    <cellStyle name="Обычный 3 18 38 4 2 2 2" xfId="47153"/>
    <cellStyle name="Обычный 3 18 38 4 2 2 2 2" xfId="47154"/>
    <cellStyle name="Обычный 3 18 38 4 2 2 3" xfId="47155"/>
    <cellStyle name="Обычный 3 18 38 4 2 3" xfId="47156"/>
    <cellStyle name="Обычный 3 18 38 4 2 3 2" xfId="47157"/>
    <cellStyle name="Обычный 3 18 38 4 2 4" xfId="47158"/>
    <cellStyle name="Обычный 3 18 38 4 3" xfId="47159"/>
    <cellStyle name="Обычный 3 18 38 4 3 2" xfId="47160"/>
    <cellStyle name="Обычный 3 18 38 4 3 2 2" xfId="47161"/>
    <cellStyle name="Обычный 3 18 38 4 3 3" xfId="47162"/>
    <cellStyle name="Обычный 3 18 38 4 4" xfId="47163"/>
    <cellStyle name="Обычный 3 18 38 4 4 2" xfId="47164"/>
    <cellStyle name="Обычный 3 18 38 4 5" xfId="47165"/>
    <cellStyle name="Обычный 3 18 38 5" xfId="47166"/>
    <cellStyle name="Обычный 3 18 38 5 2" xfId="47167"/>
    <cellStyle name="Обычный 3 18 38 5 2 2" xfId="47168"/>
    <cellStyle name="Обычный 3 18 38 5 2 2 2" xfId="47169"/>
    <cellStyle name="Обычный 3 18 38 5 2 3" xfId="47170"/>
    <cellStyle name="Обычный 3 18 38 5 3" xfId="47171"/>
    <cellStyle name="Обычный 3 18 38 5 3 2" xfId="47172"/>
    <cellStyle name="Обычный 3 18 38 5 4" xfId="47173"/>
    <cellStyle name="Обычный 3 18 38 6" xfId="47174"/>
    <cellStyle name="Обычный 3 18 38 6 2" xfId="47175"/>
    <cellStyle name="Обычный 3 18 38 6 2 2" xfId="47176"/>
    <cellStyle name="Обычный 3 18 38 6 3" xfId="47177"/>
    <cellStyle name="Обычный 3 18 38 7" xfId="47178"/>
    <cellStyle name="Обычный 3 18 38 7 2" xfId="47179"/>
    <cellStyle name="Обычный 3 18 38 8" xfId="47180"/>
    <cellStyle name="Обычный 3 18 39" xfId="47181"/>
    <cellStyle name="Обычный 3 18 39 2" xfId="47182"/>
    <cellStyle name="Обычный 3 18 39 2 2" xfId="47183"/>
    <cellStyle name="Обычный 3 18 39 2 2 2" xfId="47184"/>
    <cellStyle name="Обычный 3 18 39 2 2 2 2" xfId="47185"/>
    <cellStyle name="Обычный 3 18 39 2 2 2 2 2" xfId="47186"/>
    <cellStyle name="Обычный 3 18 39 2 2 2 2 2 2" xfId="47187"/>
    <cellStyle name="Обычный 3 18 39 2 2 2 2 3" xfId="47188"/>
    <cellStyle name="Обычный 3 18 39 2 2 2 3" xfId="47189"/>
    <cellStyle name="Обычный 3 18 39 2 2 2 3 2" xfId="47190"/>
    <cellStyle name="Обычный 3 18 39 2 2 2 4" xfId="47191"/>
    <cellStyle name="Обычный 3 18 39 2 2 3" xfId="47192"/>
    <cellStyle name="Обычный 3 18 39 2 2 3 2" xfId="47193"/>
    <cellStyle name="Обычный 3 18 39 2 2 3 2 2" xfId="47194"/>
    <cellStyle name="Обычный 3 18 39 2 2 3 3" xfId="47195"/>
    <cellStyle name="Обычный 3 18 39 2 2 4" xfId="47196"/>
    <cellStyle name="Обычный 3 18 39 2 2 4 2" xfId="47197"/>
    <cellStyle name="Обычный 3 18 39 2 2 5" xfId="47198"/>
    <cellStyle name="Обычный 3 18 39 2 3" xfId="47199"/>
    <cellStyle name="Обычный 3 18 39 2 3 2" xfId="47200"/>
    <cellStyle name="Обычный 3 18 39 2 3 2 2" xfId="47201"/>
    <cellStyle name="Обычный 3 18 39 2 3 2 2 2" xfId="47202"/>
    <cellStyle name="Обычный 3 18 39 2 3 2 2 2 2" xfId="47203"/>
    <cellStyle name="Обычный 3 18 39 2 3 2 2 3" xfId="47204"/>
    <cellStyle name="Обычный 3 18 39 2 3 2 3" xfId="47205"/>
    <cellStyle name="Обычный 3 18 39 2 3 2 3 2" xfId="47206"/>
    <cellStyle name="Обычный 3 18 39 2 3 2 4" xfId="47207"/>
    <cellStyle name="Обычный 3 18 39 2 3 3" xfId="47208"/>
    <cellStyle name="Обычный 3 18 39 2 3 3 2" xfId="47209"/>
    <cellStyle name="Обычный 3 18 39 2 3 3 2 2" xfId="47210"/>
    <cellStyle name="Обычный 3 18 39 2 3 3 3" xfId="47211"/>
    <cellStyle name="Обычный 3 18 39 2 3 4" xfId="47212"/>
    <cellStyle name="Обычный 3 18 39 2 3 4 2" xfId="47213"/>
    <cellStyle name="Обычный 3 18 39 2 3 5" xfId="47214"/>
    <cellStyle name="Обычный 3 18 39 2 4" xfId="47215"/>
    <cellStyle name="Обычный 3 18 39 2 4 2" xfId="47216"/>
    <cellStyle name="Обычный 3 18 39 2 4 2 2" xfId="47217"/>
    <cellStyle name="Обычный 3 18 39 2 4 2 2 2" xfId="47218"/>
    <cellStyle name="Обычный 3 18 39 2 4 2 3" xfId="47219"/>
    <cellStyle name="Обычный 3 18 39 2 4 3" xfId="47220"/>
    <cellStyle name="Обычный 3 18 39 2 4 3 2" xfId="47221"/>
    <cellStyle name="Обычный 3 18 39 2 4 4" xfId="47222"/>
    <cellStyle name="Обычный 3 18 39 2 5" xfId="47223"/>
    <cellStyle name="Обычный 3 18 39 2 5 2" xfId="47224"/>
    <cellStyle name="Обычный 3 18 39 2 5 2 2" xfId="47225"/>
    <cellStyle name="Обычный 3 18 39 2 5 3" xfId="47226"/>
    <cellStyle name="Обычный 3 18 39 2 6" xfId="47227"/>
    <cellStyle name="Обычный 3 18 39 2 6 2" xfId="47228"/>
    <cellStyle name="Обычный 3 18 39 2 7" xfId="47229"/>
    <cellStyle name="Обычный 3 18 39 3" xfId="47230"/>
    <cellStyle name="Обычный 3 18 39 3 2" xfId="47231"/>
    <cellStyle name="Обычный 3 18 39 3 2 2" xfId="47232"/>
    <cellStyle name="Обычный 3 18 39 3 2 2 2" xfId="47233"/>
    <cellStyle name="Обычный 3 18 39 3 2 2 2 2" xfId="47234"/>
    <cellStyle name="Обычный 3 18 39 3 2 2 3" xfId="47235"/>
    <cellStyle name="Обычный 3 18 39 3 2 3" xfId="47236"/>
    <cellStyle name="Обычный 3 18 39 3 2 3 2" xfId="47237"/>
    <cellStyle name="Обычный 3 18 39 3 2 4" xfId="47238"/>
    <cellStyle name="Обычный 3 18 39 3 3" xfId="47239"/>
    <cellStyle name="Обычный 3 18 39 3 3 2" xfId="47240"/>
    <cellStyle name="Обычный 3 18 39 3 3 2 2" xfId="47241"/>
    <cellStyle name="Обычный 3 18 39 3 3 3" xfId="47242"/>
    <cellStyle name="Обычный 3 18 39 3 4" xfId="47243"/>
    <cellStyle name="Обычный 3 18 39 3 4 2" xfId="47244"/>
    <cellStyle name="Обычный 3 18 39 3 5" xfId="47245"/>
    <cellStyle name="Обычный 3 18 39 4" xfId="47246"/>
    <cellStyle name="Обычный 3 18 39 4 2" xfId="47247"/>
    <cellStyle name="Обычный 3 18 39 4 2 2" xfId="47248"/>
    <cellStyle name="Обычный 3 18 39 4 2 2 2" xfId="47249"/>
    <cellStyle name="Обычный 3 18 39 4 2 2 2 2" xfId="47250"/>
    <cellStyle name="Обычный 3 18 39 4 2 2 3" xfId="47251"/>
    <cellStyle name="Обычный 3 18 39 4 2 3" xfId="47252"/>
    <cellStyle name="Обычный 3 18 39 4 2 3 2" xfId="47253"/>
    <cellStyle name="Обычный 3 18 39 4 2 4" xfId="47254"/>
    <cellStyle name="Обычный 3 18 39 4 3" xfId="47255"/>
    <cellStyle name="Обычный 3 18 39 4 3 2" xfId="47256"/>
    <cellStyle name="Обычный 3 18 39 4 3 2 2" xfId="47257"/>
    <cellStyle name="Обычный 3 18 39 4 3 3" xfId="47258"/>
    <cellStyle name="Обычный 3 18 39 4 4" xfId="47259"/>
    <cellStyle name="Обычный 3 18 39 4 4 2" xfId="47260"/>
    <cellStyle name="Обычный 3 18 39 4 5" xfId="47261"/>
    <cellStyle name="Обычный 3 18 39 5" xfId="47262"/>
    <cellStyle name="Обычный 3 18 39 5 2" xfId="47263"/>
    <cellStyle name="Обычный 3 18 39 5 2 2" xfId="47264"/>
    <cellStyle name="Обычный 3 18 39 5 2 2 2" xfId="47265"/>
    <cellStyle name="Обычный 3 18 39 5 2 3" xfId="47266"/>
    <cellStyle name="Обычный 3 18 39 5 3" xfId="47267"/>
    <cellStyle name="Обычный 3 18 39 5 3 2" xfId="47268"/>
    <cellStyle name="Обычный 3 18 39 5 4" xfId="47269"/>
    <cellStyle name="Обычный 3 18 39 6" xfId="47270"/>
    <cellStyle name="Обычный 3 18 39 6 2" xfId="47271"/>
    <cellStyle name="Обычный 3 18 39 6 2 2" xfId="47272"/>
    <cellStyle name="Обычный 3 18 39 6 3" xfId="47273"/>
    <cellStyle name="Обычный 3 18 39 7" xfId="47274"/>
    <cellStyle name="Обычный 3 18 39 7 2" xfId="47275"/>
    <cellStyle name="Обычный 3 18 39 8" xfId="47276"/>
    <cellStyle name="Обычный 3 18 4" xfId="47277"/>
    <cellStyle name="Обычный 3 18 4 2" xfId="47278"/>
    <cellStyle name="Обычный 3 18 4 2 2" xfId="47279"/>
    <cellStyle name="Обычный 3 18 4 2 2 2" xfId="47280"/>
    <cellStyle name="Обычный 3 18 4 2 2 2 2" xfId="47281"/>
    <cellStyle name="Обычный 3 18 4 2 2 2 2 2" xfId="47282"/>
    <cellStyle name="Обычный 3 18 4 2 2 2 2 2 2" xfId="47283"/>
    <cellStyle name="Обычный 3 18 4 2 2 2 2 3" xfId="47284"/>
    <cellStyle name="Обычный 3 18 4 2 2 2 3" xfId="47285"/>
    <cellStyle name="Обычный 3 18 4 2 2 2 3 2" xfId="47286"/>
    <cellStyle name="Обычный 3 18 4 2 2 2 4" xfId="47287"/>
    <cellStyle name="Обычный 3 18 4 2 2 3" xfId="47288"/>
    <cellStyle name="Обычный 3 18 4 2 2 3 2" xfId="47289"/>
    <cellStyle name="Обычный 3 18 4 2 2 3 2 2" xfId="47290"/>
    <cellStyle name="Обычный 3 18 4 2 2 3 3" xfId="47291"/>
    <cellStyle name="Обычный 3 18 4 2 2 4" xfId="47292"/>
    <cellStyle name="Обычный 3 18 4 2 2 4 2" xfId="47293"/>
    <cellStyle name="Обычный 3 18 4 2 2 5" xfId="47294"/>
    <cellStyle name="Обычный 3 18 4 2 3" xfId="47295"/>
    <cellStyle name="Обычный 3 18 4 2 3 2" xfId="47296"/>
    <cellStyle name="Обычный 3 18 4 2 3 2 2" xfId="47297"/>
    <cellStyle name="Обычный 3 18 4 2 3 2 2 2" xfId="47298"/>
    <cellStyle name="Обычный 3 18 4 2 3 2 2 2 2" xfId="47299"/>
    <cellStyle name="Обычный 3 18 4 2 3 2 2 3" xfId="47300"/>
    <cellStyle name="Обычный 3 18 4 2 3 2 3" xfId="47301"/>
    <cellStyle name="Обычный 3 18 4 2 3 2 3 2" xfId="47302"/>
    <cellStyle name="Обычный 3 18 4 2 3 2 4" xfId="47303"/>
    <cellStyle name="Обычный 3 18 4 2 3 3" xfId="47304"/>
    <cellStyle name="Обычный 3 18 4 2 3 3 2" xfId="47305"/>
    <cellStyle name="Обычный 3 18 4 2 3 3 2 2" xfId="47306"/>
    <cellStyle name="Обычный 3 18 4 2 3 3 3" xfId="47307"/>
    <cellStyle name="Обычный 3 18 4 2 3 4" xfId="47308"/>
    <cellStyle name="Обычный 3 18 4 2 3 4 2" xfId="47309"/>
    <cellStyle name="Обычный 3 18 4 2 3 5" xfId="47310"/>
    <cellStyle name="Обычный 3 18 4 2 4" xfId="47311"/>
    <cellStyle name="Обычный 3 18 4 2 4 2" xfId="47312"/>
    <cellStyle name="Обычный 3 18 4 2 4 2 2" xfId="47313"/>
    <cellStyle name="Обычный 3 18 4 2 4 2 2 2" xfId="47314"/>
    <cellStyle name="Обычный 3 18 4 2 4 2 3" xfId="47315"/>
    <cellStyle name="Обычный 3 18 4 2 4 3" xfId="47316"/>
    <cellStyle name="Обычный 3 18 4 2 4 3 2" xfId="47317"/>
    <cellStyle name="Обычный 3 18 4 2 4 4" xfId="47318"/>
    <cellStyle name="Обычный 3 18 4 2 5" xfId="47319"/>
    <cellStyle name="Обычный 3 18 4 2 5 2" xfId="47320"/>
    <cellStyle name="Обычный 3 18 4 2 5 2 2" xfId="47321"/>
    <cellStyle name="Обычный 3 18 4 2 5 3" xfId="47322"/>
    <cellStyle name="Обычный 3 18 4 2 6" xfId="47323"/>
    <cellStyle name="Обычный 3 18 4 2 6 2" xfId="47324"/>
    <cellStyle name="Обычный 3 18 4 2 7" xfId="47325"/>
    <cellStyle name="Обычный 3 18 4 3" xfId="47326"/>
    <cellStyle name="Обычный 3 18 4 3 2" xfId="47327"/>
    <cellStyle name="Обычный 3 18 4 3 2 2" xfId="47328"/>
    <cellStyle name="Обычный 3 18 4 3 2 2 2" xfId="47329"/>
    <cellStyle name="Обычный 3 18 4 3 2 2 2 2" xfId="47330"/>
    <cellStyle name="Обычный 3 18 4 3 2 2 3" xfId="47331"/>
    <cellStyle name="Обычный 3 18 4 3 2 3" xfId="47332"/>
    <cellStyle name="Обычный 3 18 4 3 2 3 2" xfId="47333"/>
    <cellStyle name="Обычный 3 18 4 3 2 4" xfId="47334"/>
    <cellStyle name="Обычный 3 18 4 3 3" xfId="47335"/>
    <cellStyle name="Обычный 3 18 4 3 3 2" xfId="47336"/>
    <cellStyle name="Обычный 3 18 4 3 3 2 2" xfId="47337"/>
    <cellStyle name="Обычный 3 18 4 3 3 3" xfId="47338"/>
    <cellStyle name="Обычный 3 18 4 3 4" xfId="47339"/>
    <cellStyle name="Обычный 3 18 4 3 4 2" xfId="47340"/>
    <cellStyle name="Обычный 3 18 4 3 5" xfId="47341"/>
    <cellStyle name="Обычный 3 18 4 4" xfId="47342"/>
    <cellStyle name="Обычный 3 18 4 4 2" xfId="47343"/>
    <cellStyle name="Обычный 3 18 4 4 2 2" xfId="47344"/>
    <cellStyle name="Обычный 3 18 4 4 2 2 2" xfId="47345"/>
    <cellStyle name="Обычный 3 18 4 4 2 2 2 2" xfId="47346"/>
    <cellStyle name="Обычный 3 18 4 4 2 2 3" xfId="47347"/>
    <cellStyle name="Обычный 3 18 4 4 2 3" xfId="47348"/>
    <cellStyle name="Обычный 3 18 4 4 2 3 2" xfId="47349"/>
    <cellStyle name="Обычный 3 18 4 4 2 4" xfId="47350"/>
    <cellStyle name="Обычный 3 18 4 4 3" xfId="47351"/>
    <cellStyle name="Обычный 3 18 4 4 3 2" xfId="47352"/>
    <cellStyle name="Обычный 3 18 4 4 3 2 2" xfId="47353"/>
    <cellStyle name="Обычный 3 18 4 4 3 3" xfId="47354"/>
    <cellStyle name="Обычный 3 18 4 4 4" xfId="47355"/>
    <cellStyle name="Обычный 3 18 4 4 4 2" xfId="47356"/>
    <cellStyle name="Обычный 3 18 4 4 5" xfId="47357"/>
    <cellStyle name="Обычный 3 18 4 5" xfId="47358"/>
    <cellStyle name="Обычный 3 18 4 5 2" xfId="47359"/>
    <cellStyle name="Обычный 3 18 4 5 2 2" xfId="47360"/>
    <cellStyle name="Обычный 3 18 4 5 2 2 2" xfId="47361"/>
    <cellStyle name="Обычный 3 18 4 5 2 3" xfId="47362"/>
    <cellStyle name="Обычный 3 18 4 5 3" xfId="47363"/>
    <cellStyle name="Обычный 3 18 4 5 3 2" xfId="47364"/>
    <cellStyle name="Обычный 3 18 4 5 4" xfId="47365"/>
    <cellStyle name="Обычный 3 18 4 6" xfId="47366"/>
    <cellStyle name="Обычный 3 18 4 6 2" xfId="47367"/>
    <cellStyle name="Обычный 3 18 4 6 2 2" xfId="47368"/>
    <cellStyle name="Обычный 3 18 4 6 3" xfId="47369"/>
    <cellStyle name="Обычный 3 18 4 7" xfId="47370"/>
    <cellStyle name="Обычный 3 18 4 7 2" xfId="47371"/>
    <cellStyle name="Обычный 3 18 4 8" xfId="47372"/>
    <cellStyle name="Обычный 3 18 40" xfId="47373"/>
    <cellStyle name="Обычный 3 18 40 2" xfId="47374"/>
    <cellStyle name="Обычный 3 18 40 2 2" xfId="47375"/>
    <cellStyle name="Обычный 3 18 40 2 2 2" xfId="47376"/>
    <cellStyle name="Обычный 3 18 40 2 2 2 2" xfId="47377"/>
    <cellStyle name="Обычный 3 18 40 2 2 2 2 2" xfId="47378"/>
    <cellStyle name="Обычный 3 18 40 2 2 2 2 2 2" xfId="47379"/>
    <cellStyle name="Обычный 3 18 40 2 2 2 2 3" xfId="47380"/>
    <cellStyle name="Обычный 3 18 40 2 2 2 3" xfId="47381"/>
    <cellStyle name="Обычный 3 18 40 2 2 2 3 2" xfId="47382"/>
    <cellStyle name="Обычный 3 18 40 2 2 2 4" xfId="47383"/>
    <cellStyle name="Обычный 3 18 40 2 2 3" xfId="47384"/>
    <cellStyle name="Обычный 3 18 40 2 2 3 2" xfId="47385"/>
    <cellStyle name="Обычный 3 18 40 2 2 3 2 2" xfId="47386"/>
    <cellStyle name="Обычный 3 18 40 2 2 3 3" xfId="47387"/>
    <cellStyle name="Обычный 3 18 40 2 2 4" xfId="47388"/>
    <cellStyle name="Обычный 3 18 40 2 2 4 2" xfId="47389"/>
    <cellStyle name="Обычный 3 18 40 2 2 5" xfId="47390"/>
    <cellStyle name="Обычный 3 18 40 2 3" xfId="47391"/>
    <cellStyle name="Обычный 3 18 40 2 3 2" xfId="47392"/>
    <cellStyle name="Обычный 3 18 40 2 3 2 2" xfId="47393"/>
    <cellStyle name="Обычный 3 18 40 2 3 2 2 2" xfId="47394"/>
    <cellStyle name="Обычный 3 18 40 2 3 2 2 2 2" xfId="47395"/>
    <cellStyle name="Обычный 3 18 40 2 3 2 2 3" xfId="47396"/>
    <cellStyle name="Обычный 3 18 40 2 3 2 3" xfId="47397"/>
    <cellStyle name="Обычный 3 18 40 2 3 2 3 2" xfId="47398"/>
    <cellStyle name="Обычный 3 18 40 2 3 2 4" xfId="47399"/>
    <cellStyle name="Обычный 3 18 40 2 3 3" xfId="47400"/>
    <cellStyle name="Обычный 3 18 40 2 3 3 2" xfId="47401"/>
    <cellStyle name="Обычный 3 18 40 2 3 3 2 2" xfId="47402"/>
    <cellStyle name="Обычный 3 18 40 2 3 3 3" xfId="47403"/>
    <cellStyle name="Обычный 3 18 40 2 3 4" xfId="47404"/>
    <cellStyle name="Обычный 3 18 40 2 3 4 2" xfId="47405"/>
    <cellStyle name="Обычный 3 18 40 2 3 5" xfId="47406"/>
    <cellStyle name="Обычный 3 18 40 2 4" xfId="47407"/>
    <cellStyle name="Обычный 3 18 40 2 4 2" xfId="47408"/>
    <cellStyle name="Обычный 3 18 40 2 4 2 2" xfId="47409"/>
    <cellStyle name="Обычный 3 18 40 2 4 2 2 2" xfId="47410"/>
    <cellStyle name="Обычный 3 18 40 2 4 2 3" xfId="47411"/>
    <cellStyle name="Обычный 3 18 40 2 4 3" xfId="47412"/>
    <cellStyle name="Обычный 3 18 40 2 4 3 2" xfId="47413"/>
    <cellStyle name="Обычный 3 18 40 2 4 4" xfId="47414"/>
    <cellStyle name="Обычный 3 18 40 2 5" xfId="47415"/>
    <cellStyle name="Обычный 3 18 40 2 5 2" xfId="47416"/>
    <cellStyle name="Обычный 3 18 40 2 5 2 2" xfId="47417"/>
    <cellStyle name="Обычный 3 18 40 2 5 3" xfId="47418"/>
    <cellStyle name="Обычный 3 18 40 2 6" xfId="47419"/>
    <cellStyle name="Обычный 3 18 40 2 6 2" xfId="47420"/>
    <cellStyle name="Обычный 3 18 40 2 7" xfId="47421"/>
    <cellStyle name="Обычный 3 18 40 3" xfId="47422"/>
    <cellStyle name="Обычный 3 18 40 3 2" xfId="47423"/>
    <cellStyle name="Обычный 3 18 40 3 2 2" xfId="47424"/>
    <cellStyle name="Обычный 3 18 40 3 2 2 2" xfId="47425"/>
    <cellStyle name="Обычный 3 18 40 3 2 2 2 2" xfId="47426"/>
    <cellStyle name="Обычный 3 18 40 3 2 2 3" xfId="47427"/>
    <cellStyle name="Обычный 3 18 40 3 2 3" xfId="47428"/>
    <cellStyle name="Обычный 3 18 40 3 2 3 2" xfId="47429"/>
    <cellStyle name="Обычный 3 18 40 3 2 4" xfId="47430"/>
    <cellStyle name="Обычный 3 18 40 3 3" xfId="47431"/>
    <cellStyle name="Обычный 3 18 40 3 3 2" xfId="47432"/>
    <cellStyle name="Обычный 3 18 40 3 3 2 2" xfId="47433"/>
    <cellStyle name="Обычный 3 18 40 3 3 3" xfId="47434"/>
    <cellStyle name="Обычный 3 18 40 3 4" xfId="47435"/>
    <cellStyle name="Обычный 3 18 40 3 4 2" xfId="47436"/>
    <cellStyle name="Обычный 3 18 40 3 5" xfId="47437"/>
    <cellStyle name="Обычный 3 18 40 4" xfId="47438"/>
    <cellStyle name="Обычный 3 18 40 4 2" xfId="47439"/>
    <cellStyle name="Обычный 3 18 40 4 2 2" xfId="47440"/>
    <cellStyle name="Обычный 3 18 40 4 2 2 2" xfId="47441"/>
    <cellStyle name="Обычный 3 18 40 4 2 2 2 2" xfId="47442"/>
    <cellStyle name="Обычный 3 18 40 4 2 2 3" xfId="47443"/>
    <cellStyle name="Обычный 3 18 40 4 2 3" xfId="47444"/>
    <cellStyle name="Обычный 3 18 40 4 2 3 2" xfId="47445"/>
    <cellStyle name="Обычный 3 18 40 4 2 4" xfId="47446"/>
    <cellStyle name="Обычный 3 18 40 4 3" xfId="47447"/>
    <cellStyle name="Обычный 3 18 40 4 3 2" xfId="47448"/>
    <cellStyle name="Обычный 3 18 40 4 3 2 2" xfId="47449"/>
    <cellStyle name="Обычный 3 18 40 4 3 3" xfId="47450"/>
    <cellStyle name="Обычный 3 18 40 4 4" xfId="47451"/>
    <cellStyle name="Обычный 3 18 40 4 4 2" xfId="47452"/>
    <cellStyle name="Обычный 3 18 40 4 5" xfId="47453"/>
    <cellStyle name="Обычный 3 18 40 5" xfId="47454"/>
    <cellStyle name="Обычный 3 18 40 5 2" xfId="47455"/>
    <cellStyle name="Обычный 3 18 40 5 2 2" xfId="47456"/>
    <cellStyle name="Обычный 3 18 40 5 2 2 2" xfId="47457"/>
    <cellStyle name="Обычный 3 18 40 5 2 3" xfId="47458"/>
    <cellStyle name="Обычный 3 18 40 5 3" xfId="47459"/>
    <cellStyle name="Обычный 3 18 40 5 3 2" xfId="47460"/>
    <cellStyle name="Обычный 3 18 40 5 4" xfId="47461"/>
    <cellStyle name="Обычный 3 18 40 6" xfId="47462"/>
    <cellStyle name="Обычный 3 18 40 6 2" xfId="47463"/>
    <cellStyle name="Обычный 3 18 40 6 2 2" xfId="47464"/>
    <cellStyle name="Обычный 3 18 40 6 3" xfId="47465"/>
    <cellStyle name="Обычный 3 18 40 7" xfId="47466"/>
    <cellStyle name="Обычный 3 18 40 7 2" xfId="47467"/>
    <cellStyle name="Обычный 3 18 40 8" xfId="47468"/>
    <cellStyle name="Обычный 3 18 41" xfId="47469"/>
    <cellStyle name="Обычный 3 18 41 2" xfId="47470"/>
    <cellStyle name="Обычный 3 18 41 2 2" xfId="47471"/>
    <cellStyle name="Обычный 3 18 41 2 2 2" xfId="47472"/>
    <cellStyle name="Обычный 3 18 41 2 2 2 2" xfId="47473"/>
    <cellStyle name="Обычный 3 18 41 2 2 2 2 2" xfId="47474"/>
    <cellStyle name="Обычный 3 18 41 2 2 2 2 2 2" xfId="47475"/>
    <cellStyle name="Обычный 3 18 41 2 2 2 2 3" xfId="47476"/>
    <cellStyle name="Обычный 3 18 41 2 2 2 3" xfId="47477"/>
    <cellStyle name="Обычный 3 18 41 2 2 2 3 2" xfId="47478"/>
    <cellStyle name="Обычный 3 18 41 2 2 2 4" xfId="47479"/>
    <cellStyle name="Обычный 3 18 41 2 2 3" xfId="47480"/>
    <cellStyle name="Обычный 3 18 41 2 2 3 2" xfId="47481"/>
    <cellStyle name="Обычный 3 18 41 2 2 3 2 2" xfId="47482"/>
    <cellStyle name="Обычный 3 18 41 2 2 3 3" xfId="47483"/>
    <cellStyle name="Обычный 3 18 41 2 2 4" xfId="47484"/>
    <cellStyle name="Обычный 3 18 41 2 2 4 2" xfId="47485"/>
    <cellStyle name="Обычный 3 18 41 2 2 5" xfId="47486"/>
    <cellStyle name="Обычный 3 18 41 2 3" xfId="47487"/>
    <cellStyle name="Обычный 3 18 41 2 3 2" xfId="47488"/>
    <cellStyle name="Обычный 3 18 41 2 3 2 2" xfId="47489"/>
    <cellStyle name="Обычный 3 18 41 2 3 2 2 2" xfId="47490"/>
    <cellStyle name="Обычный 3 18 41 2 3 2 2 2 2" xfId="47491"/>
    <cellStyle name="Обычный 3 18 41 2 3 2 2 3" xfId="47492"/>
    <cellStyle name="Обычный 3 18 41 2 3 2 3" xfId="47493"/>
    <cellStyle name="Обычный 3 18 41 2 3 2 3 2" xfId="47494"/>
    <cellStyle name="Обычный 3 18 41 2 3 2 4" xfId="47495"/>
    <cellStyle name="Обычный 3 18 41 2 3 3" xfId="47496"/>
    <cellStyle name="Обычный 3 18 41 2 3 3 2" xfId="47497"/>
    <cellStyle name="Обычный 3 18 41 2 3 3 2 2" xfId="47498"/>
    <cellStyle name="Обычный 3 18 41 2 3 3 3" xfId="47499"/>
    <cellStyle name="Обычный 3 18 41 2 3 4" xfId="47500"/>
    <cellStyle name="Обычный 3 18 41 2 3 4 2" xfId="47501"/>
    <cellStyle name="Обычный 3 18 41 2 3 5" xfId="47502"/>
    <cellStyle name="Обычный 3 18 41 2 4" xfId="47503"/>
    <cellStyle name="Обычный 3 18 41 2 4 2" xfId="47504"/>
    <cellStyle name="Обычный 3 18 41 2 4 2 2" xfId="47505"/>
    <cellStyle name="Обычный 3 18 41 2 4 2 2 2" xfId="47506"/>
    <cellStyle name="Обычный 3 18 41 2 4 2 3" xfId="47507"/>
    <cellStyle name="Обычный 3 18 41 2 4 3" xfId="47508"/>
    <cellStyle name="Обычный 3 18 41 2 4 3 2" xfId="47509"/>
    <cellStyle name="Обычный 3 18 41 2 4 4" xfId="47510"/>
    <cellStyle name="Обычный 3 18 41 2 5" xfId="47511"/>
    <cellStyle name="Обычный 3 18 41 2 5 2" xfId="47512"/>
    <cellStyle name="Обычный 3 18 41 2 5 2 2" xfId="47513"/>
    <cellStyle name="Обычный 3 18 41 2 5 3" xfId="47514"/>
    <cellStyle name="Обычный 3 18 41 2 6" xfId="47515"/>
    <cellStyle name="Обычный 3 18 41 2 6 2" xfId="47516"/>
    <cellStyle name="Обычный 3 18 41 2 7" xfId="47517"/>
    <cellStyle name="Обычный 3 18 41 3" xfId="47518"/>
    <cellStyle name="Обычный 3 18 41 3 2" xfId="47519"/>
    <cellStyle name="Обычный 3 18 41 3 2 2" xfId="47520"/>
    <cellStyle name="Обычный 3 18 41 3 2 2 2" xfId="47521"/>
    <cellStyle name="Обычный 3 18 41 3 2 2 2 2" xfId="47522"/>
    <cellStyle name="Обычный 3 18 41 3 2 2 3" xfId="47523"/>
    <cellStyle name="Обычный 3 18 41 3 2 3" xfId="47524"/>
    <cellStyle name="Обычный 3 18 41 3 2 3 2" xfId="47525"/>
    <cellStyle name="Обычный 3 18 41 3 2 4" xfId="47526"/>
    <cellStyle name="Обычный 3 18 41 3 3" xfId="47527"/>
    <cellStyle name="Обычный 3 18 41 3 3 2" xfId="47528"/>
    <cellStyle name="Обычный 3 18 41 3 3 2 2" xfId="47529"/>
    <cellStyle name="Обычный 3 18 41 3 3 3" xfId="47530"/>
    <cellStyle name="Обычный 3 18 41 3 4" xfId="47531"/>
    <cellStyle name="Обычный 3 18 41 3 4 2" xfId="47532"/>
    <cellStyle name="Обычный 3 18 41 3 5" xfId="47533"/>
    <cellStyle name="Обычный 3 18 41 4" xfId="47534"/>
    <cellStyle name="Обычный 3 18 41 4 2" xfId="47535"/>
    <cellStyle name="Обычный 3 18 41 4 2 2" xfId="47536"/>
    <cellStyle name="Обычный 3 18 41 4 2 2 2" xfId="47537"/>
    <cellStyle name="Обычный 3 18 41 4 2 2 2 2" xfId="47538"/>
    <cellStyle name="Обычный 3 18 41 4 2 2 3" xfId="47539"/>
    <cellStyle name="Обычный 3 18 41 4 2 3" xfId="47540"/>
    <cellStyle name="Обычный 3 18 41 4 2 3 2" xfId="47541"/>
    <cellStyle name="Обычный 3 18 41 4 2 4" xfId="47542"/>
    <cellStyle name="Обычный 3 18 41 4 3" xfId="47543"/>
    <cellStyle name="Обычный 3 18 41 4 3 2" xfId="47544"/>
    <cellStyle name="Обычный 3 18 41 4 3 2 2" xfId="47545"/>
    <cellStyle name="Обычный 3 18 41 4 3 3" xfId="47546"/>
    <cellStyle name="Обычный 3 18 41 4 4" xfId="47547"/>
    <cellStyle name="Обычный 3 18 41 4 4 2" xfId="47548"/>
    <cellStyle name="Обычный 3 18 41 4 5" xfId="47549"/>
    <cellStyle name="Обычный 3 18 41 5" xfId="47550"/>
    <cellStyle name="Обычный 3 18 41 5 2" xfId="47551"/>
    <cellStyle name="Обычный 3 18 41 5 2 2" xfId="47552"/>
    <cellStyle name="Обычный 3 18 41 5 2 2 2" xfId="47553"/>
    <cellStyle name="Обычный 3 18 41 5 2 3" xfId="47554"/>
    <cellStyle name="Обычный 3 18 41 5 3" xfId="47555"/>
    <cellStyle name="Обычный 3 18 41 5 3 2" xfId="47556"/>
    <cellStyle name="Обычный 3 18 41 5 4" xfId="47557"/>
    <cellStyle name="Обычный 3 18 41 6" xfId="47558"/>
    <cellStyle name="Обычный 3 18 41 6 2" xfId="47559"/>
    <cellStyle name="Обычный 3 18 41 6 2 2" xfId="47560"/>
    <cellStyle name="Обычный 3 18 41 6 3" xfId="47561"/>
    <cellStyle name="Обычный 3 18 41 7" xfId="47562"/>
    <cellStyle name="Обычный 3 18 41 7 2" xfId="47563"/>
    <cellStyle name="Обычный 3 18 41 8" xfId="47564"/>
    <cellStyle name="Обычный 3 18 42" xfId="47565"/>
    <cellStyle name="Обычный 3 18 42 2" xfId="47566"/>
    <cellStyle name="Обычный 3 18 42 2 2" xfId="47567"/>
    <cellStyle name="Обычный 3 18 42 2 2 2" xfId="47568"/>
    <cellStyle name="Обычный 3 18 42 2 2 2 2" xfId="47569"/>
    <cellStyle name="Обычный 3 18 42 2 2 2 2 2" xfId="47570"/>
    <cellStyle name="Обычный 3 18 42 2 2 2 2 2 2" xfId="47571"/>
    <cellStyle name="Обычный 3 18 42 2 2 2 2 3" xfId="47572"/>
    <cellStyle name="Обычный 3 18 42 2 2 2 3" xfId="47573"/>
    <cellStyle name="Обычный 3 18 42 2 2 2 3 2" xfId="47574"/>
    <cellStyle name="Обычный 3 18 42 2 2 2 4" xfId="47575"/>
    <cellStyle name="Обычный 3 18 42 2 2 3" xfId="47576"/>
    <cellStyle name="Обычный 3 18 42 2 2 3 2" xfId="47577"/>
    <cellStyle name="Обычный 3 18 42 2 2 3 2 2" xfId="47578"/>
    <cellStyle name="Обычный 3 18 42 2 2 3 3" xfId="47579"/>
    <cellStyle name="Обычный 3 18 42 2 2 4" xfId="47580"/>
    <cellStyle name="Обычный 3 18 42 2 2 4 2" xfId="47581"/>
    <cellStyle name="Обычный 3 18 42 2 2 5" xfId="47582"/>
    <cellStyle name="Обычный 3 18 42 2 3" xfId="47583"/>
    <cellStyle name="Обычный 3 18 42 2 3 2" xfId="47584"/>
    <cellStyle name="Обычный 3 18 42 2 3 2 2" xfId="47585"/>
    <cellStyle name="Обычный 3 18 42 2 3 2 2 2" xfId="47586"/>
    <cellStyle name="Обычный 3 18 42 2 3 2 2 2 2" xfId="47587"/>
    <cellStyle name="Обычный 3 18 42 2 3 2 2 3" xfId="47588"/>
    <cellStyle name="Обычный 3 18 42 2 3 2 3" xfId="47589"/>
    <cellStyle name="Обычный 3 18 42 2 3 2 3 2" xfId="47590"/>
    <cellStyle name="Обычный 3 18 42 2 3 2 4" xfId="47591"/>
    <cellStyle name="Обычный 3 18 42 2 3 3" xfId="47592"/>
    <cellStyle name="Обычный 3 18 42 2 3 3 2" xfId="47593"/>
    <cellStyle name="Обычный 3 18 42 2 3 3 2 2" xfId="47594"/>
    <cellStyle name="Обычный 3 18 42 2 3 3 3" xfId="47595"/>
    <cellStyle name="Обычный 3 18 42 2 3 4" xfId="47596"/>
    <cellStyle name="Обычный 3 18 42 2 3 4 2" xfId="47597"/>
    <cellStyle name="Обычный 3 18 42 2 3 5" xfId="47598"/>
    <cellStyle name="Обычный 3 18 42 2 4" xfId="47599"/>
    <cellStyle name="Обычный 3 18 42 2 4 2" xfId="47600"/>
    <cellStyle name="Обычный 3 18 42 2 4 2 2" xfId="47601"/>
    <cellStyle name="Обычный 3 18 42 2 4 2 2 2" xfId="47602"/>
    <cellStyle name="Обычный 3 18 42 2 4 2 3" xfId="47603"/>
    <cellStyle name="Обычный 3 18 42 2 4 3" xfId="47604"/>
    <cellStyle name="Обычный 3 18 42 2 4 3 2" xfId="47605"/>
    <cellStyle name="Обычный 3 18 42 2 4 4" xfId="47606"/>
    <cellStyle name="Обычный 3 18 42 2 5" xfId="47607"/>
    <cellStyle name="Обычный 3 18 42 2 5 2" xfId="47608"/>
    <cellStyle name="Обычный 3 18 42 2 5 2 2" xfId="47609"/>
    <cellStyle name="Обычный 3 18 42 2 5 3" xfId="47610"/>
    <cellStyle name="Обычный 3 18 42 2 6" xfId="47611"/>
    <cellStyle name="Обычный 3 18 42 2 6 2" xfId="47612"/>
    <cellStyle name="Обычный 3 18 42 2 7" xfId="47613"/>
    <cellStyle name="Обычный 3 18 42 3" xfId="47614"/>
    <cellStyle name="Обычный 3 18 42 3 2" xfId="47615"/>
    <cellStyle name="Обычный 3 18 42 3 2 2" xfId="47616"/>
    <cellStyle name="Обычный 3 18 42 3 2 2 2" xfId="47617"/>
    <cellStyle name="Обычный 3 18 42 3 2 2 2 2" xfId="47618"/>
    <cellStyle name="Обычный 3 18 42 3 2 2 3" xfId="47619"/>
    <cellStyle name="Обычный 3 18 42 3 2 3" xfId="47620"/>
    <cellStyle name="Обычный 3 18 42 3 2 3 2" xfId="47621"/>
    <cellStyle name="Обычный 3 18 42 3 2 4" xfId="47622"/>
    <cellStyle name="Обычный 3 18 42 3 3" xfId="47623"/>
    <cellStyle name="Обычный 3 18 42 3 3 2" xfId="47624"/>
    <cellStyle name="Обычный 3 18 42 3 3 2 2" xfId="47625"/>
    <cellStyle name="Обычный 3 18 42 3 3 3" xfId="47626"/>
    <cellStyle name="Обычный 3 18 42 3 4" xfId="47627"/>
    <cellStyle name="Обычный 3 18 42 3 4 2" xfId="47628"/>
    <cellStyle name="Обычный 3 18 42 3 5" xfId="47629"/>
    <cellStyle name="Обычный 3 18 42 4" xfId="47630"/>
    <cellStyle name="Обычный 3 18 42 4 2" xfId="47631"/>
    <cellStyle name="Обычный 3 18 42 4 2 2" xfId="47632"/>
    <cellStyle name="Обычный 3 18 42 4 2 2 2" xfId="47633"/>
    <cellStyle name="Обычный 3 18 42 4 2 2 2 2" xfId="47634"/>
    <cellStyle name="Обычный 3 18 42 4 2 2 3" xfId="47635"/>
    <cellStyle name="Обычный 3 18 42 4 2 3" xfId="47636"/>
    <cellStyle name="Обычный 3 18 42 4 2 3 2" xfId="47637"/>
    <cellStyle name="Обычный 3 18 42 4 2 4" xfId="47638"/>
    <cellStyle name="Обычный 3 18 42 4 3" xfId="47639"/>
    <cellStyle name="Обычный 3 18 42 4 3 2" xfId="47640"/>
    <cellStyle name="Обычный 3 18 42 4 3 2 2" xfId="47641"/>
    <cellStyle name="Обычный 3 18 42 4 3 3" xfId="47642"/>
    <cellStyle name="Обычный 3 18 42 4 4" xfId="47643"/>
    <cellStyle name="Обычный 3 18 42 4 4 2" xfId="47644"/>
    <cellStyle name="Обычный 3 18 42 4 5" xfId="47645"/>
    <cellStyle name="Обычный 3 18 42 5" xfId="47646"/>
    <cellStyle name="Обычный 3 18 42 5 2" xfId="47647"/>
    <cellStyle name="Обычный 3 18 42 5 2 2" xfId="47648"/>
    <cellStyle name="Обычный 3 18 42 5 2 2 2" xfId="47649"/>
    <cellStyle name="Обычный 3 18 42 5 2 3" xfId="47650"/>
    <cellStyle name="Обычный 3 18 42 5 3" xfId="47651"/>
    <cellStyle name="Обычный 3 18 42 5 3 2" xfId="47652"/>
    <cellStyle name="Обычный 3 18 42 5 4" xfId="47653"/>
    <cellStyle name="Обычный 3 18 42 6" xfId="47654"/>
    <cellStyle name="Обычный 3 18 42 6 2" xfId="47655"/>
    <cellStyle name="Обычный 3 18 42 6 2 2" xfId="47656"/>
    <cellStyle name="Обычный 3 18 42 6 3" xfId="47657"/>
    <cellStyle name="Обычный 3 18 42 7" xfId="47658"/>
    <cellStyle name="Обычный 3 18 42 7 2" xfId="47659"/>
    <cellStyle name="Обычный 3 18 42 8" xfId="47660"/>
    <cellStyle name="Обычный 3 18 43" xfId="47661"/>
    <cellStyle name="Обычный 3 18 43 2" xfId="47662"/>
    <cellStyle name="Обычный 3 18 43 2 2" xfId="47663"/>
    <cellStyle name="Обычный 3 18 43 2 2 2" xfId="47664"/>
    <cellStyle name="Обычный 3 18 43 2 2 2 2" xfId="47665"/>
    <cellStyle name="Обычный 3 18 43 2 2 2 2 2" xfId="47666"/>
    <cellStyle name="Обычный 3 18 43 2 2 2 2 2 2" xfId="47667"/>
    <cellStyle name="Обычный 3 18 43 2 2 2 2 3" xfId="47668"/>
    <cellStyle name="Обычный 3 18 43 2 2 2 3" xfId="47669"/>
    <cellStyle name="Обычный 3 18 43 2 2 2 3 2" xfId="47670"/>
    <cellStyle name="Обычный 3 18 43 2 2 2 4" xfId="47671"/>
    <cellStyle name="Обычный 3 18 43 2 2 3" xfId="47672"/>
    <cellStyle name="Обычный 3 18 43 2 2 3 2" xfId="47673"/>
    <cellStyle name="Обычный 3 18 43 2 2 3 2 2" xfId="47674"/>
    <cellStyle name="Обычный 3 18 43 2 2 3 3" xfId="47675"/>
    <cellStyle name="Обычный 3 18 43 2 2 4" xfId="47676"/>
    <cellStyle name="Обычный 3 18 43 2 2 4 2" xfId="47677"/>
    <cellStyle name="Обычный 3 18 43 2 2 5" xfId="47678"/>
    <cellStyle name="Обычный 3 18 43 2 3" xfId="47679"/>
    <cellStyle name="Обычный 3 18 43 2 3 2" xfId="47680"/>
    <cellStyle name="Обычный 3 18 43 2 3 2 2" xfId="47681"/>
    <cellStyle name="Обычный 3 18 43 2 3 2 2 2" xfId="47682"/>
    <cellStyle name="Обычный 3 18 43 2 3 2 2 2 2" xfId="47683"/>
    <cellStyle name="Обычный 3 18 43 2 3 2 2 3" xfId="47684"/>
    <cellStyle name="Обычный 3 18 43 2 3 2 3" xfId="47685"/>
    <cellStyle name="Обычный 3 18 43 2 3 2 3 2" xfId="47686"/>
    <cellStyle name="Обычный 3 18 43 2 3 2 4" xfId="47687"/>
    <cellStyle name="Обычный 3 18 43 2 3 3" xfId="47688"/>
    <cellStyle name="Обычный 3 18 43 2 3 3 2" xfId="47689"/>
    <cellStyle name="Обычный 3 18 43 2 3 3 2 2" xfId="47690"/>
    <cellStyle name="Обычный 3 18 43 2 3 3 3" xfId="47691"/>
    <cellStyle name="Обычный 3 18 43 2 3 4" xfId="47692"/>
    <cellStyle name="Обычный 3 18 43 2 3 4 2" xfId="47693"/>
    <cellStyle name="Обычный 3 18 43 2 3 5" xfId="47694"/>
    <cellStyle name="Обычный 3 18 43 2 4" xfId="47695"/>
    <cellStyle name="Обычный 3 18 43 2 4 2" xfId="47696"/>
    <cellStyle name="Обычный 3 18 43 2 4 2 2" xfId="47697"/>
    <cellStyle name="Обычный 3 18 43 2 4 2 2 2" xfId="47698"/>
    <cellStyle name="Обычный 3 18 43 2 4 2 3" xfId="47699"/>
    <cellStyle name="Обычный 3 18 43 2 4 3" xfId="47700"/>
    <cellStyle name="Обычный 3 18 43 2 4 3 2" xfId="47701"/>
    <cellStyle name="Обычный 3 18 43 2 4 4" xfId="47702"/>
    <cellStyle name="Обычный 3 18 43 2 5" xfId="47703"/>
    <cellStyle name="Обычный 3 18 43 2 5 2" xfId="47704"/>
    <cellStyle name="Обычный 3 18 43 2 5 2 2" xfId="47705"/>
    <cellStyle name="Обычный 3 18 43 2 5 3" xfId="47706"/>
    <cellStyle name="Обычный 3 18 43 2 6" xfId="47707"/>
    <cellStyle name="Обычный 3 18 43 2 6 2" xfId="47708"/>
    <cellStyle name="Обычный 3 18 43 2 7" xfId="47709"/>
    <cellStyle name="Обычный 3 18 43 3" xfId="47710"/>
    <cellStyle name="Обычный 3 18 43 3 2" xfId="47711"/>
    <cellStyle name="Обычный 3 18 43 3 2 2" xfId="47712"/>
    <cellStyle name="Обычный 3 18 43 3 2 2 2" xfId="47713"/>
    <cellStyle name="Обычный 3 18 43 3 2 2 2 2" xfId="47714"/>
    <cellStyle name="Обычный 3 18 43 3 2 2 3" xfId="47715"/>
    <cellStyle name="Обычный 3 18 43 3 2 3" xfId="47716"/>
    <cellStyle name="Обычный 3 18 43 3 2 3 2" xfId="47717"/>
    <cellStyle name="Обычный 3 18 43 3 2 4" xfId="47718"/>
    <cellStyle name="Обычный 3 18 43 3 3" xfId="47719"/>
    <cellStyle name="Обычный 3 18 43 3 3 2" xfId="47720"/>
    <cellStyle name="Обычный 3 18 43 3 3 2 2" xfId="47721"/>
    <cellStyle name="Обычный 3 18 43 3 3 3" xfId="47722"/>
    <cellStyle name="Обычный 3 18 43 3 4" xfId="47723"/>
    <cellStyle name="Обычный 3 18 43 3 4 2" xfId="47724"/>
    <cellStyle name="Обычный 3 18 43 3 5" xfId="47725"/>
    <cellStyle name="Обычный 3 18 43 4" xfId="47726"/>
    <cellStyle name="Обычный 3 18 43 4 2" xfId="47727"/>
    <cellStyle name="Обычный 3 18 43 4 2 2" xfId="47728"/>
    <cellStyle name="Обычный 3 18 43 4 2 2 2" xfId="47729"/>
    <cellStyle name="Обычный 3 18 43 4 2 2 2 2" xfId="47730"/>
    <cellStyle name="Обычный 3 18 43 4 2 2 3" xfId="47731"/>
    <cellStyle name="Обычный 3 18 43 4 2 3" xfId="47732"/>
    <cellStyle name="Обычный 3 18 43 4 2 3 2" xfId="47733"/>
    <cellStyle name="Обычный 3 18 43 4 2 4" xfId="47734"/>
    <cellStyle name="Обычный 3 18 43 4 3" xfId="47735"/>
    <cellStyle name="Обычный 3 18 43 4 3 2" xfId="47736"/>
    <cellStyle name="Обычный 3 18 43 4 3 2 2" xfId="47737"/>
    <cellStyle name="Обычный 3 18 43 4 3 3" xfId="47738"/>
    <cellStyle name="Обычный 3 18 43 4 4" xfId="47739"/>
    <cellStyle name="Обычный 3 18 43 4 4 2" xfId="47740"/>
    <cellStyle name="Обычный 3 18 43 4 5" xfId="47741"/>
    <cellStyle name="Обычный 3 18 43 5" xfId="47742"/>
    <cellStyle name="Обычный 3 18 43 5 2" xfId="47743"/>
    <cellStyle name="Обычный 3 18 43 5 2 2" xfId="47744"/>
    <cellStyle name="Обычный 3 18 43 5 2 2 2" xfId="47745"/>
    <cellStyle name="Обычный 3 18 43 5 2 3" xfId="47746"/>
    <cellStyle name="Обычный 3 18 43 5 3" xfId="47747"/>
    <cellStyle name="Обычный 3 18 43 5 3 2" xfId="47748"/>
    <cellStyle name="Обычный 3 18 43 5 4" xfId="47749"/>
    <cellStyle name="Обычный 3 18 43 6" xfId="47750"/>
    <cellStyle name="Обычный 3 18 43 6 2" xfId="47751"/>
    <cellStyle name="Обычный 3 18 43 6 2 2" xfId="47752"/>
    <cellStyle name="Обычный 3 18 43 6 3" xfId="47753"/>
    <cellStyle name="Обычный 3 18 43 7" xfId="47754"/>
    <cellStyle name="Обычный 3 18 43 7 2" xfId="47755"/>
    <cellStyle name="Обычный 3 18 43 8" xfId="47756"/>
    <cellStyle name="Обычный 3 18 44" xfId="47757"/>
    <cellStyle name="Обычный 3 18 44 2" xfId="47758"/>
    <cellStyle name="Обычный 3 18 44 2 2" xfId="47759"/>
    <cellStyle name="Обычный 3 18 44 2 2 2" xfId="47760"/>
    <cellStyle name="Обычный 3 18 44 2 2 2 2" xfId="47761"/>
    <cellStyle name="Обычный 3 18 44 2 2 2 2 2" xfId="47762"/>
    <cellStyle name="Обычный 3 18 44 2 2 2 2 2 2" xfId="47763"/>
    <cellStyle name="Обычный 3 18 44 2 2 2 2 3" xfId="47764"/>
    <cellStyle name="Обычный 3 18 44 2 2 2 3" xfId="47765"/>
    <cellStyle name="Обычный 3 18 44 2 2 2 3 2" xfId="47766"/>
    <cellStyle name="Обычный 3 18 44 2 2 2 4" xfId="47767"/>
    <cellStyle name="Обычный 3 18 44 2 2 3" xfId="47768"/>
    <cellStyle name="Обычный 3 18 44 2 2 3 2" xfId="47769"/>
    <cellStyle name="Обычный 3 18 44 2 2 3 2 2" xfId="47770"/>
    <cellStyle name="Обычный 3 18 44 2 2 3 3" xfId="47771"/>
    <cellStyle name="Обычный 3 18 44 2 2 4" xfId="47772"/>
    <cellStyle name="Обычный 3 18 44 2 2 4 2" xfId="47773"/>
    <cellStyle name="Обычный 3 18 44 2 2 5" xfId="47774"/>
    <cellStyle name="Обычный 3 18 44 2 3" xfId="47775"/>
    <cellStyle name="Обычный 3 18 44 2 3 2" xfId="47776"/>
    <cellStyle name="Обычный 3 18 44 2 3 2 2" xfId="47777"/>
    <cellStyle name="Обычный 3 18 44 2 3 2 2 2" xfId="47778"/>
    <cellStyle name="Обычный 3 18 44 2 3 2 2 2 2" xfId="47779"/>
    <cellStyle name="Обычный 3 18 44 2 3 2 2 3" xfId="47780"/>
    <cellStyle name="Обычный 3 18 44 2 3 2 3" xfId="47781"/>
    <cellStyle name="Обычный 3 18 44 2 3 2 3 2" xfId="47782"/>
    <cellStyle name="Обычный 3 18 44 2 3 2 4" xfId="47783"/>
    <cellStyle name="Обычный 3 18 44 2 3 3" xfId="47784"/>
    <cellStyle name="Обычный 3 18 44 2 3 3 2" xfId="47785"/>
    <cellStyle name="Обычный 3 18 44 2 3 3 2 2" xfId="47786"/>
    <cellStyle name="Обычный 3 18 44 2 3 3 3" xfId="47787"/>
    <cellStyle name="Обычный 3 18 44 2 3 4" xfId="47788"/>
    <cellStyle name="Обычный 3 18 44 2 3 4 2" xfId="47789"/>
    <cellStyle name="Обычный 3 18 44 2 3 5" xfId="47790"/>
    <cellStyle name="Обычный 3 18 44 2 4" xfId="47791"/>
    <cellStyle name="Обычный 3 18 44 2 4 2" xfId="47792"/>
    <cellStyle name="Обычный 3 18 44 2 4 2 2" xfId="47793"/>
    <cellStyle name="Обычный 3 18 44 2 4 2 2 2" xfId="47794"/>
    <cellStyle name="Обычный 3 18 44 2 4 2 3" xfId="47795"/>
    <cellStyle name="Обычный 3 18 44 2 4 3" xfId="47796"/>
    <cellStyle name="Обычный 3 18 44 2 4 3 2" xfId="47797"/>
    <cellStyle name="Обычный 3 18 44 2 4 4" xfId="47798"/>
    <cellStyle name="Обычный 3 18 44 2 5" xfId="47799"/>
    <cellStyle name="Обычный 3 18 44 2 5 2" xfId="47800"/>
    <cellStyle name="Обычный 3 18 44 2 5 2 2" xfId="47801"/>
    <cellStyle name="Обычный 3 18 44 2 5 3" xfId="47802"/>
    <cellStyle name="Обычный 3 18 44 2 6" xfId="47803"/>
    <cellStyle name="Обычный 3 18 44 2 6 2" xfId="47804"/>
    <cellStyle name="Обычный 3 18 44 2 7" xfId="47805"/>
    <cellStyle name="Обычный 3 18 44 3" xfId="47806"/>
    <cellStyle name="Обычный 3 18 44 3 2" xfId="47807"/>
    <cellStyle name="Обычный 3 18 44 3 2 2" xfId="47808"/>
    <cellStyle name="Обычный 3 18 44 3 2 2 2" xfId="47809"/>
    <cellStyle name="Обычный 3 18 44 3 2 2 2 2" xfId="47810"/>
    <cellStyle name="Обычный 3 18 44 3 2 2 3" xfId="47811"/>
    <cellStyle name="Обычный 3 18 44 3 2 3" xfId="47812"/>
    <cellStyle name="Обычный 3 18 44 3 2 3 2" xfId="47813"/>
    <cellStyle name="Обычный 3 18 44 3 2 4" xfId="47814"/>
    <cellStyle name="Обычный 3 18 44 3 3" xfId="47815"/>
    <cellStyle name="Обычный 3 18 44 3 3 2" xfId="47816"/>
    <cellStyle name="Обычный 3 18 44 3 3 2 2" xfId="47817"/>
    <cellStyle name="Обычный 3 18 44 3 3 3" xfId="47818"/>
    <cellStyle name="Обычный 3 18 44 3 4" xfId="47819"/>
    <cellStyle name="Обычный 3 18 44 3 4 2" xfId="47820"/>
    <cellStyle name="Обычный 3 18 44 3 5" xfId="47821"/>
    <cellStyle name="Обычный 3 18 44 4" xfId="47822"/>
    <cellStyle name="Обычный 3 18 44 4 2" xfId="47823"/>
    <cellStyle name="Обычный 3 18 44 4 2 2" xfId="47824"/>
    <cellStyle name="Обычный 3 18 44 4 2 2 2" xfId="47825"/>
    <cellStyle name="Обычный 3 18 44 4 2 2 2 2" xfId="47826"/>
    <cellStyle name="Обычный 3 18 44 4 2 2 3" xfId="47827"/>
    <cellStyle name="Обычный 3 18 44 4 2 3" xfId="47828"/>
    <cellStyle name="Обычный 3 18 44 4 2 3 2" xfId="47829"/>
    <cellStyle name="Обычный 3 18 44 4 2 4" xfId="47830"/>
    <cellStyle name="Обычный 3 18 44 4 3" xfId="47831"/>
    <cellStyle name="Обычный 3 18 44 4 3 2" xfId="47832"/>
    <cellStyle name="Обычный 3 18 44 4 3 2 2" xfId="47833"/>
    <cellStyle name="Обычный 3 18 44 4 3 3" xfId="47834"/>
    <cellStyle name="Обычный 3 18 44 4 4" xfId="47835"/>
    <cellStyle name="Обычный 3 18 44 4 4 2" xfId="47836"/>
    <cellStyle name="Обычный 3 18 44 4 5" xfId="47837"/>
    <cellStyle name="Обычный 3 18 44 5" xfId="47838"/>
    <cellStyle name="Обычный 3 18 44 5 2" xfId="47839"/>
    <cellStyle name="Обычный 3 18 44 5 2 2" xfId="47840"/>
    <cellStyle name="Обычный 3 18 44 5 2 2 2" xfId="47841"/>
    <cellStyle name="Обычный 3 18 44 5 2 3" xfId="47842"/>
    <cellStyle name="Обычный 3 18 44 5 3" xfId="47843"/>
    <cellStyle name="Обычный 3 18 44 5 3 2" xfId="47844"/>
    <cellStyle name="Обычный 3 18 44 5 4" xfId="47845"/>
    <cellStyle name="Обычный 3 18 44 6" xfId="47846"/>
    <cellStyle name="Обычный 3 18 44 6 2" xfId="47847"/>
    <cellStyle name="Обычный 3 18 44 6 2 2" xfId="47848"/>
    <cellStyle name="Обычный 3 18 44 6 3" xfId="47849"/>
    <cellStyle name="Обычный 3 18 44 7" xfId="47850"/>
    <cellStyle name="Обычный 3 18 44 7 2" xfId="47851"/>
    <cellStyle name="Обычный 3 18 44 8" xfId="47852"/>
    <cellStyle name="Обычный 3 18 45" xfId="47853"/>
    <cellStyle name="Обычный 3 18 45 2" xfId="47854"/>
    <cellStyle name="Обычный 3 18 45 2 2" xfId="47855"/>
    <cellStyle name="Обычный 3 18 45 2 2 2" xfId="47856"/>
    <cellStyle name="Обычный 3 18 45 2 2 2 2" xfId="47857"/>
    <cellStyle name="Обычный 3 18 45 2 2 2 2 2" xfId="47858"/>
    <cellStyle name="Обычный 3 18 45 2 2 2 2 2 2" xfId="47859"/>
    <cellStyle name="Обычный 3 18 45 2 2 2 2 3" xfId="47860"/>
    <cellStyle name="Обычный 3 18 45 2 2 2 3" xfId="47861"/>
    <cellStyle name="Обычный 3 18 45 2 2 2 3 2" xfId="47862"/>
    <cellStyle name="Обычный 3 18 45 2 2 2 4" xfId="47863"/>
    <cellStyle name="Обычный 3 18 45 2 2 3" xfId="47864"/>
    <cellStyle name="Обычный 3 18 45 2 2 3 2" xfId="47865"/>
    <cellStyle name="Обычный 3 18 45 2 2 3 2 2" xfId="47866"/>
    <cellStyle name="Обычный 3 18 45 2 2 3 3" xfId="47867"/>
    <cellStyle name="Обычный 3 18 45 2 2 4" xfId="47868"/>
    <cellStyle name="Обычный 3 18 45 2 2 4 2" xfId="47869"/>
    <cellStyle name="Обычный 3 18 45 2 2 5" xfId="47870"/>
    <cellStyle name="Обычный 3 18 45 2 3" xfId="47871"/>
    <cellStyle name="Обычный 3 18 45 2 3 2" xfId="47872"/>
    <cellStyle name="Обычный 3 18 45 2 3 2 2" xfId="47873"/>
    <cellStyle name="Обычный 3 18 45 2 3 2 2 2" xfId="47874"/>
    <cellStyle name="Обычный 3 18 45 2 3 2 2 2 2" xfId="47875"/>
    <cellStyle name="Обычный 3 18 45 2 3 2 2 3" xfId="47876"/>
    <cellStyle name="Обычный 3 18 45 2 3 2 3" xfId="47877"/>
    <cellStyle name="Обычный 3 18 45 2 3 2 3 2" xfId="47878"/>
    <cellStyle name="Обычный 3 18 45 2 3 2 4" xfId="47879"/>
    <cellStyle name="Обычный 3 18 45 2 3 3" xfId="47880"/>
    <cellStyle name="Обычный 3 18 45 2 3 3 2" xfId="47881"/>
    <cellStyle name="Обычный 3 18 45 2 3 3 2 2" xfId="47882"/>
    <cellStyle name="Обычный 3 18 45 2 3 3 3" xfId="47883"/>
    <cellStyle name="Обычный 3 18 45 2 3 4" xfId="47884"/>
    <cellStyle name="Обычный 3 18 45 2 3 4 2" xfId="47885"/>
    <cellStyle name="Обычный 3 18 45 2 3 5" xfId="47886"/>
    <cellStyle name="Обычный 3 18 45 2 4" xfId="47887"/>
    <cellStyle name="Обычный 3 18 45 2 4 2" xfId="47888"/>
    <cellStyle name="Обычный 3 18 45 2 4 2 2" xfId="47889"/>
    <cellStyle name="Обычный 3 18 45 2 4 2 2 2" xfId="47890"/>
    <cellStyle name="Обычный 3 18 45 2 4 2 3" xfId="47891"/>
    <cellStyle name="Обычный 3 18 45 2 4 3" xfId="47892"/>
    <cellStyle name="Обычный 3 18 45 2 4 3 2" xfId="47893"/>
    <cellStyle name="Обычный 3 18 45 2 4 4" xfId="47894"/>
    <cellStyle name="Обычный 3 18 45 2 5" xfId="47895"/>
    <cellStyle name="Обычный 3 18 45 2 5 2" xfId="47896"/>
    <cellStyle name="Обычный 3 18 45 2 5 2 2" xfId="47897"/>
    <cellStyle name="Обычный 3 18 45 2 5 3" xfId="47898"/>
    <cellStyle name="Обычный 3 18 45 2 6" xfId="47899"/>
    <cellStyle name="Обычный 3 18 45 2 6 2" xfId="47900"/>
    <cellStyle name="Обычный 3 18 45 2 7" xfId="47901"/>
    <cellStyle name="Обычный 3 18 45 3" xfId="47902"/>
    <cellStyle name="Обычный 3 18 45 3 2" xfId="47903"/>
    <cellStyle name="Обычный 3 18 45 3 2 2" xfId="47904"/>
    <cellStyle name="Обычный 3 18 45 3 2 2 2" xfId="47905"/>
    <cellStyle name="Обычный 3 18 45 3 2 2 2 2" xfId="47906"/>
    <cellStyle name="Обычный 3 18 45 3 2 2 3" xfId="47907"/>
    <cellStyle name="Обычный 3 18 45 3 2 3" xfId="47908"/>
    <cellStyle name="Обычный 3 18 45 3 2 3 2" xfId="47909"/>
    <cellStyle name="Обычный 3 18 45 3 2 4" xfId="47910"/>
    <cellStyle name="Обычный 3 18 45 3 3" xfId="47911"/>
    <cellStyle name="Обычный 3 18 45 3 3 2" xfId="47912"/>
    <cellStyle name="Обычный 3 18 45 3 3 2 2" xfId="47913"/>
    <cellStyle name="Обычный 3 18 45 3 3 3" xfId="47914"/>
    <cellStyle name="Обычный 3 18 45 3 4" xfId="47915"/>
    <cellStyle name="Обычный 3 18 45 3 4 2" xfId="47916"/>
    <cellStyle name="Обычный 3 18 45 3 5" xfId="47917"/>
    <cellStyle name="Обычный 3 18 45 4" xfId="47918"/>
    <cellStyle name="Обычный 3 18 45 4 2" xfId="47919"/>
    <cellStyle name="Обычный 3 18 45 4 2 2" xfId="47920"/>
    <cellStyle name="Обычный 3 18 45 4 2 2 2" xfId="47921"/>
    <cellStyle name="Обычный 3 18 45 4 2 2 2 2" xfId="47922"/>
    <cellStyle name="Обычный 3 18 45 4 2 2 3" xfId="47923"/>
    <cellStyle name="Обычный 3 18 45 4 2 3" xfId="47924"/>
    <cellStyle name="Обычный 3 18 45 4 2 3 2" xfId="47925"/>
    <cellStyle name="Обычный 3 18 45 4 2 4" xfId="47926"/>
    <cellStyle name="Обычный 3 18 45 4 3" xfId="47927"/>
    <cellStyle name="Обычный 3 18 45 4 3 2" xfId="47928"/>
    <cellStyle name="Обычный 3 18 45 4 3 2 2" xfId="47929"/>
    <cellStyle name="Обычный 3 18 45 4 3 3" xfId="47930"/>
    <cellStyle name="Обычный 3 18 45 4 4" xfId="47931"/>
    <cellStyle name="Обычный 3 18 45 4 4 2" xfId="47932"/>
    <cellStyle name="Обычный 3 18 45 4 5" xfId="47933"/>
    <cellStyle name="Обычный 3 18 45 5" xfId="47934"/>
    <cellStyle name="Обычный 3 18 45 5 2" xfId="47935"/>
    <cellStyle name="Обычный 3 18 45 5 2 2" xfId="47936"/>
    <cellStyle name="Обычный 3 18 45 5 2 2 2" xfId="47937"/>
    <cellStyle name="Обычный 3 18 45 5 2 3" xfId="47938"/>
    <cellStyle name="Обычный 3 18 45 5 3" xfId="47939"/>
    <cellStyle name="Обычный 3 18 45 5 3 2" xfId="47940"/>
    <cellStyle name="Обычный 3 18 45 5 4" xfId="47941"/>
    <cellStyle name="Обычный 3 18 45 6" xfId="47942"/>
    <cellStyle name="Обычный 3 18 45 6 2" xfId="47943"/>
    <cellStyle name="Обычный 3 18 45 6 2 2" xfId="47944"/>
    <cellStyle name="Обычный 3 18 45 6 3" xfId="47945"/>
    <cellStyle name="Обычный 3 18 45 7" xfId="47946"/>
    <cellStyle name="Обычный 3 18 45 7 2" xfId="47947"/>
    <cellStyle name="Обычный 3 18 45 8" xfId="47948"/>
    <cellStyle name="Обычный 3 18 46" xfId="47949"/>
    <cellStyle name="Обычный 3 18 46 2" xfId="47950"/>
    <cellStyle name="Обычный 3 18 46 2 2" xfId="47951"/>
    <cellStyle name="Обычный 3 18 46 2 2 2" xfId="47952"/>
    <cellStyle name="Обычный 3 18 46 2 2 2 2" xfId="47953"/>
    <cellStyle name="Обычный 3 18 46 2 2 2 2 2" xfId="47954"/>
    <cellStyle name="Обычный 3 18 46 2 2 2 2 2 2" xfId="47955"/>
    <cellStyle name="Обычный 3 18 46 2 2 2 2 3" xfId="47956"/>
    <cellStyle name="Обычный 3 18 46 2 2 2 3" xfId="47957"/>
    <cellStyle name="Обычный 3 18 46 2 2 2 3 2" xfId="47958"/>
    <cellStyle name="Обычный 3 18 46 2 2 2 4" xfId="47959"/>
    <cellStyle name="Обычный 3 18 46 2 2 3" xfId="47960"/>
    <cellStyle name="Обычный 3 18 46 2 2 3 2" xfId="47961"/>
    <cellStyle name="Обычный 3 18 46 2 2 3 2 2" xfId="47962"/>
    <cellStyle name="Обычный 3 18 46 2 2 3 3" xfId="47963"/>
    <cellStyle name="Обычный 3 18 46 2 2 4" xfId="47964"/>
    <cellStyle name="Обычный 3 18 46 2 2 4 2" xfId="47965"/>
    <cellStyle name="Обычный 3 18 46 2 2 5" xfId="47966"/>
    <cellStyle name="Обычный 3 18 46 2 3" xfId="47967"/>
    <cellStyle name="Обычный 3 18 46 2 3 2" xfId="47968"/>
    <cellStyle name="Обычный 3 18 46 2 3 2 2" xfId="47969"/>
    <cellStyle name="Обычный 3 18 46 2 3 2 2 2" xfId="47970"/>
    <cellStyle name="Обычный 3 18 46 2 3 2 2 2 2" xfId="47971"/>
    <cellStyle name="Обычный 3 18 46 2 3 2 2 3" xfId="47972"/>
    <cellStyle name="Обычный 3 18 46 2 3 2 3" xfId="47973"/>
    <cellStyle name="Обычный 3 18 46 2 3 2 3 2" xfId="47974"/>
    <cellStyle name="Обычный 3 18 46 2 3 2 4" xfId="47975"/>
    <cellStyle name="Обычный 3 18 46 2 3 3" xfId="47976"/>
    <cellStyle name="Обычный 3 18 46 2 3 3 2" xfId="47977"/>
    <cellStyle name="Обычный 3 18 46 2 3 3 2 2" xfId="47978"/>
    <cellStyle name="Обычный 3 18 46 2 3 3 3" xfId="47979"/>
    <cellStyle name="Обычный 3 18 46 2 3 4" xfId="47980"/>
    <cellStyle name="Обычный 3 18 46 2 3 4 2" xfId="47981"/>
    <cellStyle name="Обычный 3 18 46 2 3 5" xfId="47982"/>
    <cellStyle name="Обычный 3 18 46 2 4" xfId="47983"/>
    <cellStyle name="Обычный 3 18 46 2 4 2" xfId="47984"/>
    <cellStyle name="Обычный 3 18 46 2 4 2 2" xfId="47985"/>
    <cellStyle name="Обычный 3 18 46 2 4 2 2 2" xfId="47986"/>
    <cellStyle name="Обычный 3 18 46 2 4 2 3" xfId="47987"/>
    <cellStyle name="Обычный 3 18 46 2 4 3" xfId="47988"/>
    <cellStyle name="Обычный 3 18 46 2 4 3 2" xfId="47989"/>
    <cellStyle name="Обычный 3 18 46 2 4 4" xfId="47990"/>
    <cellStyle name="Обычный 3 18 46 2 5" xfId="47991"/>
    <cellStyle name="Обычный 3 18 46 2 5 2" xfId="47992"/>
    <cellStyle name="Обычный 3 18 46 2 5 2 2" xfId="47993"/>
    <cellStyle name="Обычный 3 18 46 2 5 3" xfId="47994"/>
    <cellStyle name="Обычный 3 18 46 2 6" xfId="47995"/>
    <cellStyle name="Обычный 3 18 46 2 6 2" xfId="47996"/>
    <cellStyle name="Обычный 3 18 46 2 7" xfId="47997"/>
    <cellStyle name="Обычный 3 18 46 3" xfId="47998"/>
    <cellStyle name="Обычный 3 18 46 3 2" xfId="47999"/>
    <cellStyle name="Обычный 3 18 46 3 2 2" xfId="48000"/>
    <cellStyle name="Обычный 3 18 46 3 2 2 2" xfId="48001"/>
    <cellStyle name="Обычный 3 18 46 3 2 2 2 2" xfId="48002"/>
    <cellStyle name="Обычный 3 18 46 3 2 2 3" xfId="48003"/>
    <cellStyle name="Обычный 3 18 46 3 2 3" xfId="48004"/>
    <cellStyle name="Обычный 3 18 46 3 2 3 2" xfId="48005"/>
    <cellStyle name="Обычный 3 18 46 3 2 4" xfId="48006"/>
    <cellStyle name="Обычный 3 18 46 3 3" xfId="48007"/>
    <cellStyle name="Обычный 3 18 46 3 3 2" xfId="48008"/>
    <cellStyle name="Обычный 3 18 46 3 3 2 2" xfId="48009"/>
    <cellStyle name="Обычный 3 18 46 3 3 3" xfId="48010"/>
    <cellStyle name="Обычный 3 18 46 3 4" xfId="48011"/>
    <cellStyle name="Обычный 3 18 46 3 4 2" xfId="48012"/>
    <cellStyle name="Обычный 3 18 46 3 5" xfId="48013"/>
    <cellStyle name="Обычный 3 18 46 4" xfId="48014"/>
    <cellStyle name="Обычный 3 18 46 4 2" xfId="48015"/>
    <cellStyle name="Обычный 3 18 46 4 2 2" xfId="48016"/>
    <cellStyle name="Обычный 3 18 46 4 2 2 2" xfId="48017"/>
    <cellStyle name="Обычный 3 18 46 4 2 2 2 2" xfId="48018"/>
    <cellStyle name="Обычный 3 18 46 4 2 2 3" xfId="48019"/>
    <cellStyle name="Обычный 3 18 46 4 2 3" xfId="48020"/>
    <cellStyle name="Обычный 3 18 46 4 2 3 2" xfId="48021"/>
    <cellStyle name="Обычный 3 18 46 4 2 4" xfId="48022"/>
    <cellStyle name="Обычный 3 18 46 4 3" xfId="48023"/>
    <cellStyle name="Обычный 3 18 46 4 3 2" xfId="48024"/>
    <cellStyle name="Обычный 3 18 46 4 3 2 2" xfId="48025"/>
    <cellStyle name="Обычный 3 18 46 4 3 3" xfId="48026"/>
    <cellStyle name="Обычный 3 18 46 4 4" xfId="48027"/>
    <cellStyle name="Обычный 3 18 46 4 4 2" xfId="48028"/>
    <cellStyle name="Обычный 3 18 46 4 5" xfId="48029"/>
    <cellStyle name="Обычный 3 18 46 5" xfId="48030"/>
    <cellStyle name="Обычный 3 18 46 5 2" xfId="48031"/>
    <cellStyle name="Обычный 3 18 46 5 2 2" xfId="48032"/>
    <cellStyle name="Обычный 3 18 46 5 2 2 2" xfId="48033"/>
    <cellStyle name="Обычный 3 18 46 5 2 3" xfId="48034"/>
    <cellStyle name="Обычный 3 18 46 5 3" xfId="48035"/>
    <cellStyle name="Обычный 3 18 46 5 3 2" xfId="48036"/>
    <cellStyle name="Обычный 3 18 46 5 4" xfId="48037"/>
    <cellStyle name="Обычный 3 18 46 6" xfId="48038"/>
    <cellStyle name="Обычный 3 18 46 6 2" xfId="48039"/>
    <cellStyle name="Обычный 3 18 46 6 2 2" xfId="48040"/>
    <cellStyle name="Обычный 3 18 46 6 3" xfId="48041"/>
    <cellStyle name="Обычный 3 18 46 7" xfId="48042"/>
    <cellStyle name="Обычный 3 18 46 7 2" xfId="48043"/>
    <cellStyle name="Обычный 3 18 46 8" xfId="48044"/>
    <cellStyle name="Обычный 3 18 47" xfId="48045"/>
    <cellStyle name="Обычный 3 18 47 2" xfId="48046"/>
    <cellStyle name="Обычный 3 18 47 2 2" xfId="48047"/>
    <cellStyle name="Обычный 3 18 47 2 2 2" xfId="48048"/>
    <cellStyle name="Обычный 3 18 47 2 2 2 2" xfId="48049"/>
    <cellStyle name="Обычный 3 18 47 2 2 2 2 2" xfId="48050"/>
    <cellStyle name="Обычный 3 18 47 2 2 2 2 2 2" xfId="48051"/>
    <cellStyle name="Обычный 3 18 47 2 2 2 2 3" xfId="48052"/>
    <cellStyle name="Обычный 3 18 47 2 2 2 3" xfId="48053"/>
    <cellStyle name="Обычный 3 18 47 2 2 2 3 2" xfId="48054"/>
    <cellStyle name="Обычный 3 18 47 2 2 2 4" xfId="48055"/>
    <cellStyle name="Обычный 3 18 47 2 2 3" xfId="48056"/>
    <cellStyle name="Обычный 3 18 47 2 2 3 2" xfId="48057"/>
    <cellStyle name="Обычный 3 18 47 2 2 3 2 2" xfId="48058"/>
    <cellStyle name="Обычный 3 18 47 2 2 3 3" xfId="48059"/>
    <cellStyle name="Обычный 3 18 47 2 2 4" xfId="48060"/>
    <cellStyle name="Обычный 3 18 47 2 2 4 2" xfId="48061"/>
    <cellStyle name="Обычный 3 18 47 2 2 5" xfId="48062"/>
    <cellStyle name="Обычный 3 18 47 2 3" xfId="48063"/>
    <cellStyle name="Обычный 3 18 47 2 3 2" xfId="48064"/>
    <cellStyle name="Обычный 3 18 47 2 3 2 2" xfId="48065"/>
    <cellStyle name="Обычный 3 18 47 2 3 2 2 2" xfId="48066"/>
    <cellStyle name="Обычный 3 18 47 2 3 2 2 2 2" xfId="48067"/>
    <cellStyle name="Обычный 3 18 47 2 3 2 2 3" xfId="48068"/>
    <cellStyle name="Обычный 3 18 47 2 3 2 3" xfId="48069"/>
    <cellStyle name="Обычный 3 18 47 2 3 2 3 2" xfId="48070"/>
    <cellStyle name="Обычный 3 18 47 2 3 2 4" xfId="48071"/>
    <cellStyle name="Обычный 3 18 47 2 3 3" xfId="48072"/>
    <cellStyle name="Обычный 3 18 47 2 3 3 2" xfId="48073"/>
    <cellStyle name="Обычный 3 18 47 2 3 3 2 2" xfId="48074"/>
    <cellStyle name="Обычный 3 18 47 2 3 3 3" xfId="48075"/>
    <cellStyle name="Обычный 3 18 47 2 3 4" xfId="48076"/>
    <cellStyle name="Обычный 3 18 47 2 3 4 2" xfId="48077"/>
    <cellStyle name="Обычный 3 18 47 2 3 5" xfId="48078"/>
    <cellStyle name="Обычный 3 18 47 2 4" xfId="48079"/>
    <cellStyle name="Обычный 3 18 47 2 4 2" xfId="48080"/>
    <cellStyle name="Обычный 3 18 47 2 4 2 2" xfId="48081"/>
    <cellStyle name="Обычный 3 18 47 2 4 2 2 2" xfId="48082"/>
    <cellStyle name="Обычный 3 18 47 2 4 2 3" xfId="48083"/>
    <cellStyle name="Обычный 3 18 47 2 4 3" xfId="48084"/>
    <cellStyle name="Обычный 3 18 47 2 4 3 2" xfId="48085"/>
    <cellStyle name="Обычный 3 18 47 2 4 4" xfId="48086"/>
    <cellStyle name="Обычный 3 18 47 2 5" xfId="48087"/>
    <cellStyle name="Обычный 3 18 47 2 5 2" xfId="48088"/>
    <cellStyle name="Обычный 3 18 47 2 5 2 2" xfId="48089"/>
    <cellStyle name="Обычный 3 18 47 2 5 3" xfId="48090"/>
    <cellStyle name="Обычный 3 18 47 2 6" xfId="48091"/>
    <cellStyle name="Обычный 3 18 47 2 6 2" xfId="48092"/>
    <cellStyle name="Обычный 3 18 47 2 7" xfId="48093"/>
    <cellStyle name="Обычный 3 18 47 3" xfId="48094"/>
    <cellStyle name="Обычный 3 18 47 3 2" xfId="48095"/>
    <cellStyle name="Обычный 3 18 47 3 2 2" xfId="48096"/>
    <cellStyle name="Обычный 3 18 47 3 2 2 2" xfId="48097"/>
    <cellStyle name="Обычный 3 18 47 3 2 2 2 2" xfId="48098"/>
    <cellStyle name="Обычный 3 18 47 3 2 2 3" xfId="48099"/>
    <cellStyle name="Обычный 3 18 47 3 2 3" xfId="48100"/>
    <cellStyle name="Обычный 3 18 47 3 2 3 2" xfId="48101"/>
    <cellStyle name="Обычный 3 18 47 3 2 4" xfId="48102"/>
    <cellStyle name="Обычный 3 18 47 3 3" xfId="48103"/>
    <cellStyle name="Обычный 3 18 47 3 3 2" xfId="48104"/>
    <cellStyle name="Обычный 3 18 47 3 3 2 2" xfId="48105"/>
    <cellStyle name="Обычный 3 18 47 3 3 3" xfId="48106"/>
    <cellStyle name="Обычный 3 18 47 3 4" xfId="48107"/>
    <cellStyle name="Обычный 3 18 47 3 4 2" xfId="48108"/>
    <cellStyle name="Обычный 3 18 47 3 5" xfId="48109"/>
    <cellStyle name="Обычный 3 18 47 4" xfId="48110"/>
    <cellStyle name="Обычный 3 18 47 4 2" xfId="48111"/>
    <cellStyle name="Обычный 3 18 47 4 2 2" xfId="48112"/>
    <cellStyle name="Обычный 3 18 47 4 2 2 2" xfId="48113"/>
    <cellStyle name="Обычный 3 18 47 4 2 2 2 2" xfId="48114"/>
    <cellStyle name="Обычный 3 18 47 4 2 2 3" xfId="48115"/>
    <cellStyle name="Обычный 3 18 47 4 2 3" xfId="48116"/>
    <cellStyle name="Обычный 3 18 47 4 2 3 2" xfId="48117"/>
    <cellStyle name="Обычный 3 18 47 4 2 4" xfId="48118"/>
    <cellStyle name="Обычный 3 18 47 4 3" xfId="48119"/>
    <cellStyle name="Обычный 3 18 47 4 3 2" xfId="48120"/>
    <cellStyle name="Обычный 3 18 47 4 3 2 2" xfId="48121"/>
    <cellStyle name="Обычный 3 18 47 4 3 3" xfId="48122"/>
    <cellStyle name="Обычный 3 18 47 4 4" xfId="48123"/>
    <cellStyle name="Обычный 3 18 47 4 4 2" xfId="48124"/>
    <cellStyle name="Обычный 3 18 47 4 5" xfId="48125"/>
    <cellStyle name="Обычный 3 18 47 5" xfId="48126"/>
    <cellStyle name="Обычный 3 18 47 5 2" xfId="48127"/>
    <cellStyle name="Обычный 3 18 47 5 2 2" xfId="48128"/>
    <cellStyle name="Обычный 3 18 47 5 2 2 2" xfId="48129"/>
    <cellStyle name="Обычный 3 18 47 5 2 3" xfId="48130"/>
    <cellStyle name="Обычный 3 18 47 5 3" xfId="48131"/>
    <cellStyle name="Обычный 3 18 47 5 3 2" xfId="48132"/>
    <cellStyle name="Обычный 3 18 47 5 4" xfId="48133"/>
    <cellStyle name="Обычный 3 18 47 6" xfId="48134"/>
    <cellStyle name="Обычный 3 18 47 6 2" xfId="48135"/>
    <cellStyle name="Обычный 3 18 47 6 2 2" xfId="48136"/>
    <cellStyle name="Обычный 3 18 47 6 3" xfId="48137"/>
    <cellStyle name="Обычный 3 18 47 7" xfId="48138"/>
    <cellStyle name="Обычный 3 18 47 7 2" xfId="48139"/>
    <cellStyle name="Обычный 3 18 47 8" xfId="48140"/>
    <cellStyle name="Обычный 3 18 48" xfId="48141"/>
    <cellStyle name="Обычный 3 18 48 2" xfId="48142"/>
    <cellStyle name="Обычный 3 18 48 2 2" xfId="48143"/>
    <cellStyle name="Обычный 3 18 48 2 2 2" xfId="48144"/>
    <cellStyle name="Обычный 3 18 48 2 2 2 2" xfId="48145"/>
    <cellStyle name="Обычный 3 18 48 2 2 2 2 2" xfId="48146"/>
    <cellStyle name="Обычный 3 18 48 2 2 2 3" xfId="48147"/>
    <cellStyle name="Обычный 3 18 48 2 2 3" xfId="48148"/>
    <cellStyle name="Обычный 3 18 48 2 2 3 2" xfId="48149"/>
    <cellStyle name="Обычный 3 18 48 2 2 4" xfId="48150"/>
    <cellStyle name="Обычный 3 18 48 2 3" xfId="48151"/>
    <cellStyle name="Обычный 3 18 48 2 3 2" xfId="48152"/>
    <cellStyle name="Обычный 3 18 48 2 3 2 2" xfId="48153"/>
    <cellStyle name="Обычный 3 18 48 2 3 3" xfId="48154"/>
    <cellStyle name="Обычный 3 18 48 2 4" xfId="48155"/>
    <cellStyle name="Обычный 3 18 48 2 4 2" xfId="48156"/>
    <cellStyle name="Обычный 3 18 48 2 5" xfId="48157"/>
    <cellStyle name="Обычный 3 18 48 3" xfId="48158"/>
    <cellStyle name="Обычный 3 18 48 3 2" xfId="48159"/>
    <cellStyle name="Обычный 3 18 48 3 2 2" xfId="48160"/>
    <cellStyle name="Обычный 3 18 48 3 2 2 2" xfId="48161"/>
    <cellStyle name="Обычный 3 18 48 3 2 2 2 2" xfId="48162"/>
    <cellStyle name="Обычный 3 18 48 3 2 2 3" xfId="48163"/>
    <cellStyle name="Обычный 3 18 48 3 2 3" xfId="48164"/>
    <cellStyle name="Обычный 3 18 48 3 2 3 2" xfId="48165"/>
    <cellStyle name="Обычный 3 18 48 3 2 4" xfId="48166"/>
    <cellStyle name="Обычный 3 18 48 3 3" xfId="48167"/>
    <cellStyle name="Обычный 3 18 48 3 3 2" xfId="48168"/>
    <cellStyle name="Обычный 3 18 48 3 3 2 2" xfId="48169"/>
    <cellStyle name="Обычный 3 18 48 3 3 3" xfId="48170"/>
    <cellStyle name="Обычный 3 18 48 3 4" xfId="48171"/>
    <cellStyle name="Обычный 3 18 48 3 4 2" xfId="48172"/>
    <cellStyle name="Обычный 3 18 48 3 5" xfId="48173"/>
    <cellStyle name="Обычный 3 18 48 4" xfId="48174"/>
    <cellStyle name="Обычный 3 18 48 4 2" xfId="48175"/>
    <cellStyle name="Обычный 3 18 48 4 2 2" xfId="48176"/>
    <cellStyle name="Обычный 3 18 48 4 2 2 2" xfId="48177"/>
    <cellStyle name="Обычный 3 18 48 4 2 3" xfId="48178"/>
    <cellStyle name="Обычный 3 18 48 4 3" xfId="48179"/>
    <cellStyle name="Обычный 3 18 48 4 3 2" xfId="48180"/>
    <cellStyle name="Обычный 3 18 48 4 4" xfId="48181"/>
    <cellStyle name="Обычный 3 18 48 5" xfId="48182"/>
    <cellStyle name="Обычный 3 18 48 5 2" xfId="48183"/>
    <cellStyle name="Обычный 3 18 48 5 2 2" xfId="48184"/>
    <cellStyle name="Обычный 3 18 48 5 3" xfId="48185"/>
    <cellStyle name="Обычный 3 18 48 6" xfId="48186"/>
    <cellStyle name="Обычный 3 18 48 6 2" xfId="48187"/>
    <cellStyle name="Обычный 3 18 48 7" xfId="48188"/>
    <cellStyle name="Обычный 3 18 49" xfId="48189"/>
    <cellStyle name="Обычный 3 18 49 2" xfId="48190"/>
    <cellStyle name="Обычный 3 18 49 2 2" xfId="48191"/>
    <cellStyle name="Обычный 3 18 49 2 2 2" xfId="48192"/>
    <cellStyle name="Обычный 3 18 49 2 2 2 2" xfId="48193"/>
    <cellStyle name="Обычный 3 18 49 2 2 3" xfId="48194"/>
    <cellStyle name="Обычный 3 18 49 2 3" xfId="48195"/>
    <cellStyle name="Обычный 3 18 49 2 3 2" xfId="48196"/>
    <cellStyle name="Обычный 3 18 49 2 4" xfId="48197"/>
    <cellStyle name="Обычный 3 18 49 3" xfId="48198"/>
    <cellStyle name="Обычный 3 18 49 3 2" xfId="48199"/>
    <cellStyle name="Обычный 3 18 49 3 2 2" xfId="48200"/>
    <cellStyle name="Обычный 3 18 49 3 3" xfId="48201"/>
    <cellStyle name="Обычный 3 18 49 4" xfId="48202"/>
    <cellStyle name="Обычный 3 18 49 4 2" xfId="48203"/>
    <cellStyle name="Обычный 3 18 49 5" xfId="48204"/>
    <cellStyle name="Обычный 3 18 5" xfId="48205"/>
    <cellStyle name="Обычный 3 18 5 2" xfId="48206"/>
    <cellStyle name="Обычный 3 18 5 2 2" xfId="48207"/>
    <cellStyle name="Обычный 3 18 5 2 2 2" xfId="48208"/>
    <cellStyle name="Обычный 3 18 5 2 2 2 2" xfId="48209"/>
    <cellStyle name="Обычный 3 18 5 2 2 2 2 2" xfId="48210"/>
    <cellStyle name="Обычный 3 18 5 2 2 2 2 2 2" xfId="48211"/>
    <cellStyle name="Обычный 3 18 5 2 2 2 2 3" xfId="48212"/>
    <cellStyle name="Обычный 3 18 5 2 2 2 3" xfId="48213"/>
    <cellStyle name="Обычный 3 18 5 2 2 2 3 2" xfId="48214"/>
    <cellStyle name="Обычный 3 18 5 2 2 2 4" xfId="48215"/>
    <cellStyle name="Обычный 3 18 5 2 2 3" xfId="48216"/>
    <cellStyle name="Обычный 3 18 5 2 2 3 2" xfId="48217"/>
    <cellStyle name="Обычный 3 18 5 2 2 3 2 2" xfId="48218"/>
    <cellStyle name="Обычный 3 18 5 2 2 3 3" xfId="48219"/>
    <cellStyle name="Обычный 3 18 5 2 2 4" xfId="48220"/>
    <cellStyle name="Обычный 3 18 5 2 2 4 2" xfId="48221"/>
    <cellStyle name="Обычный 3 18 5 2 2 5" xfId="48222"/>
    <cellStyle name="Обычный 3 18 5 2 3" xfId="48223"/>
    <cellStyle name="Обычный 3 18 5 2 3 2" xfId="48224"/>
    <cellStyle name="Обычный 3 18 5 2 3 2 2" xfId="48225"/>
    <cellStyle name="Обычный 3 18 5 2 3 2 2 2" xfId="48226"/>
    <cellStyle name="Обычный 3 18 5 2 3 2 2 2 2" xfId="48227"/>
    <cellStyle name="Обычный 3 18 5 2 3 2 2 3" xfId="48228"/>
    <cellStyle name="Обычный 3 18 5 2 3 2 3" xfId="48229"/>
    <cellStyle name="Обычный 3 18 5 2 3 2 3 2" xfId="48230"/>
    <cellStyle name="Обычный 3 18 5 2 3 2 4" xfId="48231"/>
    <cellStyle name="Обычный 3 18 5 2 3 3" xfId="48232"/>
    <cellStyle name="Обычный 3 18 5 2 3 3 2" xfId="48233"/>
    <cellStyle name="Обычный 3 18 5 2 3 3 2 2" xfId="48234"/>
    <cellStyle name="Обычный 3 18 5 2 3 3 3" xfId="48235"/>
    <cellStyle name="Обычный 3 18 5 2 3 4" xfId="48236"/>
    <cellStyle name="Обычный 3 18 5 2 3 4 2" xfId="48237"/>
    <cellStyle name="Обычный 3 18 5 2 3 5" xfId="48238"/>
    <cellStyle name="Обычный 3 18 5 2 4" xfId="48239"/>
    <cellStyle name="Обычный 3 18 5 2 4 2" xfId="48240"/>
    <cellStyle name="Обычный 3 18 5 2 4 2 2" xfId="48241"/>
    <cellStyle name="Обычный 3 18 5 2 4 2 2 2" xfId="48242"/>
    <cellStyle name="Обычный 3 18 5 2 4 2 3" xfId="48243"/>
    <cellStyle name="Обычный 3 18 5 2 4 3" xfId="48244"/>
    <cellStyle name="Обычный 3 18 5 2 4 3 2" xfId="48245"/>
    <cellStyle name="Обычный 3 18 5 2 4 4" xfId="48246"/>
    <cellStyle name="Обычный 3 18 5 2 5" xfId="48247"/>
    <cellStyle name="Обычный 3 18 5 2 5 2" xfId="48248"/>
    <cellStyle name="Обычный 3 18 5 2 5 2 2" xfId="48249"/>
    <cellStyle name="Обычный 3 18 5 2 5 3" xfId="48250"/>
    <cellStyle name="Обычный 3 18 5 2 6" xfId="48251"/>
    <cellStyle name="Обычный 3 18 5 2 6 2" xfId="48252"/>
    <cellStyle name="Обычный 3 18 5 2 7" xfId="48253"/>
    <cellStyle name="Обычный 3 18 5 3" xfId="48254"/>
    <cellStyle name="Обычный 3 18 5 3 2" xfId="48255"/>
    <cellStyle name="Обычный 3 18 5 3 2 2" xfId="48256"/>
    <cellStyle name="Обычный 3 18 5 3 2 2 2" xfId="48257"/>
    <cellStyle name="Обычный 3 18 5 3 2 2 2 2" xfId="48258"/>
    <cellStyle name="Обычный 3 18 5 3 2 2 3" xfId="48259"/>
    <cellStyle name="Обычный 3 18 5 3 2 3" xfId="48260"/>
    <cellStyle name="Обычный 3 18 5 3 2 3 2" xfId="48261"/>
    <cellStyle name="Обычный 3 18 5 3 2 4" xfId="48262"/>
    <cellStyle name="Обычный 3 18 5 3 3" xfId="48263"/>
    <cellStyle name="Обычный 3 18 5 3 3 2" xfId="48264"/>
    <cellStyle name="Обычный 3 18 5 3 3 2 2" xfId="48265"/>
    <cellStyle name="Обычный 3 18 5 3 3 3" xfId="48266"/>
    <cellStyle name="Обычный 3 18 5 3 4" xfId="48267"/>
    <cellStyle name="Обычный 3 18 5 3 4 2" xfId="48268"/>
    <cellStyle name="Обычный 3 18 5 3 5" xfId="48269"/>
    <cellStyle name="Обычный 3 18 5 4" xfId="48270"/>
    <cellStyle name="Обычный 3 18 5 4 2" xfId="48271"/>
    <cellStyle name="Обычный 3 18 5 4 2 2" xfId="48272"/>
    <cellStyle name="Обычный 3 18 5 4 2 2 2" xfId="48273"/>
    <cellStyle name="Обычный 3 18 5 4 2 2 2 2" xfId="48274"/>
    <cellStyle name="Обычный 3 18 5 4 2 2 3" xfId="48275"/>
    <cellStyle name="Обычный 3 18 5 4 2 3" xfId="48276"/>
    <cellStyle name="Обычный 3 18 5 4 2 3 2" xfId="48277"/>
    <cellStyle name="Обычный 3 18 5 4 2 4" xfId="48278"/>
    <cellStyle name="Обычный 3 18 5 4 3" xfId="48279"/>
    <cellStyle name="Обычный 3 18 5 4 3 2" xfId="48280"/>
    <cellStyle name="Обычный 3 18 5 4 3 2 2" xfId="48281"/>
    <cellStyle name="Обычный 3 18 5 4 3 3" xfId="48282"/>
    <cellStyle name="Обычный 3 18 5 4 4" xfId="48283"/>
    <cellStyle name="Обычный 3 18 5 4 4 2" xfId="48284"/>
    <cellStyle name="Обычный 3 18 5 4 5" xfId="48285"/>
    <cellStyle name="Обычный 3 18 5 5" xfId="48286"/>
    <cellStyle name="Обычный 3 18 5 5 2" xfId="48287"/>
    <cellStyle name="Обычный 3 18 5 5 2 2" xfId="48288"/>
    <cellStyle name="Обычный 3 18 5 5 2 2 2" xfId="48289"/>
    <cellStyle name="Обычный 3 18 5 5 2 3" xfId="48290"/>
    <cellStyle name="Обычный 3 18 5 5 3" xfId="48291"/>
    <cellStyle name="Обычный 3 18 5 5 3 2" xfId="48292"/>
    <cellStyle name="Обычный 3 18 5 5 4" xfId="48293"/>
    <cellStyle name="Обычный 3 18 5 6" xfId="48294"/>
    <cellStyle name="Обычный 3 18 5 6 2" xfId="48295"/>
    <cellStyle name="Обычный 3 18 5 6 2 2" xfId="48296"/>
    <cellStyle name="Обычный 3 18 5 6 3" xfId="48297"/>
    <cellStyle name="Обычный 3 18 5 7" xfId="48298"/>
    <cellStyle name="Обычный 3 18 5 7 2" xfId="48299"/>
    <cellStyle name="Обычный 3 18 5 8" xfId="48300"/>
    <cellStyle name="Обычный 3 18 50" xfId="48301"/>
    <cellStyle name="Обычный 3 18 50 2" xfId="48302"/>
    <cellStyle name="Обычный 3 18 50 2 2" xfId="48303"/>
    <cellStyle name="Обычный 3 18 50 2 2 2" xfId="48304"/>
    <cellStyle name="Обычный 3 18 50 2 2 2 2" xfId="48305"/>
    <cellStyle name="Обычный 3 18 50 2 2 3" xfId="48306"/>
    <cellStyle name="Обычный 3 18 50 2 3" xfId="48307"/>
    <cellStyle name="Обычный 3 18 50 2 3 2" xfId="48308"/>
    <cellStyle name="Обычный 3 18 50 2 4" xfId="48309"/>
    <cellStyle name="Обычный 3 18 50 3" xfId="48310"/>
    <cellStyle name="Обычный 3 18 50 3 2" xfId="48311"/>
    <cellStyle name="Обычный 3 18 50 3 2 2" xfId="48312"/>
    <cellStyle name="Обычный 3 18 50 3 3" xfId="48313"/>
    <cellStyle name="Обычный 3 18 50 4" xfId="48314"/>
    <cellStyle name="Обычный 3 18 50 4 2" xfId="48315"/>
    <cellStyle name="Обычный 3 18 50 5" xfId="48316"/>
    <cellStyle name="Обычный 3 18 51" xfId="48317"/>
    <cellStyle name="Обычный 3 18 51 2" xfId="48318"/>
    <cellStyle name="Обычный 3 18 51 2 2" xfId="48319"/>
    <cellStyle name="Обычный 3 18 51 2 2 2" xfId="48320"/>
    <cellStyle name="Обычный 3 18 51 2 3" xfId="48321"/>
    <cellStyle name="Обычный 3 18 51 3" xfId="48322"/>
    <cellStyle name="Обычный 3 18 51 3 2" xfId="48323"/>
    <cellStyle name="Обычный 3 18 51 4" xfId="48324"/>
    <cellStyle name="Обычный 3 18 52" xfId="48325"/>
    <cellStyle name="Обычный 3 18 52 2" xfId="48326"/>
    <cellStyle name="Обычный 3 18 52 2 2" xfId="48327"/>
    <cellStyle name="Обычный 3 18 52 3" xfId="48328"/>
    <cellStyle name="Обычный 3 18 53" xfId="48329"/>
    <cellStyle name="Обычный 3 18 53 2" xfId="48330"/>
    <cellStyle name="Обычный 3 18 54" xfId="48331"/>
    <cellStyle name="Обычный 3 18 6" xfId="48332"/>
    <cellStyle name="Обычный 3 18 6 2" xfId="48333"/>
    <cellStyle name="Обычный 3 18 6 2 2" xfId="48334"/>
    <cellStyle name="Обычный 3 18 6 2 2 2" xfId="48335"/>
    <cellStyle name="Обычный 3 18 6 2 2 2 2" xfId="48336"/>
    <cellStyle name="Обычный 3 18 6 2 2 2 2 2" xfId="48337"/>
    <cellStyle name="Обычный 3 18 6 2 2 2 2 2 2" xfId="48338"/>
    <cellStyle name="Обычный 3 18 6 2 2 2 2 3" xfId="48339"/>
    <cellStyle name="Обычный 3 18 6 2 2 2 3" xfId="48340"/>
    <cellStyle name="Обычный 3 18 6 2 2 2 3 2" xfId="48341"/>
    <cellStyle name="Обычный 3 18 6 2 2 2 4" xfId="48342"/>
    <cellStyle name="Обычный 3 18 6 2 2 3" xfId="48343"/>
    <cellStyle name="Обычный 3 18 6 2 2 3 2" xfId="48344"/>
    <cellStyle name="Обычный 3 18 6 2 2 3 2 2" xfId="48345"/>
    <cellStyle name="Обычный 3 18 6 2 2 3 3" xfId="48346"/>
    <cellStyle name="Обычный 3 18 6 2 2 4" xfId="48347"/>
    <cellStyle name="Обычный 3 18 6 2 2 4 2" xfId="48348"/>
    <cellStyle name="Обычный 3 18 6 2 2 5" xfId="48349"/>
    <cellStyle name="Обычный 3 18 6 2 3" xfId="48350"/>
    <cellStyle name="Обычный 3 18 6 2 3 2" xfId="48351"/>
    <cellStyle name="Обычный 3 18 6 2 3 2 2" xfId="48352"/>
    <cellStyle name="Обычный 3 18 6 2 3 2 2 2" xfId="48353"/>
    <cellStyle name="Обычный 3 18 6 2 3 2 2 2 2" xfId="48354"/>
    <cellStyle name="Обычный 3 18 6 2 3 2 2 3" xfId="48355"/>
    <cellStyle name="Обычный 3 18 6 2 3 2 3" xfId="48356"/>
    <cellStyle name="Обычный 3 18 6 2 3 2 3 2" xfId="48357"/>
    <cellStyle name="Обычный 3 18 6 2 3 2 4" xfId="48358"/>
    <cellStyle name="Обычный 3 18 6 2 3 3" xfId="48359"/>
    <cellStyle name="Обычный 3 18 6 2 3 3 2" xfId="48360"/>
    <cellStyle name="Обычный 3 18 6 2 3 3 2 2" xfId="48361"/>
    <cellStyle name="Обычный 3 18 6 2 3 3 3" xfId="48362"/>
    <cellStyle name="Обычный 3 18 6 2 3 4" xfId="48363"/>
    <cellStyle name="Обычный 3 18 6 2 3 4 2" xfId="48364"/>
    <cellStyle name="Обычный 3 18 6 2 3 5" xfId="48365"/>
    <cellStyle name="Обычный 3 18 6 2 4" xfId="48366"/>
    <cellStyle name="Обычный 3 18 6 2 4 2" xfId="48367"/>
    <cellStyle name="Обычный 3 18 6 2 4 2 2" xfId="48368"/>
    <cellStyle name="Обычный 3 18 6 2 4 2 2 2" xfId="48369"/>
    <cellStyle name="Обычный 3 18 6 2 4 2 3" xfId="48370"/>
    <cellStyle name="Обычный 3 18 6 2 4 3" xfId="48371"/>
    <cellStyle name="Обычный 3 18 6 2 4 3 2" xfId="48372"/>
    <cellStyle name="Обычный 3 18 6 2 4 4" xfId="48373"/>
    <cellStyle name="Обычный 3 18 6 2 5" xfId="48374"/>
    <cellStyle name="Обычный 3 18 6 2 5 2" xfId="48375"/>
    <cellStyle name="Обычный 3 18 6 2 5 2 2" xfId="48376"/>
    <cellStyle name="Обычный 3 18 6 2 5 3" xfId="48377"/>
    <cellStyle name="Обычный 3 18 6 2 6" xfId="48378"/>
    <cellStyle name="Обычный 3 18 6 2 6 2" xfId="48379"/>
    <cellStyle name="Обычный 3 18 6 2 7" xfId="48380"/>
    <cellStyle name="Обычный 3 18 6 3" xfId="48381"/>
    <cellStyle name="Обычный 3 18 6 3 2" xfId="48382"/>
    <cellStyle name="Обычный 3 18 6 3 2 2" xfId="48383"/>
    <cellStyle name="Обычный 3 18 6 3 2 2 2" xfId="48384"/>
    <cellStyle name="Обычный 3 18 6 3 2 2 2 2" xfId="48385"/>
    <cellStyle name="Обычный 3 18 6 3 2 2 3" xfId="48386"/>
    <cellStyle name="Обычный 3 18 6 3 2 3" xfId="48387"/>
    <cellStyle name="Обычный 3 18 6 3 2 3 2" xfId="48388"/>
    <cellStyle name="Обычный 3 18 6 3 2 4" xfId="48389"/>
    <cellStyle name="Обычный 3 18 6 3 3" xfId="48390"/>
    <cellStyle name="Обычный 3 18 6 3 3 2" xfId="48391"/>
    <cellStyle name="Обычный 3 18 6 3 3 2 2" xfId="48392"/>
    <cellStyle name="Обычный 3 18 6 3 3 3" xfId="48393"/>
    <cellStyle name="Обычный 3 18 6 3 4" xfId="48394"/>
    <cellStyle name="Обычный 3 18 6 3 4 2" xfId="48395"/>
    <cellStyle name="Обычный 3 18 6 3 5" xfId="48396"/>
    <cellStyle name="Обычный 3 18 6 4" xfId="48397"/>
    <cellStyle name="Обычный 3 18 6 4 2" xfId="48398"/>
    <cellStyle name="Обычный 3 18 6 4 2 2" xfId="48399"/>
    <cellStyle name="Обычный 3 18 6 4 2 2 2" xfId="48400"/>
    <cellStyle name="Обычный 3 18 6 4 2 2 2 2" xfId="48401"/>
    <cellStyle name="Обычный 3 18 6 4 2 2 3" xfId="48402"/>
    <cellStyle name="Обычный 3 18 6 4 2 3" xfId="48403"/>
    <cellStyle name="Обычный 3 18 6 4 2 3 2" xfId="48404"/>
    <cellStyle name="Обычный 3 18 6 4 2 4" xfId="48405"/>
    <cellStyle name="Обычный 3 18 6 4 3" xfId="48406"/>
    <cellStyle name="Обычный 3 18 6 4 3 2" xfId="48407"/>
    <cellStyle name="Обычный 3 18 6 4 3 2 2" xfId="48408"/>
    <cellStyle name="Обычный 3 18 6 4 3 3" xfId="48409"/>
    <cellStyle name="Обычный 3 18 6 4 4" xfId="48410"/>
    <cellStyle name="Обычный 3 18 6 4 4 2" xfId="48411"/>
    <cellStyle name="Обычный 3 18 6 4 5" xfId="48412"/>
    <cellStyle name="Обычный 3 18 6 5" xfId="48413"/>
    <cellStyle name="Обычный 3 18 6 5 2" xfId="48414"/>
    <cellStyle name="Обычный 3 18 6 5 2 2" xfId="48415"/>
    <cellStyle name="Обычный 3 18 6 5 2 2 2" xfId="48416"/>
    <cellStyle name="Обычный 3 18 6 5 2 3" xfId="48417"/>
    <cellStyle name="Обычный 3 18 6 5 3" xfId="48418"/>
    <cellStyle name="Обычный 3 18 6 5 3 2" xfId="48419"/>
    <cellStyle name="Обычный 3 18 6 5 4" xfId="48420"/>
    <cellStyle name="Обычный 3 18 6 6" xfId="48421"/>
    <cellStyle name="Обычный 3 18 6 6 2" xfId="48422"/>
    <cellStyle name="Обычный 3 18 6 6 2 2" xfId="48423"/>
    <cellStyle name="Обычный 3 18 6 6 3" xfId="48424"/>
    <cellStyle name="Обычный 3 18 6 7" xfId="48425"/>
    <cellStyle name="Обычный 3 18 6 7 2" xfId="48426"/>
    <cellStyle name="Обычный 3 18 6 8" xfId="48427"/>
    <cellStyle name="Обычный 3 18 7" xfId="48428"/>
    <cellStyle name="Обычный 3 18 7 2" xfId="48429"/>
    <cellStyle name="Обычный 3 18 7 2 2" xfId="48430"/>
    <cellStyle name="Обычный 3 18 7 2 2 2" xfId="48431"/>
    <cellStyle name="Обычный 3 18 7 2 2 2 2" xfId="48432"/>
    <cellStyle name="Обычный 3 18 7 2 2 2 2 2" xfId="48433"/>
    <cellStyle name="Обычный 3 18 7 2 2 2 2 2 2" xfId="48434"/>
    <cellStyle name="Обычный 3 18 7 2 2 2 2 3" xfId="48435"/>
    <cellStyle name="Обычный 3 18 7 2 2 2 3" xfId="48436"/>
    <cellStyle name="Обычный 3 18 7 2 2 2 3 2" xfId="48437"/>
    <cellStyle name="Обычный 3 18 7 2 2 2 4" xfId="48438"/>
    <cellStyle name="Обычный 3 18 7 2 2 3" xfId="48439"/>
    <cellStyle name="Обычный 3 18 7 2 2 3 2" xfId="48440"/>
    <cellStyle name="Обычный 3 18 7 2 2 3 2 2" xfId="48441"/>
    <cellStyle name="Обычный 3 18 7 2 2 3 3" xfId="48442"/>
    <cellStyle name="Обычный 3 18 7 2 2 4" xfId="48443"/>
    <cellStyle name="Обычный 3 18 7 2 2 4 2" xfId="48444"/>
    <cellStyle name="Обычный 3 18 7 2 2 5" xfId="48445"/>
    <cellStyle name="Обычный 3 18 7 2 3" xfId="48446"/>
    <cellStyle name="Обычный 3 18 7 2 3 2" xfId="48447"/>
    <cellStyle name="Обычный 3 18 7 2 3 2 2" xfId="48448"/>
    <cellStyle name="Обычный 3 18 7 2 3 2 2 2" xfId="48449"/>
    <cellStyle name="Обычный 3 18 7 2 3 2 2 2 2" xfId="48450"/>
    <cellStyle name="Обычный 3 18 7 2 3 2 2 3" xfId="48451"/>
    <cellStyle name="Обычный 3 18 7 2 3 2 3" xfId="48452"/>
    <cellStyle name="Обычный 3 18 7 2 3 2 3 2" xfId="48453"/>
    <cellStyle name="Обычный 3 18 7 2 3 2 4" xfId="48454"/>
    <cellStyle name="Обычный 3 18 7 2 3 3" xfId="48455"/>
    <cellStyle name="Обычный 3 18 7 2 3 3 2" xfId="48456"/>
    <cellStyle name="Обычный 3 18 7 2 3 3 2 2" xfId="48457"/>
    <cellStyle name="Обычный 3 18 7 2 3 3 3" xfId="48458"/>
    <cellStyle name="Обычный 3 18 7 2 3 4" xfId="48459"/>
    <cellStyle name="Обычный 3 18 7 2 3 4 2" xfId="48460"/>
    <cellStyle name="Обычный 3 18 7 2 3 5" xfId="48461"/>
    <cellStyle name="Обычный 3 18 7 2 4" xfId="48462"/>
    <cellStyle name="Обычный 3 18 7 2 4 2" xfId="48463"/>
    <cellStyle name="Обычный 3 18 7 2 4 2 2" xfId="48464"/>
    <cellStyle name="Обычный 3 18 7 2 4 2 2 2" xfId="48465"/>
    <cellStyle name="Обычный 3 18 7 2 4 2 3" xfId="48466"/>
    <cellStyle name="Обычный 3 18 7 2 4 3" xfId="48467"/>
    <cellStyle name="Обычный 3 18 7 2 4 3 2" xfId="48468"/>
    <cellStyle name="Обычный 3 18 7 2 4 4" xfId="48469"/>
    <cellStyle name="Обычный 3 18 7 2 5" xfId="48470"/>
    <cellStyle name="Обычный 3 18 7 2 5 2" xfId="48471"/>
    <cellStyle name="Обычный 3 18 7 2 5 2 2" xfId="48472"/>
    <cellStyle name="Обычный 3 18 7 2 5 3" xfId="48473"/>
    <cellStyle name="Обычный 3 18 7 2 6" xfId="48474"/>
    <cellStyle name="Обычный 3 18 7 2 6 2" xfId="48475"/>
    <cellStyle name="Обычный 3 18 7 2 7" xfId="48476"/>
    <cellStyle name="Обычный 3 18 7 3" xfId="48477"/>
    <cellStyle name="Обычный 3 18 7 3 2" xfId="48478"/>
    <cellStyle name="Обычный 3 18 7 3 2 2" xfId="48479"/>
    <cellStyle name="Обычный 3 18 7 3 2 2 2" xfId="48480"/>
    <cellStyle name="Обычный 3 18 7 3 2 2 2 2" xfId="48481"/>
    <cellStyle name="Обычный 3 18 7 3 2 2 3" xfId="48482"/>
    <cellStyle name="Обычный 3 18 7 3 2 3" xfId="48483"/>
    <cellStyle name="Обычный 3 18 7 3 2 3 2" xfId="48484"/>
    <cellStyle name="Обычный 3 18 7 3 2 4" xfId="48485"/>
    <cellStyle name="Обычный 3 18 7 3 3" xfId="48486"/>
    <cellStyle name="Обычный 3 18 7 3 3 2" xfId="48487"/>
    <cellStyle name="Обычный 3 18 7 3 3 2 2" xfId="48488"/>
    <cellStyle name="Обычный 3 18 7 3 3 3" xfId="48489"/>
    <cellStyle name="Обычный 3 18 7 3 4" xfId="48490"/>
    <cellStyle name="Обычный 3 18 7 3 4 2" xfId="48491"/>
    <cellStyle name="Обычный 3 18 7 3 5" xfId="48492"/>
    <cellStyle name="Обычный 3 18 7 4" xfId="48493"/>
    <cellStyle name="Обычный 3 18 7 4 2" xfId="48494"/>
    <cellStyle name="Обычный 3 18 7 4 2 2" xfId="48495"/>
    <cellStyle name="Обычный 3 18 7 4 2 2 2" xfId="48496"/>
    <cellStyle name="Обычный 3 18 7 4 2 2 2 2" xfId="48497"/>
    <cellStyle name="Обычный 3 18 7 4 2 2 3" xfId="48498"/>
    <cellStyle name="Обычный 3 18 7 4 2 3" xfId="48499"/>
    <cellStyle name="Обычный 3 18 7 4 2 3 2" xfId="48500"/>
    <cellStyle name="Обычный 3 18 7 4 2 4" xfId="48501"/>
    <cellStyle name="Обычный 3 18 7 4 3" xfId="48502"/>
    <cellStyle name="Обычный 3 18 7 4 3 2" xfId="48503"/>
    <cellStyle name="Обычный 3 18 7 4 3 2 2" xfId="48504"/>
    <cellStyle name="Обычный 3 18 7 4 3 3" xfId="48505"/>
    <cellStyle name="Обычный 3 18 7 4 4" xfId="48506"/>
    <cellStyle name="Обычный 3 18 7 4 4 2" xfId="48507"/>
    <cellStyle name="Обычный 3 18 7 4 5" xfId="48508"/>
    <cellStyle name="Обычный 3 18 7 5" xfId="48509"/>
    <cellStyle name="Обычный 3 18 7 5 2" xfId="48510"/>
    <cellStyle name="Обычный 3 18 7 5 2 2" xfId="48511"/>
    <cellStyle name="Обычный 3 18 7 5 2 2 2" xfId="48512"/>
    <cellStyle name="Обычный 3 18 7 5 2 3" xfId="48513"/>
    <cellStyle name="Обычный 3 18 7 5 3" xfId="48514"/>
    <cellStyle name="Обычный 3 18 7 5 3 2" xfId="48515"/>
    <cellStyle name="Обычный 3 18 7 5 4" xfId="48516"/>
    <cellStyle name="Обычный 3 18 7 6" xfId="48517"/>
    <cellStyle name="Обычный 3 18 7 6 2" xfId="48518"/>
    <cellStyle name="Обычный 3 18 7 6 2 2" xfId="48519"/>
    <cellStyle name="Обычный 3 18 7 6 3" xfId="48520"/>
    <cellStyle name="Обычный 3 18 7 7" xfId="48521"/>
    <cellStyle name="Обычный 3 18 7 7 2" xfId="48522"/>
    <cellStyle name="Обычный 3 18 7 8" xfId="48523"/>
    <cellStyle name="Обычный 3 18 8" xfId="48524"/>
    <cellStyle name="Обычный 3 18 8 2" xfId="48525"/>
    <cellStyle name="Обычный 3 18 8 2 2" xfId="48526"/>
    <cellStyle name="Обычный 3 18 8 2 2 2" xfId="48527"/>
    <cellStyle name="Обычный 3 18 8 2 2 2 2" xfId="48528"/>
    <cellStyle name="Обычный 3 18 8 2 2 2 2 2" xfId="48529"/>
    <cellStyle name="Обычный 3 18 8 2 2 2 2 2 2" xfId="48530"/>
    <cellStyle name="Обычный 3 18 8 2 2 2 2 3" xfId="48531"/>
    <cellStyle name="Обычный 3 18 8 2 2 2 3" xfId="48532"/>
    <cellStyle name="Обычный 3 18 8 2 2 2 3 2" xfId="48533"/>
    <cellStyle name="Обычный 3 18 8 2 2 2 4" xfId="48534"/>
    <cellStyle name="Обычный 3 18 8 2 2 3" xfId="48535"/>
    <cellStyle name="Обычный 3 18 8 2 2 3 2" xfId="48536"/>
    <cellStyle name="Обычный 3 18 8 2 2 3 2 2" xfId="48537"/>
    <cellStyle name="Обычный 3 18 8 2 2 3 3" xfId="48538"/>
    <cellStyle name="Обычный 3 18 8 2 2 4" xfId="48539"/>
    <cellStyle name="Обычный 3 18 8 2 2 4 2" xfId="48540"/>
    <cellStyle name="Обычный 3 18 8 2 2 5" xfId="48541"/>
    <cellStyle name="Обычный 3 18 8 2 3" xfId="48542"/>
    <cellStyle name="Обычный 3 18 8 2 3 2" xfId="48543"/>
    <cellStyle name="Обычный 3 18 8 2 3 2 2" xfId="48544"/>
    <cellStyle name="Обычный 3 18 8 2 3 2 2 2" xfId="48545"/>
    <cellStyle name="Обычный 3 18 8 2 3 2 2 2 2" xfId="48546"/>
    <cellStyle name="Обычный 3 18 8 2 3 2 2 3" xfId="48547"/>
    <cellStyle name="Обычный 3 18 8 2 3 2 3" xfId="48548"/>
    <cellStyle name="Обычный 3 18 8 2 3 2 3 2" xfId="48549"/>
    <cellStyle name="Обычный 3 18 8 2 3 2 4" xfId="48550"/>
    <cellStyle name="Обычный 3 18 8 2 3 3" xfId="48551"/>
    <cellStyle name="Обычный 3 18 8 2 3 3 2" xfId="48552"/>
    <cellStyle name="Обычный 3 18 8 2 3 3 2 2" xfId="48553"/>
    <cellStyle name="Обычный 3 18 8 2 3 3 3" xfId="48554"/>
    <cellStyle name="Обычный 3 18 8 2 3 4" xfId="48555"/>
    <cellStyle name="Обычный 3 18 8 2 3 4 2" xfId="48556"/>
    <cellStyle name="Обычный 3 18 8 2 3 5" xfId="48557"/>
    <cellStyle name="Обычный 3 18 8 2 4" xfId="48558"/>
    <cellStyle name="Обычный 3 18 8 2 4 2" xfId="48559"/>
    <cellStyle name="Обычный 3 18 8 2 4 2 2" xfId="48560"/>
    <cellStyle name="Обычный 3 18 8 2 4 2 2 2" xfId="48561"/>
    <cellStyle name="Обычный 3 18 8 2 4 2 3" xfId="48562"/>
    <cellStyle name="Обычный 3 18 8 2 4 3" xfId="48563"/>
    <cellStyle name="Обычный 3 18 8 2 4 3 2" xfId="48564"/>
    <cellStyle name="Обычный 3 18 8 2 4 4" xfId="48565"/>
    <cellStyle name="Обычный 3 18 8 2 5" xfId="48566"/>
    <cellStyle name="Обычный 3 18 8 2 5 2" xfId="48567"/>
    <cellStyle name="Обычный 3 18 8 2 5 2 2" xfId="48568"/>
    <cellStyle name="Обычный 3 18 8 2 5 3" xfId="48569"/>
    <cellStyle name="Обычный 3 18 8 2 6" xfId="48570"/>
    <cellStyle name="Обычный 3 18 8 2 6 2" xfId="48571"/>
    <cellStyle name="Обычный 3 18 8 2 7" xfId="48572"/>
    <cellStyle name="Обычный 3 18 8 3" xfId="48573"/>
    <cellStyle name="Обычный 3 18 8 3 2" xfId="48574"/>
    <cellStyle name="Обычный 3 18 8 3 2 2" xfId="48575"/>
    <cellStyle name="Обычный 3 18 8 3 2 2 2" xfId="48576"/>
    <cellStyle name="Обычный 3 18 8 3 2 2 2 2" xfId="48577"/>
    <cellStyle name="Обычный 3 18 8 3 2 2 3" xfId="48578"/>
    <cellStyle name="Обычный 3 18 8 3 2 3" xfId="48579"/>
    <cellStyle name="Обычный 3 18 8 3 2 3 2" xfId="48580"/>
    <cellStyle name="Обычный 3 18 8 3 2 4" xfId="48581"/>
    <cellStyle name="Обычный 3 18 8 3 3" xfId="48582"/>
    <cellStyle name="Обычный 3 18 8 3 3 2" xfId="48583"/>
    <cellStyle name="Обычный 3 18 8 3 3 2 2" xfId="48584"/>
    <cellStyle name="Обычный 3 18 8 3 3 3" xfId="48585"/>
    <cellStyle name="Обычный 3 18 8 3 4" xfId="48586"/>
    <cellStyle name="Обычный 3 18 8 3 4 2" xfId="48587"/>
    <cellStyle name="Обычный 3 18 8 3 5" xfId="48588"/>
    <cellStyle name="Обычный 3 18 8 4" xfId="48589"/>
    <cellStyle name="Обычный 3 18 8 4 2" xfId="48590"/>
    <cellStyle name="Обычный 3 18 8 4 2 2" xfId="48591"/>
    <cellStyle name="Обычный 3 18 8 4 2 2 2" xfId="48592"/>
    <cellStyle name="Обычный 3 18 8 4 2 2 2 2" xfId="48593"/>
    <cellStyle name="Обычный 3 18 8 4 2 2 3" xfId="48594"/>
    <cellStyle name="Обычный 3 18 8 4 2 3" xfId="48595"/>
    <cellStyle name="Обычный 3 18 8 4 2 3 2" xfId="48596"/>
    <cellStyle name="Обычный 3 18 8 4 2 4" xfId="48597"/>
    <cellStyle name="Обычный 3 18 8 4 3" xfId="48598"/>
    <cellStyle name="Обычный 3 18 8 4 3 2" xfId="48599"/>
    <cellStyle name="Обычный 3 18 8 4 3 2 2" xfId="48600"/>
    <cellStyle name="Обычный 3 18 8 4 3 3" xfId="48601"/>
    <cellStyle name="Обычный 3 18 8 4 4" xfId="48602"/>
    <cellStyle name="Обычный 3 18 8 4 4 2" xfId="48603"/>
    <cellStyle name="Обычный 3 18 8 4 5" xfId="48604"/>
    <cellStyle name="Обычный 3 18 8 5" xfId="48605"/>
    <cellStyle name="Обычный 3 18 8 5 2" xfId="48606"/>
    <cellStyle name="Обычный 3 18 8 5 2 2" xfId="48607"/>
    <cellStyle name="Обычный 3 18 8 5 2 2 2" xfId="48608"/>
    <cellStyle name="Обычный 3 18 8 5 2 3" xfId="48609"/>
    <cellStyle name="Обычный 3 18 8 5 3" xfId="48610"/>
    <cellStyle name="Обычный 3 18 8 5 3 2" xfId="48611"/>
    <cellStyle name="Обычный 3 18 8 5 4" xfId="48612"/>
    <cellStyle name="Обычный 3 18 8 6" xfId="48613"/>
    <cellStyle name="Обычный 3 18 8 6 2" xfId="48614"/>
    <cellStyle name="Обычный 3 18 8 6 2 2" xfId="48615"/>
    <cellStyle name="Обычный 3 18 8 6 3" xfId="48616"/>
    <cellStyle name="Обычный 3 18 8 7" xfId="48617"/>
    <cellStyle name="Обычный 3 18 8 7 2" xfId="48618"/>
    <cellStyle name="Обычный 3 18 8 8" xfId="48619"/>
    <cellStyle name="Обычный 3 18 9" xfId="48620"/>
    <cellStyle name="Обычный 3 18 9 2" xfId="48621"/>
    <cellStyle name="Обычный 3 18 9 2 2" xfId="48622"/>
    <cellStyle name="Обычный 3 18 9 2 2 2" xfId="48623"/>
    <cellStyle name="Обычный 3 18 9 2 2 2 2" xfId="48624"/>
    <cellStyle name="Обычный 3 18 9 2 2 2 2 2" xfId="48625"/>
    <cellStyle name="Обычный 3 18 9 2 2 2 2 2 2" xfId="48626"/>
    <cellStyle name="Обычный 3 18 9 2 2 2 2 3" xfId="48627"/>
    <cellStyle name="Обычный 3 18 9 2 2 2 3" xfId="48628"/>
    <cellStyle name="Обычный 3 18 9 2 2 2 3 2" xfId="48629"/>
    <cellStyle name="Обычный 3 18 9 2 2 2 4" xfId="48630"/>
    <cellStyle name="Обычный 3 18 9 2 2 3" xfId="48631"/>
    <cellStyle name="Обычный 3 18 9 2 2 3 2" xfId="48632"/>
    <cellStyle name="Обычный 3 18 9 2 2 3 2 2" xfId="48633"/>
    <cellStyle name="Обычный 3 18 9 2 2 3 3" xfId="48634"/>
    <cellStyle name="Обычный 3 18 9 2 2 4" xfId="48635"/>
    <cellStyle name="Обычный 3 18 9 2 2 4 2" xfId="48636"/>
    <cellStyle name="Обычный 3 18 9 2 2 5" xfId="48637"/>
    <cellStyle name="Обычный 3 18 9 2 3" xfId="48638"/>
    <cellStyle name="Обычный 3 18 9 2 3 2" xfId="48639"/>
    <cellStyle name="Обычный 3 18 9 2 3 2 2" xfId="48640"/>
    <cellStyle name="Обычный 3 18 9 2 3 2 2 2" xfId="48641"/>
    <cellStyle name="Обычный 3 18 9 2 3 2 2 2 2" xfId="48642"/>
    <cellStyle name="Обычный 3 18 9 2 3 2 2 3" xfId="48643"/>
    <cellStyle name="Обычный 3 18 9 2 3 2 3" xfId="48644"/>
    <cellStyle name="Обычный 3 18 9 2 3 2 3 2" xfId="48645"/>
    <cellStyle name="Обычный 3 18 9 2 3 2 4" xfId="48646"/>
    <cellStyle name="Обычный 3 18 9 2 3 3" xfId="48647"/>
    <cellStyle name="Обычный 3 18 9 2 3 3 2" xfId="48648"/>
    <cellStyle name="Обычный 3 18 9 2 3 3 2 2" xfId="48649"/>
    <cellStyle name="Обычный 3 18 9 2 3 3 3" xfId="48650"/>
    <cellStyle name="Обычный 3 18 9 2 3 4" xfId="48651"/>
    <cellStyle name="Обычный 3 18 9 2 3 4 2" xfId="48652"/>
    <cellStyle name="Обычный 3 18 9 2 3 5" xfId="48653"/>
    <cellStyle name="Обычный 3 18 9 2 4" xfId="48654"/>
    <cellStyle name="Обычный 3 18 9 2 4 2" xfId="48655"/>
    <cellStyle name="Обычный 3 18 9 2 4 2 2" xfId="48656"/>
    <cellStyle name="Обычный 3 18 9 2 4 2 2 2" xfId="48657"/>
    <cellStyle name="Обычный 3 18 9 2 4 2 3" xfId="48658"/>
    <cellStyle name="Обычный 3 18 9 2 4 3" xfId="48659"/>
    <cellStyle name="Обычный 3 18 9 2 4 3 2" xfId="48660"/>
    <cellStyle name="Обычный 3 18 9 2 4 4" xfId="48661"/>
    <cellStyle name="Обычный 3 18 9 2 5" xfId="48662"/>
    <cellStyle name="Обычный 3 18 9 2 5 2" xfId="48663"/>
    <cellStyle name="Обычный 3 18 9 2 5 2 2" xfId="48664"/>
    <cellStyle name="Обычный 3 18 9 2 5 3" xfId="48665"/>
    <cellStyle name="Обычный 3 18 9 2 6" xfId="48666"/>
    <cellStyle name="Обычный 3 18 9 2 6 2" xfId="48667"/>
    <cellStyle name="Обычный 3 18 9 2 7" xfId="48668"/>
    <cellStyle name="Обычный 3 18 9 3" xfId="48669"/>
    <cellStyle name="Обычный 3 18 9 3 2" xfId="48670"/>
    <cellStyle name="Обычный 3 18 9 3 2 2" xfId="48671"/>
    <cellStyle name="Обычный 3 18 9 3 2 2 2" xfId="48672"/>
    <cellStyle name="Обычный 3 18 9 3 2 2 2 2" xfId="48673"/>
    <cellStyle name="Обычный 3 18 9 3 2 2 3" xfId="48674"/>
    <cellStyle name="Обычный 3 18 9 3 2 3" xfId="48675"/>
    <cellStyle name="Обычный 3 18 9 3 2 3 2" xfId="48676"/>
    <cellStyle name="Обычный 3 18 9 3 2 4" xfId="48677"/>
    <cellStyle name="Обычный 3 18 9 3 3" xfId="48678"/>
    <cellStyle name="Обычный 3 18 9 3 3 2" xfId="48679"/>
    <cellStyle name="Обычный 3 18 9 3 3 2 2" xfId="48680"/>
    <cellStyle name="Обычный 3 18 9 3 3 3" xfId="48681"/>
    <cellStyle name="Обычный 3 18 9 3 4" xfId="48682"/>
    <cellStyle name="Обычный 3 18 9 3 4 2" xfId="48683"/>
    <cellStyle name="Обычный 3 18 9 3 5" xfId="48684"/>
    <cellStyle name="Обычный 3 18 9 4" xfId="48685"/>
    <cellStyle name="Обычный 3 18 9 4 2" xfId="48686"/>
    <cellStyle name="Обычный 3 18 9 4 2 2" xfId="48687"/>
    <cellStyle name="Обычный 3 18 9 4 2 2 2" xfId="48688"/>
    <cellStyle name="Обычный 3 18 9 4 2 2 2 2" xfId="48689"/>
    <cellStyle name="Обычный 3 18 9 4 2 2 3" xfId="48690"/>
    <cellStyle name="Обычный 3 18 9 4 2 3" xfId="48691"/>
    <cellStyle name="Обычный 3 18 9 4 2 3 2" xfId="48692"/>
    <cellStyle name="Обычный 3 18 9 4 2 4" xfId="48693"/>
    <cellStyle name="Обычный 3 18 9 4 3" xfId="48694"/>
    <cellStyle name="Обычный 3 18 9 4 3 2" xfId="48695"/>
    <cellStyle name="Обычный 3 18 9 4 3 2 2" xfId="48696"/>
    <cellStyle name="Обычный 3 18 9 4 3 3" xfId="48697"/>
    <cellStyle name="Обычный 3 18 9 4 4" xfId="48698"/>
    <cellStyle name="Обычный 3 18 9 4 4 2" xfId="48699"/>
    <cellStyle name="Обычный 3 18 9 4 5" xfId="48700"/>
    <cellStyle name="Обычный 3 18 9 5" xfId="48701"/>
    <cellStyle name="Обычный 3 18 9 5 2" xfId="48702"/>
    <cellStyle name="Обычный 3 18 9 5 2 2" xfId="48703"/>
    <cellStyle name="Обычный 3 18 9 5 2 2 2" xfId="48704"/>
    <cellStyle name="Обычный 3 18 9 5 2 3" xfId="48705"/>
    <cellStyle name="Обычный 3 18 9 5 3" xfId="48706"/>
    <cellStyle name="Обычный 3 18 9 5 3 2" xfId="48707"/>
    <cellStyle name="Обычный 3 18 9 5 4" xfId="48708"/>
    <cellStyle name="Обычный 3 18 9 6" xfId="48709"/>
    <cellStyle name="Обычный 3 18 9 6 2" xfId="48710"/>
    <cellStyle name="Обычный 3 18 9 6 2 2" xfId="48711"/>
    <cellStyle name="Обычный 3 18 9 6 3" xfId="48712"/>
    <cellStyle name="Обычный 3 18 9 7" xfId="48713"/>
    <cellStyle name="Обычный 3 18 9 7 2" xfId="48714"/>
    <cellStyle name="Обычный 3 18 9 8" xfId="48715"/>
    <cellStyle name="Обычный 3 19" xfId="48716"/>
    <cellStyle name="Обычный 3 19 10" xfId="48717"/>
    <cellStyle name="Обычный 3 19 10 2" xfId="48718"/>
    <cellStyle name="Обычный 3 19 10 2 2" xfId="48719"/>
    <cellStyle name="Обычный 3 19 10 2 2 2" xfId="48720"/>
    <cellStyle name="Обычный 3 19 10 2 2 2 2" xfId="48721"/>
    <cellStyle name="Обычный 3 19 10 2 2 2 2 2" xfId="48722"/>
    <cellStyle name="Обычный 3 19 10 2 2 2 2 2 2" xfId="48723"/>
    <cellStyle name="Обычный 3 19 10 2 2 2 2 3" xfId="48724"/>
    <cellStyle name="Обычный 3 19 10 2 2 2 3" xfId="48725"/>
    <cellStyle name="Обычный 3 19 10 2 2 2 3 2" xfId="48726"/>
    <cellStyle name="Обычный 3 19 10 2 2 2 4" xfId="48727"/>
    <cellStyle name="Обычный 3 19 10 2 2 3" xfId="48728"/>
    <cellStyle name="Обычный 3 19 10 2 2 3 2" xfId="48729"/>
    <cellStyle name="Обычный 3 19 10 2 2 3 2 2" xfId="48730"/>
    <cellStyle name="Обычный 3 19 10 2 2 3 3" xfId="48731"/>
    <cellStyle name="Обычный 3 19 10 2 2 4" xfId="48732"/>
    <cellStyle name="Обычный 3 19 10 2 2 4 2" xfId="48733"/>
    <cellStyle name="Обычный 3 19 10 2 2 5" xfId="48734"/>
    <cellStyle name="Обычный 3 19 10 2 3" xfId="48735"/>
    <cellStyle name="Обычный 3 19 10 2 3 2" xfId="48736"/>
    <cellStyle name="Обычный 3 19 10 2 3 2 2" xfId="48737"/>
    <cellStyle name="Обычный 3 19 10 2 3 2 2 2" xfId="48738"/>
    <cellStyle name="Обычный 3 19 10 2 3 2 2 2 2" xfId="48739"/>
    <cellStyle name="Обычный 3 19 10 2 3 2 2 3" xfId="48740"/>
    <cellStyle name="Обычный 3 19 10 2 3 2 3" xfId="48741"/>
    <cellStyle name="Обычный 3 19 10 2 3 2 3 2" xfId="48742"/>
    <cellStyle name="Обычный 3 19 10 2 3 2 4" xfId="48743"/>
    <cellStyle name="Обычный 3 19 10 2 3 3" xfId="48744"/>
    <cellStyle name="Обычный 3 19 10 2 3 3 2" xfId="48745"/>
    <cellStyle name="Обычный 3 19 10 2 3 3 2 2" xfId="48746"/>
    <cellStyle name="Обычный 3 19 10 2 3 3 3" xfId="48747"/>
    <cellStyle name="Обычный 3 19 10 2 3 4" xfId="48748"/>
    <cellStyle name="Обычный 3 19 10 2 3 4 2" xfId="48749"/>
    <cellStyle name="Обычный 3 19 10 2 3 5" xfId="48750"/>
    <cellStyle name="Обычный 3 19 10 2 4" xfId="48751"/>
    <cellStyle name="Обычный 3 19 10 2 4 2" xfId="48752"/>
    <cellStyle name="Обычный 3 19 10 2 4 2 2" xfId="48753"/>
    <cellStyle name="Обычный 3 19 10 2 4 2 2 2" xfId="48754"/>
    <cellStyle name="Обычный 3 19 10 2 4 2 3" xfId="48755"/>
    <cellStyle name="Обычный 3 19 10 2 4 3" xfId="48756"/>
    <cellStyle name="Обычный 3 19 10 2 4 3 2" xfId="48757"/>
    <cellStyle name="Обычный 3 19 10 2 4 4" xfId="48758"/>
    <cellStyle name="Обычный 3 19 10 2 5" xfId="48759"/>
    <cellStyle name="Обычный 3 19 10 2 5 2" xfId="48760"/>
    <cellStyle name="Обычный 3 19 10 2 5 2 2" xfId="48761"/>
    <cellStyle name="Обычный 3 19 10 2 5 3" xfId="48762"/>
    <cellStyle name="Обычный 3 19 10 2 6" xfId="48763"/>
    <cellStyle name="Обычный 3 19 10 2 6 2" xfId="48764"/>
    <cellStyle name="Обычный 3 19 10 2 7" xfId="48765"/>
    <cellStyle name="Обычный 3 19 10 3" xfId="48766"/>
    <cellStyle name="Обычный 3 19 10 3 2" xfId="48767"/>
    <cellStyle name="Обычный 3 19 10 3 2 2" xfId="48768"/>
    <cellStyle name="Обычный 3 19 10 3 2 2 2" xfId="48769"/>
    <cellStyle name="Обычный 3 19 10 3 2 2 2 2" xfId="48770"/>
    <cellStyle name="Обычный 3 19 10 3 2 2 3" xfId="48771"/>
    <cellStyle name="Обычный 3 19 10 3 2 3" xfId="48772"/>
    <cellStyle name="Обычный 3 19 10 3 2 3 2" xfId="48773"/>
    <cellStyle name="Обычный 3 19 10 3 2 4" xfId="48774"/>
    <cellStyle name="Обычный 3 19 10 3 3" xfId="48775"/>
    <cellStyle name="Обычный 3 19 10 3 3 2" xfId="48776"/>
    <cellStyle name="Обычный 3 19 10 3 3 2 2" xfId="48777"/>
    <cellStyle name="Обычный 3 19 10 3 3 3" xfId="48778"/>
    <cellStyle name="Обычный 3 19 10 3 4" xfId="48779"/>
    <cellStyle name="Обычный 3 19 10 3 4 2" xfId="48780"/>
    <cellStyle name="Обычный 3 19 10 3 5" xfId="48781"/>
    <cellStyle name="Обычный 3 19 10 4" xfId="48782"/>
    <cellStyle name="Обычный 3 19 10 4 2" xfId="48783"/>
    <cellStyle name="Обычный 3 19 10 4 2 2" xfId="48784"/>
    <cellStyle name="Обычный 3 19 10 4 2 2 2" xfId="48785"/>
    <cellStyle name="Обычный 3 19 10 4 2 2 2 2" xfId="48786"/>
    <cellStyle name="Обычный 3 19 10 4 2 2 3" xfId="48787"/>
    <cellStyle name="Обычный 3 19 10 4 2 3" xfId="48788"/>
    <cellStyle name="Обычный 3 19 10 4 2 3 2" xfId="48789"/>
    <cellStyle name="Обычный 3 19 10 4 2 4" xfId="48790"/>
    <cellStyle name="Обычный 3 19 10 4 3" xfId="48791"/>
    <cellStyle name="Обычный 3 19 10 4 3 2" xfId="48792"/>
    <cellStyle name="Обычный 3 19 10 4 3 2 2" xfId="48793"/>
    <cellStyle name="Обычный 3 19 10 4 3 3" xfId="48794"/>
    <cellStyle name="Обычный 3 19 10 4 4" xfId="48795"/>
    <cellStyle name="Обычный 3 19 10 4 4 2" xfId="48796"/>
    <cellStyle name="Обычный 3 19 10 4 5" xfId="48797"/>
    <cellStyle name="Обычный 3 19 10 5" xfId="48798"/>
    <cellStyle name="Обычный 3 19 10 5 2" xfId="48799"/>
    <cellStyle name="Обычный 3 19 10 5 2 2" xfId="48800"/>
    <cellStyle name="Обычный 3 19 10 5 2 2 2" xfId="48801"/>
    <cellStyle name="Обычный 3 19 10 5 2 3" xfId="48802"/>
    <cellStyle name="Обычный 3 19 10 5 3" xfId="48803"/>
    <cellStyle name="Обычный 3 19 10 5 3 2" xfId="48804"/>
    <cellStyle name="Обычный 3 19 10 5 4" xfId="48805"/>
    <cellStyle name="Обычный 3 19 10 6" xfId="48806"/>
    <cellStyle name="Обычный 3 19 10 6 2" xfId="48807"/>
    <cellStyle name="Обычный 3 19 10 6 2 2" xfId="48808"/>
    <cellStyle name="Обычный 3 19 10 6 3" xfId="48809"/>
    <cellStyle name="Обычный 3 19 10 7" xfId="48810"/>
    <cellStyle name="Обычный 3 19 10 7 2" xfId="48811"/>
    <cellStyle name="Обычный 3 19 10 8" xfId="48812"/>
    <cellStyle name="Обычный 3 19 11" xfId="48813"/>
    <cellStyle name="Обычный 3 19 11 2" xfId="48814"/>
    <cellStyle name="Обычный 3 19 11 2 2" xfId="48815"/>
    <cellStyle name="Обычный 3 19 11 2 2 2" xfId="48816"/>
    <cellStyle name="Обычный 3 19 11 2 2 2 2" xfId="48817"/>
    <cellStyle name="Обычный 3 19 11 2 2 2 2 2" xfId="48818"/>
    <cellStyle name="Обычный 3 19 11 2 2 2 2 2 2" xfId="48819"/>
    <cellStyle name="Обычный 3 19 11 2 2 2 2 3" xfId="48820"/>
    <cellStyle name="Обычный 3 19 11 2 2 2 3" xfId="48821"/>
    <cellStyle name="Обычный 3 19 11 2 2 2 3 2" xfId="48822"/>
    <cellStyle name="Обычный 3 19 11 2 2 2 4" xfId="48823"/>
    <cellStyle name="Обычный 3 19 11 2 2 3" xfId="48824"/>
    <cellStyle name="Обычный 3 19 11 2 2 3 2" xfId="48825"/>
    <cellStyle name="Обычный 3 19 11 2 2 3 2 2" xfId="48826"/>
    <cellStyle name="Обычный 3 19 11 2 2 3 3" xfId="48827"/>
    <cellStyle name="Обычный 3 19 11 2 2 4" xfId="48828"/>
    <cellStyle name="Обычный 3 19 11 2 2 4 2" xfId="48829"/>
    <cellStyle name="Обычный 3 19 11 2 2 5" xfId="48830"/>
    <cellStyle name="Обычный 3 19 11 2 3" xfId="48831"/>
    <cellStyle name="Обычный 3 19 11 2 3 2" xfId="48832"/>
    <cellStyle name="Обычный 3 19 11 2 3 2 2" xfId="48833"/>
    <cellStyle name="Обычный 3 19 11 2 3 2 2 2" xfId="48834"/>
    <cellStyle name="Обычный 3 19 11 2 3 2 2 2 2" xfId="48835"/>
    <cellStyle name="Обычный 3 19 11 2 3 2 2 3" xfId="48836"/>
    <cellStyle name="Обычный 3 19 11 2 3 2 3" xfId="48837"/>
    <cellStyle name="Обычный 3 19 11 2 3 2 3 2" xfId="48838"/>
    <cellStyle name="Обычный 3 19 11 2 3 2 4" xfId="48839"/>
    <cellStyle name="Обычный 3 19 11 2 3 3" xfId="48840"/>
    <cellStyle name="Обычный 3 19 11 2 3 3 2" xfId="48841"/>
    <cellStyle name="Обычный 3 19 11 2 3 3 2 2" xfId="48842"/>
    <cellStyle name="Обычный 3 19 11 2 3 3 3" xfId="48843"/>
    <cellStyle name="Обычный 3 19 11 2 3 4" xfId="48844"/>
    <cellStyle name="Обычный 3 19 11 2 3 4 2" xfId="48845"/>
    <cellStyle name="Обычный 3 19 11 2 3 5" xfId="48846"/>
    <cellStyle name="Обычный 3 19 11 2 4" xfId="48847"/>
    <cellStyle name="Обычный 3 19 11 2 4 2" xfId="48848"/>
    <cellStyle name="Обычный 3 19 11 2 4 2 2" xfId="48849"/>
    <cellStyle name="Обычный 3 19 11 2 4 2 2 2" xfId="48850"/>
    <cellStyle name="Обычный 3 19 11 2 4 2 3" xfId="48851"/>
    <cellStyle name="Обычный 3 19 11 2 4 3" xfId="48852"/>
    <cellStyle name="Обычный 3 19 11 2 4 3 2" xfId="48853"/>
    <cellStyle name="Обычный 3 19 11 2 4 4" xfId="48854"/>
    <cellStyle name="Обычный 3 19 11 2 5" xfId="48855"/>
    <cellStyle name="Обычный 3 19 11 2 5 2" xfId="48856"/>
    <cellStyle name="Обычный 3 19 11 2 5 2 2" xfId="48857"/>
    <cellStyle name="Обычный 3 19 11 2 5 3" xfId="48858"/>
    <cellStyle name="Обычный 3 19 11 2 6" xfId="48859"/>
    <cellStyle name="Обычный 3 19 11 2 6 2" xfId="48860"/>
    <cellStyle name="Обычный 3 19 11 2 7" xfId="48861"/>
    <cellStyle name="Обычный 3 19 11 3" xfId="48862"/>
    <cellStyle name="Обычный 3 19 11 3 2" xfId="48863"/>
    <cellStyle name="Обычный 3 19 11 3 2 2" xfId="48864"/>
    <cellStyle name="Обычный 3 19 11 3 2 2 2" xfId="48865"/>
    <cellStyle name="Обычный 3 19 11 3 2 2 2 2" xfId="48866"/>
    <cellStyle name="Обычный 3 19 11 3 2 2 3" xfId="48867"/>
    <cellStyle name="Обычный 3 19 11 3 2 3" xfId="48868"/>
    <cellStyle name="Обычный 3 19 11 3 2 3 2" xfId="48869"/>
    <cellStyle name="Обычный 3 19 11 3 2 4" xfId="48870"/>
    <cellStyle name="Обычный 3 19 11 3 3" xfId="48871"/>
    <cellStyle name="Обычный 3 19 11 3 3 2" xfId="48872"/>
    <cellStyle name="Обычный 3 19 11 3 3 2 2" xfId="48873"/>
    <cellStyle name="Обычный 3 19 11 3 3 3" xfId="48874"/>
    <cellStyle name="Обычный 3 19 11 3 4" xfId="48875"/>
    <cellStyle name="Обычный 3 19 11 3 4 2" xfId="48876"/>
    <cellStyle name="Обычный 3 19 11 3 5" xfId="48877"/>
    <cellStyle name="Обычный 3 19 11 4" xfId="48878"/>
    <cellStyle name="Обычный 3 19 11 4 2" xfId="48879"/>
    <cellStyle name="Обычный 3 19 11 4 2 2" xfId="48880"/>
    <cellStyle name="Обычный 3 19 11 4 2 2 2" xfId="48881"/>
    <cellStyle name="Обычный 3 19 11 4 2 2 2 2" xfId="48882"/>
    <cellStyle name="Обычный 3 19 11 4 2 2 3" xfId="48883"/>
    <cellStyle name="Обычный 3 19 11 4 2 3" xfId="48884"/>
    <cellStyle name="Обычный 3 19 11 4 2 3 2" xfId="48885"/>
    <cellStyle name="Обычный 3 19 11 4 2 4" xfId="48886"/>
    <cellStyle name="Обычный 3 19 11 4 3" xfId="48887"/>
    <cellStyle name="Обычный 3 19 11 4 3 2" xfId="48888"/>
    <cellStyle name="Обычный 3 19 11 4 3 2 2" xfId="48889"/>
    <cellStyle name="Обычный 3 19 11 4 3 3" xfId="48890"/>
    <cellStyle name="Обычный 3 19 11 4 4" xfId="48891"/>
    <cellStyle name="Обычный 3 19 11 4 4 2" xfId="48892"/>
    <cellStyle name="Обычный 3 19 11 4 5" xfId="48893"/>
    <cellStyle name="Обычный 3 19 11 5" xfId="48894"/>
    <cellStyle name="Обычный 3 19 11 5 2" xfId="48895"/>
    <cellStyle name="Обычный 3 19 11 5 2 2" xfId="48896"/>
    <cellStyle name="Обычный 3 19 11 5 2 2 2" xfId="48897"/>
    <cellStyle name="Обычный 3 19 11 5 2 3" xfId="48898"/>
    <cellStyle name="Обычный 3 19 11 5 3" xfId="48899"/>
    <cellStyle name="Обычный 3 19 11 5 3 2" xfId="48900"/>
    <cellStyle name="Обычный 3 19 11 5 4" xfId="48901"/>
    <cellStyle name="Обычный 3 19 11 6" xfId="48902"/>
    <cellStyle name="Обычный 3 19 11 6 2" xfId="48903"/>
    <cellStyle name="Обычный 3 19 11 6 2 2" xfId="48904"/>
    <cellStyle name="Обычный 3 19 11 6 3" xfId="48905"/>
    <cellStyle name="Обычный 3 19 11 7" xfId="48906"/>
    <cellStyle name="Обычный 3 19 11 7 2" xfId="48907"/>
    <cellStyle name="Обычный 3 19 11 8" xfId="48908"/>
    <cellStyle name="Обычный 3 19 12" xfId="48909"/>
    <cellStyle name="Обычный 3 19 12 2" xfId="48910"/>
    <cellStyle name="Обычный 3 19 12 2 2" xfId="48911"/>
    <cellStyle name="Обычный 3 19 12 2 2 2" xfId="48912"/>
    <cellStyle name="Обычный 3 19 12 2 2 2 2" xfId="48913"/>
    <cellStyle name="Обычный 3 19 12 2 2 2 2 2" xfId="48914"/>
    <cellStyle name="Обычный 3 19 12 2 2 2 2 2 2" xfId="48915"/>
    <cellStyle name="Обычный 3 19 12 2 2 2 2 3" xfId="48916"/>
    <cellStyle name="Обычный 3 19 12 2 2 2 3" xfId="48917"/>
    <cellStyle name="Обычный 3 19 12 2 2 2 3 2" xfId="48918"/>
    <cellStyle name="Обычный 3 19 12 2 2 2 4" xfId="48919"/>
    <cellStyle name="Обычный 3 19 12 2 2 3" xfId="48920"/>
    <cellStyle name="Обычный 3 19 12 2 2 3 2" xfId="48921"/>
    <cellStyle name="Обычный 3 19 12 2 2 3 2 2" xfId="48922"/>
    <cellStyle name="Обычный 3 19 12 2 2 3 3" xfId="48923"/>
    <cellStyle name="Обычный 3 19 12 2 2 4" xfId="48924"/>
    <cellStyle name="Обычный 3 19 12 2 2 4 2" xfId="48925"/>
    <cellStyle name="Обычный 3 19 12 2 2 5" xfId="48926"/>
    <cellStyle name="Обычный 3 19 12 2 3" xfId="48927"/>
    <cellStyle name="Обычный 3 19 12 2 3 2" xfId="48928"/>
    <cellStyle name="Обычный 3 19 12 2 3 2 2" xfId="48929"/>
    <cellStyle name="Обычный 3 19 12 2 3 2 2 2" xfId="48930"/>
    <cellStyle name="Обычный 3 19 12 2 3 2 2 2 2" xfId="48931"/>
    <cellStyle name="Обычный 3 19 12 2 3 2 2 3" xfId="48932"/>
    <cellStyle name="Обычный 3 19 12 2 3 2 3" xfId="48933"/>
    <cellStyle name="Обычный 3 19 12 2 3 2 3 2" xfId="48934"/>
    <cellStyle name="Обычный 3 19 12 2 3 2 4" xfId="48935"/>
    <cellStyle name="Обычный 3 19 12 2 3 3" xfId="48936"/>
    <cellStyle name="Обычный 3 19 12 2 3 3 2" xfId="48937"/>
    <cellStyle name="Обычный 3 19 12 2 3 3 2 2" xfId="48938"/>
    <cellStyle name="Обычный 3 19 12 2 3 3 3" xfId="48939"/>
    <cellStyle name="Обычный 3 19 12 2 3 4" xfId="48940"/>
    <cellStyle name="Обычный 3 19 12 2 3 4 2" xfId="48941"/>
    <cellStyle name="Обычный 3 19 12 2 3 5" xfId="48942"/>
    <cellStyle name="Обычный 3 19 12 2 4" xfId="48943"/>
    <cellStyle name="Обычный 3 19 12 2 4 2" xfId="48944"/>
    <cellStyle name="Обычный 3 19 12 2 4 2 2" xfId="48945"/>
    <cellStyle name="Обычный 3 19 12 2 4 2 2 2" xfId="48946"/>
    <cellStyle name="Обычный 3 19 12 2 4 2 3" xfId="48947"/>
    <cellStyle name="Обычный 3 19 12 2 4 3" xfId="48948"/>
    <cellStyle name="Обычный 3 19 12 2 4 3 2" xfId="48949"/>
    <cellStyle name="Обычный 3 19 12 2 4 4" xfId="48950"/>
    <cellStyle name="Обычный 3 19 12 2 5" xfId="48951"/>
    <cellStyle name="Обычный 3 19 12 2 5 2" xfId="48952"/>
    <cellStyle name="Обычный 3 19 12 2 5 2 2" xfId="48953"/>
    <cellStyle name="Обычный 3 19 12 2 5 3" xfId="48954"/>
    <cellStyle name="Обычный 3 19 12 2 6" xfId="48955"/>
    <cellStyle name="Обычный 3 19 12 2 6 2" xfId="48956"/>
    <cellStyle name="Обычный 3 19 12 2 7" xfId="48957"/>
    <cellStyle name="Обычный 3 19 12 3" xfId="48958"/>
    <cellStyle name="Обычный 3 19 12 3 2" xfId="48959"/>
    <cellStyle name="Обычный 3 19 12 3 2 2" xfId="48960"/>
    <cellStyle name="Обычный 3 19 12 3 2 2 2" xfId="48961"/>
    <cellStyle name="Обычный 3 19 12 3 2 2 2 2" xfId="48962"/>
    <cellStyle name="Обычный 3 19 12 3 2 2 3" xfId="48963"/>
    <cellStyle name="Обычный 3 19 12 3 2 3" xfId="48964"/>
    <cellStyle name="Обычный 3 19 12 3 2 3 2" xfId="48965"/>
    <cellStyle name="Обычный 3 19 12 3 2 4" xfId="48966"/>
    <cellStyle name="Обычный 3 19 12 3 3" xfId="48967"/>
    <cellStyle name="Обычный 3 19 12 3 3 2" xfId="48968"/>
    <cellStyle name="Обычный 3 19 12 3 3 2 2" xfId="48969"/>
    <cellStyle name="Обычный 3 19 12 3 3 3" xfId="48970"/>
    <cellStyle name="Обычный 3 19 12 3 4" xfId="48971"/>
    <cellStyle name="Обычный 3 19 12 3 4 2" xfId="48972"/>
    <cellStyle name="Обычный 3 19 12 3 5" xfId="48973"/>
    <cellStyle name="Обычный 3 19 12 4" xfId="48974"/>
    <cellStyle name="Обычный 3 19 12 4 2" xfId="48975"/>
    <cellStyle name="Обычный 3 19 12 4 2 2" xfId="48976"/>
    <cellStyle name="Обычный 3 19 12 4 2 2 2" xfId="48977"/>
    <cellStyle name="Обычный 3 19 12 4 2 2 2 2" xfId="48978"/>
    <cellStyle name="Обычный 3 19 12 4 2 2 3" xfId="48979"/>
    <cellStyle name="Обычный 3 19 12 4 2 3" xfId="48980"/>
    <cellStyle name="Обычный 3 19 12 4 2 3 2" xfId="48981"/>
    <cellStyle name="Обычный 3 19 12 4 2 4" xfId="48982"/>
    <cellStyle name="Обычный 3 19 12 4 3" xfId="48983"/>
    <cellStyle name="Обычный 3 19 12 4 3 2" xfId="48984"/>
    <cellStyle name="Обычный 3 19 12 4 3 2 2" xfId="48985"/>
    <cellStyle name="Обычный 3 19 12 4 3 3" xfId="48986"/>
    <cellStyle name="Обычный 3 19 12 4 4" xfId="48987"/>
    <cellStyle name="Обычный 3 19 12 4 4 2" xfId="48988"/>
    <cellStyle name="Обычный 3 19 12 4 5" xfId="48989"/>
    <cellStyle name="Обычный 3 19 12 5" xfId="48990"/>
    <cellStyle name="Обычный 3 19 12 5 2" xfId="48991"/>
    <cellStyle name="Обычный 3 19 12 5 2 2" xfId="48992"/>
    <cellStyle name="Обычный 3 19 12 5 2 2 2" xfId="48993"/>
    <cellStyle name="Обычный 3 19 12 5 2 3" xfId="48994"/>
    <cellStyle name="Обычный 3 19 12 5 3" xfId="48995"/>
    <cellStyle name="Обычный 3 19 12 5 3 2" xfId="48996"/>
    <cellStyle name="Обычный 3 19 12 5 4" xfId="48997"/>
    <cellStyle name="Обычный 3 19 12 6" xfId="48998"/>
    <cellStyle name="Обычный 3 19 12 6 2" xfId="48999"/>
    <cellStyle name="Обычный 3 19 12 6 2 2" xfId="49000"/>
    <cellStyle name="Обычный 3 19 12 6 3" xfId="49001"/>
    <cellStyle name="Обычный 3 19 12 7" xfId="49002"/>
    <cellStyle name="Обычный 3 19 12 7 2" xfId="49003"/>
    <cellStyle name="Обычный 3 19 12 8" xfId="49004"/>
    <cellStyle name="Обычный 3 19 13" xfId="49005"/>
    <cellStyle name="Обычный 3 19 13 2" xfId="49006"/>
    <cellStyle name="Обычный 3 19 13 2 2" xfId="49007"/>
    <cellStyle name="Обычный 3 19 13 2 2 2" xfId="49008"/>
    <cellStyle name="Обычный 3 19 13 2 2 2 2" xfId="49009"/>
    <cellStyle name="Обычный 3 19 13 2 2 2 2 2" xfId="49010"/>
    <cellStyle name="Обычный 3 19 13 2 2 2 2 2 2" xfId="49011"/>
    <cellStyle name="Обычный 3 19 13 2 2 2 2 3" xfId="49012"/>
    <cellStyle name="Обычный 3 19 13 2 2 2 3" xfId="49013"/>
    <cellStyle name="Обычный 3 19 13 2 2 2 3 2" xfId="49014"/>
    <cellStyle name="Обычный 3 19 13 2 2 2 4" xfId="49015"/>
    <cellStyle name="Обычный 3 19 13 2 2 3" xfId="49016"/>
    <cellStyle name="Обычный 3 19 13 2 2 3 2" xfId="49017"/>
    <cellStyle name="Обычный 3 19 13 2 2 3 2 2" xfId="49018"/>
    <cellStyle name="Обычный 3 19 13 2 2 3 3" xfId="49019"/>
    <cellStyle name="Обычный 3 19 13 2 2 4" xfId="49020"/>
    <cellStyle name="Обычный 3 19 13 2 2 4 2" xfId="49021"/>
    <cellStyle name="Обычный 3 19 13 2 2 5" xfId="49022"/>
    <cellStyle name="Обычный 3 19 13 2 3" xfId="49023"/>
    <cellStyle name="Обычный 3 19 13 2 3 2" xfId="49024"/>
    <cellStyle name="Обычный 3 19 13 2 3 2 2" xfId="49025"/>
    <cellStyle name="Обычный 3 19 13 2 3 2 2 2" xfId="49026"/>
    <cellStyle name="Обычный 3 19 13 2 3 2 2 2 2" xfId="49027"/>
    <cellStyle name="Обычный 3 19 13 2 3 2 2 3" xfId="49028"/>
    <cellStyle name="Обычный 3 19 13 2 3 2 3" xfId="49029"/>
    <cellStyle name="Обычный 3 19 13 2 3 2 3 2" xfId="49030"/>
    <cellStyle name="Обычный 3 19 13 2 3 2 4" xfId="49031"/>
    <cellStyle name="Обычный 3 19 13 2 3 3" xfId="49032"/>
    <cellStyle name="Обычный 3 19 13 2 3 3 2" xfId="49033"/>
    <cellStyle name="Обычный 3 19 13 2 3 3 2 2" xfId="49034"/>
    <cellStyle name="Обычный 3 19 13 2 3 3 3" xfId="49035"/>
    <cellStyle name="Обычный 3 19 13 2 3 4" xfId="49036"/>
    <cellStyle name="Обычный 3 19 13 2 3 4 2" xfId="49037"/>
    <cellStyle name="Обычный 3 19 13 2 3 5" xfId="49038"/>
    <cellStyle name="Обычный 3 19 13 2 4" xfId="49039"/>
    <cellStyle name="Обычный 3 19 13 2 4 2" xfId="49040"/>
    <cellStyle name="Обычный 3 19 13 2 4 2 2" xfId="49041"/>
    <cellStyle name="Обычный 3 19 13 2 4 2 2 2" xfId="49042"/>
    <cellStyle name="Обычный 3 19 13 2 4 2 3" xfId="49043"/>
    <cellStyle name="Обычный 3 19 13 2 4 3" xfId="49044"/>
    <cellStyle name="Обычный 3 19 13 2 4 3 2" xfId="49045"/>
    <cellStyle name="Обычный 3 19 13 2 4 4" xfId="49046"/>
    <cellStyle name="Обычный 3 19 13 2 5" xfId="49047"/>
    <cellStyle name="Обычный 3 19 13 2 5 2" xfId="49048"/>
    <cellStyle name="Обычный 3 19 13 2 5 2 2" xfId="49049"/>
    <cellStyle name="Обычный 3 19 13 2 5 3" xfId="49050"/>
    <cellStyle name="Обычный 3 19 13 2 6" xfId="49051"/>
    <cellStyle name="Обычный 3 19 13 2 6 2" xfId="49052"/>
    <cellStyle name="Обычный 3 19 13 2 7" xfId="49053"/>
    <cellStyle name="Обычный 3 19 13 3" xfId="49054"/>
    <cellStyle name="Обычный 3 19 13 3 2" xfId="49055"/>
    <cellStyle name="Обычный 3 19 13 3 2 2" xfId="49056"/>
    <cellStyle name="Обычный 3 19 13 3 2 2 2" xfId="49057"/>
    <cellStyle name="Обычный 3 19 13 3 2 2 2 2" xfId="49058"/>
    <cellStyle name="Обычный 3 19 13 3 2 2 3" xfId="49059"/>
    <cellStyle name="Обычный 3 19 13 3 2 3" xfId="49060"/>
    <cellStyle name="Обычный 3 19 13 3 2 3 2" xfId="49061"/>
    <cellStyle name="Обычный 3 19 13 3 2 4" xfId="49062"/>
    <cellStyle name="Обычный 3 19 13 3 3" xfId="49063"/>
    <cellStyle name="Обычный 3 19 13 3 3 2" xfId="49064"/>
    <cellStyle name="Обычный 3 19 13 3 3 2 2" xfId="49065"/>
    <cellStyle name="Обычный 3 19 13 3 3 3" xfId="49066"/>
    <cellStyle name="Обычный 3 19 13 3 4" xfId="49067"/>
    <cellStyle name="Обычный 3 19 13 3 4 2" xfId="49068"/>
    <cellStyle name="Обычный 3 19 13 3 5" xfId="49069"/>
    <cellStyle name="Обычный 3 19 13 4" xfId="49070"/>
    <cellStyle name="Обычный 3 19 13 4 2" xfId="49071"/>
    <cellStyle name="Обычный 3 19 13 4 2 2" xfId="49072"/>
    <cellStyle name="Обычный 3 19 13 4 2 2 2" xfId="49073"/>
    <cellStyle name="Обычный 3 19 13 4 2 2 2 2" xfId="49074"/>
    <cellStyle name="Обычный 3 19 13 4 2 2 3" xfId="49075"/>
    <cellStyle name="Обычный 3 19 13 4 2 3" xfId="49076"/>
    <cellStyle name="Обычный 3 19 13 4 2 3 2" xfId="49077"/>
    <cellStyle name="Обычный 3 19 13 4 2 4" xfId="49078"/>
    <cellStyle name="Обычный 3 19 13 4 3" xfId="49079"/>
    <cellStyle name="Обычный 3 19 13 4 3 2" xfId="49080"/>
    <cellStyle name="Обычный 3 19 13 4 3 2 2" xfId="49081"/>
    <cellStyle name="Обычный 3 19 13 4 3 3" xfId="49082"/>
    <cellStyle name="Обычный 3 19 13 4 4" xfId="49083"/>
    <cellStyle name="Обычный 3 19 13 4 4 2" xfId="49084"/>
    <cellStyle name="Обычный 3 19 13 4 5" xfId="49085"/>
    <cellStyle name="Обычный 3 19 13 5" xfId="49086"/>
    <cellStyle name="Обычный 3 19 13 5 2" xfId="49087"/>
    <cellStyle name="Обычный 3 19 13 5 2 2" xfId="49088"/>
    <cellStyle name="Обычный 3 19 13 5 2 2 2" xfId="49089"/>
    <cellStyle name="Обычный 3 19 13 5 2 3" xfId="49090"/>
    <cellStyle name="Обычный 3 19 13 5 3" xfId="49091"/>
    <cellStyle name="Обычный 3 19 13 5 3 2" xfId="49092"/>
    <cellStyle name="Обычный 3 19 13 5 4" xfId="49093"/>
    <cellStyle name="Обычный 3 19 13 6" xfId="49094"/>
    <cellStyle name="Обычный 3 19 13 6 2" xfId="49095"/>
    <cellStyle name="Обычный 3 19 13 6 2 2" xfId="49096"/>
    <cellStyle name="Обычный 3 19 13 6 3" xfId="49097"/>
    <cellStyle name="Обычный 3 19 13 7" xfId="49098"/>
    <cellStyle name="Обычный 3 19 13 7 2" xfId="49099"/>
    <cellStyle name="Обычный 3 19 13 8" xfId="49100"/>
    <cellStyle name="Обычный 3 19 14" xfId="49101"/>
    <cellStyle name="Обычный 3 19 14 2" xfId="49102"/>
    <cellStyle name="Обычный 3 19 14 2 2" xfId="49103"/>
    <cellStyle name="Обычный 3 19 14 2 2 2" xfId="49104"/>
    <cellStyle name="Обычный 3 19 14 2 2 2 2" xfId="49105"/>
    <cellStyle name="Обычный 3 19 14 2 2 2 2 2" xfId="49106"/>
    <cellStyle name="Обычный 3 19 14 2 2 2 2 2 2" xfId="49107"/>
    <cellStyle name="Обычный 3 19 14 2 2 2 2 3" xfId="49108"/>
    <cellStyle name="Обычный 3 19 14 2 2 2 3" xfId="49109"/>
    <cellStyle name="Обычный 3 19 14 2 2 2 3 2" xfId="49110"/>
    <cellStyle name="Обычный 3 19 14 2 2 2 4" xfId="49111"/>
    <cellStyle name="Обычный 3 19 14 2 2 3" xfId="49112"/>
    <cellStyle name="Обычный 3 19 14 2 2 3 2" xfId="49113"/>
    <cellStyle name="Обычный 3 19 14 2 2 3 2 2" xfId="49114"/>
    <cellStyle name="Обычный 3 19 14 2 2 3 3" xfId="49115"/>
    <cellStyle name="Обычный 3 19 14 2 2 4" xfId="49116"/>
    <cellStyle name="Обычный 3 19 14 2 2 4 2" xfId="49117"/>
    <cellStyle name="Обычный 3 19 14 2 2 5" xfId="49118"/>
    <cellStyle name="Обычный 3 19 14 2 3" xfId="49119"/>
    <cellStyle name="Обычный 3 19 14 2 3 2" xfId="49120"/>
    <cellStyle name="Обычный 3 19 14 2 3 2 2" xfId="49121"/>
    <cellStyle name="Обычный 3 19 14 2 3 2 2 2" xfId="49122"/>
    <cellStyle name="Обычный 3 19 14 2 3 2 2 2 2" xfId="49123"/>
    <cellStyle name="Обычный 3 19 14 2 3 2 2 3" xfId="49124"/>
    <cellStyle name="Обычный 3 19 14 2 3 2 3" xfId="49125"/>
    <cellStyle name="Обычный 3 19 14 2 3 2 3 2" xfId="49126"/>
    <cellStyle name="Обычный 3 19 14 2 3 2 4" xfId="49127"/>
    <cellStyle name="Обычный 3 19 14 2 3 3" xfId="49128"/>
    <cellStyle name="Обычный 3 19 14 2 3 3 2" xfId="49129"/>
    <cellStyle name="Обычный 3 19 14 2 3 3 2 2" xfId="49130"/>
    <cellStyle name="Обычный 3 19 14 2 3 3 3" xfId="49131"/>
    <cellStyle name="Обычный 3 19 14 2 3 4" xfId="49132"/>
    <cellStyle name="Обычный 3 19 14 2 3 4 2" xfId="49133"/>
    <cellStyle name="Обычный 3 19 14 2 3 5" xfId="49134"/>
    <cellStyle name="Обычный 3 19 14 2 4" xfId="49135"/>
    <cellStyle name="Обычный 3 19 14 2 4 2" xfId="49136"/>
    <cellStyle name="Обычный 3 19 14 2 4 2 2" xfId="49137"/>
    <cellStyle name="Обычный 3 19 14 2 4 2 2 2" xfId="49138"/>
    <cellStyle name="Обычный 3 19 14 2 4 2 3" xfId="49139"/>
    <cellStyle name="Обычный 3 19 14 2 4 3" xfId="49140"/>
    <cellStyle name="Обычный 3 19 14 2 4 3 2" xfId="49141"/>
    <cellStyle name="Обычный 3 19 14 2 4 4" xfId="49142"/>
    <cellStyle name="Обычный 3 19 14 2 5" xfId="49143"/>
    <cellStyle name="Обычный 3 19 14 2 5 2" xfId="49144"/>
    <cellStyle name="Обычный 3 19 14 2 5 2 2" xfId="49145"/>
    <cellStyle name="Обычный 3 19 14 2 5 3" xfId="49146"/>
    <cellStyle name="Обычный 3 19 14 2 6" xfId="49147"/>
    <cellStyle name="Обычный 3 19 14 2 6 2" xfId="49148"/>
    <cellStyle name="Обычный 3 19 14 2 7" xfId="49149"/>
    <cellStyle name="Обычный 3 19 14 3" xfId="49150"/>
    <cellStyle name="Обычный 3 19 14 3 2" xfId="49151"/>
    <cellStyle name="Обычный 3 19 14 3 2 2" xfId="49152"/>
    <cellStyle name="Обычный 3 19 14 3 2 2 2" xfId="49153"/>
    <cellStyle name="Обычный 3 19 14 3 2 2 2 2" xfId="49154"/>
    <cellStyle name="Обычный 3 19 14 3 2 2 3" xfId="49155"/>
    <cellStyle name="Обычный 3 19 14 3 2 3" xfId="49156"/>
    <cellStyle name="Обычный 3 19 14 3 2 3 2" xfId="49157"/>
    <cellStyle name="Обычный 3 19 14 3 2 4" xfId="49158"/>
    <cellStyle name="Обычный 3 19 14 3 3" xfId="49159"/>
    <cellStyle name="Обычный 3 19 14 3 3 2" xfId="49160"/>
    <cellStyle name="Обычный 3 19 14 3 3 2 2" xfId="49161"/>
    <cellStyle name="Обычный 3 19 14 3 3 3" xfId="49162"/>
    <cellStyle name="Обычный 3 19 14 3 4" xfId="49163"/>
    <cellStyle name="Обычный 3 19 14 3 4 2" xfId="49164"/>
    <cellStyle name="Обычный 3 19 14 3 5" xfId="49165"/>
    <cellStyle name="Обычный 3 19 14 4" xfId="49166"/>
    <cellStyle name="Обычный 3 19 14 4 2" xfId="49167"/>
    <cellStyle name="Обычный 3 19 14 4 2 2" xfId="49168"/>
    <cellStyle name="Обычный 3 19 14 4 2 2 2" xfId="49169"/>
    <cellStyle name="Обычный 3 19 14 4 2 2 2 2" xfId="49170"/>
    <cellStyle name="Обычный 3 19 14 4 2 2 3" xfId="49171"/>
    <cellStyle name="Обычный 3 19 14 4 2 3" xfId="49172"/>
    <cellStyle name="Обычный 3 19 14 4 2 3 2" xfId="49173"/>
    <cellStyle name="Обычный 3 19 14 4 2 4" xfId="49174"/>
    <cellStyle name="Обычный 3 19 14 4 3" xfId="49175"/>
    <cellStyle name="Обычный 3 19 14 4 3 2" xfId="49176"/>
    <cellStyle name="Обычный 3 19 14 4 3 2 2" xfId="49177"/>
    <cellStyle name="Обычный 3 19 14 4 3 3" xfId="49178"/>
    <cellStyle name="Обычный 3 19 14 4 4" xfId="49179"/>
    <cellStyle name="Обычный 3 19 14 4 4 2" xfId="49180"/>
    <cellStyle name="Обычный 3 19 14 4 5" xfId="49181"/>
    <cellStyle name="Обычный 3 19 14 5" xfId="49182"/>
    <cellStyle name="Обычный 3 19 14 5 2" xfId="49183"/>
    <cellStyle name="Обычный 3 19 14 5 2 2" xfId="49184"/>
    <cellStyle name="Обычный 3 19 14 5 2 2 2" xfId="49185"/>
    <cellStyle name="Обычный 3 19 14 5 2 3" xfId="49186"/>
    <cellStyle name="Обычный 3 19 14 5 3" xfId="49187"/>
    <cellStyle name="Обычный 3 19 14 5 3 2" xfId="49188"/>
    <cellStyle name="Обычный 3 19 14 5 4" xfId="49189"/>
    <cellStyle name="Обычный 3 19 14 6" xfId="49190"/>
    <cellStyle name="Обычный 3 19 14 6 2" xfId="49191"/>
    <cellStyle name="Обычный 3 19 14 6 2 2" xfId="49192"/>
    <cellStyle name="Обычный 3 19 14 6 3" xfId="49193"/>
    <cellStyle name="Обычный 3 19 14 7" xfId="49194"/>
    <cellStyle name="Обычный 3 19 14 7 2" xfId="49195"/>
    <cellStyle name="Обычный 3 19 14 8" xfId="49196"/>
    <cellStyle name="Обычный 3 19 15" xfId="49197"/>
    <cellStyle name="Обычный 3 19 15 2" xfId="49198"/>
    <cellStyle name="Обычный 3 19 15 2 2" xfId="49199"/>
    <cellStyle name="Обычный 3 19 15 2 2 2" xfId="49200"/>
    <cellStyle name="Обычный 3 19 15 2 2 2 2" xfId="49201"/>
    <cellStyle name="Обычный 3 19 15 2 2 2 2 2" xfId="49202"/>
    <cellStyle name="Обычный 3 19 15 2 2 2 2 2 2" xfId="49203"/>
    <cellStyle name="Обычный 3 19 15 2 2 2 2 3" xfId="49204"/>
    <cellStyle name="Обычный 3 19 15 2 2 2 3" xfId="49205"/>
    <cellStyle name="Обычный 3 19 15 2 2 2 3 2" xfId="49206"/>
    <cellStyle name="Обычный 3 19 15 2 2 2 4" xfId="49207"/>
    <cellStyle name="Обычный 3 19 15 2 2 3" xfId="49208"/>
    <cellStyle name="Обычный 3 19 15 2 2 3 2" xfId="49209"/>
    <cellStyle name="Обычный 3 19 15 2 2 3 2 2" xfId="49210"/>
    <cellStyle name="Обычный 3 19 15 2 2 3 3" xfId="49211"/>
    <cellStyle name="Обычный 3 19 15 2 2 4" xfId="49212"/>
    <cellStyle name="Обычный 3 19 15 2 2 4 2" xfId="49213"/>
    <cellStyle name="Обычный 3 19 15 2 2 5" xfId="49214"/>
    <cellStyle name="Обычный 3 19 15 2 3" xfId="49215"/>
    <cellStyle name="Обычный 3 19 15 2 3 2" xfId="49216"/>
    <cellStyle name="Обычный 3 19 15 2 3 2 2" xfId="49217"/>
    <cellStyle name="Обычный 3 19 15 2 3 2 2 2" xfId="49218"/>
    <cellStyle name="Обычный 3 19 15 2 3 2 2 2 2" xfId="49219"/>
    <cellStyle name="Обычный 3 19 15 2 3 2 2 3" xfId="49220"/>
    <cellStyle name="Обычный 3 19 15 2 3 2 3" xfId="49221"/>
    <cellStyle name="Обычный 3 19 15 2 3 2 3 2" xfId="49222"/>
    <cellStyle name="Обычный 3 19 15 2 3 2 4" xfId="49223"/>
    <cellStyle name="Обычный 3 19 15 2 3 3" xfId="49224"/>
    <cellStyle name="Обычный 3 19 15 2 3 3 2" xfId="49225"/>
    <cellStyle name="Обычный 3 19 15 2 3 3 2 2" xfId="49226"/>
    <cellStyle name="Обычный 3 19 15 2 3 3 3" xfId="49227"/>
    <cellStyle name="Обычный 3 19 15 2 3 4" xfId="49228"/>
    <cellStyle name="Обычный 3 19 15 2 3 4 2" xfId="49229"/>
    <cellStyle name="Обычный 3 19 15 2 3 5" xfId="49230"/>
    <cellStyle name="Обычный 3 19 15 2 4" xfId="49231"/>
    <cellStyle name="Обычный 3 19 15 2 4 2" xfId="49232"/>
    <cellStyle name="Обычный 3 19 15 2 4 2 2" xfId="49233"/>
    <cellStyle name="Обычный 3 19 15 2 4 2 2 2" xfId="49234"/>
    <cellStyle name="Обычный 3 19 15 2 4 2 3" xfId="49235"/>
    <cellStyle name="Обычный 3 19 15 2 4 3" xfId="49236"/>
    <cellStyle name="Обычный 3 19 15 2 4 3 2" xfId="49237"/>
    <cellStyle name="Обычный 3 19 15 2 4 4" xfId="49238"/>
    <cellStyle name="Обычный 3 19 15 2 5" xfId="49239"/>
    <cellStyle name="Обычный 3 19 15 2 5 2" xfId="49240"/>
    <cellStyle name="Обычный 3 19 15 2 5 2 2" xfId="49241"/>
    <cellStyle name="Обычный 3 19 15 2 5 3" xfId="49242"/>
    <cellStyle name="Обычный 3 19 15 2 6" xfId="49243"/>
    <cellStyle name="Обычный 3 19 15 2 6 2" xfId="49244"/>
    <cellStyle name="Обычный 3 19 15 2 7" xfId="49245"/>
    <cellStyle name="Обычный 3 19 15 3" xfId="49246"/>
    <cellStyle name="Обычный 3 19 15 3 2" xfId="49247"/>
    <cellStyle name="Обычный 3 19 15 3 2 2" xfId="49248"/>
    <cellStyle name="Обычный 3 19 15 3 2 2 2" xfId="49249"/>
    <cellStyle name="Обычный 3 19 15 3 2 2 2 2" xfId="49250"/>
    <cellStyle name="Обычный 3 19 15 3 2 2 3" xfId="49251"/>
    <cellStyle name="Обычный 3 19 15 3 2 3" xfId="49252"/>
    <cellStyle name="Обычный 3 19 15 3 2 3 2" xfId="49253"/>
    <cellStyle name="Обычный 3 19 15 3 2 4" xfId="49254"/>
    <cellStyle name="Обычный 3 19 15 3 3" xfId="49255"/>
    <cellStyle name="Обычный 3 19 15 3 3 2" xfId="49256"/>
    <cellStyle name="Обычный 3 19 15 3 3 2 2" xfId="49257"/>
    <cellStyle name="Обычный 3 19 15 3 3 3" xfId="49258"/>
    <cellStyle name="Обычный 3 19 15 3 4" xfId="49259"/>
    <cellStyle name="Обычный 3 19 15 3 4 2" xfId="49260"/>
    <cellStyle name="Обычный 3 19 15 3 5" xfId="49261"/>
    <cellStyle name="Обычный 3 19 15 4" xfId="49262"/>
    <cellStyle name="Обычный 3 19 15 4 2" xfId="49263"/>
    <cellStyle name="Обычный 3 19 15 4 2 2" xfId="49264"/>
    <cellStyle name="Обычный 3 19 15 4 2 2 2" xfId="49265"/>
    <cellStyle name="Обычный 3 19 15 4 2 2 2 2" xfId="49266"/>
    <cellStyle name="Обычный 3 19 15 4 2 2 3" xfId="49267"/>
    <cellStyle name="Обычный 3 19 15 4 2 3" xfId="49268"/>
    <cellStyle name="Обычный 3 19 15 4 2 3 2" xfId="49269"/>
    <cellStyle name="Обычный 3 19 15 4 2 4" xfId="49270"/>
    <cellStyle name="Обычный 3 19 15 4 3" xfId="49271"/>
    <cellStyle name="Обычный 3 19 15 4 3 2" xfId="49272"/>
    <cellStyle name="Обычный 3 19 15 4 3 2 2" xfId="49273"/>
    <cellStyle name="Обычный 3 19 15 4 3 3" xfId="49274"/>
    <cellStyle name="Обычный 3 19 15 4 4" xfId="49275"/>
    <cellStyle name="Обычный 3 19 15 4 4 2" xfId="49276"/>
    <cellStyle name="Обычный 3 19 15 4 5" xfId="49277"/>
    <cellStyle name="Обычный 3 19 15 5" xfId="49278"/>
    <cellStyle name="Обычный 3 19 15 5 2" xfId="49279"/>
    <cellStyle name="Обычный 3 19 15 5 2 2" xfId="49280"/>
    <cellStyle name="Обычный 3 19 15 5 2 2 2" xfId="49281"/>
    <cellStyle name="Обычный 3 19 15 5 2 3" xfId="49282"/>
    <cellStyle name="Обычный 3 19 15 5 3" xfId="49283"/>
    <cellStyle name="Обычный 3 19 15 5 3 2" xfId="49284"/>
    <cellStyle name="Обычный 3 19 15 5 4" xfId="49285"/>
    <cellStyle name="Обычный 3 19 15 6" xfId="49286"/>
    <cellStyle name="Обычный 3 19 15 6 2" xfId="49287"/>
    <cellStyle name="Обычный 3 19 15 6 2 2" xfId="49288"/>
    <cellStyle name="Обычный 3 19 15 6 3" xfId="49289"/>
    <cellStyle name="Обычный 3 19 15 7" xfId="49290"/>
    <cellStyle name="Обычный 3 19 15 7 2" xfId="49291"/>
    <cellStyle name="Обычный 3 19 15 8" xfId="49292"/>
    <cellStyle name="Обычный 3 19 16" xfId="49293"/>
    <cellStyle name="Обычный 3 19 16 2" xfId="49294"/>
    <cellStyle name="Обычный 3 19 16 2 2" xfId="49295"/>
    <cellStyle name="Обычный 3 19 16 2 2 2" xfId="49296"/>
    <cellStyle name="Обычный 3 19 16 2 2 2 2" xfId="49297"/>
    <cellStyle name="Обычный 3 19 16 2 2 2 2 2" xfId="49298"/>
    <cellStyle name="Обычный 3 19 16 2 2 2 2 2 2" xfId="49299"/>
    <cellStyle name="Обычный 3 19 16 2 2 2 2 3" xfId="49300"/>
    <cellStyle name="Обычный 3 19 16 2 2 2 3" xfId="49301"/>
    <cellStyle name="Обычный 3 19 16 2 2 2 3 2" xfId="49302"/>
    <cellStyle name="Обычный 3 19 16 2 2 2 4" xfId="49303"/>
    <cellStyle name="Обычный 3 19 16 2 2 3" xfId="49304"/>
    <cellStyle name="Обычный 3 19 16 2 2 3 2" xfId="49305"/>
    <cellStyle name="Обычный 3 19 16 2 2 3 2 2" xfId="49306"/>
    <cellStyle name="Обычный 3 19 16 2 2 3 3" xfId="49307"/>
    <cellStyle name="Обычный 3 19 16 2 2 4" xfId="49308"/>
    <cellStyle name="Обычный 3 19 16 2 2 4 2" xfId="49309"/>
    <cellStyle name="Обычный 3 19 16 2 2 5" xfId="49310"/>
    <cellStyle name="Обычный 3 19 16 2 3" xfId="49311"/>
    <cellStyle name="Обычный 3 19 16 2 3 2" xfId="49312"/>
    <cellStyle name="Обычный 3 19 16 2 3 2 2" xfId="49313"/>
    <cellStyle name="Обычный 3 19 16 2 3 2 2 2" xfId="49314"/>
    <cellStyle name="Обычный 3 19 16 2 3 2 2 2 2" xfId="49315"/>
    <cellStyle name="Обычный 3 19 16 2 3 2 2 3" xfId="49316"/>
    <cellStyle name="Обычный 3 19 16 2 3 2 3" xfId="49317"/>
    <cellStyle name="Обычный 3 19 16 2 3 2 3 2" xfId="49318"/>
    <cellStyle name="Обычный 3 19 16 2 3 2 4" xfId="49319"/>
    <cellStyle name="Обычный 3 19 16 2 3 3" xfId="49320"/>
    <cellStyle name="Обычный 3 19 16 2 3 3 2" xfId="49321"/>
    <cellStyle name="Обычный 3 19 16 2 3 3 2 2" xfId="49322"/>
    <cellStyle name="Обычный 3 19 16 2 3 3 3" xfId="49323"/>
    <cellStyle name="Обычный 3 19 16 2 3 4" xfId="49324"/>
    <cellStyle name="Обычный 3 19 16 2 3 4 2" xfId="49325"/>
    <cellStyle name="Обычный 3 19 16 2 3 5" xfId="49326"/>
    <cellStyle name="Обычный 3 19 16 2 4" xfId="49327"/>
    <cellStyle name="Обычный 3 19 16 2 4 2" xfId="49328"/>
    <cellStyle name="Обычный 3 19 16 2 4 2 2" xfId="49329"/>
    <cellStyle name="Обычный 3 19 16 2 4 2 2 2" xfId="49330"/>
    <cellStyle name="Обычный 3 19 16 2 4 2 3" xfId="49331"/>
    <cellStyle name="Обычный 3 19 16 2 4 3" xfId="49332"/>
    <cellStyle name="Обычный 3 19 16 2 4 3 2" xfId="49333"/>
    <cellStyle name="Обычный 3 19 16 2 4 4" xfId="49334"/>
    <cellStyle name="Обычный 3 19 16 2 5" xfId="49335"/>
    <cellStyle name="Обычный 3 19 16 2 5 2" xfId="49336"/>
    <cellStyle name="Обычный 3 19 16 2 5 2 2" xfId="49337"/>
    <cellStyle name="Обычный 3 19 16 2 5 3" xfId="49338"/>
    <cellStyle name="Обычный 3 19 16 2 6" xfId="49339"/>
    <cellStyle name="Обычный 3 19 16 2 6 2" xfId="49340"/>
    <cellStyle name="Обычный 3 19 16 2 7" xfId="49341"/>
    <cellStyle name="Обычный 3 19 16 3" xfId="49342"/>
    <cellStyle name="Обычный 3 19 16 3 2" xfId="49343"/>
    <cellStyle name="Обычный 3 19 16 3 2 2" xfId="49344"/>
    <cellStyle name="Обычный 3 19 16 3 2 2 2" xfId="49345"/>
    <cellStyle name="Обычный 3 19 16 3 2 2 2 2" xfId="49346"/>
    <cellStyle name="Обычный 3 19 16 3 2 2 3" xfId="49347"/>
    <cellStyle name="Обычный 3 19 16 3 2 3" xfId="49348"/>
    <cellStyle name="Обычный 3 19 16 3 2 3 2" xfId="49349"/>
    <cellStyle name="Обычный 3 19 16 3 2 4" xfId="49350"/>
    <cellStyle name="Обычный 3 19 16 3 3" xfId="49351"/>
    <cellStyle name="Обычный 3 19 16 3 3 2" xfId="49352"/>
    <cellStyle name="Обычный 3 19 16 3 3 2 2" xfId="49353"/>
    <cellStyle name="Обычный 3 19 16 3 3 3" xfId="49354"/>
    <cellStyle name="Обычный 3 19 16 3 4" xfId="49355"/>
    <cellStyle name="Обычный 3 19 16 3 4 2" xfId="49356"/>
    <cellStyle name="Обычный 3 19 16 3 5" xfId="49357"/>
    <cellStyle name="Обычный 3 19 16 4" xfId="49358"/>
    <cellStyle name="Обычный 3 19 16 4 2" xfId="49359"/>
    <cellStyle name="Обычный 3 19 16 4 2 2" xfId="49360"/>
    <cellStyle name="Обычный 3 19 16 4 2 2 2" xfId="49361"/>
    <cellStyle name="Обычный 3 19 16 4 2 2 2 2" xfId="49362"/>
    <cellStyle name="Обычный 3 19 16 4 2 2 3" xfId="49363"/>
    <cellStyle name="Обычный 3 19 16 4 2 3" xfId="49364"/>
    <cellStyle name="Обычный 3 19 16 4 2 3 2" xfId="49365"/>
    <cellStyle name="Обычный 3 19 16 4 2 4" xfId="49366"/>
    <cellStyle name="Обычный 3 19 16 4 3" xfId="49367"/>
    <cellStyle name="Обычный 3 19 16 4 3 2" xfId="49368"/>
    <cellStyle name="Обычный 3 19 16 4 3 2 2" xfId="49369"/>
    <cellStyle name="Обычный 3 19 16 4 3 3" xfId="49370"/>
    <cellStyle name="Обычный 3 19 16 4 4" xfId="49371"/>
    <cellStyle name="Обычный 3 19 16 4 4 2" xfId="49372"/>
    <cellStyle name="Обычный 3 19 16 4 5" xfId="49373"/>
    <cellStyle name="Обычный 3 19 16 5" xfId="49374"/>
    <cellStyle name="Обычный 3 19 16 5 2" xfId="49375"/>
    <cellStyle name="Обычный 3 19 16 5 2 2" xfId="49376"/>
    <cellStyle name="Обычный 3 19 16 5 2 2 2" xfId="49377"/>
    <cellStyle name="Обычный 3 19 16 5 2 3" xfId="49378"/>
    <cellStyle name="Обычный 3 19 16 5 3" xfId="49379"/>
    <cellStyle name="Обычный 3 19 16 5 3 2" xfId="49380"/>
    <cellStyle name="Обычный 3 19 16 5 4" xfId="49381"/>
    <cellStyle name="Обычный 3 19 16 6" xfId="49382"/>
    <cellStyle name="Обычный 3 19 16 6 2" xfId="49383"/>
    <cellStyle name="Обычный 3 19 16 6 2 2" xfId="49384"/>
    <cellStyle name="Обычный 3 19 16 6 3" xfId="49385"/>
    <cellStyle name="Обычный 3 19 16 7" xfId="49386"/>
    <cellStyle name="Обычный 3 19 16 7 2" xfId="49387"/>
    <cellStyle name="Обычный 3 19 16 8" xfId="49388"/>
    <cellStyle name="Обычный 3 19 17" xfId="49389"/>
    <cellStyle name="Обычный 3 19 17 2" xfId="49390"/>
    <cellStyle name="Обычный 3 19 17 2 2" xfId="49391"/>
    <cellStyle name="Обычный 3 19 17 2 2 2" xfId="49392"/>
    <cellStyle name="Обычный 3 19 17 2 2 2 2" xfId="49393"/>
    <cellStyle name="Обычный 3 19 17 2 2 2 2 2" xfId="49394"/>
    <cellStyle name="Обычный 3 19 17 2 2 2 2 2 2" xfId="49395"/>
    <cellStyle name="Обычный 3 19 17 2 2 2 2 3" xfId="49396"/>
    <cellStyle name="Обычный 3 19 17 2 2 2 3" xfId="49397"/>
    <cellStyle name="Обычный 3 19 17 2 2 2 3 2" xfId="49398"/>
    <cellStyle name="Обычный 3 19 17 2 2 2 4" xfId="49399"/>
    <cellStyle name="Обычный 3 19 17 2 2 3" xfId="49400"/>
    <cellStyle name="Обычный 3 19 17 2 2 3 2" xfId="49401"/>
    <cellStyle name="Обычный 3 19 17 2 2 3 2 2" xfId="49402"/>
    <cellStyle name="Обычный 3 19 17 2 2 3 3" xfId="49403"/>
    <cellStyle name="Обычный 3 19 17 2 2 4" xfId="49404"/>
    <cellStyle name="Обычный 3 19 17 2 2 4 2" xfId="49405"/>
    <cellStyle name="Обычный 3 19 17 2 2 5" xfId="49406"/>
    <cellStyle name="Обычный 3 19 17 2 3" xfId="49407"/>
    <cellStyle name="Обычный 3 19 17 2 3 2" xfId="49408"/>
    <cellStyle name="Обычный 3 19 17 2 3 2 2" xfId="49409"/>
    <cellStyle name="Обычный 3 19 17 2 3 2 2 2" xfId="49410"/>
    <cellStyle name="Обычный 3 19 17 2 3 2 2 2 2" xfId="49411"/>
    <cellStyle name="Обычный 3 19 17 2 3 2 2 3" xfId="49412"/>
    <cellStyle name="Обычный 3 19 17 2 3 2 3" xfId="49413"/>
    <cellStyle name="Обычный 3 19 17 2 3 2 3 2" xfId="49414"/>
    <cellStyle name="Обычный 3 19 17 2 3 2 4" xfId="49415"/>
    <cellStyle name="Обычный 3 19 17 2 3 3" xfId="49416"/>
    <cellStyle name="Обычный 3 19 17 2 3 3 2" xfId="49417"/>
    <cellStyle name="Обычный 3 19 17 2 3 3 2 2" xfId="49418"/>
    <cellStyle name="Обычный 3 19 17 2 3 3 3" xfId="49419"/>
    <cellStyle name="Обычный 3 19 17 2 3 4" xfId="49420"/>
    <cellStyle name="Обычный 3 19 17 2 3 4 2" xfId="49421"/>
    <cellStyle name="Обычный 3 19 17 2 3 5" xfId="49422"/>
    <cellStyle name="Обычный 3 19 17 2 4" xfId="49423"/>
    <cellStyle name="Обычный 3 19 17 2 4 2" xfId="49424"/>
    <cellStyle name="Обычный 3 19 17 2 4 2 2" xfId="49425"/>
    <cellStyle name="Обычный 3 19 17 2 4 2 2 2" xfId="49426"/>
    <cellStyle name="Обычный 3 19 17 2 4 2 3" xfId="49427"/>
    <cellStyle name="Обычный 3 19 17 2 4 3" xfId="49428"/>
    <cellStyle name="Обычный 3 19 17 2 4 3 2" xfId="49429"/>
    <cellStyle name="Обычный 3 19 17 2 4 4" xfId="49430"/>
    <cellStyle name="Обычный 3 19 17 2 5" xfId="49431"/>
    <cellStyle name="Обычный 3 19 17 2 5 2" xfId="49432"/>
    <cellStyle name="Обычный 3 19 17 2 5 2 2" xfId="49433"/>
    <cellStyle name="Обычный 3 19 17 2 5 3" xfId="49434"/>
    <cellStyle name="Обычный 3 19 17 2 6" xfId="49435"/>
    <cellStyle name="Обычный 3 19 17 2 6 2" xfId="49436"/>
    <cellStyle name="Обычный 3 19 17 2 7" xfId="49437"/>
    <cellStyle name="Обычный 3 19 17 3" xfId="49438"/>
    <cellStyle name="Обычный 3 19 17 3 2" xfId="49439"/>
    <cellStyle name="Обычный 3 19 17 3 2 2" xfId="49440"/>
    <cellStyle name="Обычный 3 19 17 3 2 2 2" xfId="49441"/>
    <cellStyle name="Обычный 3 19 17 3 2 2 2 2" xfId="49442"/>
    <cellStyle name="Обычный 3 19 17 3 2 2 3" xfId="49443"/>
    <cellStyle name="Обычный 3 19 17 3 2 3" xfId="49444"/>
    <cellStyle name="Обычный 3 19 17 3 2 3 2" xfId="49445"/>
    <cellStyle name="Обычный 3 19 17 3 2 4" xfId="49446"/>
    <cellStyle name="Обычный 3 19 17 3 3" xfId="49447"/>
    <cellStyle name="Обычный 3 19 17 3 3 2" xfId="49448"/>
    <cellStyle name="Обычный 3 19 17 3 3 2 2" xfId="49449"/>
    <cellStyle name="Обычный 3 19 17 3 3 3" xfId="49450"/>
    <cellStyle name="Обычный 3 19 17 3 4" xfId="49451"/>
    <cellStyle name="Обычный 3 19 17 3 4 2" xfId="49452"/>
    <cellStyle name="Обычный 3 19 17 3 5" xfId="49453"/>
    <cellStyle name="Обычный 3 19 17 4" xfId="49454"/>
    <cellStyle name="Обычный 3 19 17 4 2" xfId="49455"/>
    <cellStyle name="Обычный 3 19 17 4 2 2" xfId="49456"/>
    <cellStyle name="Обычный 3 19 17 4 2 2 2" xfId="49457"/>
    <cellStyle name="Обычный 3 19 17 4 2 2 2 2" xfId="49458"/>
    <cellStyle name="Обычный 3 19 17 4 2 2 3" xfId="49459"/>
    <cellStyle name="Обычный 3 19 17 4 2 3" xfId="49460"/>
    <cellStyle name="Обычный 3 19 17 4 2 3 2" xfId="49461"/>
    <cellStyle name="Обычный 3 19 17 4 2 4" xfId="49462"/>
    <cellStyle name="Обычный 3 19 17 4 3" xfId="49463"/>
    <cellStyle name="Обычный 3 19 17 4 3 2" xfId="49464"/>
    <cellStyle name="Обычный 3 19 17 4 3 2 2" xfId="49465"/>
    <cellStyle name="Обычный 3 19 17 4 3 3" xfId="49466"/>
    <cellStyle name="Обычный 3 19 17 4 4" xfId="49467"/>
    <cellStyle name="Обычный 3 19 17 4 4 2" xfId="49468"/>
    <cellStyle name="Обычный 3 19 17 4 5" xfId="49469"/>
    <cellStyle name="Обычный 3 19 17 5" xfId="49470"/>
    <cellStyle name="Обычный 3 19 17 5 2" xfId="49471"/>
    <cellStyle name="Обычный 3 19 17 5 2 2" xfId="49472"/>
    <cellStyle name="Обычный 3 19 17 5 2 2 2" xfId="49473"/>
    <cellStyle name="Обычный 3 19 17 5 2 3" xfId="49474"/>
    <cellStyle name="Обычный 3 19 17 5 3" xfId="49475"/>
    <cellStyle name="Обычный 3 19 17 5 3 2" xfId="49476"/>
    <cellStyle name="Обычный 3 19 17 5 4" xfId="49477"/>
    <cellStyle name="Обычный 3 19 17 6" xfId="49478"/>
    <cellStyle name="Обычный 3 19 17 6 2" xfId="49479"/>
    <cellStyle name="Обычный 3 19 17 6 2 2" xfId="49480"/>
    <cellStyle name="Обычный 3 19 17 6 3" xfId="49481"/>
    <cellStyle name="Обычный 3 19 17 7" xfId="49482"/>
    <cellStyle name="Обычный 3 19 17 7 2" xfId="49483"/>
    <cellStyle name="Обычный 3 19 17 8" xfId="49484"/>
    <cellStyle name="Обычный 3 19 18" xfId="49485"/>
    <cellStyle name="Обычный 3 19 18 2" xfId="49486"/>
    <cellStyle name="Обычный 3 19 18 2 2" xfId="49487"/>
    <cellStyle name="Обычный 3 19 18 2 2 2" xfId="49488"/>
    <cellStyle name="Обычный 3 19 18 2 2 2 2" xfId="49489"/>
    <cellStyle name="Обычный 3 19 18 2 2 2 2 2" xfId="49490"/>
    <cellStyle name="Обычный 3 19 18 2 2 2 2 2 2" xfId="49491"/>
    <cellStyle name="Обычный 3 19 18 2 2 2 2 3" xfId="49492"/>
    <cellStyle name="Обычный 3 19 18 2 2 2 3" xfId="49493"/>
    <cellStyle name="Обычный 3 19 18 2 2 2 3 2" xfId="49494"/>
    <cellStyle name="Обычный 3 19 18 2 2 2 4" xfId="49495"/>
    <cellStyle name="Обычный 3 19 18 2 2 3" xfId="49496"/>
    <cellStyle name="Обычный 3 19 18 2 2 3 2" xfId="49497"/>
    <cellStyle name="Обычный 3 19 18 2 2 3 2 2" xfId="49498"/>
    <cellStyle name="Обычный 3 19 18 2 2 3 3" xfId="49499"/>
    <cellStyle name="Обычный 3 19 18 2 2 4" xfId="49500"/>
    <cellStyle name="Обычный 3 19 18 2 2 4 2" xfId="49501"/>
    <cellStyle name="Обычный 3 19 18 2 2 5" xfId="49502"/>
    <cellStyle name="Обычный 3 19 18 2 3" xfId="49503"/>
    <cellStyle name="Обычный 3 19 18 2 3 2" xfId="49504"/>
    <cellStyle name="Обычный 3 19 18 2 3 2 2" xfId="49505"/>
    <cellStyle name="Обычный 3 19 18 2 3 2 2 2" xfId="49506"/>
    <cellStyle name="Обычный 3 19 18 2 3 2 2 2 2" xfId="49507"/>
    <cellStyle name="Обычный 3 19 18 2 3 2 2 3" xfId="49508"/>
    <cellStyle name="Обычный 3 19 18 2 3 2 3" xfId="49509"/>
    <cellStyle name="Обычный 3 19 18 2 3 2 3 2" xfId="49510"/>
    <cellStyle name="Обычный 3 19 18 2 3 2 4" xfId="49511"/>
    <cellStyle name="Обычный 3 19 18 2 3 3" xfId="49512"/>
    <cellStyle name="Обычный 3 19 18 2 3 3 2" xfId="49513"/>
    <cellStyle name="Обычный 3 19 18 2 3 3 2 2" xfId="49514"/>
    <cellStyle name="Обычный 3 19 18 2 3 3 3" xfId="49515"/>
    <cellStyle name="Обычный 3 19 18 2 3 4" xfId="49516"/>
    <cellStyle name="Обычный 3 19 18 2 3 4 2" xfId="49517"/>
    <cellStyle name="Обычный 3 19 18 2 3 5" xfId="49518"/>
    <cellStyle name="Обычный 3 19 18 2 4" xfId="49519"/>
    <cellStyle name="Обычный 3 19 18 2 4 2" xfId="49520"/>
    <cellStyle name="Обычный 3 19 18 2 4 2 2" xfId="49521"/>
    <cellStyle name="Обычный 3 19 18 2 4 2 2 2" xfId="49522"/>
    <cellStyle name="Обычный 3 19 18 2 4 2 3" xfId="49523"/>
    <cellStyle name="Обычный 3 19 18 2 4 3" xfId="49524"/>
    <cellStyle name="Обычный 3 19 18 2 4 3 2" xfId="49525"/>
    <cellStyle name="Обычный 3 19 18 2 4 4" xfId="49526"/>
    <cellStyle name="Обычный 3 19 18 2 5" xfId="49527"/>
    <cellStyle name="Обычный 3 19 18 2 5 2" xfId="49528"/>
    <cellStyle name="Обычный 3 19 18 2 5 2 2" xfId="49529"/>
    <cellStyle name="Обычный 3 19 18 2 5 3" xfId="49530"/>
    <cellStyle name="Обычный 3 19 18 2 6" xfId="49531"/>
    <cellStyle name="Обычный 3 19 18 2 6 2" xfId="49532"/>
    <cellStyle name="Обычный 3 19 18 2 7" xfId="49533"/>
    <cellStyle name="Обычный 3 19 18 3" xfId="49534"/>
    <cellStyle name="Обычный 3 19 18 3 2" xfId="49535"/>
    <cellStyle name="Обычный 3 19 18 3 2 2" xfId="49536"/>
    <cellStyle name="Обычный 3 19 18 3 2 2 2" xfId="49537"/>
    <cellStyle name="Обычный 3 19 18 3 2 2 2 2" xfId="49538"/>
    <cellStyle name="Обычный 3 19 18 3 2 2 3" xfId="49539"/>
    <cellStyle name="Обычный 3 19 18 3 2 3" xfId="49540"/>
    <cellStyle name="Обычный 3 19 18 3 2 3 2" xfId="49541"/>
    <cellStyle name="Обычный 3 19 18 3 2 4" xfId="49542"/>
    <cellStyle name="Обычный 3 19 18 3 3" xfId="49543"/>
    <cellStyle name="Обычный 3 19 18 3 3 2" xfId="49544"/>
    <cellStyle name="Обычный 3 19 18 3 3 2 2" xfId="49545"/>
    <cellStyle name="Обычный 3 19 18 3 3 3" xfId="49546"/>
    <cellStyle name="Обычный 3 19 18 3 4" xfId="49547"/>
    <cellStyle name="Обычный 3 19 18 3 4 2" xfId="49548"/>
    <cellStyle name="Обычный 3 19 18 3 5" xfId="49549"/>
    <cellStyle name="Обычный 3 19 18 4" xfId="49550"/>
    <cellStyle name="Обычный 3 19 18 4 2" xfId="49551"/>
    <cellStyle name="Обычный 3 19 18 4 2 2" xfId="49552"/>
    <cellStyle name="Обычный 3 19 18 4 2 2 2" xfId="49553"/>
    <cellStyle name="Обычный 3 19 18 4 2 2 2 2" xfId="49554"/>
    <cellStyle name="Обычный 3 19 18 4 2 2 3" xfId="49555"/>
    <cellStyle name="Обычный 3 19 18 4 2 3" xfId="49556"/>
    <cellStyle name="Обычный 3 19 18 4 2 3 2" xfId="49557"/>
    <cellStyle name="Обычный 3 19 18 4 2 4" xfId="49558"/>
    <cellStyle name="Обычный 3 19 18 4 3" xfId="49559"/>
    <cellStyle name="Обычный 3 19 18 4 3 2" xfId="49560"/>
    <cellStyle name="Обычный 3 19 18 4 3 2 2" xfId="49561"/>
    <cellStyle name="Обычный 3 19 18 4 3 3" xfId="49562"/>
    <cellStyle name="Обычный 3 19 18 4 4" xfId="49563"/>
    <cellStyle name="Обычный 3 19 18 4 4 2" xfId="49564"/>
    <cellStyle name="Обычный 3 19 18 4 5" xfId="49565"/>
    <cellStyle name="Обычный 3 19 18 5" xfId="49566"/>
    <cellStyle name="Обычный 3 19 18 5 2" xfId="49567"/>
    <cellStyle name="Обычный 3 19 18 5 2 2" xfId="49568"/>
    <cellStyle name="Обычный 3 19 18 5 2 2 2" xfId="49569"/>
    <cellStyle name="Обычный 3 19 18 5 2 3" xfId="49570"/>
    <cellStyle name="Обычный 3 19 18 5 3" xfId="49571"/>
    <cellStyle name="Обычный 3 19 18 5 3 2" xfId="49572"/>
    <cellStyle name="Обычный 3 19 18 5 4" xfId="49573"/>
    <cellStyle name="Обычный 3 19 18 6" xfId="49574"/>
    <cellStyle name="Обычный 3 19 18 6 2" xfId="49575"/>
    <cellStyle name="Обычный 3 19 18 6 2 2" xfId="49576"/>
    <cellStyle name="Обычный 3 19 18 6 3" xfId="49577"/>
    <cellStyle name="Обычный 3 19 18 7" xfId="49578"/>
    <cellStyle name="Обычный 3 19 18 7 2" xfId="49579"/>
    <cellStyle name="Обычный 3 19 18 8" xfId="49580"/>
    <cellStyle name="Обычный 3 19 19" xfId="49581"/>
    <cellStyle name="Обычный 3 19 19 2" xfId="49582"/>
    <cellStyle name="Обычный 3 19 19 2 2" xfId="49583"/>
    <cellStyle name="Обычный 3 19 19 2 2 2" xfId="49584"/>
    <cellStyle name="Обычный 3 19 19 2 2 2 2" xfId="49585"/>
    <cellStyle name="Обычный 3 19 19 2 2 2 2 2" xfId="49586"/>
    <cellStyle name="Обычный 3 19 19 2 2 2 2 2 2" xfId="49587"/>
    <cellStyle name="Обычный 3 19 19 2 2 2 2 3" xfId="49588"/>
    <cellStyle name="Обычный 3 19 19 2 2 2 3" xfId="49589"/>
    <cellStyle name="Обычный 3 19 19 2 2 2 3 2" xfId="49590"/>
    <cellStyle name="Обычный 3 19 19 2 2 2 4" xfId="49591"/>
    <cellStyle name="Обычный 3 19 19 2 2 3" xfId="49592"/>
    <cellStyle name="Обычный 3 19 19 2 2 3 2" xfId="49593"/>
    <cellStyle name="Обычный 3 19 19 2 2 3 2 2" xfId="49594"/>
    <cellStyle name="Обычный 3 19 19 2 2 3 3" xfId="49595"/>
    <cellStyle name="Обычный 3 19 19 2 2 4" xfId="49596"/>
    <cellStyle name="Обычный 3 19 19 2 2 4 2" xfId="49597"/>
    <cellStyle name="Обычный 3 19 19 2 2 5" xfId="49598"/>
    <cellStyle name="Обычный 3 19 19 2 3" xfId="49599"/>
    <cellStyle name="Обычный 3 19 19 2 3 2" xfId="49600"/>
    <cellStyle name="Обычный 3 19 19 2 3 2 2" xfId="49601"/>
    <cellStyle name="Обычный 3 19 19 2 3 2 2 2" xfId="49602"/>
    <cellStyle name="Обычный 3 19 19 2 3 2 2 2 2" xfId="49603"/>
    <cellStyle name="Обычный 3 19 19 2 3 2 2 3" xfId="49604"/>
    <cellStyle name="Обычный 3 19 19 2 3 2 3" xfId="49605"/>
    <cellStyle name="Обычный 3 19 19 2 3 2 3 2" xfId="49606"/>
    <cellStyle name="Обычный 3 19 19 2 3 2 4" xfId="49607"/>
    <cellStyle name="Обычный 3 19 19 2 3 3" xfId="49608"/>
    <cellStyle name="Обычный 3 19 19 2 3 3 2" xfId="49609"/>
    <cellStyle name="Обычный 3 19 19 2 3 3 2 2" xfId="49610"/>
    <cellStyle name="Обычный 3 19 19 2 3 3 3" xfId="49611"/>
    <cellStyle name="Обычный 3 19 19 2 3 4" xfId="49612"/>
    <cellStyle name="Обычный 3 19 19 2 3 4 2" xfId="49613"/>
    <cellStyle name="Обычный 3 19 19 2 3 5" xfId="49614"/>
    <cellStyle name="Обычный 3 19 19 2 4" xfId="49615"/>
    <cellStyle name="Обычный 3 19 19 2 4 2" xfId="49616"/>
    <cellStyle name="Обычный 3 19 19 2 4 2 2" xfId="49617"/>
    <cellStyle name="Обычный 3 19 19 2 4 2 2 2" xfId="49618"/>
    <cellStyle name="Обычный 3 19 19 2 4 2 3" xfId="49619"/>
    <cellStyle name="Обычный 3 19 19 2 4 3" xfId="49620"/>
    <cellStyle name="Обычный 3 19 19 2 4 3 2" xfId="49621"/>
    <cellStyle name="Обычный 3 19 19 2 4 4" xfId="49622"/>
    <cellStyle name="Обычный 3 19 19 2 5" xfId="49623"/>
    <cellStyle name="Обычный 3 19 19 2 5 2" xfId="49624"/>
    <cellStyle name="Обычный 3 19 19 2 5 2 2" xfId="49625"/>
    <cellStyle name="Обычный 3 19 19 2 5 3" xfId="49626"/>
    <cellStyle name="Обычный 3 19 19 2 6" xfId="49627"/>
    <cellStyle name="Обычный 3 19 19 2 6 2" xfId="49628"/>
    <cellStyle name="Обычный 3 19 19 2 7" xfId="49629"/>
    <cellStyle name="Обычный 3 19 19 3" xfId="49630"/>
    <cellStyle name="Обычный 3 19 19 3 2" xfId="49631"/>
    <cellStyle name="Обычный 3 19 19 3 2 2" xfId="49632"/>
    <cellStyle name="Обычный 3 19 19 3 2 2 2" xfId="49633"/>
    <cellStyle name="Обычный 3 19 19 3 2 2 2 2" xfId="49634"/>
    <cellStyle name="Обычный 3 19 19 3 2 2 3" xfId="49635"/>
    <cellStyle name="Обычный 3 19 19 3 2 3" xfId="49636"/>
    <cellStyle name="Обычный 3 19 19 3 2 3 2" xfId="49637"/>
    <cellStyle name="Обычный 3 19 19 3 2 4" xfId="49638"/>
    <cellStyle name="Обычный 3 19 19 3 3" xfId="49639"/>
    <cellStyle name="Обычный 3 19 19 3 3 2" xfId="49640"/>
    <cellStyle name="Обычный 3 19 19 3 3 2 2" xfId="49641"/>
    <cellStyle name="Обычный 3 19 19 3 3 3" xfId="49642"/>
    <cellStyle name="Обычный 3 19 19 3 4" xfId="49643"/>
    <cellStyle name="Обычный 3 19 19 3 4 2" xfId="49644"/>
    <cellStyle name="Обычный 3 19 19 3 5" xfId="49645"/>
    <cellStyle name="Обычный 3 19 19 4" xfId="49646"/>
    <cellStyle name="Обычный 3 19 19 4 2" xfId="49647"/>
    <cellStyle name="Обычный 3 19 19 4 2 2" xfId="49648"/>
    <cellStyle name="Обычный 3 19 19 4 2 2 2" xfId="49649"/>
    <cellStyle name="Обычный 3 19 19 4 2 2 2 2" xfId="49650"/>
    <cellStyle name="Обычный 3 19 19 4 2 2 3" xfId="49651"/>
    <cellStyle name="Обычный 3 19 19 4 2 3" xfId="49652"/>
    <cellStyle name="Обычный 3 19 19 4 2 3 2" xfId="49653"/>
    <cellStyle name="Обычный 3 19 19 4 2 4" xfId="49654"/>
    <cellStyle name="Обычный 3 19 19 4 3" xfId="49655"/>
    <cellStyle name="Обычный 3 19 19 4 3 2" xfId="49656"/>
    <cellStyle name="Обычный 3 19 19 4 3 2 2" xfId="49657"/>
    <cellStyle name="Обычный 3 19 19 4 3 3" xfId="49658"/>
    <cellStyle name="Обычный 3 19 19 4 4" xfId="49659"/>
    <cellStyle name="Обычный 3 19 19 4 4 2" xfId="49660"/>
    <cellStyle name="Обычный 3 19 19 4 5" xfId="49661"/>
    <cellStyle name="Обычный 3 19 19 5" xfId="49662"/>
    <cellStyle name="Обычный 3 19 19 5 2" xfId="49663"/>
    <cellStyle name="Обычный 3 19 19 5 2 2" xfId="49664"/>
    <cellStyle name="Обычный 3 19 19 5 2 2 2" xfId="49665"/>
    <cellStyle name="Обычный 3 19 19 5 2 3" xfId="49666"/>
    <cellStyle name="Обычный 3 19 19 5 3" xfId="49667"/>
    <cellStyle name="Обычный 3 19 19 5 3 2" xfId="49668"/>
    <cellStyle name="Обычный 3 19 19 5 4" xfId="49669"/>
    <cellStyle name="Обычный 3 19 19 6" xfId="49670"/>
    <cellStyle name="Обычный 3 19 19 6 2" xfId="49671"/>
    <cellStyle name="Обычный 3 19 19 6 2 2" xfId="49672"/>
    <cellStyle name="Обычный 3 19 19 6 3" xfId="49673"/>
    <cellStyle name="Обычный 3 19 19 7" xfId="49674"/>
    <cellStyle name="Обычный 3 19 19 7 2" xfId="49675"/>
    <cellStyle name="Обычный 3 19 19 8" xfId="49676"/>
    <cellStyle name="Обычный 3 19 2" xfId="49677"/>
    <cellStyle name="Обычный 3 19 2 2" xfId="49678"/>
    <cellStyle name="Обычный 3 19 2 2 2" xfId="49679"/>
    <cellStyle name="Обычный 3 19 2 2 2 2" xfId="49680"/>
    <cellStyle name="Обычный 3 19 2 2 2 2 2" xfId="49681"/>
    <cellStyle name="Обычный 3 19 2 2 2 2 2 2" xfId="49682"/>
    <cellStyle name="Обычный 3 19 2 2 2 2 2 2 2" xfId="49683"/>
    <cellStyle name="Обычный 3 19 2 2 2 2 2 3" xfId="49684"/>
    <cellStyle name="Обычный 3 19 2 2 2 2 3" xfId="49685"/>
    <cellStyle name="Обычный 3 19 2 2 2 2 3 2" xfId="49686"/>
    <cellStyle name="Обычный 3 19 2 2 2 2 4" xfId="49687"/>
    <cellStyle name="Обычный 3 19 2 2 2 3" xfId="49688"/>
    <cellStyle name="Обычный 3 19 2 2 2 3 2" xfId="49689"/>
    <cellStyle name="Обычный 3 19 2 2 2 3 2 2" xfId="49690"/>
    <cellStyle name="Обычный 3 19 2 2 2 3 3" xfId="49691"/>
    <cellStyle name="Обычный 3 19 2 2 2 4" xfId="49692"/>
    <cellStyle name="Обычный 3 19 2 2 2 4 2" xfId="49693"/>
    <cellStyle name="Обычный 3 19 2 2 2 5" xfId="49694"/>
    <cellStyle name="Обычный 3 19 2 2 3" xfId="49695"/>
    <cellStyle name="Обычный 3 19 2 2 3 2" xfId="49696"/>
    <cellStyle name="Обычный 3 19 2 2 3 2 2" xfId="49697"/>
    <cellStyle name="Обычный 3 19 2 2 3 2 2 2" xfId="49698"/>
    <cellStyle name="Обычный 3 19 2 2 3 2 2 2 2" xfId="49699"/>
    <cellStyle name="Обычный 3 19 2 2 3 2 2 3" xfId="49700"/>
    <cellStyle name="Обычный 3 19 2 2 3 2 3" xfId="49701"/>
    <cellStyle name="Обычный 3 19 2 2 3 2 3 2" xfId="49702"/>
    <cellStyle name="Обычный 3 19 2 2 3 2 4" xfId="49703"/>
    <cellStyle name="Обычный 3 19 2 2 3 3" xfId="49704"/>
    <cellStyle name="Обычный 3 19 2 2 3 3 2" xfId="49705"/>
    <cellStyle name="Обычный 3 19 2 2 3 3 2 2" xfId="49706"/>
    <cellStyle name="Обычный 3 19 2 2 3 3 3" xfId="49707"/>
    <cellStyle name="Обычный 3 19 2 2 3 4" xfId="49708"/>
    <cellStyle name="Обычный 3 19 2 2 3 4 2" xfId="49709"/>
    <cellStyle name="Обычный 3 19 2 2 3 5" xfId="49710"/>
    <cellStyle name="Обычный 3 19 2 2 4" xfId="49711"/>
    <cellStyle name="Обычный 3 19 2 2 4 2" xfId="49712"/>
    <cellStyle name="Обычный 3 19 2 2 4 2 2" xfId="49713"/>
    <cellStyle name="Обычный 3 19 2 2 4 2 2 2" xfId="49714"/>
    <cellStyle name="Обычный 3 19 2 2 4 2 3" xfId="49715"/>
    <cellStyle name="Обычный 3 19 2 2 4 3" xfId="49716"/>
    <cellStyle name="Обычный 3 19 2 2 4 3 2" xfId="49717"/>
    <cellStyle name="Обычный 3 19 2 2 4 4" xfId="49718"/>
    <cellStyle name="Обычный 3 19 2 2 5" xfId="49719"/>
    <cellStyle name="Обычный 3 19 2 2 5 2" xfId="49720"/>
    <cellStyle name="Обычный 3 19 2 2 5 2 2" xfId="49721"/>
    <cellStyle name="Обычный 3 19 2 2 5 3" xfId="49722"/>
    <cellStyle name="Обычный 3 19 2 2 6" xfId="49723"/>
    <cellStyle name="Обычный 3 19 2 2 6 2" xfId="49724"/>
    <cellStyle name="Обычный 3 19 2 2 7" xfId="49725"/>
    <cellStyle name="Обычный 3 19 2 3" xfId="49726"/>
    <cellStyle name="Обычный 3 19 2 3 2" xfId="49727"/>
    <cellStyle name="Обычный 3 19 2 3 2 2" xfId="49728"/>
    <cellStyle name="Обычный 3 19 2 3 2 2 2" xfId="49729"/>
    <cellStyle name="Обычный 3 19 2 3 2 2 2 2" xfId="49730"/>
    <cellStyle name="Обычный 3 19 2 3 2 2 3" xfId="49731"/>
    <cellStyle name="Обычный 3 19 2 3 2 3" xfId="49732"/>
    <cellStyle name="Обычный 3 19 2 3 2 3 2" xfId="49733"/>
    <cellStyle name="Обычный 3 19 2 3 2 4" xfId="49734"/>
    <cellStyle name="Обычный 3 19 2 3 3" xfId="49735"/>
    <cellStyle name="Обычный 3 19 2 3 3 2" xfId="49736"/>
    <cellStyle name="Обычный 3 19 2 3 3 2 2" xfId="49737"/>
    <cellStyle name="Обычный 3 19 2 3 3 3" xfId="49738"/>
    <cellStyle name="Обычный 3 19 2 3 4" xfId="49739"/>
    <cellStyle name="Обычный 3 19 2 3 4 2" xfId="49740"/>
    <cellStyle name="Обычный 3 19 2 3 5" xfId="49741"/>
    <cellStyle name="Обычный 3 19 2 4" xfId="49742"/>
    <cellStyle name="Обычный 3 19 2 4 2" xfId="49743"/>
    <cellStyle name="Обычный 3 19 2 4 2 2" xfId="49744"/>
    <cellStyle name="Обычный 3 19 2 4 2 2 2" xfId="49745"/>
    <cellStyle name="Обычный 3 19 2 4 2 2 2 2" xfId="49746"/>
    <cellStyle name="Обычный 3 19 2 4 2 2 3" xfId="49747"/>
    <cellStyle name="Обычный 3 19 2 4 2 3" xfId="49748"/>
    <cellStyle name="Обычный 3 19 2 4 2 3 2" xfId="49749"/>
    <cellStyle name="Обычный 3 19 2 4 2 4" xfId="49750"/>
    <cellStyle name="Обычный 3 19 2 4 3" xfId="49751"/>
    <cellStyle name="Обычный 3 19 2 4 3 2" xfId="49752"/>
    <cellStyle name="Обычный 3 19 2 4 3 2 2" xfId="49753"/>
    <cellStyle name="Обычный 3 19 2 4 3 3" xfId="49754"/>
    <cellStyle name="Обычный 3 19 2 4 4" xfId="49755"/>
    <cellStyle name="Обычный 3 19 2 4 4 2" xfId="49756"/>
    <cellStyle name="Обычный 3 19 2 4 5" xfId="49757"/>
    <cellStyle name="Обычный 3 19 2 5" xfId="49758"/>
    <cellStyle name="Обычный 3 19 2 5 2" xfId="49759"/>
    <cellStyle name="Обычный 3 19 2 5 2 2" xfId="49760"/>
    <cellStyle name="Обычный 3 19 2 5 2 2 2" xfId="49761"/>
    <cellStyle name="Обычный 3 19 2 5 2 3" xfId="49762"/>
    <cellStyle name="Обычный 3 19 2 5 3" xfId="49763"/>
    <cellStyle name="Обычный 3 19 2 5 3 2" xfId="49764"/>
    <cellStyle name="Обычный 3 19 2 5 4" xfId="49765"/>
    <cellStyle name="Обычный 3 19 2 6" xfId="49766"/>
    <cellStyle name="Обычный 3 19 2 6 2" xfId="49767"/>
    <cellStyle name="Обычный 3 19 2 6 2 2" xfId="49768"/>
    <cellStyle name="Обычный 3 19 2 6 3" xfId="49769"/>
    <cellStyle name="Обычный 3 19 2 7" xfId="49770"/>
    <cellStyle name="Обычный 3 19 2 7 2" xfId="49771"/>
    <cellStyle name="Обычный 3 19 2 8" xfId="49772"/>
    <cellStyle name="Обычный 3 19 20" xfId="49773"/>
    <cellStyle name="Обычный 3 19 20 2" xfId="49774"/>
    <cellStyle name="Обычный 3 19 20 2 2" xfId="49775"/>
    <cellStyle name="Обычный 3 19 20 2 2 2" xfId="49776"/>
    <cellStyle name="Обычный 3 19 20 2 2 2 2" xfId="49777"/>
    <cellStyle name="Обычный 3 19 20 2 2 2 2 2" xfId="49778"/>
    <cellStyle name="Обычный 3 19 20 2 2 2 2 2 2" xfId="49779"/>
    <cellStyle name="Обычный 3 19 20 2 2 2 2 3" xfId="49780"/>
    <cellStyle name="Обычный 3 19 20 2 2 2 3" xfId="49781"/>
    <cellStyle name="Обычный 3 19 20 2 2 2 3 2" xfId="49782"/>
    <cellStyle name="Обычный 3 19 20 2 2 2 4" xfId="49783"/>
    <cellStyle name="Обычный 3 19 20 2 2 3" xfId="49784"/>
    <cellStyle name="Обычный 3 19 20 2 2 3 2" xfId="49785"/>
    <cellStyle name="Обычный 3 19 20 2 2 3 2 2" xfId="49786"/>
    <cellStyle name="Обычный 3 19 20 2 2 3 3" xfId="49787"/>
    <cellStyle name="Обычный 3 19 20 2 2 4" xfId="49788"/>
    <cellStyle name="Обычный 3 19 20 2 2 4 2" xfId="49789"/>
    <cellStyle name="Обычный 3 19 20 2 2 5" xfId="49790"/>
    <cellStyle name="Обычный 3 19 20 2 3" xfId="49791"/>
    <cellStyle name="Обычный 3 19 20 2 3 2" xfId="49792"/>
    <cellStyle name="Обычный 3 19 20 2 3 2 2" xfId="49793"/>
    <cellStyle name="Обычный 3 19 20 2 3 2 2 2" xfId="49794"/>
    <cellStyle name="Обычный 3 19 20 2 3 2 2 2 2" xfId="49795"/>
    <cellStyle name="Обычный 3 19 20 2 3 2 2 3" xfId="49796"/>
    <cellStyle name="Обычный 3 19 20 2 3 2 3" xfId="49797"/>
    <cellStyle name="Обычный 3 19 20 2 3 2 3 2" xfId="49798"/>
    <cellStyle name="Обычный 3 19 20 2 3 2 4" xfId="49799"/>
    <cellStyle name="Обычный 3 19 20 2 3 3" xfId="49800"/>
    <cellStyle name="Обычный 3 19 20 2 3 3 2" xfId="49801"/>
    <cellStyle name="Обычный 3 19 20 2 3 3 2 2" xfId="49802"/>
    <cellStyle name="Обычный 3 19 20 2 3 3 3" xfId="49803"/>
    <cellStyle name="Обычный 3 19 20 2 3 4" xfId="49804"/>
    <cellStyle name="Обычный 3 19 20 2 3 4 2" xfId="49805"/>
    <cellStyle name="Обычный 3 19 20 2 3 5" xfId="49806"/>
    <cellStyle name="Обычный 3 19 20 2 4" xfId="49807"/>
    <cellStyle name="Обычный 3 19 20 2 4 2" xfId="49808"/>
    <cellStyle name="Обычный 3 19 20 2 4 2 2" xfId="49809"/>
    <cellStyle name="Обычный 3 19 20 2 4 2 2 2" xfId="49810"/>
    <cellStyle name="Обычный 3 19 20 2 4 2 3" xfId="49811"/>
    <cellStyle name="Обычный 3 19 20 2 4 3" xfId="49812"/>
    <cellStyle name="Обычный 3 19 20 2 4 3 2" xfId="49813"/>
    <cellStyle name="Обычный 3 19 20 2 4 4" xfId="49814"/>
    <cellStyle name="Обычный 3 19 20 2 5" xfId="49815"/>
    <cellStyle name="Обычный 3 19 20 2 5 2" xfId="49816"/>
    <cellStyle name="Обычный 3 19 20 2 5 2 2" xfId="49817"/>
    <cellStyle name="Обычный 3 19 20 2 5 3" xfId="49818"/>
    <cellStyle name="Обычный 3 19 20 2 6" xfId="49819"/>
    <cellStyle name="Обычный 3 19 20 2 6 2" xfId="49820"/>
    <cellStyle name="Обычный 3 19 20 2 7" xfId="49821"/>
    <cellStyle name="Обычный 3 19 20 3" xfId="49822"/>
    <cellStyle name="Обычный 3 19 20 3 2" xfId="49823"/>
    <cellStyle name="Обычный 3 19 20 3 2 2" xfId="49824"/>
    <cellStyle name="Обычный 3 19 20 3 2 2 2" xfId="49825"/>
    <cellStyle name="Обычный 3 19 20 3 2 2 2 2" xfId="49826"/>
    <cellStyle name="Обычный 3 19 20 3 2 2 3" xfId="49827"/>
    <cellStyle name="Обычный 3 19 20 3 2 3" xfId="49828"/>
    <cellStyle name="Обычный 3 19 20 3 2 3 2" xfId="49829"/>
    <cellStyle name="Обычный 3 19 20 3 2 4" xfId="49830"/>
    <cellStyle name="Обычный 3 19 20 3 3" xfId="49831"/>
    <cellStyle name="Обычный 3 19 20 3 3 2" xfId="49832"/>
    <cellStyle name="Обычный 3 19 20 3 3 2 2" xfId="49833"/>
    <cellStyle name="Обычный 3 19 20 3 3 3" xfId="49834"/>
    <cellStyle name="Обычный 3 19 20 3 4" xfId="49835"/>
    <cellStyle name="Обычный 3 19 20 3 4 2" xfId="49836"/>
    <cellStyle name="Обычный 3 19 20 3 5" xfId="49837"/>
    <cellStyle name="Обычный 3 19 20 4" xfId="49838"/>
    <cellStyle name="Обычный 3 19 20 4 2" xfId="49839"/>
    <cellStyle name="Обычный 3 19 20 4 2 2" xfId="49840"/>
    <cellStyle name="Обычный 3 19 20 4 2 2 2" xfId="49841"/>
    <cellStyle name="Обычный 3 19 20 4 2 2 2 2" xfId="49842"/>
    <cellStyle name="Обычный 3 19 20 4 2 2 3" xfId="49843"/>
    <cellStyle name="Обычный 3 19 20 4 2 3" xfId="49844"/>
    <cellStyle name="Обычный 3 19 20 4 2 3 2" xfId="49845"/>
    <cellStyle name="Обычный 3 19 20 4 2 4" xfId="49846"/>
    <cellStyle name="Обычный 3 19 20 4 3" xfId="49847"/>
    <cellStyle name="Обычный 3 19 20 4 3 2" xfId="49848"/>
    <cellStyle name="Обычный 3 19 20 4 3 2 2" xfId="49849"/>
    <cellStyle name="Обычный 3 19 20 4 3 3" xfId="49850"/>
    <cellStyle name="Обычный 3 19 20 4 4" xfId="49851"/>
    <cellStyle name="Обычный 3 19 20 4 4 2" xfId="49852"/>
    <cellStyle name="Обычный 3 19 20 4 5" xfId="49853"/>
    <cellStyle name="Обычный 3 19 20 5" xfId="49854"/>
    <cellStyle name="Обычный 3 19 20 5 2" xfId="49855"/>
    <cellStyle name="Обычный 3 19 20 5 2 2" xfId="49856"/>
    <cellStyle name="Обычный 3 19 20 5 2 2 2" xfId="49857"/>
    <cellStyle name="Обычный 3 19 20 5 2 3" xfId="49858"/>
    <cellStyle name="Обычный 3 19 20 5 3" xfId="49859"/>
    <cellStyle name="Обычный 3 19 20 5 3 2" xfId="49860"/>
    <cellStyle name="Обычный 3 19 20 5 4" xfId="49861"/>
    <cellStyle name="Обычный 3 19 20 6" xfId="49862"/>
    <cellStyle name="Обычный 3 19 20 6 2" xfId="49863"/>
    <cellStyle name="Обычный 3 19 20 6 2 2" xfId="49864"/>
    <cellStyle name="Обычный 3 19 20 6 3" xfId="49865"/>
    <cellStyle name="Обычный 3 19 20 7" xfId="49866"/>
    <cellStyle name="Обычный 3 19 20 7 2" xfId="49867"/>
    <cellStyle name="Обычный 3 19 20 8" xfId="49868"/>
    <cellStyle name="Обычный 3 19 21" xfId="49869"/>
    <cellStyle name="Обычный 3 19 21 2" xfId="49870"/>
    <cellStyle name="Обычный 3 19 21 2 2" xfId="49871"/>
    <cellStyle name="Обычный 3 19 21 2 2 2" xfId="49872"/>
    <cellStyle name="Обычный 3 19 21 2 2 2 2" xfId="49873"/>
    <cellStyle name="Обычный 3 19 21 2 2 2 2 2" xfId="49874"/>
    <cellStyle name="Обычный 3 19 21 2 2 2 2 2 2" xfId="49875"/>
    <cellStyle name="Обычный 3 19 21 2 2 2 2 3" xfId="49876"/>
    <cellStyle name="Обычный 3 19 21 2 2 2 3" xfId="49877"/>
    <cellStyle name="Обычный 3 19 21 2 2 2 3 2" xfId="49878"/>
    <cellStyle name="Обычный 3 19 21 2 2 2 4" xfId="49879"/>
    <cellStyle name="Обычный 3 19 21 2 2 3" xfId="49880"/>
    <cellStyle name="Обычный 3 19 21 2 2 3 2" xfId="49881"/>
    <cellStyle name="Обычный 3 19 21 2 2 3 2 2" xfId="49882"/>
    <cellStyle name="Обычный 3 19 21 2 2 3 3" xfId="49883"/>
    <cellStyle name="Обычный 3 19 21 2 2 4" xfId="49884"/>
    <cellStyle name="Обычный 3 19 21 2 2 4 2" xfId="49885"/>
    <cellStyle name="Обычный 3 19 21 2 2 5" xfId="49886"/>
    <cellStyle name="Обычный 3 19 21 2 3" xfId="49887"/>
    <cellStyle name="Обычный 3 19 21 2 3 2" xfId="49888"/>
    <cellStyle name="Обычный 3 19 21 2 3 2 2" xfId="49889"/>
    <cellStyle name="Обычный 3 19 21 2 3 2 2 2" xfId="49890"/>
    <cellStyle name="Обычный 3 19 21 2 3 2 2 2 2" xfId="49891"/>
    <cellStyle name="Обычный 3 19 21 2 3 2 2 3" xfId="49892"/>
    <cellStyle name="Обычный 3 19 21 2 3 2 3" xfId="49893"/>
    <cellStyle name="Обычный 3 19 21 2 3 2 3 2" xfId="49894"/>
    <cellStyle name="Обычный 3 19 21 2 3 2 4" xfId="49895"/>
    <cellStyle name="Обычный 3 19 21 2 3 3" xfId="49896"/>
    <cellStyle name="Обычный 3 19 21 2 3 3 2" xfId="49897"/>
    <cellStyle name="Обычный 3 19 21 2 3 3 2 2" xfId="49898"/>
    <cellStyle name="Обычный 3 19 21 2 3 3 3" xfId="49899"/>
    <cellStyle name="Обычный 3 19 21 2 3 4" xfId="49900"/>
    <cellStyle name="Обычный 3 19 21 2 3 4 2" xfId="49901"/>
    <cellStyle name="Обычный 3 19 21 2 3 5" xfId="49902"/>
    <cellStyle name="Обычный 3 19 21 2 4" xfId="49903"/>
    <cellStyle name="Обычный 3 19 21 2 4 2" xfId="49904"/>
    <cellStyle name="Обычный 3 19 21 2 4 2 2" xfId="49905"/>
    <cellStyle name="Обычный 3 19 21 2 4 2 2 2" xfId="49906"/>
    <cellStyle name="Обычный 3 19 21 2 4 2 3" xfId="49907"/>
    <cellStyle name="Обычный 3 19 21 2 4 3" xfId="49908"/>
    <cellStyle name="Обычный 3 19 21 2 4 3 2" xfId="49909"/>
    <cellStyle name="Обычный 3 19 21 2 4 4" xfId="49910"/>
    <cellStyle name="Обычный 3 19 21 2 5" xfId="49911"/>
    <cellStyle name="Обычный 3 19 21 2 5 2" xfId="49912"/>
    <cellStyle name="Обычный 3 19 21 2 5 2 2" xfId="49913"/>
    <cellStyle name="Обычный 3 19 21 2 5 3" xfId="49914"/>
    <cellStyle name="Обычный 3 19 21 2 6" xfId="49915"/>
    <cellStyle name="Обычный 3 19 21 2 6 2" xfId="49916"/>
    <cellStyle name="Обычный 3 19 21 2 7" xfId="49917"/>
    <cellStyle name="Обычный 3 19 21 3" xfId="49918"/>
    <cellStyle name="Обычный 3 19 21 3 2" xfId="49919"/>
    <cellStyle name="Обычный 3 19 21 3 2 2" xfId="49920"/>
    <cellStyle name="Обычный 3 19 21 3 2 2 2" xfId="49921"/>
    <cellStyle name="Обычный 3 19 21 3 2 2 2 2" xfId="49922"/>
    <cellStyle name="Обычный 3 19 21 3 2 2 3" xfId="49923"/>
    <cellStyle name="Обычный 3 19 21 3 2 3" xfId="49924"/>
    <cellStyle name="Обычный 3 19 21 3 2 3 2" xfId="49925"/>
    <cellStyle name="Обычный 3 19 21 3 2 4" xfId="49926"/>
    <cellStyle name="Обычный 3 19 21 3 3" xfId="49927"/>
    <cellStyle name="Обычный 3 19 21 3 3 2" xfId="49928"/>
    <cellStyle name="Обычный 3 19 21 3 3 2 2" xfId="49929"/>
    <cellStyle name="Обычный 3 19 21 3 3 3" xfId="49930"/>
    <cellStyle name="Обычный 3 19 21 3 4" xfId="49931"/>
    <cellStyle name="Обычный 3 19 21 3 4 2" xfId="49932"/>
    <cellStyle name="Обычный 3 19 21 3 5" xfId="49933"/>
    <cellStyle name="Обычный 3 19 21 4" xfId="49934"/>
    <cellStyle name="Обычный 3 19 21 4 2" xfId="49935"/>
    <cellStyle name="Обычный 3 19 21 4 2 2" xfId="49936"/>
    <cellStyle name="Обычный 3 19 21 4 2 2 2" xfId="49937"/>
    <cellStyle name="Обычный 3 19 21 4 2 2 2 2" xfId="49938"/>
    <cellStyle name="Обычный 3 19 21 4 2 2 3" xfId="49939"/>
    <cellStyle name="Обычный 3 19 21 4 2 3" xfId="49940"/>
    <cellStyle name="Обычный 3 19 21 4 2 3 2" xfId="49941"/>
    <cellStyle name="Обычный 3 19 21 4 2 4" xfId="49942"/>
    <cellStyle name="Обычный 3 19 21 4 3" xfId="49943"/>
    <cellStyle name="Обычный 3 19 21 4 3 2" xfId="49944"/>
    <cellStyle name="Обычный 3 19 21 4 3 2 2" xfId="49945"/>
    <cellStyle name="Обычный 3 19 21 4 3 3" xfId="49946"/>
    <cellStyle name="Обычный 3 19 21 4 4" xfId="49947"/>
    <cellStyle name="Обычный 3 19 21 4 4 2" xfId="49948"/>
    <cellStyle name="Обычный 3 19 21 4 5" xfId="49949"/>
    <cellStyle name="Обычный 3 19 21 5" xfId="49950"/>
    <cellStyle name="Обычный 3 19 21 5 2" xfId="49951"/>
    <cellStyle name="Обычный 3 19 21 5 2 2" xfId="49952"/>
    <cellStyle name="Обычный 3 19 21 5 2 2 2" xfId="49953"/>
    <cellStyle name="Обычный 3 19 21 5 2 3" xfId="49954"/>
    <cellStyle name="Обычный 3 19 21 5 3" xfId="49955"/>
    <cellStyle name="Обычный 3 19 21 5 3 2" xfId="49956"/>
    <cellStyle name="Обычный 3 19 21 5 4" xfId="49957"/>
    <cellStyle name="Обычный 3 19 21 6" xfId="49958"/>
    <cellStyle name="Обычный 3 19 21 6 2" xfId="49959"/>
    <cellStyle name="Обычный 3 19 21 6 2 2" xfId="49960"/>
    <cellStyle name="Обычный 3 19 21 6 3" xfId="49961"/>
    <cellStyle name="Обычный 3 19 21 7" xfId="49962"/>
    <cellStyle name="Обычный 3 19 21 7 2" xfId="49963"/>
    <cellStyle name="Обычный 3 19 21 8" xfId="49964"/>
    <cellStyle name="Обычный 3 19 22" xfId="49965"/>
    <cellStyle name="Обычный 3 19 22 2" xfId="49966"/>
    <cellStyle name="Обычный 3 19 22 2 2" xfId="49967"/>
    <cellStyle name="Обычный 3 19 22 2 2 2" xfId="49968"/>
    <cellStyle name="Обычный 3 19 22 2 2 2 2" xfId="49969"/>
    <cellStyle name="Обычный 3 19 22 2 2 2 2 2" xfId="49970"/>
    <cellStyle name="Обычный 3 19 22 2 2 2 2 2 2" xfId="49971"/>
    <cellStyle name="Обычный 3 19 22 2 2 2 2 3" xfId="49972"/>
    <cellStyle name="Обычный 3 19 22 2 2 2 3" xfId="49973"/>
    <cellStyle name="Обычный 3 19 22 2 2 2 3 2" xfId="49974"/>
    <cellStyle name="Обычный 3 19 22 2 2 2 4" xfId="49975"/>
    <cellStyle name="Обычный 3 19 22 2 2 3" xfId="49976"/>
    <cellStyle name="Обычный 3 19 22 2 2 3 2" xfId="49977"/>
    <cellStyle name="Обычный 3 19 22 2 2 3 2 2" xfId="49978"/>
    <cellStyle name="Обычный 3 19 22 2 2 3 3" xfId="49979"/>
    <cellStyle name="Обычный 3 19 22 2 2 4" xfId="49980"/>
    <cellStyle name="Обычный 3 19 22 2 2 4 2" xfId="49981"/>
    <cellStyle name="Обычный 3 19 22 2 2 5" xfId="49982"/>
    <cellStyle name="Обычный 3 19 22 2 3" xfId="49983"/>
    <cellStyle name="Обычный 3 19 22 2 3 2" xfId="49984"/>
    <cellStyle name="Обычный 3 19 22 2 3 2 2" xfId="49985"/>
    <cellStyle name="Обычный 3 19 22 2 3 2 2 2" xfId="49986"/>
    <cellStyle name="Обычный 3 19 22 2 3 2 2 2 2" xfId="49987"/>
    <cellStyle name="Обычный 3 19 22 2 3 2 2 3" xfId="49988"/>
    <cellStyle name="Обычный 3 19 22 2 3 2 3" xfId="49989"/>
    <cellStyle name="Обычный 3 19 22 2 3 2 3 2" xfId="49990"/>
    <cellStyle name="Обычный 3 19 22 2 3 2 4" xfId="49991"/>
    <cellStyle name="Обычный 3 19 22 2 3 3" xfId="49992"/>
    <cellStyle name="Обычный 3 19 22 2 3 3 2" xfId="49993"/>
    <cellStyle name="Обычный 3 19 22 2 3 3 2 2" xfId="49994"/>
    <cellStyle name="Обычный 3 19 22 2 3 3 3" xfId="49995"/>
    <cellStyle name="Обычный 3 19 22 2 3 4" xfId="49996"/>
    <cellStyle name="Обычный 3 19 22 2 3 4 2" xfId="49997"/>
    <cellStyle name="Обычный 3 19 22 2 3 5" xfId="49998"/>
    <cellStyle name="Обычный 3 19 22 2 4" xfId="49999"/>
    <cellStyle name="Обычный 3 19 22 2 4 2" xfId="50000"/>
    <cellStyle name="Обычный 3 19 22 2 4 2 2" xfId="50001"/>
    <cellStyle name="Обычный 3 19 22 2 4 2 2 2" xfId="50002"/>
    <cellStyle name="Обычный 3 19 22 2 4 2 3" xfId="50003"/>
    <cellStyle name="Обычный 3 19 22 2 4 3" xfId="50004"/>
    <cellStyle name="Обычный 3 19 22 2 4 3 2" xfId="50005"/>
    <cellStyle name="Обычный 3 19 22 2 4 4" xfId="50006"/>
    <cellStyle name="Обычный 3 19 22 2 5" xfId="50007"/>
    <cellStyle name="Обычный 3 19 22 2 5 2" xfId="50008"/>
    <cellStyle name="Обычный 3 19 22 2 5 2 2" xfId="50009"/>
    <cellStyle name="Обычный 3 19 22 2 5 3" xfId="50010"/>
    <cellStyle name="Обычный 3 19 22 2 6" xfId="50011"/>
    <cellStyle name="Обычный 3 19 22 2 6 2" xfId="50012"/>
    <cellStyle name="Обычный 3 19 22 2 7" xfId="50013"/>
    <cellStyle name="Обычный 3 19 22 3" xfId="50014"/>
    <cellStyle name="Обычный 3 19 22 3 2" xfId="50015"/>
    <cellStyle name="Обычный 3 19 22 3 2 2" xfId="50016"/>
    <cellStyle name="Обычный 3 19 22 3 2 2 2" xfId="50017"/>
    <cellStyle name="Обычный 3 19 22 3 2 2 2 2" xfId="50018"/>
    <cellStyle name="Обычный 3 19 22 3 2 2 3" xfId="50019"/>
    <cellStyle name="Обычный 3 19 22 3 2 3" xfId="50020"/>
    <cellStyle name="Обычный 3 19 22 3 2 3 2" xfId="50021"/>
    <cellStyle name="Обычный 3 19 22 3 2 4" xfId="50022"/>
    <cellStyle name="Обычный 3 19 22 3 3" xfId="50023"/>
    <cellStyle name="Обычный 3 19 22 3 3 2" xfId="50024"/>
    <cellStyle name="Обычный 3 19 22 3 3 2 2" xfId="50025"/>
    <cellStyle name="Обычный 3 19 22 3 3 3" xfId="50026"/>
    <cellStyle name="Обычный 3 19 22 3 4" xfId="50027"/>
    <cellStyle name="Обычный 3 19 22 3 4 2" xfId="50028"/>
    <cellStyle name="Обычный 3 19 22 3 5" xfId="50029"/>
    <cellStyle name="Обычный 3 19 22 4" xfId="50030"/>
    <cellStyle name="Обычный 3 19 22 4 2" xfId="50031"/>
    <cellStyle name="Обычный 3 19 22 4 2 2" xfId="50032"/>
    <cellStyle name="Обычный 3 19 22 4 2 2 2" xfId="50033"/>
    <cellStyle name="Обычный 3 19 22 4 2 2 2 2" xfId="50034"/>
    <cellStyle name="Обычный 3 19 22 4 2 2 3" xfId="50035"/>
    <cellStyle name="Обычный 3 19 22 4 2 3" xfId="50036"/>
    <cellStyle name="Обычный 3 19 22 4 2 3 2" xfId="50037"/>
    <cellStyle name="Обычный 3 19 22 4 2 4" xfId="50038"/>
    <cellStyle name="Обычный 3 19 22 4 3" xfId="50039"/>
    <cellStyle name="Обычный 3 19 22 4 3 2" xfId="50040"/>
    <cellStyle name="Обычный 3 19 22 4 3 2 2" xfId="50041"/>
    <cellStyle name="Обычный 3 19 22 4 3 3" xfId="50042"/>
    <cellStyle name="Обычный 3 19 22 4 4" xfId="50043"/>
    <cellStyle name="Обычный 3 19 22 4 4 2" xfId="50044"/>
    <cellStyle name="Обычный 3 19 22 4 5" xfId="50045"/>
    <cellStyle name="Обычный 3 19 22 5" xfId="50046"/>
    <cellStyle name="Обычный 3 19 22 5 2" xfId="50047"/>
    <cellStyle name="Обычный 3 19 22 5 2 2" xfId="50048"/>
    <cellStyle name="Обычный 3 19 22 5 2 2 2" xfId="50049"/>
    <cellStyle name="Обычный 3 19 22 5 2 3" xfId="50050"/>
    <cellStyle name="Обычный 3 19 22 5 3" xfId="50051"/>
    <cellStyle name="Обычный 3 19 22 5 3 2" xfId="50052"/>
    <cellStyle name="Обычный 3 19 22 5 4" xfId="50053"/>
    <cellStyle name="Обычный 3 19 22 6" xfId="50054"/>
    <cellStyle name="Обычный 3 19 22 6 2" xfId="50055"/>
    <cellStyle name="Обычный 3 19 22 6 2 2" xfId="50056"/>
    <cellStyle name="Обычный 3 19 22 6 3" xfId="50057"/>
    <cellStyle name="Обычный 3 19 22 7" xfId="50058"/>
    <cellStyle name="Обычный 3 19 22 7 2" xfId="50059"/>
    <cellStyle name="Обычный 3 19 22 8" xfId="50060"/>
    <cellStyle name="Обычный 3 19 23" xfId="50061"/>
    <cellStyle name="Обычный 3 19 23 2" xfId="50062"/>
    <cellStyle name="Обычный 3 19 23 2 2" xfId="50063"/>
    <cellStyle name="Обычный 3 19 23 2 2 2" xfId="50064"/>
    <cellStyle name="Обычный 3 19 23 2 2 2 2" xfId="50065"/>
    <cellStyle name="Обычный 3 19 23 2 2 2 2 2" xfId="50066"/>
    <cellStyle name="Обычный 3 19 23 2 2 2 2 2 2" xfId="50067"/>
    <cellStyle name="Обычный 3 19 23 2 2 2 2 3" xfId="50068"/>
    <cellStyle name="Обычный 3 19 23 2 2 2 3" xfId="50069"/>
    <cellStyle name="Обычный 3 19 23 2 2 2 3 2" xfId="50070"/>
    <cellStyle name="Обычный 3 19 23 2 2 2 4" xfId="50071"/>
    <cellStyle name="Обычный 3 19 23 2 2 3" xfId="50072"/>
    <cellStyle name="Обычный 3 19 23 2 2 3 2" xfId="50073"/>
    <cellStyle name="Обычный 3 19 23 2 2 3 2 2" xfId="50074"/>
    <cellStyle name="Обычный 3 19 23 2 2 3 3" xfId="50075"/>
    <cellStyle name="Обычный 3 19 23 2 2 4" xfId="50076"/>
    <cellStyle name="Обычный 3 19 23 2 2 4 2" xfId="50077"/>
    <cellStyle name="Обычный 3 19 23 2 2 5" xfId="50078"/>
    <cellStyle name="Обычный 3 19 23 2 3" xfId="50079"/>
    <cellStyle name="Обычный 3 19 23 2 3 2" xfId="50080"/>
    <cellStyle name="Обычный 3 19 23 2 3 2 2" xfId="50081"/>
    <cellStyle name="Обычный 3 19 23 2 3 2 2 2" xfId="50082"/>
    <cellStyle name="Обычный 3 19 23 2 3 2 2 2 2" xfId="50083"/>
    <cellStyle name="Обычный 3 19 23 2 3 2 2 3" xfId="50084"/>
    <cellStyle name="Обычный 3 19 23 2 3 2 3" xfId="50085"/>
    <cellStyle name="Обычный 3 19 23 2 3 2 3 2" xfId="50086"/>
    <cellStyle name="Обычный 3 19 23 2 3 2 4" xfId="50087"/>
    <cellStyle name="Обычный 3 19 23 2 3 3" xfId="50088"/>
    <cellStyle name="Обычный 3 19 23 2 3 3 2" xfId="50089"/>
    <cellStyle name="Обычный 3 19 23 2 3 3 2 2" xfId="50090"/>
    <cellStyle name="Обычный 3 19 23 2 3 3 3" xfId="50091"/>
    <cellStyle name="Обычный 3 19 23 2 3 4" xfId="50092"/>
    <cellStyle name="Обычный 3 19 23 2 3 4 2" xfId="50093"/>
    <cellStyle name="Обычный 3 19 23 2 3 5" xfId="50094"/>
    <cellStyle name="Обычный 3 19 23 2 4" xfId="50095"/>
    <cellStyle name="Обычный 3 19 23 2 4 2" xfId="50096"/>
    <cellStyle name="Обычный 3 19 23 2 4 2 2" xfId="50097"/>
    <cellStyle name="Обычный 3 19 23 2 4 2 2 2" xfId="50098"/>
    <cellStyle name="Обычный 3 19 23 2 4 2 3" xfId="50099"/>
    <cellStyle name="Обычный 3 19 23 2 4 3" xfId="50100"/>
    <cellStyle name="Обычный 3 19 23 2 4 3 2" xfId="50101"/>
    <cellStyle name="Обычный 3 19 23 2 4 4" xfId="50102"/>
    <cellStyle name="Обычный 3 19 23 2 5" xfId="50103"/>
    <cellStyle name="Обычный 3 19 23 2 5 2" xfId="50104"/>
    <cellStyle name="Обычный 3 19 23 2 5 2 2" xfId="50105"/>
    <cellStyle name="Обычный 3 19 23 2 5 3" xfId="50106"/>
    <cellStyle name="Обычный 3 19 23 2 6" xfId="50107"/>
    <cellStyle name="Обычный 3 19 23 2 6 2" xfId="50108"/>
    <cellStyle name="Обычный 3 19 23 2 7" xfId="50109"/>
    <cellStyle name="Обычный 3 19 23 3" xfId="50110"/>
    <cellStyle name="Обычный 3 19 23 3 2" xfId="50111"/>
    <cellStyle name="Обычный 3 19 23 3 2 2" xfId="50112"/>
    <cellStyle name="Обычный 3 19 23 3 2 2 2" xfId="50113"/>
    <cellStyle name="Обычный 3 19 23 3 2 2 2 2" xfId="50114"/>
    <cellStyle name="Обычный 3 19 23 3 2 2 3" xfId="50115"/>
    <cellStyle name="Обычный 3 19 23 3 2 3" xfId="50116"/>
    <cellStyle name="Обычный 3 19 23 3 2 3 2" xfId="50117"/>
    <cellStyle name="Обычный 3 19 23 3 2 4" xfId="50118"/>
    <cellStyle name="Обычный 3 19 23 3 3" xfId="50119"/>
    <cellStyle name="Обычный 3 19 23 3 3 2" xfId="50120"/>
    <cellStyle name="Обычный 3 19 23 3 3 2 2" xfId="50121"/>
    <cellStyle name="Обычный 3 19 23 3 3 3" xfId="50122"/>
    <cellStyle name="Обычный 3 19 23 3 4" xfId="50123"/>
    <cellStyle name="Обычный 3 19 23 3 4 2" xfId="50124"/>
    <cellStyle name="Обычный 3 19 23 3 5" xfId="50125"/>
    <cellStyle name="Обычный 3 19 23 4" xfId="50126"/>
    <cellStyle name="Обычный 3 19 23 4 2" xfId="50127"/>
    <cellStyle name="Обычный 3 19 23 4 2 2" xfId="50128"/>
    <cellStyle name="Обычный 3 19 23 4 2 2 2" xfId="50129"/>
    <cellStyle name="Обычный 3 19 23 4 2 2 2 2" xfId="50130"/>
    <cellStyle name="Обычный 3 19 23 4 2 2 3" xfId="50131"/>
    <cellStyle name="Обычный 3 19 23 4 2 3" xfId="50132"/>
    <cellStyle name="Обычный 3 19 23 4 2 3 2" xfId="50133"/>
    <cellStyle name="Обычный 3 19 23 4 2 4" xfId="50134"/>
    <cellStyle name="Обычный 3 19 23 4 3" xfId="50135"/>
    <cellStyle name="Обычный 3 19 23 4 3 2" xfId="50136"/>
    <cellStyle name="Обычный 3 19 23 4 3 2 2" xfId="50137"/>
    <cellStyle name="Обычный 3 19 23 4 3 3" xfId="50138"/>
    <cellStyle name="Обычный 3 19 23 4 4" xfId="50139"/>
    <cellStyle name="Обычный 3 19 23 4 4 2" xfId="50140"/>
    <cellStyle name="Обычный 3 19 23 4 5" xfId="50141"/>
    <cellStyle name="Обычный 3 19 23 5" xfId="50142"/>
    <cellStyle name="Обычный 3 19 23 5 2" xfId="50143"/>
    <cellStyle name="Обычный 3 19 23 5 2 2" xfId="50144"/>
    <cellStyle name="Обычный 3 19 23 5 2 2 2" xfId="50145"/>
    <cellStyle name="Обычный 3 19 23 5 2 3" xfId="50146"/>
    <cellStyle name="Обычный 3 19 23 5 3" xfId="50147"/>
    <cellStyle name="Обычный 3 19 23 5 3 2" xfId="50148"/>
    <cellStyle name="Обычный 3 19 23 5 4" xfId="50149"/>
    <cellStyle name="Обычный 3 19 23 6" xfId="50150"/>
    <cellStyle name="Обычный 3 19 23 6 2" xfId="50151"/>
    <cellStyle name="Обычный 3 19 23 6 2 2" xfId="50152"/>
    <cellStyle name="Обычный 3 19 23 6 3" xfId="50153"/>
    <cellStyle name="Обычный 3 19 23 7" xfId="50154"/>
    <cellStyle name="Обычный 3 19 23 7 2" xfId="50155"/>
    <cellStyle name="Обычный 3 19 23 8" xfId="50156"/>
    <cellStyle name="Обычный 3 19 24" xfId="50157"/>
    <cellStyle name="Обычный 3 19 24 2" xfId="50158"/>
    <cellStyle name="Обычный 3 19 24 2 2" xfId="50159"/>
    <cellStyle name="Обычный 3 19 24 2 2 2" xfId="50160"/>
    <cellStyle name="Обычный 3 19 24 2 2 2 2" xfId="50161"/>
    <cellStyle name="Обычный 3 19 24 2 2 2 2 2" xfId="50162"/>
    <cellStyle name="Обычный 3 19 24 2 2 2 2 2 2" xfId="50163"/>
    <cellStyle name="Обычный 3 19 24 2 2 2 2 3" xfId="50164"/>
    <cellStyle name="Обычный 3 19 24 2 2 2 3" xfId="50165"/>
    <cellStyle name="Обычный 3 19 24 2 2 2 3 2" xfId="50166"/>
    <cellStyle name="Обычный 3 19 24 2 2 2 4" xfId="50167"/>
    <cellStyle name="Обычный 3 19 24 2 2 3" xfId="50168"/>
    <cellStyle name="Обычный 3 19 24 2 2 3 2" xfId="50169"/>
    <cellStyle name="Обычный 3 19 24 2 2 3 2 2" xfId="50170"/>
    <cellStyle name="Обычный 3 19 24 2 2 3 3" xfId="50171"/>
    <cellStyle name="Обычный 3 19 24 2 2 4" xfId="50172"/>
    <cellStyle name="Обычный 3 19 24 2 2 4 2" xfId="50173"/>
    <cellStyle name="Обычный 3 19 24 2 2 5" xfId="50174"/>
    <cellStyle name="Обычный 3 19 24 2 3" xfId="50175"/>
    <cellStyle name="Обычный 3 19 24 2 3 2" xfId="50176"/>
    <cellStyle name="Обычный 3 19 24 2 3 2 2" xfId="50177"/>
    <cellStyle name="Обычный 3 19 24 2 3 2 2 2" xfId="50178"/>
    <cellStyle name="Обычный 3 19 24 2 3 2 2 2 2" xfId="50179"/>
    <cellStyle name="Обычный 3 19 24 2 3 2 2 3" xfId="50180"/>
    <cellStyle name="Обычный 3 19 24 2 3 2 3" xfId="50181"/>
    <cellStyle name="Обычный 3 19 24 2 3 2 3 2" xfId="50182"/>
    <cellStyle name="Обычный 3 19 24 2 3 2 4" xfId="50183"/>
    <cellStyle name="Обычный 3 19 24 2 3 3" xfId="50184"/>
    <cellStyle name="Обычный 3 19 24 2 3 3 2" xfId="50185"/>
    <cellStyle name="Обычный 3 19 24 2 3 3 2 2" xfId="50186"/>
    <cellStyle name="Обычный 3 19 24 2 3 3 3" xfId="50187"/>
    <cellStyle name="Обычный 3 19 24 2 3 4" xfId="50188"/>
    <cellStyle name="Обычный 3 19 24 2 3 4 2" xfId="50189"/>
    <cellStyle name="Обычный 3 19 24 2 3 5" xfId="50190"/>
    <cellStyle name="Обычный 3 19 24 2 4" xfId="50191"/>
    <cellStyle name="Обычный 3 19 24 2 4 2" xfId="50192"/>
    <cellStyle name="Обычный 3 19 24 2 4 2 2" xfId="50193"/>
    <cellStyle name="Обычный 3 19 24 2 4 2 2 2" xfId="50194"/>
    <cellStyle name="Обычный 3 19 24 2 4 2 3" xfId="50195"/>
    <cellStyle name="Обычный 3 19 24 2 4 3" xfId="50196"/>
    <cellStyle name="Обычный 3 19 24 2 4 3 2" xfId="50197"/>
    <cellStyle name="Обычный 3 19 24 2 4 4" xfId="50198"/>
    <cellStyle name="Обычный 3 19 24 2 5" xfId="50199"/>
    <cellStyle name="Обычный 3 19 24 2 5 2" xfId="50200"/>
    <cellStyle name="Обычный 3 19 24 2 5 2 2" xfId="50201"/>
    <cellStyle name="Обычный 3 19 24 2 5 3" xfId="50202"/>
    <cellStyle name="Обычный 3 19 24 2 6" xfId="50203"/>
    <cellStyle name="Обычный 3 19 24 2 6 2" xfId="50204"/>
    <cellStyle name="Обычный 3 19 24 2 7" xfId="50205"/>
    <cellStyle name="Обычный 3 19 24 3" xfId="50206"/>
    <cellStyle name="Обычный 3 19 24 3 2" xfId="50207"/>
    <cellStyle name="Обычный 3 19 24 3 2 2" xfId="50208"/>
    <cellStyle name="Обычный 3 19 24 3 2 2 2" xfId="50209"/>
    <cellStyle name="Обычный 3 19 24 3 2 2 2 2" xfId="50210"/>
    <cellStyle name="Обычный 3 19 24 3 2 2 3" xfId="50211"/>
    <cellStyle name="Обычный 3 19 24 3 2 3" xfId="50212"/>
    <cellStyle name="Обычный 3 19 24 3 2 3 2" xfId="50213"/>
    <cellStyle name="Обычный 3 19 24 3 2 4" xfId="50214"/>
    <cellStyle name="Обычный 3 19 24 3 3" xfId="50215"/>
    <cellStyle name="Обычный 3 19 24 3 3 2" xfId="50216"/>
    <cellStyle name="Обычный 3 19 24 3 3 2 2" xfId="50217"/>
    <cellStyle name="Обычный 3 19 24 3 3 3" xfId="50218"/>
    <cellStyle name="Обычный 3 19 24 3 4" xfId="50219"/>
    <cellStyle name="Обычный 3 19 24 3 4 2" xfId="50220"/>
    <cellStyle name="Обычный 3 19 24 3 5" xfId="50221"/>
    <cellStyle name="Обычный 3 19 24 4" xfId="50222"/>
    <cellStyle name="Обычный 3 19 24 4 2" xfId="50223"/>
    <cellStyle name="Обычный 3 19 24 4 2 2" xfId="50224"/>
    <cellStyle name="Обычный 3 19 24 4 2 2 2" xfId="50225"/>
    <cellStyle name="Обычный 3 19 24 4 2 2 2 2" xfId="50226"/>
    <cellStyle name="Обычный 3 19 24 4 2 2 3" xfId="50227"/>
    <cellStyle name="Обычный 3 19 24 4 2 3" xfId="50228"/>
    <cellStyle name="Обычный 3 19 24 4 2 3 2" xfId="50229"/>
    <cellStyle name="Обычный 3 19 24 4 2 4" xfId="50230"/>
    <cellStyle name="Обычный 3 19 24 4 3" xfId="50231"/>
    <cellStyle name="Обычный 3 19 24 4 3 2" xfId="50232"/>
    <cellStyle name="Обычный 3 19 24 4 3 2 2" xfId="50233"/>
    <cellStyle name="Обычный 3 19 24 4 3 3" xfId="50234"/>
    <cellStyle name="Обычный 3 19 24 4 4" xfId="50235"/>
    <cellStyle name="Обычный 3 19 24 4 4 2" xfId="50236"/>
    <cellStyle name="Обычный 3 19 24 4 5" xfId="50237"/>
    <cellStyle name="Обычный 3 19 24 5" xfId="50238"/>
    <cellStyle name="Обычный 3 19 24 5 2" xfId="50239"/>
    <cellStyle name="Обычный 3 19 24 5 2 2" xfId="50240"/>
    <cellStyle name="Обычный 3 19 24 5 2 2 2" xfId="50241"/>
    <cellStyle name="Обычный 3 19 24 5 2 3" xfId="50242"/>
    <cellStyle name="Обычный 3 19 24 5 3" xfId="50243"/>
    <cellStyle name="Обычный 3 19 24 5 3 2" xfId="50244"/>
    <cellStyle name="Обычный 3 19 24 5 4" xfId="50245"/>
    <cellStyle name="Обычный 3 19 24 6" xfId="50246"/>
    <cellStyle name="Обычный 3 19 24 6 2" xfId="50247"/>
    <cellStyle name="Обычный 3 19 24 6 2 2" xfId="50248"/>
    <cellStyle name="Обычный 3 19 24 6 3" xfId="50249"/>
    <cellStyle name="Обычный 3 19 24 7" xfId="50250"/>
    <cellStyle name="Обычный 3 19 24 7 2" xfId="50251"/>
    <cellStyle name="Обычный 3 19 24 8" xfId="50252"/>
    <cellStyle name="Обычный 3 19 25" xfId="50253"/>
    <cellStyle name="Обычный 3 19 25 2" xfId="50254"/>
    <cellStyle name="Обычный 3 19 25 2 2" xfId="50255"/>
    <cellStyle name="Обычный 3 19 25 2 2 2" xfId="50256"/>
    <cellStyle name="Обычный 3 19 25 2 2 2 2" xfId="50257"/>
    <cellStyle name="Обычный 3 19 25 2 2 2 2 2" xfId="50258"/>
    <cellStyle name="Обычный 3 19 25 2 2 2 2 2 2" xfId="50259"/>
    <cellStyle name="Обычный 3 19 25 2 2 2 2 3" xfId="50260"/>
    <cellStyle name="Обычный 3 19 25 2 2 2 3" xfId="50261"/>
    <cellStyle name="Обычный 3 19 25 2 2 2 3 2" xfId="50262"/>
    <cellStyle name="Обычный 3 19 25 2 2 2 4" xfId="50263"/>
    <cellStyle name="Обычный 3 19 25 2 2 3" xfId="50264"/>
    <cellStyle name="Обычный 3 19 25 2 2 3 2" xfId="50265"/>
    <cellStyle name="Обычный 3 19 25 2 2 3 2 2" xfId="50266"/>
    <cellStyle name="Обычный 3 19 25 2 2 3 3" xfId="50267"/>
    <cellStyle name="Обычный 3 19 25 2 2 4" xfId="50268"/>
    <cellStyle name="Обычный 3 19 25 2 2 4 2" xfId="50269"/>
    <cellStyle name="Обычный 3 19 25 2 2 5" xfId="50270"/>
    <cellStyle name="Обычный 3 19 25 2 3" xfId="50271"/>
    <cellStyle name="Обычный 3 19 25 2 3 2" xfId="50272"/>
    <cellStyle name="Обычный 3 19 25 2 3 2 2" xfId="50273"/>
    <cellStyle name="Обычный 3 19 25 2 3 2 2 2" xfId="50274"/>
    <cellStyle name="Обычный 3 19 25 2 3 2 2 2 2" xfId="50275"/>
    <cellStyle name="Обычный 3 19 25 2 3 2 2 3" xfId="50276"/>
    <cellStyle name="Обычный 3 19 25 2 3 2 3" xfId="50277"/>
    <cellStyle name="Обычный 3 19 25 2 3 2 3 2" xfId="50278"/>
    <cellStyle name="Обычный 3 19 25 2 3 2 4" xfId="50279"/>
    <cellStyle name="Обычный 3 19 25 2 3 3" xfId="50280"/>
    <cellStyle name="Обычный 3 19 25 2 3 3 2" xfId="50281"/>
    <cellStyle name="Обычный 3 19 25 2 3 3 2 2" xfId="50282"/>
    <cellStyle name="Обычный 3 19 25 2 3 3 3" xfId="50283"/>
    <cellStyle name="Обычный 3 19 25 2 3 4" xfId="50284"/>
    <cellStyle name="Обычный 3 19 25 2 3 4 2" xfId="50285"/>
    <cellStyle name="Обычный 3 19 25 2 3 5" xfId="50286"/>
    <cellStyle name="Обычный 3 19 25 2 4" xfId="50287"/>
    <cellStyle name="Обычный 3 19 25 2 4 2" xfId="50288"/>
    <cellStyle name="Обычный 3 19 25 2 4 2 2" xfId="50289"/>
    <cellStyle name="Обычный 3 19 25 2 4 2 2 2" xfId="50290"/>
    <cellStyle name="Обычный 3 19 25 2 4 2 3" xfId="50291"/>
    <cellStyle name="Обычный 3 19 25 2 4 3" xfId="50292"/>
    <cellStyle name="Обычный 3 19 25 2 4 3 2" xfId="50293"/>
    <cellStyle name="Обычный 3 19 25 2 4 4" xfId="50294"/>
    <cellStyle name="Обычный 3 19 25 2 5" xfId="50295"/>
    <cellStyle name="Обычный 3 19 25 2 5 2" xfId="50296"/>
    <cellStyle name="Обычный 3 19 25 2 5 2 2" xfId="50297"/>
    <cellStyle name="Обычный 3 19 25 2 5 3" xfId="50298"/>
    <cellStyle name="Обычный 3 19 25 2 6" xfId="50299"/>
    <cellStyle name="Обычный 3 19 25 2 6 2" xfId="50300"/>
    <cellStyle name="Обычный 3 19 25 2 7" xfId="50301"/>
    <cellStyle name="Обычный 3 19 25 3" xfId="50302"/>
    <cellStyle name="Обычный 3 19 25 3 2" xfId="50303"/>
    <cellStyle name="Обычный 3 19 25 3 2 2" xfId="50304"/>
    <cellStyle name="Обычный 3 19 25 3 2 2 2" xfId="50305"/>
    <cellStyle name="Обычный 3 19 25 3 2 2 2 2" xfId="50306"/>
    <cellStyle name="Обычный 3 19 25 3 2 2 3" xfId="50307"/>
    <cellStyle name="Обычный 3 19 25 3 2 3" xfId="50308"/>
    <cellStyle name="Обычный 3 19 25 3 2 3 2" xfId="50309"/>
    <cellStyle name="Обычный 3 19 25 3 2 4" xfId="50310"/>
    <cellStyle name="Обычный 3 19 25 3 3" xfId="50311"/>
    <cellStyle name="Обычный 3 19 25 3 3 2" xfId="50312"/>
    <cellStyle name="Обычный 3 19 25 3 3 2 2" xfId="50313"/>
    <cellStyle name="Обычный 3 19 25 3 3 3" xfId="50314"/>
    <cellStyle name="Обычный 3 19 25 3 4" xfId="50315"/>
    <cellStyle name="Обычный 3 19 25 3 4 2" xfId="50316"/>
    <cellStyle name="Обычный 3 19 25 3 5" xfId="50317"/>
    <cellStyle name="Обычный 3 19 25 4" xfId="50318"/>
    <cellStyle name="Обычный 3 19 25 4 2" xfId="50319"/>
    <cellStyle name="Обычный 3 19 25 4 2 2" xfId="50320"/>
    <cellStyle name="Обычный 3 19 25 4 2 2 2" xfId="50321"/>
    <cellStyle name="Обычный 3 19 25 4 2 2 2 2" xfId="50322"/>
    <cellStyle name="Обычный 3 19 25 4 2 2 3" xfId="50323"/>
    <cellStyle name="Обычный 3 19 25 4 2 3" xfId="50324"/>
    <cellStyle name="Обычный 3 19 25 4 2 3 2" xfId="50325"/>
    <cellStyle name="Обычный 3 19 25 4 2 4" xfId="50326"/>
    <cellStyle name="Обычный 3 19 25 4 3" xfId="50327"/>
    <cellStyle name="Обычный 3 19 25 4 3 2" xfId="50328"/>
    <cellStyle name="Обычный 3 19 25 4 3 2 2" xfId="50329"/>
    <cellStyle name="Обычный 3 19 25 4 3 3" xfId="50330"/>
    <cellStyle name="Обычный 3 19 25 4 4" xfId="50331"/>
    <cellStyle name="Обычный 3 19 25 4 4 2" xfId="50332"/>
    <cellStyle name="Обычный 3 19 25 4 5" xfId="50333"/>
    <cellStyle name="Обычный 3 19 25 5" xfId="50334"/>
    <cellStyle name="Обычный 3 19 25 5 2" xfId="50335"/>
    <cellStyle name="Обычный 3 19 25 5 2 2" xfId="50336"/>
    <cellStyle name="Обычный 3 19 25 5 2 2 2" xfId="50337"/>
    <cellStyle name="Обычный 3 19 25 5 2 3" xfId="50338"/>
    <cellStyle name="Обычный 3 19 25 5 3" xfId="50339"/>
    <cellStyle name="Обычный 3 19 25 5 3 2" xfId="50340"/>
    <cellStyle name="Обычный 3 19 25 5 4" xfId="50341"/>
    <cellStyle name="Обычный 3 19 25 6" xfId="50342"/>
    <cellStyle name="Обычный 3 19 25 6 2" xfId="50343"/>
    <cellStyle name="Обычный 3 19 25 6 2 2" xfId="50344"/>
    <cellStyle name="Обычный 3 19 25 6 3" xfId="50345"/>
    <cellStyle name="Обычный 3 19 25 7" xfId="50346"/>
    <cellStyle name="Обычный 3 19 25 7 2" xfId="50347"/>
    <cellStyle name="Обычный 3 19 25 8" xfId="50348"/>
    <cellStyle name="Обычный 3 19 26" xfId="50349"/>
    <cellStyle name="Обычный 3 19 26 2" xfId="50350"/>
    <cellStyle name="Обычный 3 19 26 2 2" xfId="50351"/>
    <cellStyle name="Обычный 3 19 26 2 2 2" xfId="50352"/>
    <cellStyle name="Обычный 3 19 26 2 2 2 2" xfId="50353"/>
    <cellStyle name="Обычный 3 19 26 2 2 2 2 2" xfId="50354"/>
    <cellStyle name="Обычный 3 19 26 2 2 2 3" xfId="50355"/>
    <cellStyle name="Обычный 3 19 26 2 2 3" xfId="50356"/>
    <cellStyle name="Обычный 3 19 26 2 2 3 2" xfId="50357"/>
    <cellStyle name="Обычный 3 19 26 2 2 4" xfId="50358"/>
    <cellStyle name="Обычный 3 19 26 2 3" xfId="50359"/>
    <cellStyle name="Обычный 3 19 26 2 3 2" xfId="50360"/>
    <cellStyle name="Обычный 3 19 26 2 3 2 2" xfId="50361"/>
    <cellStyle name="Обычный 3 19 26 2 3 3" xfId="50362"/>
    <cellStyle name="Обычный 3 19 26 2 4" xfId="50363"/>
    <cellStyle name="Обычный 3 19 26 2 4 2" xfId="50364"/>
    <cellStyle name="Обычный 3 19 26 2 5" xfId="50365"/>
    <cellStyle name="Обычный 3 19 26 3" xfId="50366"/>
    <cellStyle name="Обычный 3 19 26 3 2" xfId="50367"/>
    <cellStyle name="Обычный 3 19 26 3 2 2" xfId="50368"/>
    <cellStyle name="Обычный 3 19 26 3 2 2 2" xfId="50369"/>
    <cellStyle name="Обычный 3 19 26 3 2 2 2 2" xfId="50370"/>
    <cellStyle name="Обычный 3 19 26 3 2 2 3" xfId="50371"/>
    <cellStyle name="Обычный 3 19 26 3 2 3" xfId="50372"/>
    <cellStyle name="Обычный 3 19 26 3 2 3 2" xfId="50373"/>
    <cellStyle name="Обычный 3 19 26 3 2 4" xfId="50374"/>
    <cellStyle name="Обычный 3 19 26 3 3" xfId="50375"/>
    <cellStyle name="Обычный 3 19 26 3 3 2" xfId="50376"/>
    <cellStyle name="Обычный 3 19 26 3 3 2 2" xfId="50377"/>
    <cellStyle name="Обычный 3 19 26 3 3 3" xfId="50378"/>
    <cellStyle name="Обычный 3 19 26 3 4" xfId="50379"/>
    <cellStyle name="Обычный 3 19 26 3 4 2" xfId="50380"/>
    <cellStyle name="Обычный 3 19 26 3 5" xfId="50381"/>
    <cellStyle name="Обычный 3 19 26 4" xfId="50382"/>
    <cellStyle name="Обычный 3 19 26 4 2" xfId="50383"/>
    <cellStyle name="Обычный 3 19 26 4 2 2" xfId="50384"/>
    <cellStyle name="Обычный 3 19 26 4 2 2 2" xfId="50385"/>
    <cellStyle name="Обычный 3 19 26 4 2 3" xfId="50386"/>
    <cellStyle name="Обычный 3 19 26 4 3" xfId="50387"/>
    <cellStyle name="Обычный 3 19 26 4 3 2" xfId="50388"/>
    <cellStyle name="Обычный 3 19 26 4 4" xfId="50389"/>
    <cellStyle name="Обычный 3 19 26 5" xfId="50390"/>
    <cellStyle name="Обычный 3 19 26 5 2" xfId="50391"/>
    <cellStyle name="Обычный 3 19 26 5 2 2" xfId="50392"/>
    <cellStyle name="Обычный 3 19 26 5 3" xfId="50393"/>
    <cellStyle name="Обычный 3 19 26 6" xfId="50394"/>
    <cellStyle name="Обычный 3 19 26 6 2" xfId="50395"/>
    <cellStyle name="Обычный 3 19 26 7" xfId="50396"/>
    <cellStyle name="Обычный 3 19 27" xfId="50397"/>
    <cellStyle name="Обычный 3 19 27 2" xfId="50398"/>
    <cellStyle name="Обычный 3 19 27 2 2" xfId="50399"/>
    <cellStyle name="Обычный 3 19 27 2 2 2" xfId="50400"/>
    <cellStyle name="Обычный 3 19 27 2 2 2 2" xfId="50401"/>
    <cellStyle name="Обычный 3 19 27 2 2 3" xfId="50402"/>
    <cellStyle name="Обычный 3 19 27 2 3" xfId="50403"/>
    <cellStyle name="Обычный 3 19 27 2 3 2" xfId="50404"/>
    <cellStyle name="Обычный 3 19 27 2 4" xfId="50405"/>
    <cellStyle name="Обычный 3 19 27 3" xfId="50406"/>
    <cellStyle name="Обычный 3 19 27 3 2" xfId="50407"/>
    <cellStyle name="Обычный 3 19 27 3 2 2" xfId="50408"/>
    <cellStyle name="Обычный 3 19 27 3 3" xfId="50409"/>
    <cellStyle name="Обычный 3 19 27 4" xfId="50410"/>
    <cellStyle name="Обычный 3 19 27 4 2" xfId="50411"/>
    <cellStyle name="Обычный 3 19 27 5" xfId="50412"/>
    <cellStyle name="Обычный 3 19 28" xfId="50413"/>
    <cellStyle name="Обычный 3 19 28 2" xfId="50414"/>
    <cellStyle name="Обычный 3 19 28 2 2" xfId="50415"/>
    <cellStyle name="Обычный 3 19 28 2 2 2" xfId="50416"/>
    <cellStyle name="Обычный 3 19 28 2 2 2 2" xfId="50417"/>
    <cellStyle name="Обычный 3 19 28 2 2 3" xfId="50418"/>
    <cellStyle name="Обычный 3 19 28 2 3" xfId="50419"/>
    <cellStyle name="Обычный 3 19 28 2 3 2" xfId="50420"/>
    <cellStyle name="Обычный 3 19 28 2 4" xfId="50421"/>
    <cellStyle name="Обычный 3 19 28 3" xfId="50422"/>
    <cellStyle name="Обычный 3 19 28 3 2" xfId="50423"/>
    <cellStyle name="Обычный 3 19 28 3 2 2" xfId="50424"/>
    <cellStyle name="Обычный 3 19 28 3 3" xfId="50425"/>
    <cellStyle name="Обычный 3 19 28 4" xfId="50426"/>
    <cellStyle name="Обычный 3 19 28 4 2" xfId="50427"/>
    <cellStyle name="Обычный 3 19 28 5" xfId="50428"/>
    <cellStyle name="Обычный 3 19 29" xfId="50429"/>
    <cellStyle name="Обычный 3 19 29 2" xfId="50430"/>
    <cellStyle name="Обычный 3 19 29 2 2" xfId="50431"/>
    <cellStyle name="Обычный 3 19 29 2 2 2" xfId="50432"/>
    <cellStyle name="Обычный 3 19 29 2 3" xfId="50433"/>
    <cellStyle name="Обычный 3 19 29 3" xfId="50434"/>
    <cellStyle name="Обычный 3 19 29 3 2" xfId="50435"/>
    <cellStyle name="Обычный 3 19 29 4" xfId="50436"/>
    <cellStyle name="Обычный 3 19 3" xfId="50437"/>
    <cellStyle name="Обычный 3 19 3 2" xfId="50438"/>
    <cellStyle name="Обычный 3 19 3 2 2" xfId="50439"/>
    <cellStyle name="Обычный 3 19 3 2 2 2" xfId="50440"/>
    <cellStyle name="Обычный 3 19 3 2 2 2 2" xfId="50441"/>
    <cellStyle name="Обычный 3 19 3 2 2 2 2 2" xfId="50442"/>
    <cellStyle name="Обычный 3 19 3 2 2 2 2 2 2" xfId="50443"/>
    <cellStyle name="Обычный 3 19 3 2 2 2 2 3" xfId="50444"/>
    <cellStyle name="Обычный 3 19 3 2 2 2 3" xfId="50445"/>
    <cellStyle name="Обычный 3 19 3 2 2 2 3 2" xfId="50446"/>
    <cellStyle name="Обычный 3 19 3 2 2 2 4" xfId="50447"/>
    <cellStyle name="Обычный 3 19 3 2 2 3" xfId="50448"/>
    <cellStyle name="Обычный 3 19 3 2 2 3 2" xfId="50449"/>
    <cellStyle name="Обычный 3 19 3 2 2 3 2 2" xfId="50450"/>
    <cellStyle name="Обычный 3 19 3 2 2 3 3" xfId="50451"/>
    <cellStyle name="Обычный 3 19 3 2 2 4" xfId="50452"/>
    <cellStyle name="Обычный 3 19 3 2 2 4 2" xfId="50453"/>
    <cellStyle name="Обычный 3 19 3 2 2 5" xfId="50454"/>
    <cellStyle name="Обычный 3 19 3 2 3" xfId="50455"/>
    <cellStyle name="Обычный 3 19 3 2 3 2" xfId="50456"/>
    <cellStyle name="Обычный 3 19 3 2 3 2 2" xfId="50457"/>
    <cellStyle name="Обычный 3 19 3 2 3 2 2 2" xfId="50458"/>
    <cellStyle name="Обычный 3 19 3 2 3 2 2 2 2" xfId="50459"/>
    <cellStyle name="Обычный 3 19 3 2 3 2 2 3" xfId="50460"/>
    <cellStyle name="Обычный 3 19 3 2 3 2 3" xfId="50461"/>
    <cellStyle name="Обычный 3 19 3 2 3 2 3 2" xfId="50462"/>
    <cellStyle name="Обычный 3 19 3 2 3 2 4" xfId="50463"/>
    <cellStyle name="Обычный 3 19 3 2 3 3" xfId="50464"/>
    <cellStyle name="Обычный 3 19 3 2 3 3 2" xfId="50465"/>
    <cellStyle name="Обычный 3 19 3 2 3 3 2 2" xfId="50466"/>
    <cellStyle name="Обычный 3 19 3 2 3 3 3" xfId="50467"/>
    <cellStyle name="Обычный 3 19 3 2 3 4" xfId="50468"/>
    <cellStyle name="Обычный 3 19 3 2 3 4 2" xfId="50469"/>
    <cellStyle name="Обычный 3 19 3 2 3 5" xfId="50470"/>
    <cellStyle name="Обычный 3 19 3 2 4" xfId="50471"/>
    <cellStyle name="Обычный 3 19 3 2 4 2" xfId="50472"/>
    <cellStyle name="Обычный 3 19 3 2 4 2 2" xfId="50473"/>
    <cellStyle name="Обычный 3 19 3 2 4 2 2 2" xfId="50474"/>
    <cellStyle name="Обычный 3 19 3 2 4 2 3" xfId="50475"/>
    <cellStyle name="Обычный 3 19 3 2 4 3" xfId="50476"/>
    <cellStyle name="Обычный 3 19 3 2 4 3 2" xfId="50477"/>
    <cellStyle name="Обычный 3 19 3 2 4 4" xfId="50478"/>
    <cellStyle name="Обычный 3 19 3 2 5" xfId="50479"/>
    <cellStyle name="Обычный 3 19 3 2 5 2" xfId="50480"/>
    <cellStyle name="Обычный 3 19 3 2 5 2 2" xfId="50481"/>
    <cellStyle name="Обычный 3 19 3 2 5 3" xfId="50482"/>
    <cellStyle name="Обычный 3 19 3 2 6" xfId="50483"/>
    <cellStyle name="Обычный 3 19 3 2 6 2" xfId="50484"/>
    <cellStyle name="Обычный 3 19 3 2 7" xfId="50485"/>
    <cellStyle name="Обычный 3 19 3 3" xfId="50486"/>
    <cellStyle name="Обычный 3 19 3 3 2" xfId="50487"/>
    <cellStyle name="Обычный 3 19 3 3 2 2" xfId="50488"/>
    <cellStyle name="Обычный 3 19 3 3 2 2 2" xfId="50489"/>
    <cellStyle name="Обычный 3 19 3 3 2 2 2 2" xfId="50490"/>
    <cellStyle name="Обычный 3 19 3 3 2 2 3" xfId="50491"/>
    <cellStyle name="Обычный 3 19 3 3 2 3" xfId="50492"/>
    <cellStyle name="Обычный 3 19 3 3 2 3 2" xfId="50493"/>
    <cellStyle name="Обычный 3 19 3 3 2 4" xfId="50494"/>
    <cellStyle name="Обычный 3 19 3 3 3" xfId="50495"/>
    <cellStyle name="Обычный 3 19 3 3 3 2" xfId="50496"/>
    <cellStyle name="Обычный 3 19 3 3 3 2 2" xfId="50497"/>
    <cellStyle name="Обычный 3 19 3 3 3 3" xfId="50498"/>
    <cellStyle name="Обычный 3 19 3 3 4" xfId="50499"/>
    <cellStyle name="Обычный 3 19 3 3 4 2" xfId="50500"/>
    <cellStyle name="Обычный 3 19 3 3 5" xfId="50501"/>
    <cellStyle name="Обычный 3 19 3 4" xfId="50502"/>
    <cellStyle name="Обычный 3 19 3 4 2" xfId="50503"/>
    <cellStyle name="Обычный 3 19 3 4 2 2" xfId="50504"/>
    <cellStyle name="Обычный 3 19 3 4 2 2 2" xfId="50505"/>
    <cellStyle name="Обычный 3 19 3 4 2 2 2 2" xfId="50506"/>
    <cellStyle name="Обычный 3 19 3 4 2 2 3" xfId="50507"/>
    <cellStyle name="Обычный 3 19 3 4 2 3" xfId="50508"/>
    <cellStyle name="Обычный 3 19 3 4 2 3 2" xfId="50509"/>
    <cellStyle name="Обычный 3 19 3 4 2 4" xfId="50510"/>
    <cellStyle name="Обычный 3 19 3 4 3" xfId="50511"/>
    <cellStyle name="Обычный 3 19 3 4 3 2" xfId="50512"/>
    <cellStyle name="Обычный 3 19 3 4 3 2 2" xfId="50513"/>
    <cellStyle name="Обычный 3 19 3 4 3 3" xfId="50514"/>
    <cellStyle name="Обычный 3 19 3 4 4" xfId="50515"/>
    <cellStyle name="Обычный 3 19 3 4 4 2" xfId="50516"/>
    <cellStyle name="Обычный 3 19 3 4 5" xfId="50517"/>
    <cellStyle name="Обычный 3 19 3 5" xfId="50518"/>
    <cellStyle name="Обычный 3 19 3 5 2" xfId="50519"/>
    <cellStyle name="Обычный 3 19 3 5 2 2" xfId="50520"/>
    <cellStyle name="Обычный 3 19 3 5 2 2 2" xfId="50521"/>
    <cellStyle name="Обычный 3 19 3 5 2 3" xfId="50522"/>
    <cellStyle name="Обычный 3 19 3 5 3" xfId="50523"/>
    <cellStyle name="Обычный 3 19 3 5 3 2" xfId="50524"/>
    <cellStyle name="Обычный 3 19 3 5 4" xfId="50525"/>
    <cellStyle name="Обычный 3 19 3 6" xfId="50526"/>
    <cellStyle name="Обычный 3 19 3 6 2" xfId="50527"/>
    <cellStyle name="Обычный 3 19 3 6 2 2" xfId="50528"/>
    <cellStyle name="Обычный 3 19 3 6 3" xfId="50529"/>
    <cellStyle name="Обычный 3 19 3 7" xfId="50530"/>
    <cellStyle name="Обычный 3 19 3 7 2" xfId="50531"/>
    <cellStyle name="Обычный 3 19 3 8" xfId="50532"/>
    <cellStyle name="Обычный 3 19 30" xfId="50533"/>
    <cellStyle name="Обычный 3 19 30 2" xfId="50534"/>
    <cellStyle name="Обычный 3 19 30 2 2" xfId="50535"/>
    <cellStyle name="Обычный 3 19 30 3" xfId="50536"/>
    <cellStyle name="Обычный 3 19 31" xfId="50537"/>
    <cellStyle name="Обычный 3 19 31 2" xfId="50538"/>
    <cellStyle name="Обычный 3 19 32" xfId="50539"/>
    <cellStyle name="Обычный 3 19 33" xfId="50540"/>
    <cellStyle name="Обычный 3 19 4" xfId="50541"/>
    <cellStyle name="Обычный 3 19 4 2" xfId="50542"/>
    <cellStyle name="Обычный 3 19 4 2 2" xfId="50543"/>
    <cellStyle name="Обычный 3 19 4 2 2 2" xfId="50544"/>
    <cellStyle name="Обычный 3 19 4 2 2 2 2" xfId="50545"/>
    <cellStyle name="Обычный 3 19 4 2 2 2 2 2" xfId="50546"/>
    <cellStyle name="Обычный 3 19 4 2 2 2 2 2 2" xfId="50547"/>
    <cellStyle name="Обычный 3 19 4 2 2 2 2 3" xfId="50548"/>
    <cellStyle name="Обычный 3 19 4 2 2 2 3" xfId="50549"/>
    <cellStyle name="Обычный 3 19 4 2 2 2 3 2" xfId="50550"/>
    <cellStyle name="Обычный 3 19 4 2 2 2 4" xfId="50551"/>
    <cellStyle name="Обычный 3 19 4 2 2 3" xfId="50552"/>
    <cellStyle name="Обычный 3 19 4 2 2 3 2" xfId="50553"/>
    <cellStyle name="Обычный 3 19 4 2 2 3 2 2" xfId="50554"/>
    <cellStyle name="Обычный 3 19 4 2 2 3 3" xfId="50555"/>
    <cellStyle name="Обычный 3 19 4 2 2 4" xfId="50556"/>
    <cellStyle name="Обычный 3 19 4 2 2 4 2" xfId="50557"/>
    <cellStyle name="Обычный 3 19 4 2 2 5" xfId="50558"/>
    <cellStyle name="Обычный 3 19 4 2 3" xfId="50559"/>
    <cellStyle name="Обычный 3 19 4 2 3 2" xfId="50560"/>
    <cellStyle name="Обычный 3 19 4 2 3 2 2" xfId="50561"/>
    <cellStyle name="Обычный 3 19 4 2 3 2 2 2" xfId="50562"/>
    <cellStyle name="Обычный 3 19 4 2 3 2 2 2 2" xfId="50563"/>
    <cellStyle name="Обычный 3 19 4 2 3 2 2 3" xfId="50564"/>
    <cellStyle name="Обычный 3 19 4 2 3 2 3" xfId="50565"/>
    <cellStyle name="Обычный 3 19 4 2 3 2 3 2" xfId="50566"/>
    <cellStyle name="Обычный 3 19 4 2 3 2 4" xfId="50567"/>
    <cellStyle name="Обычный 3 19 4 2 3 3" xfId="50568"/>
    <cellStyle name="Обычный 3 19 4 2 3 3 2" xfId="50569"/>
    <cellStyle name="Обычный 3 19 4 2 3 3 2 2" xfId="50570"/>
    <cellStyle name="Обычный 3 19 4 2 3 3 3" xfId="50571"/>
    <cellStyle name="Обычный 3 19 4 2 3 4" xfId="50572"/>
    <cellStyle name="Обычный 3 19 4 2 3 4 2" xfId="50573"/>
    <cellStyle name="Обычный 3 19 4 2 3 5" xfId="50574"/>
    <cellStyle name="Обычный 3 19 4 2 4" xfId="50575"/>
    <cellStyle name="Обычный 3 19 4 2 4 2" xfId="50576"/>
    <cellStyle name="Обычный 3 19 4 2 4 2 2" xfId="50577"/>
    <cellStyle name="Обычный 3 19 4 2 4 2 2 2" xfId="50578"/>
    <cellStyle name="Обычный 3 19 4 2 4 2 3" xfId="50579"/>
    <cellStyle name="Обычный 3 19 4 2 4 3" xfId="50580"/>
    <cellStyle name="Обычный 3 19 4 2 4 3 2" xfId="50581"/>
    <cellStyle name="Обычный 3 19 4 2 4 4" xfId="50582"/>
    <cellStyle name="Обычный 3 19 4 2 5" xfId="50583"/>
    <cellStyle name="Обычный 3 19 4 2 5 2" xfId="50584"/>
    <cellStyle name="Обычный 3 19 4 2 5 2 2" xfId="50585"/>
    <cellStyle name="Обычный 3 19 4 2 5 3" xfId="50586"/>
    <cellStyle name="Обычный 3 19 4 2 6" xfId="50587"/>
    <cellStyle name="Обычный 3 19 4 2 6 2" xfId="50588"/>
    <cellStyle name="Обычный 3 19 4 2 7" xfId="50589"/>
    <cellStyle name="Обычный 3 19 4 3" xfId="50590"/>
    <cellStyle name="Обычный 3 19 4 3 2" xfId="50591"/>
    <cellStyle name="Обычный 3 19 4 3 2 2" xfId="50592"/>
    <cellStyle name="Обычный 3 19 4 3 2 2 2" xfId="50593"/>
    <cellStyle name="Обычный 3 19 4 3 2 2 2 2" xfId="50594"/>
    <cellStyle name="Обычный 3 19 4 3 2 2 3" xfId="50595"/>
    <cellStyle name="Обычный 3 19 4 3 2 3" xfId="50596"/>
    <cellStyle name="Обычный 3 19 4 3 2 3 2" xfId="50597"/>
    <cellStyle name="Обычный 3 19 4 3 2 4" xfId="50598"/>
    <cellStyle name="Обычный 3 19 4 3 3" xfId="50599"/>
    <cellStyle name="Обычный 3 19 4 3 3 2" xfId="50600"/>
    <cellStyle name="Обычный 3 19 4 3 3 2 2" xfId="50601"/>
    <cellStyle name="Обычный 3 19 4 3 3 3" xfId="50602"/>
    <cellStyle name="Обычный 3 19 4 3 4" xfId="50603"/>
    <cellStyle name="Обычный 3 19 4 3 4 2" xfId="50604"/>
    <cellStyle name="Обычный 3 19 4 3 5" xfId="50605"/>
    <cellStyle name="Обычный 3 19 4 4" xfId="50606"/>
    <cellStyle name="Обычный 3 19 4 4 2" xfId="50607"/>
    <cellStyle name="Обычный 3 19 4 4 2 2" xfId="50608"/>
    <cellStyle name="Обычный 3 19 4 4 2 2 2" xfId="50609"/>
    <cellStyle name="Обычный 3 19 4 4 2 2 2 2" xfId="50610"/>
    <cellStyle name="Обычный 3 19 4 4 2 2 3" xfId="50611"/>
    <cellStyle name="Обычный 3 19 4 4 2 3" xfId="50612"/>
    <cellStyle name="Обычный 3 19 4 4 2 3 2" xfId="50613"/>
    <cellStyle name="Обычный 3 19 4 4 2 4" xfId="50614"/>
    <cellStyle name="Обычный 3 19 4 4 3" xfId="50615"/>
    <cellStyle name="Обычный 3 19 4 4 3 2" xfId="50616"/>
    <cellStyle name="Обычный 3 19 4 4 3 2 2" xfId="50617"/>
    <cellStyle name="Обычный 3 19 4 4 3 3" xfId="50618"/>
    <cellStyle name="Обычный 3 19 4 4 4" xfId="50619"/>
    <cellStyle name="Обычный 3 19 4 4 4 2" xfId="50620"/>
    <cellStyle name="Обычный 3 19 4 4 5" xfId="50621"/>
    <cellStyle name="Обычный 3 19 4 5" xfId="50622"/>
    <cellStyle name="Обычный 3 19 4 5 2" xfId="50623"/>
    <cellStyle name="Обычный 3 19 4 5 2 2" xfId="50624"/>
    <cellStyle name="Обычный 3 19 4 5 2 2 2" xfId="50625"/>
    <cellStyle name="Обычный 3 19 4 5 2 3" xfId="50626"/>
    <cellStyle name="Обычный 3 19 4 5 3" xfId="50627"/>
    <cellStyle name="Обычный 3 19 4 5 3 2" xfId="50628"/>
    <cellStyle name="Обычный 3 19 4 5 4" xfId="50629"/>
    <cellStyle name="Обычный 3 19 4 6" xfId="50630"/>
    <cellStyle name="Обычный 3 19 4 6 2" xfId="50631"/>
    <cellStyle name="Обычный 3 19 4 6 2 2" xfId="50632"/>
    <cellStyle name="Обычный 3 19 4 6 3" xfId="50633"/>
    <cellStyle name="Обычный 3 19 4 7" xfId="50634"/>
    <cellStyle name="Обычный 3 19 4 7 2" xfId="50635"/>
    <cellStyle name="Обычный 3 19 4 8" xfId="50636"/>
    <cellStyle name="Обычный 3 19 5" xfId="50637"/>
    <cellStyle name="Обычный 3 19 5 2" xfId="50638"/>
    <cellStyle name="Обычный 3 19 5 2 2" xfId="50639"/>
    <cellStyle name="Обычный 3 19 5 2 2 2" xfId="50640"/>
    <cellStyle name="Обычный 3 19 5 2 2 2 2" xfId="50641"/>
    <cellStyle name="Обычный 3 19 5 2 2 2 2 2" xfId="50642"/>
    <cellStyle name="Обычный 3 19 5 2 2 2 2 2 2" xfId="50643"/>
    <cellStyle name="Обычный 3 19 5 2 2 2 2 3" xfId="50644"/>
    <cellStyle name="Обычный 3 19 5 2 2 2 3" xfId="50645"/>
    <cellStyle name="Обычный 3 19 5 2 2 2 3 2" xfId="50646"/>
    <cellStyle name="Обычный 3 19 5 2 2 2 4" xfId="50647"/>
    <cellStyle name="Обычный 3 19 5 2 2 3" xfId="50648"/>
    <cellStyle name="Обычный 3 19 5 2 2 3 2" xfId="50649"/>
    <cellStyle name="Обычный 3 19 5 2 2 3 2 2" xfId="50650"/>
    <cellStyle name="Обычный 3 19 5 2 2 3 3" xfId="50651"/>
    <cellStyle name="Обычный 3 19 5 2 2 4" xfId="50652"/>
    <cellStyle name="Обычный 3 19 5 2 2 4 2" xfId="50653"/>
    <cellStyle name="Обычный 3 19 5 2 2 5" xfId="50654"/>
    <cellStyle name="Обычный 3 19 5 2 3" xfId="50655"/>
    <cellStyle name="Обычный 3 19 5 2 3 2" xfId="50656"/>
    <cellStyle name="Обычный 3 19 5 2 3 2 2" xfId="50657"/>
    <cellStyle name="Обычный 3 19 5 2 3 2 2 2" xfId="50658"/>
    <cellStyle name="Обычный 3 19 5 2 3 2 2 2 2" xfId="50659"/>
    <cellStyle name="Обычный 3 19 5 2 3 2 2 3" xfId="50660"/>
    <cellStyle name="Обычный 3 19 5 2 3 2 3" xfId="50661"/>
    <cellStyle name="Обычный 3 19 5 2 3 2 3 2" xfId="50662"/>
    <cellStyle name="Обычный 3 19 5 2 3 2 4" xfId="50663"/>
    <cellStyle name="Обычный 3 19 5 2 3 3" xfId="50664"/>
    <cellStyle name="Обычный 3 19 5 2 3 3 2" xfId="50665"/>
    <cellStyle name="Обычный 3 19 5 2 3 3 2 2" xfId="50666"/>
    <cellStyle name="Обычный 3 19 5 2 3 3 3" xfId="50667"/>
    <cellStyle name="Обычный 3 19 5 2 3 4" xfId="50668"/>
    <cellStyle name="Обычный 3 19 5 2 3 4 2" xfId="50669"/>
    <cellStyle name="Обычный 3 19 5 2 3 5" xfId="50670"/>
    <cellStyle name="Обычный 3 19 5 2 4" xfId="50671"/>
    <cellStyle name="Обычный 3 19 5 2 4 2" xfId="50672"/>
    <cellStyle name="Обычный 3 19 5 2 4 2 2" xfId="50673"/>
    <cellStyle name="Обычный 3 19 5 2 4 2 2 2" xfId="50674"/>
    <cellStyle name="Обычный 3 19 5 2 4 2 3" xfId="50675"/>
    <cellStyle name="Обычный 3 19 5 2 4 3" xfId="50676"/>
    <cellStyle name="Обычный 3 19 5 2 4 3 2" xfId="50677"/>
    <cellStyle name="Обычный 3 19 5 2 4 4" xfId="50678"/>
    <cellStyle name="Обычный 3 19 5 2 5" xfId="50679"/>
    <cellStyle name="Обычный 3 19 5 2 5 2" xfId="50680"/>
    <cellStyle name="Обычный 3 19 5 2 5 2 2" xfId="50681"/>
    <cellStyle name="Обычный 3 19 5 2 5 3" xfId="50682"/>
    <cellStyle name="Обычный 3 19 5 2 6" xfId="50683"/>
    <cellStyle name="Обычный 3 19 5 2 6 2" xfId="50684"/>
    <cellStyle name="Обычный 3 19 5 2 7" xfId="50685"/>
    <cellStyle name="Обычный 3 19 5 3" xfId="50686"/>
    <cellStyle name="Обычный 3 19 5 3 2" xfId="50687"/>
    <cellStyle name="Обычный 3 19 5 3 2 2" xfId="50688"/>
    <cellStyle name="Обычный 3 19 5 3 2 2 2" xfId="50689"/>
    <cellStyle name="Обычный 3 19 5 3 2 2 2 2" xfId="50690"/>
    <cellStyle name="Обычный 3 19 5 3 2 2 3" xfId="50691"/>
    <cellStyle name="Обычный 3 19 5 3 2 3" xfId="50692"/>
    <cellStyle name="Обычный 3 19 5 3 2 3 2" xfId="50693"/>
    <cellStyle name="Обычный 3 19 5 3 2 4" xfId="50694"/>
    <cellStyle name="Обычный 3 19 5 3 3" xfId="50695"/>
    <cellStyle name="Обычный 3 19 5 3 3 2" xfId="50696"/>
    <cellStyle name="Обычный 3 19 5 3 3 2 2" xfId="50697"/>
    <cellStyle name="Обычный 3 19 5 3 3 3" xfId="50698"/>
    <cellStyle name="Обычный 3 19 5 3 4" xfId="50699"/>
    <cellStyle name="Обычный 3 19 5 3 4 2" xfId="50700"/>
    <cellStyle name="Обычный 3 19 5 3 5" xfId="50701"/>
    <cellStyle name="Обычный 3 19 5 4" xfId="50702"/>
    <cellStyle name="Обычный 3 19 5 4 2" xfId="50703"/>
    <cellStyle name="Обычный 3 19 5 4 2 2" xfId="50704"/>
    <cellStyle name="Обычный 3 19 5 4 2 2 2" xfId="50705"/>
    <cellStyle name="Обычный 3 19 5 4 2 2 2 2" xfId="50706"/>
    <cellStyle name="Обычный 3 19 5 4 2 2 3" xfId="50707"/>
    <cellStyle name="Обычный 3 19 5 4 2 3" xfId="50708"/>
    <cellStyle name="Обычный 3 19 5 4 2 3 2" xfId="50709"/>
    <cellStyle name="Обычный 3 19 5 4 2 4" xfId="50710"/>
    <cellStyle name="Обычный 3 19 5 4 3" xfId="50711"/>
    <cellStyle name="Обычный 3 19 5 4 3 2" xfId="50712"/>
    <cellStyle name="Обычный 3 19 5 4 3 2 2" xfId="50713"/>
    <cellStyle name="Обычный 3 19 5 4 3 3" xfId="50714"/>
    <cellStyle name="Обычный 3 19 5 4 4" xfId="50715"/>
    <cellStyle name="Обычный 3 19 5 4 4 2" xfId="50716"/>
    <cellStyle name="Обычный 3 19 5 4 5" xfId="50717"/>
    <cellStyle name="Обычный 3 19 5 5" xfId="50718"/>
    <cellStyle name="Обычный 3 19 5 5 2" xfId="50719"/>
    <cellStyle name="Обычный 3 19 5 5 2 2" xfId="50720"/>
    <cellStyle name="Обычный 3 19 5 5 2 2 2" xfId="50721"/>
    <cellStyle name="Обычный 3 19 5 5 2 3" xfId="50722"/>
    <cellStyle name="Обычный 3 19 5 5 3" xfId="50723"/>
    <cellStyle name="Обычный 3 19 5 5 3 2" xfId="50724"/>
    <cellStyle name="Обычный 3 19 5 5 4" xfId="50725"/>
    <cellStyle name="Обычный 3 19 5 6" xfId="50726"/>
    <cellStyle name="Обычный 3 19 5 6 2" xfId="50727"/>
    <cellStyle name="Обычный 3 19 5 6 2 2" xfId="50728"/>
    <cellStyle name="Обычный 3 19 5 6 3" xfId="50729"/>
    <cellStyle name="Обычный 3 19 5 7" xfId="50730"/>
    <cellStyle name="Обычный 3 19 5 7 2" xfId="50731"/>
    <cellStyle name="Обычный 3 19 5 8" xfId="50732"/>
    <cellStyle name="Обычный 3 19 6" xfId="50733"/>
    <cellStyle name="Обычный 3 19 6 2" xfId="50734"/>
    <cellStyle name="Обычный 3 19 6 2 2" xfId="50735"/>
    <cellStyle name="Обычный 3 19 6 2 2 2" xfId="50736"/>
    <cellStyle name="Обычный 3 19 6 2 2 2 2" xfId="50737"/>
    <cellStyle name="Обычный 3 19 6 2 2 2 2 2" xfId="50738"/>
    <cellStyle name="Обычный 3 19 6 2 2 2 2 2 2" xfId="50739"/>
    <cellStyle name="Обычный 3 19 6 2 2 2 2 3" xfId="50740"/>
    <cellStyle name="Обычный 3 19 6 2 2 2 3" xfId="50741"/>
    <cellStyle name="Обычный 3 19 6 2 2 2 3 2" xfId="50742"/>
    <cellStyle name="Обычный 3 19 6 2 2 2 4" xfId="50743"/>
    <cellStyle name="Обычный 3 19 6 2 2 3" xfId="50744"/>
    <cellStyle name="Обычный 3 19 6 2 2 3 2" xfId="50745"/>
    <cellStyle name="Обычный 3 19 6 2 2 3 2 2" xfId="50746"/>
    <cellStyle name="Обычный 3 19 6 2 2 3 3" xfId="50747"/>
    <cellStyle name="Обычный 3 19 6 2 2 4" xfId="50748"/>
    <cellStyle name="Обычный 3 19 6 2 2 4 2" xfId="50749"/>
    <cellStyle name="Обычный 3 19 6 2 2 5" xfId="50750"/>
    <cellStyle name="Обычный 3 19 6 2 3" xfId="50751"/>
    <cellStyle name="Обычный 3 19 6 2 3 2" xfId="50752"/>
    <cellStyle name="Обычный 3 19 6 2 3 2 2" xfId="50753"/>
    <cellStyle name="Обычный 3 19 6 2 3 2 2 2" xfId="50754"/>
    <cellStyle name="Обычный 3 19 6 2 3 2 2 2 2" xfId="50755"/>
    <cellStyle name="Обычный 3 19 6 2 3 2 2 3" xfId="50756"/>
    <cellStyle name="Обычный 3 19 6 2 3 2 3" xfId="50757"/>
    <cellStyle name="Обычный 3 19 6 2 3 2 3 2" xfId="50758"/>
    <cellStyle name="Обычный 3 19 6 2 3 2 4" xfId="50759"/>
    <cellStyle name="Обычный 3 19 6 2 3 3" xfId="50760"/>
    <cellStyle name="Обычный 3 19 6 2 3 3 2" xfId="50761"/>
    <cellStyle name="Обычный 3 19 6 2 3 3 2 2" xfId="50762"/>
    <cellStyle name="Обычный 3 19 6 2 3 3 3" xfId="50763"/>
    <cellStyle name="Обычный 3 19 6 2 3 4" xfId="50764"/>
    <cellStyle name="Обычный 3 19 6 2 3 4 2" xfId="50765"/>
    <cellStyle name="Обычный 3 19 6 2 3 5" xfId="50766"/>
    <cellStyle name="Обычный 3 19 6 2 4" xfId="50767"/>
    <cellStyle name="Обычный 3 19 6 2 4 2" xfId="50768"/>
    <cellStyle name="Обычный 3 19 6 2 4 2 2" xfId="50769"/>
    <cellStyle name="Обычный 3 19 6 2 4 2 2 2" xfId="50770"/>
    <cellStyle name="Обычный 3 19 6 2 4 2 3" xfId="50771"/>
    <cellStyle name="Обычный 3 19 6 2 4 3" xfId="50772"/>
    <cellStyle name="Обычный 3 19 6 2 4 3 2" xfId="50773"/>
    <cellStyle name="Обычный 3 19 6 2 4 4" xfId="50774"/>
    <cellStyle name="Обычный 3 19 6 2 5" xfId="50775"/>
    <cellStyle name="Обычный 3 19 6 2 5 2" xfId="50776"/>
    <cellStyle name="Обычный 3 19 6 2 5 2 2" xfId="50777"/>
    <cellStyle name="Обычный 3 19 6 2 5 3" xfId="50778"/>
    <cellStyle name="Обычный 3 19 6 2 6" xfId="50779"/>
    <cellStyle name="Обычный 3 19 6 2 6 2" xfId="50780"/>
    <cellStyle name="Обычный 3 19 6 2 7" xfId="50781"/>
    <cellStyle name="Обычный 3 19 6 3" xfId="50782"/>
    <cellStyle name="Обычный 3 19 6 3 2" xfId="50783"/>
    <cellStyle name="Обычный 3 19 6 3 2 2" xfId="50784"/>
    <cellStyle name="Обычный 3 19 6 3 2 2 2" xfId="50785"/>
    <cellStyle name="Обычный 3 19 6 3 2 2 2 2" xfId="50786"/>
    <cellStyle name="Обычный 3 19 6 3 2 2 3" xfId="50787"/>
    <cellStyle name="Обычный 3 19 6 3 2 3" xfId="50788"/>
    <cellStyle name="Обычный 3 19 6 3 2 3 2" xfId="50789"/>
    <cellStyle name="Обычный 3 19 6 3 2 4" xfId="50790"/>
    <cellStyle name="Обычный 3 19 6 3 3" xfId="50791"/>
    <cellStyle name="Обычный 3 19 6 3 3 2" xfId="50792"/>
    <cellStyle name="Обычный 3 19 6 3 3 2 2" xfId="50793"/>
    <cellStyle name="Обычный 3 19 6 3 3 3" xfId="50794"/>
    <cellStyle name="Обычный 3 19 6 3 4" xfId="50795"/>
    <cellStyle name="Обычный 3 19 6 3 4 2" xfId="50796"/>
    <cellStyle name="Обычный 3 19 6 3 5" xfId="50797"/>
    <cellStyle name="Обычный 3 19 6 4" xfId="50798"/>
    <cellStyle name="Обычный 3 19 6 4 2" xfId="50799"/>
    <cellStyle name="Обычный 3 19 6 4 2 2" xfId="50800"/>
    <cellStyle name="Обычный 3 19 6 4 2 2 2" xfId="50801"/>
    <cellStyle name="Обычный 3 19 6 4 2 2 2 2" xfId="50802"/>
    <cellStyle name="Обычный 3 19 6 4 2 2 3" xfId="50803"/>
    <cellStyle name="Обычный 3 19 6 4 2 3" xfId="50804"/>
    <cellStyle name="Обычный 3 19 6 4 2 3 2" xfId="50805"/>
    <cellStyle name="Обычный 3 19 6 4 2 4" xfId="50806"/>
    <cellStyle name="Обычный 3 19 6 4 3" xfId="50807"/>
    <cellStyle name="Обычный 3 19 6 4 3 2" xfId="50808"/>
    <cellStyle name="Обычный 3 19 6 4 3 2 2" xfId="50809"/>
    <cellStyle name="Обычный 3 19 6 4 3 3" xfId="50810"/>
    <cellStyle name="Обычный 3 19 6 4 4" xfId="50811"/>
    <cellStyle name="Обычный 3 19 6 4 4 2" xfId="50812"/>
    <cellStyle name="Обычный 3 19 6 4 5" xfId="50813"/>
    <cellStyle name="Обычный 3 19 6 5" xfId="50814"/>
    <cellStyle name="Обычный 3 19 6 5 2" xfId="50815"/>
    <cellStyle name="Обычный 3 19 6 5 2 2" xfId="50816"/>
    <cellStyle name="Обычный 3 19 6 5 2 2 2" xfId="50817"/>
    <cellStyle name="Обычный 3 19 6 5 2 3" xfId="50818"/>
    <cellStyle name="Обычный 3 19 6 5 3" xfId="50819"/>
    <cellStyle name="Обычный 3 19 6 5 3 2" xfId="50820"/>
    <cellStyle name="Обычный 3 19 6 5 4" xfId="50821"/>
    <cellStyle name="Обычный 3 19 6 6" xfId="50822"/>
    <cellStyle name="Обычный 3 19 6 6 2" xfId="50823"/>
    <cellStyle name="Обычный 3 19 6 6 2 2" xfId="50824"/>
    <cellStyle name="Обычный 3 19 6 6 3" xfId="50825"/>
    <cellStyle name="Обычный 3 19 6 7" xfId="50826"/>
    <cellStyle name="Обычный 3 19 6 7 2" xfId="50827"/>
    <cellStyle name="Обычный 3 19 6 8" xfId="50828"/>
    <cellStyle name="Обычный 3 19 7" xfId="50829"/>
    <cellStyle name="Обычный 3 19 7 2" xfId="50830"/>
    <cellStyle name="Обычный 3 19 7 2 2" xfId="50831"/>
    <cellStyle name="Обычный 3 19 7 2 2 2" xfId="50832"/>
    <cellStyle name="Обычный 3 19 7 2 2 2 2" xfId="50833"/>
    <cellStyle name="Обычный 3 19 7 2 2 2 2 2" xfId="50834"/>
    <cellStyle name="Обычный 3 19 7 2 2 2 2 2 2" xfId="50835"/>
    <cellStyle name="Обычный 3 19 7 2 2 2 2 3" xfId="50836"/>
    <cellStyle name="Обычный 3 19 7 2 2 2 3" xfId="50837"/>
    <cellStyle name="Обычный 3 19 7 2 2 2 3 2" xfId="50838"/>
    <cellStyle name="Обычный 3 19 7 2 2 2 4" xfId="50839"/>
    <cellStyle name="Обычный 3 19 7 2 2 3" xfId="50840"/>
    <cellStyle name="Обычный 3 19 7 2 2 3 2" xfId="50841"/>
    <cellStyle name="Обычный 3 19 7 2 2 3 2 2" xfId="50842"/>
    <cellStyle name="Обычный 3 19 7 2 2 3 3" xfId="50843"/>
    <cellStyle name="Обычный 3 19 7 2 2 4" xfId="50844"/>
    <cellStyle name="Обычный 3 19 7 2 2 4 2" xfId="50845"/>
    <cellStyle name="Обычный 3 19 7 2 2 5" xfId="50846"/>
    <cellStyle name="Обычный 3 19 7 2 3" xfId="50847"/>
    <cellStyle name="Обычный 3 19 7 2 3 2" xfId="50848"/>
    <cellStyle name="Обычный 3 19 7 2 3 2 2" xfId="50849"/>
    <cellStyle name="Обычный 3 19 7 2 3 2 2 2" xfId="50850"/>
    <cellStyle name="Обычный 3 19 7 2 3 2 2 2 2" xfId="50851"/>
    <cellStyle name="Обычный 3 19 7 2 3 2 2 3" xfId="50852"/>
    <cellStyle name="Обычный 3 19 7 2 3 2 3" xfId="50853"/>
    <cellStyle name="Обычный 3 19 7 2 3 2 3 2" xfId="50854"/>
    <cellStyle name="Обычный 3 19 7 2 3 2 4" xfId="50855"/>
    <cellStyle name="Обычный 3 19 7 2 3 3" xfId="50856"/>
    <cellStyle name="Обычный 3 19 7 2 3 3 2" xfId="50857"/>
    <cellStyle name="Обычный 3 19 7 2 3 3 2 2" xfId="50858"/>
    <cellStyle name="Обычный 3 19 7 2 3 3 3" xfId="50859"/>
    <cellStyle name="Обычный 3 19 7 2 3 4" xfId="50860"/>
    <cellStyle name="Обычный 3 19 7 2 3 4 2" xfId="50861"/>
    <cellStyle name="Обычный 3 19 7 2 3 5" xfId="50862"/>
    <cellStyle name="Обычный 3 19 7 2 4" xfId="50863"/>
    <cellStyle name="Обычный 3 19 7 2 4 2" xfId="50864"/>
    <cellStyle name="Обычный 3 19 7 2 4 2 2" xfId="50865"/>
    <cellStyle name="Обычный 3 19 7 2 4 2 2 2" xfId="50866"/>
    <cellStyle name="Обычный 3 19 7 2 4 2 3" xfId="50867"/>
    <cellStyle name="Обычный 3 19 7 2 4 3" xfId="50868"/>
    <cellStyle name="Обычный 3 19 7 2 4 3 2" xfId="50869"/>
    <cellStyle name="Обычный 3 19 7 2 4 4" xfId="50870"/>
    <cellStyle name="Обычный 3 19 7 2 5" xfId="50871"/>
    <cellStyle name="Обычный 3 19 7 2 5 2" xfId="50872"/>
    <cellStyle name="Обычный 3 19 7 2 5 2 2" xfId="50873"/>
    <cellStyle name="Обычный 3 19 7 2 5 3" xfId="50874"/>
    <cellStyle name="Обычный 3 19 7 2 6" xfId="50875"/>
    <cellStyle name="Обычный 3 19 7 2 6 2" xfId="50876"/>
    <cellStyle name="Обычный 3 19 7 2 7" xfId="50877"/>
    <cellStyle name="Обычный 3 19 7 3" xfId="50878"/>
    <cellStyle name="Обычный 3 19 7 3 2" xfId="50879"/>
    <cellStyle name="Обычный 3 19 7 3 2 2" xfId="50880"/>
    <cellStyle name="Обычный 3 19 7 3 2 2 2" xfId="50881"/>
    <cellStyle name="Обычный 3 19 7 3 2 2 2 2" xfId="50882"/>
    <cellStyle name="Обычный 3 19 7 3 2 2 3" xfId="50883"/>
    <cellStyle name="Обычный 3 19 7 3 2 3" xfId="50884"/>
    <cellStyle name="Обычный 3 19 7 3 2 3 2" xfId="50885"/>
    <cellStyle name="Обычный 3 19 7 3 2 4" xfId="50886"/>
    <cellStyle name="Обычный 3 19 7 3 3" xfId="50887"/>
    <cellStyle name="Обычный 3 19 7 3 3 2" xfId="50888"/>
    <cellStyle name="Обычный 3 19 7 3 3 2 2" xfId="50889"/>
    <cellStyle name="Обычный 3 19 7 3 3 3" xfId="50890"/>
    <cellStyle name="Обычный 3 19 7 3 4" xfId="50891"/>
    <cellStyle name="Обычный 3 19 7 3 4 2" xfId="50892"/>
    <cellStyle name="Обычный 3 19 7 3 5" xfId="50893"/>
    <cellStyle name="Обычный 3 19 7 4" xfId="50894"/>
    <cellStyle name="Обычный 3 19 7 4 2" xfId="50895"/>
    <cellStyle name="Обычный 3 19 7 4 2 2" xfId="50896"/>
    <cellStyle name="Обычный 3 19 7 4 2 2 2" xfId="50897"/>
    <cellStyle name="Обычный 3 19 7 4 2 2 2 2" xfId="50898"/>
    <cellStyle name="Обычный 3 19 7 4 2 2 3" xfId="50899"/>
    <cellStyle name="Обычный 3 19 7 4 2 3" xfId="50900"/>
    <cellStyle name="Обычный 3 19 7 4 2 3 2" xfId="50901"/>
    <cellStyle name="Обычный 3 19 7 4 2 4" xfId="50902"/>
    <cellStyle name="Обычный 3 19 7 4 3" xfId="50903"/>
    <cellStyle name="Обычный 3 19 7 4 3 2" xfId="50904"/>
    <cellStyle name="Обычный 3 19 7 4 3 2 2" xfId="50905"/>
    <cellStyle name="Обычный 3 19 7 4 3 3" xfId="50906"/>
    <cellStyle name="Обычный 3 19 7 4 4" xfId="50907"/>
    <cellStyle name="Обычный 3 19 7 4 4 2" xfId="50908"/>
    <cellStyle name="Обычный 3 19 7 4 5" xfId="50909"/>
    <cellStyle name="Обычный 3 19 7 5" xfId="50910"/>
    <cellStyle name="Обычный 3 19 7 5 2" xfId="50911"/>
    <cellStyle name="Обычный 3 19 7 5 2 2" xfId="50912"/>
    <cellStyle name="Обычный 3 19 7 5 2 2 2" xfId="50913"/>
    <cellStyle name="Обычный 3 19 7 5 2 3" xfId="50914"/>
    <cellStyle name="Обычный 3 19 7 5 3" xfId="50915"/>
    <cellStyle name="Обычный 3 19 7 5 3 2" xfId="50916"/>
    <cellStyle name="Обычный 3 19 7 5 4" xfId="50917"/>
    <cellStyle name="Обычный 3 19 7 6" xfId="50918"/>
    <cellStyle name="Обычный 3 19 7 6 2" xfId="50919"/>
    <cellStyle name="Обычный 3 19 7 6 2 2" xfId="50920"/>
    <cellStyle name="Обычный 3 19 7 6 3" xfId="50921"/>
    <cellStyle name="Обычный 3 19 7 7" xfId="50922"/>
    <cellStyle name="Обычный 3 19 7 7 2" xfId="50923"/>
    <cellStyle name="Обычный 3 19 7 8" xfId="50924"/>
    <cellStyle name="Обычный 3 19 8" xfId="50925"/>
    <cellStyle name="Обычный 3 19 8 2" xfId="50926"/>
    <cellStyle name="Обычный 3 19 8 2 2" xfId="50927"/>
    <cellStyle name="Обычный 3 19 8 2 2 2" xfId="50928"/>
    <cellStyle name="Обычный 3 19 8 2 2 2 2" xfId="50929"/>
    <cellStyle name="Обычный 3 19 8 2 2 2 2 2" xfId="50930"/>
    <cellStyle name="Обычный 3 19 8 2 2 2 2 2 2" xfId="50931"/>
    <cellStyle name="Обычный 3 19 8 2 2 2 2 3" xfId="50932"/>
    <cellStyle name="Обычный 3 19 8 2 2 2 3" xfId="50933"/>
    <cellStyle name="Обычный 3 19 8 2 2 2 3 2" xfId="50934"/>
    <cellStyle name="Обычный 3 19 8 2 2 2 4" xfId="50935"/>
    <cellStyle name="Обычный 3 19 8 2 2 3" xfId="50936"/>
    <cellStyle name="Обычный 3 19 8 2 2 3 2" xfId="50937"/>
    <cellStyle name="Обычный 3 19 8 2 2 3 2 2" xfId="50938"/>
    <cellStyle name="Обычный 3 19 8 2 2 3 3" xfId="50939"/>
    <cellStyle name="Обычный 3 19 8 2 2 4" xfId="50940"/>
    <cellStyle name="Обычный 3 19 8 2 2 4 2" xfId="50941"/>
    <cellStyle name="Обычный 3 19 8 2 2 5" xfId="50942"/>
    <cellStyle name="Обычный 3 19 8 2 3" xfId="50943"/>
    <cellStyle name="Обычный 3 19 8 2 3 2" xfId="50944"/>
    <cellStyle name="Обычный 3 19 8 2 3 2 2" xfId="50945"/>
    <cellStyle name="Обычный 3 19 8 2 3 2 2 2" xfId="50946"/>
    <cellStyle name="Обычный 3 19 8 2 3 2 2 2 2" xfId="50947"/>
    <cellStyle name="Обычный 3 19 8 2 3 2 2 3" xfId="50948"/>
    <cellStyle name="Обычный 3 19 8 2 3 2 3" xfId="50949"/>
    <cellStyle name="Обычный 3 19 8 2 3 2 3 2" xfId="50950"/>
    <cellStyle name="Обычный 3 19 8 2 3 2 4" xfId="50951"/>
    <cellStyle name="Обычный 3 19 8 2 3 3" xfId="50952"/>
    <cellStyle name="Обычный 3 19 8 2 3 3 2" xfId="50953"/>
    <cellStyle name="Обычный 3 19 8 2 3 3 2 2" xfId="50954"/>
    <cellStyle name="Обычный 3 19 8 2 3 3 3" xfId="50955"/>
    <cellStyle name="Обычный 3 19 8 2 3 4" xfId="50956"/>
    <cellStyle name="Обычный 3 19 8 2 3 4 2" xfId="50957"/>
    <cellStyle name="Обычный 3 19 8 2 3 5" xfId="50958"/>
    <cellStyle name="Обычный 3 19 8 2 4" xfId="50959"/>
    <cellStyle name="Обычный 3 19 8 2 4 2" xfId="50960"/>
    <cellStyle name="Обычный 3 19 8 2 4 2 2" xfId="50961"/>
    <cellStyle name="Обычный 3 19 8 2 4 2 2 2" xfId="50962"/>
    <cellStyle name="Обычный 3 19 8 2 4 2 3" xfId="50963"/>
    <cellStyle name="Обычный 3 19 8 2 4 3" xfId="50964"/>
    <cellStyle name="Обычный 3 19 8 2 4 3 2" xfId="50965"/>
    <cellStyle name="Обычный 3 19 8 2 4 4" xfId="50966"/>
    <cellStyle name="Обычный 3 19 8 2 5" xfId="50967"/>
    <cellStyle name="Обычный 3 19 8 2 5 2" xfId="50968"/>
    <cellStyle name="Обычный 3 19 8 2 5 2 2" xfId="50969"/>
    <cellStyle name="Обычный 3 19 8 2 5 3" xfId="50970"/>
    <cellStyle name="Обычный 3 19 8 2 6" xfId="50971"/>
    <cellStyle name="Обычный 3 19 8 2 6 2" xfId="50972"/>
    <cellStyle name="Обычный 3 19 8 2 7" xfId="50973"/>
    <cellStyle name="Обычный 3 19 8 3" xfId="50974"/>
    <cellStyle name="Обычный 3 19 8 3 2" xfId="50975"/>
    <cellStyle name="Обычный 3 19 8 3 2 2" xfId="50976"/>
    <cellStyle name="Обычный 3 19 8 3 2 2 2" xfId="50977"/>
    <cellStyle name="Обычный 3 19 8 3 2 2 2 2" xfId="50978"/>
    <cellStyle name="Обычный 3 19 8 3 2 2 3" xfId="50979"/>
    <cellStyle name="Обычный 3 19 8 3 2 3" xfId="50980"/>
    <cellStyle name="Обычный 3 19 8 3 2 3 2" xfId="50981"/>
    <cellStyle name="Обычный 3 19 8 3 2 4" xfId="50982"/>
    <cellStyle name="Обычный 3 19 8 3 3" xfId="50983"/>
    <cellStyle name="Обычный 3 19 8 3 3 2" xfId="50984"/>
    <cellStyle name="Обычный 3 19 8 3 3 2 2" xfId="50985"/>
    <cellStyle name="Обычный 3 19 8 3 3 3" xfId="50986"/>
    <cellStyle name="Обычный 3 19 8 3 4" xfId="50987"/>
    <cellStyle name="Обычный 3 19 8 3 4 2" xfId="50988"/>
    <cellStyle name="Обычный 3 19 8 3 5" xfId="50989"/>
    <cellStyle name="Обычный 3 19 8 4" xfId="50990"/>
    <cellStyle name="Обычный 3 19 8 4 2" xfId="50991"/>
    <cellStyle name="Обычный 3 19 8 4 2 2" xfId="50992"/>
    <cellStyle name="Обычный 3 19 8 4 2 2 2" xfId="50993"/>
    <cellStyle name="Обычный 3 19 8 4 2 2 2 2" xfId="50994"/>
    <cellStyle name="Обычный 3 19 8 4 2 2 3" xfId="50995"/>
    <cellStyle name="Обычный 3 19 8 4 2 3" xfId="50996"/>
    <cellStyle name="Обычный 3 19 8 4 2 3 2" xfId="50997"/>
    <cellStyle name="Обычный 3 19 8 4 2 4" xfId="50998"/>
    <cellStyle name="Обычный 3 19 8 4 3" xfId="50999"/>
    <cellStyle name="Обычный 3 19 8 4 3 2" xfId="51000"/>
    <cellStyle name="Обычный 3 19 8 4 3 2 2" xfId="51001"/>
    <cellStyle name="Обычный 3 19 8 4 3 3" xfId="51002"/>
    <cellStyle name="Обычный 3 19 8 4 4" xfId="51003"/>
    <cellStyle name="Обычный 3 19 8 4 4 2" xfId="51004"/>
    <cellStyle name="Обычный 3 19 8 4 5" xfId="51005"/>
    <cellStyle name="Обычный 3 19 8 5" xfId="51006"/>
    <cellStyle name="Обычный 3 19 8 5 2" xfId="51007"/>
    <cellStyle name="Обычный 3 19 8 5 2 2" xfId="51008"/>
    <cellStyle name="Обычный 3 19 8 5 2 2 2" xfId="51009"/>
    <cellStyle name="Обычный 3 19 8 5 2 3" xfId="51010"/>
    <cellStyle name="Обычный 3 19 8 5 3" xfId="51011"/>
    <cellStyle name="Обычный 3 19 8 5 3 2" xfId="51012"/>
    <cellStyle name="Обычный 3 19 8 5 4" xfId="51013"/>
    <cellStyle name="Обычный 3 19 8 6" xfId="51014"/>
    <cellStyle name="Обычный 3 19 8 6 2" xfId="51015"/>
    <cellStyle name="Обычный 3 19 8 6 2 2" xfId="51016"/>
    <cellStyle name="Обычный 3 19 8 6 3" xfId="51017"/>
    <cellStyle name="Обычный 3 19 8 7" xfId="51018"/>
    <cellStyle name="Обычный 3 19 8 7 2" xfId="51019"/>
    <cellStyle name="Обычный 3 19 8 8" xfId="51020"/>
    <cellStyle name="Обычный 3 19 9" xfId="51021"/>
    <cellStyle name="Обычный 3 19 9 2" xfId="51022"/>
    <cellStyle name="Обычный 3 19 9 2 2" xfId="51023"/>
    <cellStyle name="Обычный 3 19 9 2 2 2" xfId="51024"/>
    <cellStyle name="Обычный 3 19 9 2 2 2 2" xfId="51025"/>
    <cellStyle name="Обычный 3 19 9 2 2 2 2 2" xfId="51026"/>
    <cellStyle name="Обычный 3 19 9 2 2 2 2 2 2" xfId="51027"/>
    <cellStyle name="Обычный 3 19 9 2 2 2 2 3" xfId="51028"/>
    <cellStyle name="Обычный 3 19 9 2 2 2 3" xfId="51029"/>
    <cellStyle name="Обычный 3 19 9 2 2 2 3 2" xfId="51030"/>
    <cellStyle name="Обычный 3 19 9 2 2 2 4" xfId="51031"/>
    <cellStyle name="Обычный 3 19 9 2 2 3" xfId="51032"/>
    <cellStyle name="Обычный 3 19 9 2 2 3 2" xfId="51033"/>
    <cellStyle name="Обычный 3 19 9 2 2 3 2 2" xfId="51034"/>
    <cellStyle name="Обычный 3 19 9 2 2 3 3" xfId="51035"/>
    <cellStyle name="Обычный 3 19 9 2 2 4" xfId="51036"/>
    <cellStyle name="Обычный 3 19 9 2 2 4 2" xfId="51037"/>
    <cellStyle name="Обычный 3 19 9 2 2 5" xfId="51038"/>
    <cellStyle name="Обычный 3 19 9 2 3" xfId="51039"/>
    <cellStyle name="Обычный 3 19 9 2 3 2" xfId="51040"/>
    <cellStyle name="Обычный 3 19 9 2 3 2 2" xfId="51041"/>
    <cellStyle name="Обычный 3 19 9 2 3 2 2 2" xfId="51042"/>
    <cellStyle name="Обычный 3 19 9 2 3 2 2 2 2" xfId="51043"/>
    <cellStyle name="Обычный 3 19 9 2 3 2 2 3" xfId="51044"/>
    <cellStyle name="Обычный 3 19 9 2 3 2 3" xfId="51045"/>
    <cellStyle name="Обычный 3 19 9 2 3 2 3 2" xfId="51046"/>
    <cellStyle name="Обычный 3 19 9 2 3 2 4" xfId="51047"/>
    <cellStyle name="Обычный 3 19 9 2 3 3" xfId="51048"/>
    <cellStyle name="Обычный 3 19 9 2 3 3 2" xfId="51049"/>
    <cellStyle name="Обычный 3 19 9 2 3 3 2 2" xfId="51050"/>
    <cellStyle name="Обычный 3 19 9 2 3 3 3" xfId="51051"/>
    <cellStyle name="Обычный 3 19 9 2 3 4" xfId="51052"/>
    <cellStyle name="Обычный 3 19 9 2 3 4 2" xfId="51053"/>
    <cellStyle name="Обычный 3 19 9 2 3 5" xfId="51054"/>
    <cellStyle name="Обычный 3 19 9 2 4" xfId="51055"/>
    <cellStyle name="Обычный 3 19 9 2 4 2" xfId="51056"/>
    <cellStyle name="Обычный 3 19 9 2 4 2 2" xfId="51057"/>
    <cellStyle name="Обычный 3 19 9 2 4 2 2 2" xfId="51058"/>
    <cellStyle name="Обычный 3 19 9 2 4 2 3" xfId="51059"/>
    <cellStyle name="Обычный 3 19 9 2 4 3" xfId="51060"/>
    <cellStyle name="Обычный 3 19 9 2 4 3 2" xfId="51061"/>
    <cellStyle name="Обычный 3 19 9 2 4 4" xfId="51062"/>
    <cellStyle name="Обычный 3 19 9 2 5" xfId="51063"/>
    <cellStyle name="Обычный 3 19 9 2 5 2" xfId="51064"/>
    <cellStyle name="Обычный 3 19 9 2 5 2 2" xfId="51065"/>
    <cellStyle name="Обычный 3 19 9 2 5 3" xfId="51066"/>
    <cellStyle name="Обычный 3 19 9 2 6" xfId="51067"/>
    <cellStyle name="Обычный 3 19 9 2 6 2" xfId="51068"/>
    <cellStyle name="Обычный 3 19 9 2 7" xfId="51069"/>
    <cellStyle name="Обычный 3 19 9 3" xfId="51070"/>
    <cellStyle name="Обычный 3 19 9 3 2" xfId="51071"/>
    <cellStyle name="Обычный 3 19 9 3 2 2" xfId="51072"/>
    <cellStyle name="Обычный 3 19 9 3 2 2 2" xfId="51073"/>
    <cellStyle name="Обычный 3 19 9 3 2 2 2 2" xfId="51074"/>
    <cellStyle name="Обычный 3 19 9 3 2 2 3" xfId="51075"/>
    <cellStyle name="Обычный 3 19 9 3 2 3" xfId="51076"/>
    <cellStyle name="Обычный 3 19 9 3 2 3 2" xfId="51077"/>
    <cellStyle name="Обычный 3 19 9 3 2 4" xfId="51078"/>
    <cellStyle name="Обычный 3 19 9 3 3" xfId="51079"/>
    <cellStyle name="Обычный 3 19 9 3 3 2" xfId="51080"/>
    <cellStyle name="Обычный 3 19 9 3 3 2 2" xfId="51081"/>
    <cellStyle name="Обычный 3 19 9 3 3 3" xfId="51082"/>
    <cellStyle name="Обычный 3 19 9 3 4" xfId="51083"/>
    <cellStyle name="Обычный 3 19 9 3 4 2" xfId="51084"/>
    <cellStyle name="Обычный 3 19 9 3 5" xfId="51085"/>
    <cellStyle name="Обычный 3 19 9 4" xfId="51086"/>
    <cellStyle name="Обычный 3 19 9 4 2" xfId="51087"/>
    <cellStyle name="Обычный 3 19 9 4 2 2" xfId="51088"/>
    <cellStyle name="Обычный 3 19 9 4 2 2 2" xfId="51089"/>
    <cellStyle name="Обычный 3 19 9 4 2 2 2 2" xfId="51090"/>
    <cellStyle name="Обычный 3 19 9 4 2 2 3" xfId="51091"/>
    <cellStyle name="Обычный 3 19 9 4 2 3" xfId="51092"/>
    <cellStyle name="Обычный 3 19 9 4 2 3 2" xfId="51093"/>
    <cellStyle name="Обычный 3 19 9 4 2 4" xfId="51094"/>
    <cellStyle name="Обычный 3 19 9 4 3" xfId="51095"/>
    <cellStyle name="Обычный 3 19 9 4 3 2" xfId="51096"/>
    <cellStyle name="Обычный 3 19 9 4 3 2 2" xfId="51097"/>
    <cellStyle name="Обычный 3 19 9 4 3 3" xfId="51098"/>
    <cellStyle name="Обычный 3 19 9 4 4" xfId="51099"/>
    <cellStyle name="Обычный 3 19 9 4 4 2" xfId="51100"/>
    <cellStyle name="Обычный 3 19 9 4 5" xfId="51101"/>
    <cellStyle name="Обычный 3 19 9 5" xfId="51102"/>
    <cellStyle name="Обычный 3 19 9 5 2" xfId="51103"/>
    <cellStyle name="Обычный 3 19 9 5 2 2" xfId="51104"/>
    <cellStyle name="Обычный 3 19 9 5 2 2 2" xfId="51105"/>
    <cellStyle name="Обычный 3 19 9 5 2 3" xfId="51106"/>
    <cellStyle name="Обычный 3 19 9 5 3" xfId="51107"/>
    <cellStyle name="Обычный 3 19 9 5 3 2" xfId="51108"/>
    <cellStyle name="Обычный 3 19 9 5 4" xfId="51109"/>
    <cellStyle name="Обычный 3 19 9 6" xfId="51110"/>
    <cellStyle name="Обычный 3 19 9 6 2" xfId="51111"/>
    <cellStyle name="Обычный 3 19 9 6 2 2" xfId="51112"/>
    <cellStyle name="Обычный 3 19 9 6 3" xfId="51113"/>
    <cellStyle name="Обычный 3 19 9 7" xfId="51114"/>
    <cellStyle name="Обычный 3 19 9 7 2" xfId="51115"/>
    <cellStyle name="Обычный 3 19 9 8" xfId="51116"/>
    <cellStyle name="Обычный 3 2" xfId="51117"/>
    <cellStyle name="Обычный 3 2 2" xfId="51118"/>
    <cellStyle name="Обычный 3 2 2 2" xfId="51119"/>
    <cellStyle name="Обычный 3 2 2 2 2" xfId="51120"/>
    <cellStyle name="Обычный 3 2 2 3" xfId="51121"/>
    <cellStyle name="Обычный 3 2 3" xfId="51122"/>
    <cellStyle name="Обычный 3 2 3 2" xfId="51123"/>
    <cellStyle name="Обычный 3 2 3 2 2" xfId="51124"/>
    <cellStyle name="Обычный 3 2 3 2 2 2" xfId="51125"/>
    <cellStyle name="Обычный 3 2 3 2 2 2 2" xfId="51126"/>
    <cellStyle name="Обычный 3 2 3 2 2 3" xfId="51127"/>
    <cellStyle name="Обычный 3 2 3 2 3" xfId="51128"/>
    <cellStyle name="Обычный 3 2 3 2 3 2" xfId="51129"/>
    <cellStyle name="Обычный 3 2 3 2 4" xfId="51130"/>
    <cellStyle name="Обычный 3 2 3 3" xfId="51131"/>
    <cellStyle name="Обычный 3 2 3 3 2" xfId="51132"/>
    <cellStyle name="Обычный 3 2 3 3 2 2" xfId="51133"/>
    <cellStyle name="Обычный 3 2 3 3 3" xfId="51134"/>
    <cellStyle name="Обычный 3 2 3 4" xfId="51135"/>
    <cellStyle name="Обычный 3 2 3 4 2" xfId="51136"/>
    <cellStyle name="Обычный 3 2 3 5" xfId="51137"/>
    <cellStyle name="Обычный 3 2 4" xfId="51138"/>
    <cellStyle name="Обычный 3 2 4 2" xfId="51139"/>
    <cellStyle name="Обычный 3 2 4 2 2" xfId="51140"/>
    <cellStyle name="Обычный 3 2 4 2 2 2" xfId="51141"/>
    <cellStyle name="Обычный 3 2 4 2 2 2 2" xfId="51142"/>
    <cellStyle name="Обычный 3 2 4 2 2 3" xfId="51143"/>
    <cellStyle name="Обычный 3 2 4 2 3" xfId="51144"/>
    <cellStyle name="Обычный 3 2 4 2 3 2" xfId="51145"/>
    <cellStyle name="Обычный 3 2 4 2 4" xfId="51146"/>
    <cellStyle name="Обычный 3 2 4 3" xfId="51147"/>
    <cellStyle name="Обычный 3 2 4 3 2" xfId="51148"/>
    <cellStyle name="Обычный 3 2 4 3 2 2" xfId="51149"/>
    <cellStyle name="Обычный 3 2 4 3 3" xfId="51150"/>
    <cellStyle name="Обычный 3 2 4 4" xfId="51151"/>
    <cellStyle name="Обычный 3 2 4 4 2" xfId="51152"/>
    <cellStyle name="Обычный 3 2 4 5" xfId="51153"/>
    <cellStyle name="Обычный 3 2 5" xfId="51154"/>
    <cellStyle name="Обычный 3 2 5 2" xfId="51155"/>
    <cellStyle name="Обычный 3 2 5 2 2" xfId="51156"/>
    <cellStyle name="Обычный 3 2 5 2 2 2" xfId="51157"/>
    <cellStyle name="Обычный 3 2 5 2 3" xfId="51158"/>
    <cellStyle name="Обычный 3 2 5 3" xfId="51159"/>
    <cellStyle name="Обычный 3 2 5 3 2" xfId="51160"/>
    <cellStyle name="Обычный 3 2 5 4" xfId="51161"/>
    <cellStyle name="Обычный 3 2 6" xfId="51162"/>
    <cellStyle name="Обычный 3 2 6 2" xfId="51163"/>
    <cellStyle name="Обычный 3 2 6 2 2" xfId="51164"/>
    <cellStyle name="Обычный 3 2 6 3" xfId="51165"/>
    <cellStyle name="Обычный 3 2 7" xfId="51166"/>
    <cellStyle name="Обычный 3 2 7 2" xfId="51167"/>
    <cellStyle name="Обычный 3 2 8" xfId="51168"/>
    <cellStyle name="Обычный 3 2 9" xfId="51169"/>
    <cellStyle name="Обычный 3 20" xfId="51170"/>
    <cellStyle name="Обычный 3 20 2" xfId="51171"/>
    <cellStyle name="Обычный 3 20 2 2" xfId="51172"/>
    <cellStyle name="Обычный 3 20 2 2 2" xfId="51173"/>
    <cellStyle name="Обычный 3 20 2 2 2 2" xfId="51174"/>
    <cellStyle name="Обычный 3 20 2 2 2 2 2" xfId="51175"/>
    <cellStyle name="Обычный 3 20 2 2 2 2 2 2" xfId="51176"/>
    <cellStyle name="Обычный 3 20 2 2 2 2 3" xfId="51177"/>
    <cellStyle name="Обычный 3 20 2 2 2 3" xfId="51178"/>
    <cellStyle name="Обычный 3 20 2 2 2 3 2" xfId="51179"/>
    <cellStyle name="Обычный 3 20 2 2 2 4" xfId="51180"/>
    <cellStyle name="Обычный 3 20 2 2 3" xfId="51181"/>
    <cellStyle name="Обычный 3 20 2 2 3 2" xfId="51182"/>
    <cellStyle name="Обычный 3 20 2 2 3 2 2" xfId="51183"/>
    <cellStyle name="Обычный 3 20 2 2 3 3" xfId="51184"/>
    <cellStyle name="Обычный 3 20 2 2 4" xfId="51185"/>
    <cellStyle name="Обычный 3 20 2 2 4 2" xfId="51186"/>
    <cellStyle name="Обычный 3 20 2 2 5" xfId="51187"/>
    <cellStyle name="Обычный 3 20 2 3" xfId="51188"/>
    <cellStyle name="Обычный 3 20 2 3 2" xfId="51189"/>
    <cellStyle name="Обычный 3 20 2 3 2 2" xfId="51190"/>
    <cellStyle name="Обычный 3 20 2 3 2 2 2" xfId="51191"/>
    <cellStyle name="Обычный 3 20 2 3 2 2 2 2" xfId="51192"/>
    <cellStyle name="Обычный 3 20 2 3 2 2 3" xfId="51193"/>
    <cellStyle name="Обычный 3 20 2 3 2 3" xfId="51194"/>
    <cellStyle name="Обычный 3 20 2 3 2 3 2" xfId="51195"/>
    <cellStyle name="Обычный 3 20 2 3 2 4" xfId="51196"/>
    <cellStyle name="Обычный 3 20 2 3 3" xfId="51197"/>
    <cellStyle name="Обычный 3 20 2 3 3 2" xfId="51198"/>
    <cellStyle name="Обычный 3 20 2 3 3 2 2" xfId="51199"/>
    <cellStyle name="Обычный 3 20 2 3 3 3" xfId="51200"/>
    <cellStyle name="Обычный 3 20 2 3 4" xfId="51201"/>
    <cellStyle name="Обычный 3 20 2 3 4 2" xfId="51202"/>
    <cellStyle name="Обычный 3 20 2 3 5" xfId="51203"/>
    <cellStyle name="Обычный 3 20 2 4" xfId="51204"/>
    <cellStyle name="Обычный 3 20 2 4 2" xfId="51205"/>
    <cellStyle name="Обычный 3 20 2 4 2 2" xfId="51206"/>
    <cellStyle name="Обычный 3 20 2 4 2 2 2" xfId="51207"/>
    <cellStyle name="Обычный 3 20 2 4 2 3" xfId="51208"/>
    <cellStyle name="Обычный 3 20 2 4 3" xfId="51209"/>
    <cellStyle name="Обычный 3 20 2 4 3 2" xfId="51210"/>
    <cellStyle name="Обычный 3 20 2 4 4" xfId="51211"/>
    <cellStyle name="Обычный 3 20 2 5" xfId="51212"/>
    <cellStyle name="Обычный 3 20 2 5 2" xfId="51213"/>
    <cellStyle name="Обычный 3 20 2 5 2 2" xfId="51214"/>
    <cellStyle name="Обычный 3 20 2 5 3" xfId="51215"/>
    <cellStyle name="Обычный 3 20 2 6" xfId="51216"/>
    <cellStyle name="Обычный 3 20 2 6 2" xfId="51217"/>
    <cellStyle name="Обычный 3 20 2 7" xfId="51218"/>
    <cellStyle name="Обычный 3 20 3" xfId="51219"/>
    <cellStyle name="Обычный 3 20 3 2" xfId="51220"/>
    <cellStyle name="Обычный 3 20 3 2 2" xfId="51221"/>
    <cellStyle name="Обычный 3 20 3 2 2 2" xfId="51222"/>
    <cellStyle name="Обычный 3 20 3 2 2 2 2" xfId="51223"/>
    <cellStyle name="Обычный 3 20 3 2 2 3" xfId="51224"/>
    <cellStyle name="Обычный 3 20 3 2 3" xfId="51225"/>
    <cellStyle name="Обычный 3 20 3 2 3 2" xfId="51226"/>
    <cellStyle name="Обычный 3 20 3 2 4" xfId="51227"/>
    <cellStyle name="Обычный 3 20 3 3" xfId="51228"/>
    <cellStyle name="Обычный 3 20 3 3 2" xfId="51229"/>
    <cellStyle name="Обычный 3 20 3 3 2 2" xfId="51230"/>
    <cellStyle name="Обычный 3 20 3 3 3" xfId="51231"/>
    <cellStyle name="Обычный 3 20 3 4" xfId="51232"/>
    <cellStyle name="Обычный 3 20 3 4 2" xfId="51233"/>
    <cellStyle name="Обычный 3 20 3 5" xfId="51234"/>
    <cellStyle name="Обычный 3 20 4" xfId="51235"/>
    <cellStyle name="Обычный 3 20 4 2" xfId="51236"/>
    <cellStyle name="Обычный 3 20 4 2 2" xfId="51237"/>
    <cellStyle name="Обычный 3 20 4 2 2 2" xfId="51238"/>
    <cellStyle name="Обычный 3 20 4 2 2 2 2" xfId="51239"/>
    <cellStyle name="Обычный 3 20 4 2 2 3" xfId="51240"/>
    <cellStyle name="Обычный 3 20 4 2 3" xfId="51241"/>
    <cellStyle name="Обычный 3 20 4 2 3 2" xfId="51242"/>
    <cellStyle name="Обычный 3 20 4 2 4" xfId="51243"/>
    <cellStyle name="Обычный 3 20 4 3" xfId="51244"/>
    <cellStyle name="Обычный 3 20 4 3 2" xfId="51245"/>
    <cellStyle name="Обычный 3 20 4 3 2 2" xfId="51246"/>
    <cellStyle name="Обычный 3 20 4 3 3" xfId="51247"/>
    <cellStyle name="Обычный 3 20 4 4" xfId="51248"/>
    <cellStyle name="Обычный 3 20 4 4 2" xfId="51249"/>
    <cellStyle name="Обычный 3 20 4 5" xfId="51250"/>
    <cellStyle name="Обычный 3 20 5" xfId="51251"/>
    <cellStyle name="Обычный 3 20 5 2" xfId="51252"/>
    <cellStyle name="Обычный 3 20 5 2 2" xfId="51253"/>
    <cellStyle name="Обычный 3 20 5 2 2 2" xfId="51254"/>
    <cellStyle name="Обычный 3 20 5 2 3" xfId="51255"/>
    <cellStyle name="Обычный 3 20 5 3" xfId="51256"/>
    <cellStyle name="Обычный 3 20 5 3 2" xfId="51257"/>
    <cellStyle name="Обычный 3 20 5 4" xfId="51258"/>
    <cellStyle name="Обычный 3 20 6" xfId="51259"/>
    <cellStyle name="Обычный 3 20 6 2" xfId="51260"/>
    <cellStyle name="Обычный 3 20 6 2 2" xfId="51261"/>
    <cellStyle name="Обычный 3 20 6 3" xfId="51262"/>
    <cellStyle name="Обычный 3 20 7" xfId="51263"/>
    <cellStyle name="Обычный 3 20 7 2" xfId="51264"/>
    <cellStyle name="Обычный 3 20 8" xfId="51265"/>
    <cellStyle name="Обычный 3 20 9" xfId="51266"/>
    <cellStyle name="Обычный 3 21" xfId="51267"/>
    <cellStyle name="Обычный 3 21 10" xfId="51268"/>
    <cellStyle name="Обычный 3 21 2" xfId="51269"/>
    <cellStyle name="Обычный 3 21 2 2" xfId="51270"/>
    <cellStyle name="Обычный 3 21 2 2 2" xfId="51271"/>
    <cellStyle name="Обычный 3 21 2 2 2 2" xfId="51272"/>
    <cellStyle name="Обычный 3 21 2 2 2 2 2" xfId="51273"/>
    <cellStyle name="Обычный 3 21 2 2 2 2 2 2" xfId="51274"/>
    <cellStyle name="Обычный 3 21 2 2 2 2 3" xfId="51275"/>
    <cellStyle name="Обычный 3 21 2 2 2 3" xfId="51276"/>
    <cellStyle name="Обычный 3 21 2 2 2 3 2" xfId="51277"/>
    <cellStyle name="Обычный 3 21 2 2 2 4" xfId="51278"/>
    <cellStyle name="Обычный 3 21 2 2 3" xfId="51279"/>
    <cellStyle name="Обычный 3 21 2 2 3 2" xfId="51280"/>
    <cellStyle name="Обычный 3 21 2 2 3 2 2" xfId="51281"/>
    <cellStyle name="Обычный 3 21 2 2 3 3" xfId="51282"/>
    <cellStyle name="Обычный 3 21 2 2 4" xfId="51283"/>
    <cellStyle name="Обычный 3 21 2 2 4 2" xfId="51284"/>
    <cellStyle name="Обычный 3 21 2 2 5" xfId="51285"/>
    <cellStyle name="Обычный 3 21 2 3" xfId="51286"/>
    <cellStyle name="Обычный 3 21 2 3 2" xfId="51287"/>
    <cellStyle name="Обычный 3 21 2 3 2 2" xfId="51288"/>
    <cellStyle name="Обычный 3 21 2 3 2 2 2" xfId="51289"/>
    <cellStyle name="Обычный 3 21 2 3 2 2 2 2" xfId="51290"/>
    <cellStyle name="Обычный 3 21 2 3 2 2 3" xfId="51291"/>
    <cellStyle name="Обычный 3 21 2 3 2 3" xfId="51292"/>
    <cellStyle name="Обычный 3 21 2 3 2 3 2" xfId="51293"/>
    <cellStyle name="Обычный 3 21 2 3 2 4" xfId="51294"/>
    <cellStyle name="Обычный 3 21 2 3 3" xfId="51295"/>
    <cellStyle name="Обычный 3 21 2 3 3 2" xfId="51296"/>
    <cellStyle name="Обычный 3 21 2 3 3 2 2" xfId="51297"/>
    <cellStyle name="Обычный 3 21 2 3 3 3" xfId="51298"/>
    <cellStyle name="Обычный 3 21 2 3 4" xfId="51299"/>
    <cellStyle name="Обычный 3 21 2 3 4 2" xfId="51300"/>
    <cellStyle name="Обычный 3 21 2 3 5" xfId="51301"/>
    <cellStyle name="Обычный 3 21 2 4" xfId="51302"/>
    <cellStyle name="Обычный 3 21 2 4 2" xfId="51303"/>
    <cellStyle name="Обычный 3 21 2 4 2 2" xfId="51304"/>
    <cellStyle name="Обычный 3 21 2 4 2 2 2" xfId="51305"/>
    <cellStyle name="Обычный 3 21 2 4 2 3" xfId="51306"/>
    <cellStyle name="Обычный 3 21 2 4 3" xfId="51307"/>
    <cellStyle name="Обычный 3 21 2 4 3 2" xfId="51308"/>
    <cellStyle name="Обычный 3 21 2 4 4" xfId="51309"/>
    <cellStyle name="Обычный 3 21 2 5" xfId="51310"/>
    <cellStyle name="Обычный 3 21 2 5 2" xfId="51311"/>
    <cellStyle name="Обычный 3 21 2 5 2 2" xfId="51312"/>
    <cellStyle name="Обычный 3 21 2 5 3" xfId="51313"/>
    <cellStyle name="Обычный 3 21 2 6" xfId="51314"/>
    <cellStyle name="Обычный 3 21 2 6 2" xfId="51315"/>
    <cellStyle name="Обычный 3 21 2 7" xfId="51316"/>
    <cellStyle name="Обычный 3 21 3" xfId="51317"/>
    <cellStyle name="Обычный 3 21 3 2" xfId="51318"/>
    <cellStyle name="Обычный 3 21 3 2 2" xfId="51319"/>
    <cellStyle name="Обычный 3 21 3 2 2 2" xfId="51320"/>
    <cellStyle name="Обычный 3 21 3 2 2 2 2" xfId="51321"/>
    <cellStyle name="Обычный 3 21 3 2 2 3" xfId="51322"/>
    <cellStyle name="Обычный 3 21 3 2 3" xfId="51323"/>
    <cellStyle name="Обычный 3 21 3 2 3 2" xfId="51324"/>
    <cellStyle name="Обычный 3 21 3 2 4" xfId="51325"/>
    <cellStyle name="Обычный 3 21 3 3" xfId="51326"/>
    <cellStyle name="Обычный 3 21 3 3 2" xfId="51327"/>
    <cellStyle name="Обычный 3 21 3 3 2 2" xfId="51328"/>
    <cellStyle name="Обычный 3 21 3 3 3" xfId="51329"/>
    <cellStyle name="Обычный 3 21 3 4" xfId="51330"/>
    <cellStyle name="Обычный 3 21 3 4 2" xfId="51331"/>
    <cellStyle name="Обычный 3 21 3 5" xfId="51332"/>
    <cellStyle name="Обычный 3 21 4" xfId="51333"/>
    <cellStyle name="Обычный 3 21 4 2" xfId="51334"/>
    <cellStyle name="Обычный 3 21 4 2 2" xfId="51335"/>
    <cellStyle name="Обычный 3 21 4 2 2 2" xfId="51336"/>
    <cellStyle name="Обычный 3 21 4 2 2 2 2" xfId="51337"/>
    <cellStyle name="Обычный 3 21 4 2 2 3" xfId="51338"/>
    <cellStyle name="Обычный 3 21 4 2 3" xfId="51339"/>
    <cellStyle name="Обычный 3 21 4 2 3 2" xfId="51340"/>
    <cellStyle name="Обычный 3 21 4 2 4" xfId="51341"/>
    <cellStyle name="Обычный 3 21 4 3" xfId="51342"/>
    <cellStyle name="Обычный 3 21 4 3 2" xfId="51343"/>
    <cellStyle name="Обычный 3 21 4 3 2 2" xfId="51344"/>
    <cellStyle name="Обычный 3 21 4 3 3" xfId="51345"/>
    <cellStyle name="Обычный 3 21 4 4" xfId="51346"/>
    <cellStyle name="Обычный 3 21 4 4 2" xfId="51347"/>
    <cellStyle name="Обычный 3 21 4 5" xfId="51348"/>
    <cellStyle name="Обычный 3 21 5" xfId="51349"/>
    <cellStyle name="Обычный 3 21 5 2" xfId="51350"/>
    <cellStyle name="Обычный 3 21 5 2 2" xfId="51351"/>
    <cellStyle name="Обычный 3 21 5 2 2 2" xfId="51352"/>
    <cellStyle name="Обычный 3 21 5 2 3" xfId="51353"/>
    <cellStyle name="Обычный 3 21 5 3" xfId="51354"/>
    <cellStyle name="Обычный 3 21 5 3 2" xfId="51355"/>
    <cellStyle name="Обычный 3 21 5 4" xfId="51356"/>
    <cellStyle name="Обычный 3 21 6" xfId="51357"/>
    <cellStyle name="Обычный 3 21 6 2" xfId="51358"/>
    <cellStyle name="Обычный 3 21 6 2 2" xfId="51359"/>
    <cellStyle name="Обычный 3 21 6 3" xfId="51360"/>
    <cellStyle name="Обычный 3 21 7" xfId="51361"/>
    <cellStyle name="Обычный 3 21 7 2" xfId="51362"/>
    <cellStyle name="Обычный 3 21 8" xfId="51363"/>
    <cellStyle name="Обычный 3 21 9" xfId="51364"/>
    <cellStyle name="Обычный 3 22" xfId="51365"/>
    <cellStyle name="Обычный 3 22 2" xfId="51366"/>
    <cellStyle name="Обычный 3 22 2 2" xfId="51367"/>
    <cellStyle name="Обычный 3 22 2 2 2" xfId="51368"/>
    <cellStyle name="Обычный 3 22 2 2 2 2" xfId="51369"/>
    <cellStyle name="Обычный 3 22 2 2 2 2 2" xfId="51370"/>
    <cellStyle name="Обычный 3 22 2 2 2 2 2 2" xfId="51371"/>
    <cellStyle name="Обычный 3 22 2 2 2 2 3" xfId="51372"/>
    <cellStyle name="Обычный 3 22 2 2 2 3" xfId="51373"/>
    <cellStyle name="Обычный 3 22 2 2 2 3 2" xfId="51374"/>
    <cellStyle name="Обычный 3 22 2 2 2 4" xfId="51375"/>
    <cellStyle name="Обычный 3 22 2 2 3" xfId="51376"/>
    <cellStyle name="Обычный 3 22 2 2 3 2" xfId="51377"/>
    <cellStyle name="Обычный 3 22 2 2 3 2 2" xfId="51378"/>
    <cellStyle name="Обычный 3 22 2 2 3 3" xfId="51379"/>
    <cellStyle name="Обычный 3 22 2 2 4" xfId="51380"/>
    <cellStyle name="Обычный 3 22 2 2 4 2" xfId="51381"/>
    <cellStyle name="Обычный 3 22 2 2 5" xfId="51382"/>
    <cellStyle name="Обычный 3 22 2 3" xfId="51383"/>
    <cellStyle name="Обычный 3 22 2 3 2" xfId="51384"/>
    <cellStyle name="Обычный 3 22 2 3 2 2" xfId="51385"/>
    <cellStyle name="Обычный 3 22 2 3 2 2 2" xfId="51386"/>
    <cellStyle name="Обычный 3 22 2 3 2 2 2 2" xfId="51387"/>
    <cellStyle name="Обычный 3 22 2 3 2 2 3" xfId="51388"/>
    <cellStyle name="Обычный 3 22 2 3 2 3" xfId="51389"/>
    <cellStyle name="Обычный 3 22 2 3 2 3 2" xfId="51390"/>
    <cellStyle name="Обычный 3 22 2 3 2 4" xfId="51391"/>
    <cellStyle name="Обычный 3 22 2 3 3" xfId="51392"/>
    <cellStyle name="Обычный 3 22 2 3 3 2" xfId="51393"/>
    <cellStyle name="Обычный 3 22 2 3 3 2 2" xfId="51394"/>
    <cellStyle name="Обычный 3 22 2 3 3 3" xfId="51395"/>
    <cellStyle name="Обычный 3 22 2 3 4" xfId="51396"/>
    <cellStyle name="Обычный 3 22 2 3 4 2" xfId="51397"/>
    <cellStyle name="Обычный 3 22 2 3 5" xfId="51398"/>
    <cellStyle name="Обычный 3 22 2 4" xfId="51399"/>
    <cellStyle name="Обычный 3 22 2 4 2" xfId="51400"/>
    <cellStyle name="Обычный 3 22 2 4 2 2" xfId="51401"/>
    <cellStyle name="Обычный 3 22 2 4 2 2 2" xfId="51402"/>
    <cellStyle name="Обычный 3 22 2 4 2 3" xfId="51403"/>
    <cellStyle name="Обычный 3 22 2 4 3" xfId="51404"/>
    <cellStyle name="Обычный 3 22 2 4 3 2" xfId="51405"/>
    <cellStyle name="Обычный 3 22 2 4 4" xfId="51406"/>
    <cellStyle name="Обычный 3 22 2 5" xfId="51407"/>
    <cellStyle name="Обычный 3 22 2 5 2" xfId="51408"/>
    <cellStyle name="Обычный 3 22 2 5 2 2" xfId="51409"/>
    <cellStyle name="Обычный 3 22 2 5 3" xfId="51410"/>
    <cellStyle name="Обычный 3 22 2 6" xfId="51411"/>
    <cellStyle name="Обычный 3 22 2 6 2" xfId="51412"/>
    <cellStyle name="Обычный 3 22 2 7" xfId="51413"/>
    <cellStyle name="Обычный 3 22 3" xfId="51414"/>
    <cellStyle name="Обычный 3 22 3 2" xfId="51415"/>
    <cellStyle name="Обычный 3 22 3 2 2" xfId="51416"/>
    <cellStyle name="Обычный 3 22 3 2 2 2" xfId="51417"/>
    <cellStyle name="Обычный 3 22 3 2 2 2 2" xfId="51418"/>
    <cellStyle name="Обычный 3 22 3 2 2 3" xfId="51419"/>
    <cellStyle name="Обычный 3 22 3 2 3" xfId="51420"/>
    <cellStyle name="Обычный 3 22 3 2 3 2" xfId="51421"/>
    <cellStyle name="Обычный 3 22 3 2 4" xfId="51422"/>
    <cellStyle name="Обычный 3 22 3 3" xfId="51423"/>
    <cellStyle name="Обычный 3 22 3 3 2" xfId="51424"/>
    <cellStyle name="Обычный 3 22 3 3 2 2" xfId="51425"/>
    <cellStyle name="Обычный 3 22 3 3 3" xfId="51426"/>
    <cellStyle name="Обычный 3 22 3 4" xfId="51427"/>
    <cellStyle name="Обычный 3 22 3 4 2" xfId="51428"/>
    <cellStyle name="Обычный 3 22 3 5" xfId="51429"/>
    <cellStyle name="Обычный 3 22 4" xfId="51430"/>
    <cellStyle name="Обычный 3 22 4 2" xfId="51431"/>
    <cellStyle name="Обычный 3 22 4 2 2" xfId="51432"/>
    <cellStyle name="Обычный 3 22 4 2 2 2" xfId="51433"/>
    <cellStyle name="Обычный 3 22 4 2 2 2 2" xfId="51434"/>
    <cellStyle name="Обычный 3 22 4 2 2 3" xfId="51435"/>
    <cellStyle name="Обычный 3 22 4 2 3" xfId="51436"/>
    <cellStyle name="Обычный 3 22 4 2 3 2" xfId="51437"/>
    <cellStyle name="Обычный 3 22 4 2 4" xfId="51438"/>
    <cellStyle name="Обычный 3 22 4 3" xfId="51439"/>
    <cellStyle name="Обычный 3 22 4 3 2" xfId="51440"/>
    <cellStyle name="Обычный 3 22 4 3 2 2" xfId="51441"/>
    <cellStyle name="Обычный 3 22 4 3 3" xfId="51442"/>
    <cellStyle name="Обычный 3 22 4 4" xfId="51443"/>
    <cellStyle name="Обычный 3 22 4 4 2" xfId="51444"/>
    <cellStyle name="Обычный 3 22 4 5" xfId="51445"/>
    <cellStyle name="Обычный 3 22 5" xfId="51446"/>
    <cellStyle name="Обычный 3 22 5 2" xfId="51447"/>
    <cellStyle name="Обычный 3 22 5 2 2" xfId="51448"/>
    <cellStyle name="Обычный 3 22 5 2 2 2" xfId="51449"/>
    <cellStyle name="Обычный 3 22 5 2 3" xfId="51450"/>
    <cellStyle name="Обычный 3 22 5 3" xfId="51451"/>
    <cellStyle name="Обычный 3 22 5 3 2" xfId="51452"/>
    <cellStyle name="Обычный 3 22 5 4" xfId="51453"/>
    <cellStyle name="Обычный 3 22 6" xfId="51454"/>
    <cellStyle name="Обычный 3 22 6 2" xfId="51455"/>
    <cellStyle name="Обычный 3 22 6 2 2" xfId="51456"/>
    <cellStyle name="Обычный 3 22 6 3" xfId="51457"/>
    <cellStyle name="Обычный 3 22 7" xfId="51458"/>
    <cellStyle name="Обычный 3 22 7 2" xfId="51459"/>
    <cellStyle name="Обычный 3 22 8" xfId="51460"/>
    <cellStyle name="Обычный 3 22 9" xfId="51461"/>
    <cellStyle name="Обычный 3 23" xfId="51462"/>
    <cellStyle name="Обычный 3 23 2" xfId="51463"/>
    <cellStyle name="Обычный 3 23 2 2" xfId="51464"/>
    <cellStyle name="Обычный 3 23 2 2 2" xfId="51465"/>
    <cellStyle name="Обычный 3 23 2 2 2 2" xfId="51466"/>
    <cellStyle name="Обычный 3 23 2 2 2 2 2" xfId="51467"/>
    <cellStyle name="Обычный 3 23 2 2 2 2 2 2" xfId="51468"/>
    <cellStyle name="Обычный 3 23 2 2 2 2 3" xfId="51469"/>
    <cellStyle name="Обычный 3 23 2 2 2 3" xfId="51470"/>
    <cellStyle name="Обычный 3 23 2 2 2 3 2" xfId="51471"/>
    <cellStyle name="Обычный 3 23 2 2 2 4" xfId="51472"/>
    <cellStyle name="Обычный 3 23 2 2 3" xfId="51473"/>
    <cellStyle name="Обычный 3 23 2 2 3 2" xfId="51474"/>
    <cellStyle name="Обычный 3 23 2 2 3 2 2" xfId="51475"/>
    <cellStyle name="Обычный 3 23 2 2 3 3" xfId="51476"/>
    <cellStyle name="Обычный 3 23 2 2 4" xfId="51477"/>
    <cellStyle name="Обычный 3 23 2 2 4 2" xfId="51478"/>
    <cellStyle name="Обычный 3 23 2 2 5" xfId="51479"/>
    <cellStyle name="Обычный 3 23 2 3" xfId="51480"/>
    <cellStyle name="Обычный 3 23 2 3 2" xfId="51481"/>
    <cellStyle name="Обычный 3 23 2 3 2 2" xfId="51482"/>
    <cellStyle name="Обычный 3 23 2 3 2 2 2" xfId="51483"/>
    <cellStyle name="Обычный 3 23 2 3 2 2 2 2" xfId="51484"/>
    <cellStyle name="Обычный 3 23 2 3 2 2 3" xfId="51485"/>
    <cellStyle name="Обычный 3 23 2 3 2 3" xfId="51486"/>
    <cellStyle name="Обычный 3 23 2 3 2 3 2" xfId="51487"/>
    <cellStyle name="Обычный 3 23 2 3 2 4" xfId="51488"/>
    <cellStyle name="Обычный 3 23 2 3 3" xfId="51489"/>
    <cellStyle name="Обычный 3 23 2 3 3 2" xfId="51490"/>
    <cellStyle name="Обычный 3 23 2 3 3 2 2" xfId="51491"/>
    <cellStyle name="Обычный 3 23 2 3 3 3" xfId="51492"/>
    <cellStyle name="Обычный 3 23 2 3 4" xfId="51493"/>
    <cellStyle name="Обычный 3 23 2 3 4 2" xfId="51494"/>
    <cellStyle name="Обычный 3 23 2 3 5" xfId="51495"/>
    <cellStyle name="Обычный 3 23 2 4" xfId="51496"/>
    <cellStyle name="Обычный 3 23 2 4 2" xfId="51497"/>
    <cellStyle name="Обычный 3 23 2 4 2 2" xfId="51498"/>
    <cellStyle name="Обычный 3 23 2 4 2 2 2" xfId="51499"/>
    <cellStyle name="Обычный 3 23 2 4 2 3" xfId="51500"/>
    <cellStyle name="Обычный 3 23 2 4 3" xfId="51501"/>
    <cellStyle name="Обычный 3 23 2 4 3 2" xfId="51502"/>
    <cellStyle name="Обычный 3 23 2 4 4" xfId="51503"/>
    <cellStyle name="Обычный 3 23 2 5" xfId="51504"/>
    <cellStyle name="Обычный 3 23 2 5 2" xfId="51505"/>
    <cellStyle name="Обычный 3 23 2 5 2 2" xfId="51506"/>
    <cellStyle name="Обычный 3 23 2 5 3" xfId="51507"/>
    <cellStyle name="Обычный 3 23 2 6" xfId="51508"/>
    <cellStyle name="Обычный 3 23 2 6 2" xfId="51509"/>
    <cellStyle name="Обычный 3 23 2 7" xfId="51510"/>
    <cellStyle name="Обычный 3 23 3" xfId="51511"/>
    <cellStyle name="Обычный 3 23 3 2" xfId="51512"/>
    <cellStyle name="Обычный 3 23 3 2 2" xfId="51513"/>
    <cellStyle name="Обычный 3 23 3 2 2 2" xfId="51514"/>
    <cellStyle name="Обычный 3 23 3 2 2 2 2" xfId="51515"/>
    <cellStyle name="Обычный 3 23 3 2 2 3" xfId="51516"/>
    <cellStyle name="Обычный 3 23 3 2 3" xfId="51517"/>
    <cellStyle name="Обычный 3 23 3 2 3 2" xfId="51518"/>
    <cellStyle name="Обычный 3 23 3 2 4" xfId="51519"/>
    <cellStyle name="Обычный 3 23 3 3" xfId="51520"/>
    <cellStyle name="Обычный 3 23 3 3 2" xfId="51521"/>
    <cellStyle name="Обычный 3 23 3 3 2 2" xfId="51522"/>
    <cellStyle name="Обычный 3 23 3 3 3" xfId="51523"/>
    <cellStyle name="Обычный 3 23 3 4" xfId="51524"/>
    <cellStyle name="Обычный 3 23 3 4 2" xfId="51525"/>
    <cellStyle name="Обычный 3 23 3 5" xfId="51526"/>
    <cellStyle name="Обычный 3 23 4" xfId="51527"/>
    <cellStyle name="Обычный 3 23 4 2" xfId="51528"/>
    <cellStyle name="Обычный 3 23 4 2 2" xfId="51529"/>
    <cellStyle name="Обычный 3 23 4 2 2 2" xfId="51530"/>
    <cellStyle name="Обычный 3 23 4 2 2 2 2" xfId="51531"/>
    <cellStyle name="Обычный 3 23 4 2 2 3" xfId="51532"/>
    <cellStyle name="Обычный 3 23 4 2 3" xfId="51533"/>
    <cellStyle name="Обычный 3 23 4 2 3 2" xfId="51534"/>
    <cellStyle name="Обычный 3 23 4 2 4" xfId="51535"/>
    <cellStyle name="Обычный 3 23 4 3" xfId="51536"/>
    <cellStyle name="Обычный 3 23 4 3 2" xfId="51537"/>
    <cellStyle name="Обычный 3 23 4 3 2 2" xfId="51538"/>
    <cellStyle name="Обычный 3 23 4 3 3" xfId="51539"/>
    <cellStyle name="Обычный 3 23 4 4" xfId="51540"/>
    <cellStyle name="Обычный 3 23 4 4 2" xfId="51541"/>
    <cellStyle name="Обычный 3 23 4 5" xfId="51542"/>
    <cellStyle name="Обычный 3 23 5" xfId="51543"/>
    <cellStyle name="Обычный 3 23 5 2" xfId="51544"/>
    <cellStyle name="Обычный 3 23 5 2 2" xfId="51545"/>
    <cellStyle name="Обычный 3 23 5 2 2 2" xfId="51546"/>
    <cellStyle name="Обычный 3 23 5 2 3" xfId="51547"/>
    <cellStyle name="Обычный 3 23 5 3" xfId="51548"/>
    <cellStyle name="Обычный 3 23 5 3 2" xfId="51549"/>
    <cellStyle name="Обычный 3 23 5 4" xfId="51550"/>
    <cellStyle name="Обычный 3 23 6" xfId="51551"/>
    <cellStyle name="Обычный 3 23 6 2" xfId="51552"/>
    <cellStyle name="Обычный 3 23 6 2 2" xfId="51553"/>
    <cellStyle name="Обычный 3 23 6 3" xfId="51554"/>
    <cellStyle name="Обычный 3 23 7" xfId="51555"/>
    <cellStyle name="Обычный 3 23 7 2" xfId="51556"/>
    <cellStyle name="Обычный 3 23 8" xfId="51557"/>
    <cellStyle name="Обычный 3 23 9" xfId="51558"/>
    <cellStyle name="Обычный 3 24" xfId="51559"/>
    <cellStyle name="Обычный 3 24 2" xfId="51560"/>
    <cellStyle name="Обычный 3 24 2 2" xfId="51561"/>
    <cellStyle name="Обычный 3 24 2 2 2" xfId="51562"/>
    <cellStyle name="Обычный 3 24 2 2 2 2" xfId="51563"/>
    <cellStyle name="Обычный 3 24 2 2 2 2 2" xfId="51564"/>
    <cellStyle name="Обычный 3 24 2 2 2 2 2 2" xfId="51565"/>
    <cellStyle name="Обычный 3 24 2 2 2 2 3" xfId="51566"/>
    <cellStyle name="Обычный 3 24 2 2 2 3" xfId="51567"/>
    <cellStyle name="Обычный 3 24 2 2 2 3 2" xfId="51568"/>
    <cellStyle name="Обычный 3 24 2 2 2 4" xfId="51569"/>
    <cellStyle name="Обычный 3 24 2 2 3" xfId="51570"/>
    <cellStyle name="Обычный 3 24 2 2 3 2" xfId="51571"/>
    <cellStyle name="Обычный 3 24 2 2 3 2 2" xfId="51572"/>
    <cellStyle name="Обычный 3 24 2 2 3 3" xfId="51573"/>
    <cellStyle name="Обычный 3 24 2 2 4" xfId="51574"/>
    <cellStyle name="Обычный 3 24 2 2 4 2" xfId="51575"/>
    <cellStyle name="Обычный 3 24 2 2 5" xfId="51576"/>
    <cellStyle name="Обычный 3 24 2 3" xfId="51577"/>
    <cellStyle name="Обычный 3 24 2 3 2" xfId="51578"/>
    <cellStyle name="Обычный 3 24 2 3 2 2" xfId="51579"/>
    <cellStyle name="Обычный 3 24 2 3 2 2 2" xfId="51580"/>
    <cellStyle name="Обычный 3 24 2 3 2 2 2 2" xfId="51581"/>
    <cellStyle name="Обычный 3 24 2 3 2 2 3" xfId="51582"/>
    <cellStyle name="Обычный 3 24 2 3 2 3" xfId="51583"/>
    <cellStyle name="Обычный 3 24 2 3 2 3 2" xfId="51584"/>
    <cellStyle name="Обычный 3 24 2 3 2 4" xfId="51585"/>
    <cellStyle name="Обычный 3 24 2 3 3" xfId="51586"/>
    <cellStyle name="Обычный 3 24 2 3 3 2" xfId="51587"/>
    <cellStyle name="Обычный 3 24 2 3 3 2 2" xfId="51588"/>
    <cellStyle name="Обычный 3 24 2 3 3 3" xfId="51589"/>
    <cellStyle name="Обычный 3 24 2 3 4" xfId="51590"/>
    <cellStyle name="Обычный 3 24 2 3 4 2" xfId="51591"/>
    <cellStyle name="Обычный 3 24 2 3 5" xfId="51592"/>
    <cellStyle name="Обычный 3 24 2 4" xfId="51593"/>
    <cellStyle name="Обычный 3 24 2 4 2" xfId="51594"/>
    <cellStyle name="Обычный 3 24 2 4 2 2" xfId="51595"/>
    <cellStyle name="Обычный 3 24 2 4 2 2 2" xfId="51596"/>
    <cellStyle name="Обычный 3 24 2 4 2 3" xfId="51597"/>
    <cellStyle name="Обычный 3 24 2 4 3" xfId="51598"/>
    <cellStyle name="Обычный 3 24 2 4 3 2" xfId="51599"/>
    <cellStyle name="Обычный 3 24 2 4 4" xfId="51600"/>
    <cellStyle name="Обычный 3 24 2 5" xfId="51601"/>
    <cellStyle name="Обычный 3 24 2 5 2" xfId="51602"/>
    <cellStyle name="Обычный 3 24 2 5 2 2" xfId="51603"/>
    <cellStyle name="Обычный 3 24 2 5 3" xfId="51604"/>
    <cellStyle name="Обычный 3 24 2 6" xfId="51605"/>
    <cellStyle name="Обычный 3 24 2 6 2" xfId="51606"/>
    <cellStyle name="Обычный 3 24 2 7" xfId="51607"/>
    <cellStyle name="Обычный 3 24 3" xfId="51608"/>
    <cellStyle name="Обычный 3 24 3 2" xfId="51609"/>
    <cellStyle name="Обычный 3 24 3 2 2" xfId="51610"/>
    <cellStyle name="Обычный 3 24 3 2 2 2" xfId="51611"/>
    <cellStyle name="Обычный 3 24 3 2 2 2 2" xfId="51612"/>
    <cellStyle name="Обычный 3 24 3 2 2 3" xfId="51613"/>
    <cellStyle name="Обычный 3 24 3 2 3" xfId="51614"/>
    <cellStyle name="Обычный 3 24 3 2 3 2" xfId="51615"/>
    <cellStyle name="Обычный 3 24 3 2 4" xfId="51616"/>
    <cellStyle name="Обычный 3 24 3 3" xfId="51617"/>
    <cellStyle name="Обычный 3 24 3 3 2" xfId="51618"/>
    <cellStyle name="Обычный 3 24 3 3 2 2" xfId="51619"/>
    <cellStyle name="Обычный 3 24 3 3 3" xfId="51620"/>
    <cellStyle name="Обычный 3 24 3 4" xfId="51621"/>
    <cellStyle name="Обычный 3 24 3 4 2" xfId="51622"/>
    <cellStyle name="Обычный 3 24 3 5" xfId="51623"/>
    <cellStyle name="Обычный 3 24 4" xfId="51624"/>
    <cellStyle name="Обычный 3 24 4 2" xfId="51625"/>
    <cellStyle name="Обычный 3 24 4 2 2" xfId="51626"/>
    <cellStyle name="Обычный 3 24 4 2 2 2" xfId="51627"/>
    <cellStyle name="Обычный 3 24 4 2 2 2 2" xfId="51628"/>
    <cellStyle name="Обычный 3 24 4 2 2 3" xfId="51629"/>
    <cellStyle name="Обычный 3 24 4 2 3" xfId="51630"/>
    <cellStyle name="Обычный 3 24 4 2 3 2" xfId="51631"/>
    <cellStyle name="Обычный 3 24 4 2 4" xfId="51632"/>
    <cellStyle name="Обычный 3 24 4 3" xfId="51633"/>
    <cellStyle name="Обычный 3 24 4 3 2" xfId="51634"/>
    <cellStyle name="Обычный 3 24 4 3 2 2" xfId="51635"/>
    <cellStyle name="Обычный 3 24 4 3 3" xfId="51636"/>
    <cellStyle name="Обычный 3 24 4 4" xfId="51637"/>
    <cellStyle name="Обычный 3 24 4 4 2" xfId="51638"/>
    <cellStyle name="Обычный 3 24 4 5" xfId="51639"/>
    <cellStyle name="Обычный 3 24 5" xfId="51640"/>
    <cellStyle name="Обычный 3 24 5 2" xfId="51641"/>
    <cellStyle name="Обычный 3 24 5 2 2" xfId="51642"/>
    <cellStyle name="Обычный 3 24 5 2 2 2" xfId="51643"/>
    <cellStyle name="Обычный 3 24 5 2 3" xfId="51644"/>
    <cellStyle name="Обычный 3 24 5 3" xfId="51645"/>
    <cellStyle name="Обычный 3 24 5 3 2" xfId="51646"/>
    <cellStyle name="Обычный 3 24 5 4" xfId="51647"/>
    <cellStyle name="Обычный 3 24 6" xfId="51648"/>
    <cellStyle name="Обычный 3 24 6 2" xfId="51649"/>
    <cellStyle name="Обычный 3 24 6 2 2" xfId="51650"/>
    <cellStyle name="Обычный 3 24 6 3" xfId="51651"/>
    <cellStyle name="Обычный 3 24 7" xfId="51652"/>
    <cellStyle name="Обычный 3 24 7 2" xfId="51653"/>
    <cellStyle name="Обычный 3 24 8" xfId="51654"/>
    <cellStyle name="Обычный 3 24 9" xfId="51655"/>
    <cellStyle name="Обычный 3 25" xfId="51656"/>
    <cellStyle name="Обычный 3 25 2" xfId="51657"/>
    <cellStyle name="Обычный 3 25 2 2" xfId="51658"/>
    <cellStyle name="Обычный 3 25 2 2 2" xfId="51659"/>
    <cellStyle name="Обычный 3 25 2 2 2 2" xfId="51660"/>
    <cellStyle name="Обычный 3 25 2 2 2 2 2" xfId="51661"/>
    <cellStyle name="Обычный 3 25 2 2 2 2 2 2" xfId="51662"/>
    <cellStyle name="Обычный 3 25 2 2 2 2 3" xfId="51663"/>
    <cellStyle name="Обычный 3 25 2 2 2 3" xfId="51664"/>
    <cellStyle name="Обычный 3 25 2 2 2 3 2" xfId="51665"/>
    <cellStyle name="Обычный 3 25 2 2 2 4" xfId="51666"/>
    <cellStyle name="Обычный 3 25 2 2 3" xfId="51667"/>
    <cellStyle name="Обычный 3 25 2 2 3 2" xfId="51668"/>
    <cellStyle name="Обычный 3 25 2 2 3 2 2" xfId="51669"/>
    <cellStyle name="Обычный 3 25 2 2 3 3" xfId="51670"/>
    <cellStyle name="Обычный 3 25 2 2 4" xfId="51671"/>
    <cellStyle name="Обычный 3 25 2 2 4 2" xfId="51672"/>
    <cellStyle name="Обычный 3 25 2 2 5" xfId="51673"/>
    <cellStyle name="Обычный 3 25 2 3" xfId="51674"/>
    <cellStyle name="Обычный 3 25 2 3 2" xfId="51675"/>
    <cellStyle name="Обычный 3 25 2 3 2 2" xfId="51676"/>
    <cellStyle name="Обычный 3 25 2 3 2 2 2" xfId="51677"/>
    <cellStyle name="Обычный 3 25 2 3 2 2 2 2" xfId="51678"/>
    <cellStyle name="Обычный 3 25 2 3 2 2 3" xfId="51679"/>
    <cellStyle name="Обычный 3 25 2 3 2 3" xfId="51680"/>
    <cellStyle name="Обычный 3 25 2 3 2 3 2" xfId="51681"/>
    <cellStyle name="Обычный 3 25 2 3 2 4" xfId="51682"/>
    <cellStyle name="Обычный 3 25 2 3 3" xfId="51683"/>
    <cellStyle name="Обычный 3 25 2 3 3 2" xfId="51684"/>
    <cellStyle name="Обычный 3 25 2 3 3 2 2" xfId="51685"/>
    <cellStyle name="Обычный 3 25 2 3 3 3" xfId="51686"/>
    <cellStyle name="Обычный 3 25 2 3 4" xfId="51687"/>
    <cellStyle name="Обычный 3 25 2 3 4 2" xfId="51688"/>
    <cellStyle name="Обычный 3 25 2 3 5" xfId="51689"/>
    <cellStyle name="Обычный 3 25 2 4" xfId="51690"/>
    <cellStyle name="Обычный 3 25 2 4 2" xfId="51691"/>
    <cellStyle name="Обычный 3 25 2 4 2 2" xfId="51692"/>
    <cellStyle name="Обычный 3 25 2 4 2 2 2" xfId="51693"/>
    <cellStyle name="Обычный 3 25 2 4 2 3" xfId="51694"/>
    <cellStyle name="Обычный 3 25 2 4 3" xfId="51695"/>
    <cellStyle name="Обычный 3 25 2 4 3 2" xfId="51696"/>
    <cellStyle name="Обычный 3 25 2 4 4" xfId="51697"/>
    <cellStyle name="Обычный 3 25 2 5" xfId="51698"/>
    <cellStyle name="Обычный 3 25 2 5 2" xfId="51699"/>
    <cellStyle name="Обычный 3 25 2 5 2 2" xfId="51700"/>
    <cellStyle name="Обычный 3 25 2 5 3" xfId="51701"/>
    <cellStyle name="Обычный 3 25 2 6" xfId="51702"/>
    <cellStyle name="Обычный 3 25 2 6 2" xfId="51703"/>
    <cellStyle name="Обычный 3 25 2 7" xfId="51704"/>
    <cellStyle name="Обычный 3 25 3" xfId="51705"/>
    <cellStyle name="Обычный 3 25 3 2" xfId="51706"/>
    <cellStyle name="Обычный 3 25 3 2 2" xfId="51707"/>
    <cellStyle name="Обычный 3 25 3 2 2 2" xfId="51708"/>
    <cellStyle name="Обычный 3 25 3 2 2 2 2" xfId="51709"/>
    <cellStyle name="Обычный 3 25 3 2 2 3" xfId="51710"/>
    <cellStyle name="Обычный 3 25 3 2 3" xfId="51711"/>
    <cellStyle name="Обычный 3 25 3 2 3 2" xfId="51712"/>
    <cellStyle name="Обычный 3 25 3 2 4" xfId="51713"/>
    <cellStyle name="Обычный 3 25 3 3" xfId="51714"/>
    <cellStyle name="Обычный 3 25 3 3 2" xfId="51715"/>
    <cellStyle name="Обычный 3 25 3 3 2 2" xfId="51716"/>
    <cellStyle name="Обычный 3 25 3 3 3" xfId="51717"/>
    <cellStyle name="Обычный 3 25 3 4" xfId="51718"/>
    <cellStyle name="Обычный 3 25 3 4 2" xfId="51719"/>
    <cellStyle name="Обычный 3 25 3 5" xfId="51720"/>
    <cellStyle name="Обычный 3 25 4" xfId="51721"/>
    <cellStyle name="Обычный 3 25 4 2" xfId="51722"/>
    <cellStyle name="Обычный 3 25 4 2 2" xfId="51723"/>
    <cellStyle name="Обычный 3 25 4 2 2 2" xfId="51724"/>
    <cellStyle name="Обычный 3 25 4 2 2 2 2" xfId="51725"/>
    <cellStyle name="Обычный 3 25 4 2 2 3" xfId="51726"/>
    <cellStyle name="Обычный 3 25 4 2 3" xfId="51727"/>
    <cellStyle name="Обычный 3 25 4 2 3 2" xfId="51728"/>
    <cellStyle name="Обычный 3 25 4 2 4" xfId="51729"/>
    <cellStyle name="Обычный 3 25 4 3" xfId="51730"/>
    <cellStyle name="Обычный 3 25 4 3 2" xfId="51731"/>
    <cellStyle name="Обычный 3 25 4 3 2 2" xfId="51732"/>
    <cellStyle name="Обычный 3 25 4 3 3" xfId="51733"/>
    <cellStyle name="Обычный 3 25 4 4" xfId="51734"/>
    <cellStyle name="Обычный 3 25 4 4 2" xfId="51735"/>
    <cellStyle name="Обычный 3 25 4 5" xfId="51736"/>
    <cellStyle name="Обычный 3 25 5" xfId="51737"/>
    <cellStyle name="Обычный 3 25 5 2" xfId="51738"/>
    <cellStyle name="Обычный 3 25 5 2 2" xfId="51739"/>
    <cellStyle name="Обычный 3 25 5 2 2 2" xfId="51740"/>
    <cellStyle name="Обычный 3 25 5 2 3" xfId="51741"/>
    <cellStyle name="Обычный 3 25 5 3" xfId="51742"/>
    <cellStyle name="Обычный 3 25 5 3 2" xfId="51743"/>
    <cellStyle name="Обычный 3 25 5 4" xfId="51744"/>
    <cellStyle name="Обычный 3 25 6" xfId="51745"/>
    <cellStyle name="Обычный 3 25 6 2" xfId="51746"/>
    <cellStyle name="Обычный 3 25 6 2 2" xfId="51747"/>
    <cellStyle name="Обычный 3 25 6 3" xfId="51748"/>
    <cellStyle name="Обычный 3 25 7" xfId="51749"/>
    <cellStyle name="Обычный 3 25 7 2" xfId="51750"/>
    <cellStyle name="Обычный 3 25 8" xfId="51751"/>
    <cellStyle name="Обычный 3 25 9" xfId="51752"/>
    <cellStyle name="Обычный 3 26" xfId="51753"/>
    <cellStyle name="Обычный 3 26 2" xfId="51754"/>
    <cellStyle name="Обычный 3 26 2 2" xfId="51755"/>
    <cellStyle name="Обычный 3 26 2 2 2" xfId="51756"/>
    <cellStyle name="Обычный 3 26 2 2 2 2" xfId="51757"/>
    <cellStyle name="Обычный 3 26 2 2 2 2 2" xfId="51758"/>
    <cellStyle name="Обычный 3 26 2 2 2 2 2 2" xfId="51759"/>
    <cellStyle name="Обычный 3 26 2 2 2 2 3" xfId="51760"/>
    <cellStyle name="Обычный 3 26 2 2 2 3" xfId="51761"/>
    <cellStyle name="Обычный 3 26 2 2 2 3 2" xfId="51762"/>
    <cellStyle name="Обычный 3 26 2 2 2 4" xfId="51763"/>
    <cellStyle name="Обычный 3 26 2 2 3" xfId="51764"/>
    <cellStyle name="Обычный 3 26 2 2 3 2" xfId="51765"/>
    <cellStyle name="Обычный 3 26 2 2 3 2 2" xfId="51766"/>
    <cellStyle name="Обычный 3 26 2 2 3 3" xfId="51767"/>
    <cellStyle name="Обычный 3 26 2 2 4" xfId="51768"/>
    <cellStyle name="Обычный 3 26 2 2 4 2" xfId="51769"/>
    <cellStyle name="Обычный 3 26 2 2 5" xfId="51770"/>
    <cellStyle name="Обычный 3 26 2 3" xfId="51771"/>
    <cellStyle name="Обычный 3 26 2 3 2" xfId="51772"/>
    <cellStyle name="Обычный 3 26 2 3 2 2" xfId="51773"/>
    <cellStyle name="Обычный 3 26 2 3 2 2 2" xfId="51774"/>
    <cellStyle name="Обычный 3 26 2 3 2 2 2 2" xfId="51775"/>
    <cellStyle name="Обычный 3 26 2 3 2 2 3" xfId="51776"/>
    <cellStyle name="Обычный 3 26 2 3 2 3" xfId="51777"/>
    <cellStyle name="Обычный 3 26 2 3 2 3 2" xfId="51778"/>
    <cellStyle name="Обычный 3 26 2 3 2 4" xfId="51779"/>
    <cellStyle name="Обычный 3 26 2 3 3" xfId="51780"/>
    <cellStyle name="Обычный 3 26 2 3 3 2" xfId="51781"/>
    <cellStyle name="Обычный 3 26 2 3 3 2 2" xfId="51782"/>
    <cellStyle name="Обычный 3 26 2 3 3 3" xfId="51783"/>
    <cellStyle name="Обычный 3 26 2 3 4" xfId="51784"/>
    <cellStyle name="Обычный 3 26 2 3 4 2" xfId="51785"/>
    <cellStyle name="Обычный 3 26 2 3 5" xfId="51786"/>
    <cellStyle name="Обычный 3 26 2 4" xfId="51787"/>
    <cellStyle name="Обычный 3 26 2 4 2" xfId="51788"/>
    <cellStyle name="Обычный 3 26 2 4 2 2" xfId="51789"/>
    <cellStyle name="Обычный 3 26 2 4 2 2 2" xfId="51790"/>
    <cellStyle name="Обычный 3 26 2 4 2 3" xfId="51791"/>
    <cellStyle name="Обычный 3 26 2 4 3" xfId="51792"/>
    <cellStyle name="Обычный 3 26 2 4 3 2" xfId="51793"/>
    <cellStyle name="Обычный 3 26 2 4 4" xfId="51794"/>
    <cellStyle name="Обычный 3 26 2 5" xfId="51795"/>
    <cellStyle name="Обычный 3 26 2 5 2" xfId="51796"/>
    <cellStyle name="Обычный 3 26 2 5 2 2" xfId="51797"/>
    <cellStyle name="Обычный 3 26 2 5 3" xfId="51798"/>
    <cellStyle name="Обычный 3 26 2 6" xfId="51799"/>
    <cellStyle name="Обычный 3 26 2 6 2" xfId="51800"/>
    <cellStyle name="Обычный 3 26 2 7" xfId="51801"/>
    <cellStyle name="Обычный 3 26 3" xfId="51802"/>
    <cellStyle name="Обычный 3 26 3 2" xfId="51803"/>
    <cellStyle name="Обычный 3 26 3 2 2" xfId="51804"/>
    <cellStyle name="Обычный 3 26 3 2 2 2" xfId="51805"/>
    <cellStyle name="Обычный 3 26 3 2 2 2 2" xfId="51806"/>
    <cellStyle name="Обычный 3 26 3 2 2 3" xfId="51807"/>
    <cellStyle name="Обычный 3 26 3 2 3" xfId="51808"/>
    <cellStyle name="Обычный 3 26 3 2 3 2" xfId="51809"/>
    <cellStyle name="Обычный 3 26 3 2 4" xfId="51810"/>
    <cellStyle name="Обычный 3 26 3 3" xfId="51811"/>
    <cellStyle name="Обычный 3 26 3 3 2" xfId="51812"/>
    <cellStyle name="Обычный 3 26 3 3 2 2" xfId="51813"/>
    <cellStyle name="Обычный 3 26 3 3 3" xfId="51814"/>
    <cellStyle name="Обычный 3 26 3 4" xfId="51815"/>
    <cellStyle name="Обычный 3 26 3 4 2" xfId="51816"/>
    <cellStyle name="Обычный 3 26 3 5" xfId="51817"/>
    <cellStyle name="Обычный 3 26 4" xfId="51818"/>
    <cellStyle name="Обычный 3 26 4 2" xfId="51819"/>
    <cellStyle name="Обычный 3 26 4 2 2" xfId="51820"/>
    <cellStyle name="Обычный 3 26 4 2 2 2" xfId="51821"/>
    <cellStyle name="Обычный 3 26 4 2 2 2 2" xfId="51822"/>
    <cellStyle name="Обычный 3 26 4 2 2 3" xfId="51823"/>
    <cellStyle name="Обычный 3 26 4 2 3" xfId="51824"/>
    <cellStyle name="Обычный 3 26 4 2 3 2" xfId="51825"/>
    <cellStyle name="Обычный 3 26 4 2 4" xfId="51826"/>
    <cellStyle name="Обычный 3 26 4 3" xfId="51827"/>
    <cellStyle name="Обычный 3 26 4 3 2" xfId="51828"/>
    <cellStyle name="Обычный 3 26 4 3 2 2" xfId="51829"/>
    <cellStyle name="Обычный 3 26 4 3 3" xfId="51830"/>
    <cellStyle name="Обычный 3 26 4 4" xfId="51831"/>
    <cellStyle name="Обычный 3 26 4 4 2" xfId="51832"/>
    <cellStyle name="Обычный 3 26 4 5" xfId="51833"/>
    <cellStyle name="Обычный 3 26 5" xfId="51834"/>
    <cellStyle name="Обычный 3 26 5 2" xfId="51835"/>
    <cellStyle name="Обычный 3 26 5 2 2" xfId="51836"/>
    <cellStyle name="Обычный 3 26 5 2 2 2" xfId="51837"/>
    <cellStyle name="Обычный 3 26 5 2 3" xfId="51838"/>
    <cellStyle name="Обычный 3 26 5 3" xfId="51839"/>
    <cellStyle name="Обычный 3 26 5 3 2" xfId="51840"/>
    <cellStyle name="Обычный 3 26 5 4" xfId="51841"/>
    <cellStyle name="Обычный 3 26 6" xfId="51842"/>
    <cellStyle name="Обычный 3 26 6 2" xfId="51843"/>
    <cellStyle name="Обычный 3 26 6 2 2" xfId="51844"/>
    <cellStyle name="Обычный 3 26 6 3" xfId="51845"/>
    <cellStyle name="Обычный 3 26 7" xfId="51846"/>
    <cellStyle name="Обычный 3 26 7 2" xfId="51847"/>
    <cellStyle name="Обычный 3 26 8" xfId="51848"/>
    <cellStyle name="Обычный 3 26 9" xfId="51849"/>
    <cellStyle name="Обычный 3 27" xfId="51850"/>
    <cellStyle name="Обычный 3 27 2" xfId="51851"/>
    <cellStyle name="Обычный 3 27 2 2" xfId="51852"/>
    <cellStyle name="Обычный 3 27 2 2 2" xfId="51853"/>
    <cellStyle name="Обычный 3 27 2 2 2 2" xfId="51854"/>
    <cellStyle name="Обычный 3 27 2 2 2 2 2" xfId="51855"/>
    <cellStyle name="Обычный 3 27 2 2 2 2 2 2" xfId="51856"/>
    <cellStyle name="Обычный 3 27 2 2 2 2 3" xfId="51857"/>
    <cellStyle name="Обычный 3 27 2 2 2 3" xfId="51858"/>
    <cellStyle name="Обычный 3 27 2 2 2 3 2" xfId="51859"/>
    <cellStyle name="Обычный 3 27 2 2 2 4" xfId="51860"/>
    <cellStyle name="Обычный 3 27 2 2 3" xfId="51861"/>
    <cellStyle name="Обычный 3 27 2 2 3 2" xfId="51862"/>
    <cellStyle name="Обычный 3 27 2 2 3 2 2" xfId="51863"/>
    <cellStyle name="Обычный 3 27 2 2 3 3" xfId="51864"/>
    <cellStyle name="Обычный 3 27 2 2 4" xfId="51865"/>
    <cellStyle name="Обычный 3 27 2 2 4 2" xfId="51866"/>
    <cellStyle name="Обычный 3 27 2 2 5" xfId="51867"/>
    <cellStyle name="Обычный 3 27 2 3" xfId="51868"/>
    <cellStyle name="Обычный 3 27 2 3 2" xfId="51869"/>
    <cellStyle name="Обычный 3 27 2 3 2 2" xfId="51870"/>
    <cellStyle name="Обычный 3 27 2 3 2 2 2" xfId="51871"/>
    <cellStyle name="Обычный 3 27 2 3 2 2 2 2" xfId="51872"/>
    <cellStyle name="Обычный 3 27 2 3 2 2 3" xfId="51873"/>
    <cellStyle name="Обычный 3 27 2 3 2 3" xfId="51874"/>
    <cellStyle name="Обычный 3 27 2 3 2 3 2" xfId="51875"/>
    <cellStyle name="Обычный 3 27 2 3 2 4" xfId="51876"/>
    <cellStyle name="Обычный 3 27 2 3 3" xfId="51877"/>
    <cellStyle name="Обычный 3 27 2 3 3 2" xfId="51878"/>
    <cellStyle name="Обычный 3 27 2 3 3 2 2" xfId="51879"/>
    <cellStyle name="Обычный 3 27 2 3 3 3" xfId="51880"/>
    <cellStyle name="Обычный 3 27 2 3 4" xfId="51881"/>
    <cellStyle name="Обычный 3 27 2 3 4 2" xfId="51882"/>
    <cellStyle name="Обычный 3 27 2 3 5" xfId="51883"/>
    <cellStyle name="Обычный 3 27 2 4" xfId="51884"/>
    <cellStyle name="Обычный 3 27 2 4 2" xfId="51885"/>
    <cellStyle name="Обычный 3 27 2 4 2 2" xfId="51886"/>
    <cellStyle name="Обычный 3 27 2 4 2 2 2" xfId="51887"/>
    <cellStyle name="Обычный 3 27 2 4 2 3" xfId="51888"/>
    <cellStyle name="Обычный 3 27 2 4 3" xfId="51889"/>
    <cellStyle name="Обычный 3 27 2 4 3 2" xfId="51890"/>
    <cellStyle name="Обычный 3 27 2 4 4" xfId="51891"/>
    <cellStyle name="Обычный 3 27 2 5" xfId="51892"/>
    <cellStyle name="Обычный 3 27 2 5 2" xfId="51893"/>
    <cellStyle name="Обычный 3 27 2 5 2 2" xfId="51894"/>
    <cellStyle name="Обычный 3 27 2 5 3" xfId="51895"/>
    <cellStyle name="Обычный 3 27 2 6" xfId="51896"/>
    <cellStyle name="Обычный 3 27 2 6 2" xfId="51897"/>
    <cellStyle name="Обычный 3 27 2 7" xfId="51898"/>
    <cellStyle name="Обычный 3 27 3" xfId="51899"/>
    <cellStyle name="Обычный 3 27 3 2" xfId="51900"/>
    <cellStyle name="Обычный 3 27 3 2 2" xfId="51901"/>
    <cellStyle name="Обычный 3 27 3 2 2 2" xfId="51902"/>
    <cellStyle name="Обычный 3 27 3 2 2 2 2" xfId="51903"/>
    <cellStyle name="Обычный 3 27 3 2 2 3" xfId="51904"/>
    <cellStyle name="Обычный 3 27 3 2 3" xfId="51905"/>
    <cellStyle name="Обычный 3 27 3 2 3 2" xfId="51906"/>
    <cellStyle name="Обычный 3 27 3 2 4" xfId="51907"/>
    <cellStyle name="Обычный 3 27 3 3" xfId="51908"/>
    <cellStyle name="Обычный 3 27 3 3 2" xfId="51909"/>
    <cellStyle name="Обычный 3 27 3 3 2 2" xfId="51910"/>
    <cellStyle name="Обычный 3 27 3 3 3" xfId="51911"/>
    <cellStyle name="Обычный 3 27 3 4" xfId="51912"/>
    <cellStyle name="Обычный 3 27 3 4 2" xfId="51913"/>
    <cellStyle name="Обычный 3 27 3 5" xfId="51914"/>
    <cellStyle name="Обычный 3 27 4" xfId="51915"/>
    <cellStyle name="Обычный 3 27 4 2" xfId="51916"/>
    <cellStyle name="Обычный 3 27 4 2 2" xfId="51917"/>
    <cellStyle name="Обычный 3 27 4 2 2 2" xfId="51918"/>
    <cellStyle name="Обычный 3 27 4 2 2 2 2" xfId="51919"/>
    <cellStyle name="Обычный 3 27 4 2 2 3" xfId="51920"/>
    <cellStyle name="Обычный 3 27 4 2 3" xfId="51921"/>
    <cellStyle name="Обычный 3 27 4 2 3 2" xfId="51922"/>
    <cellStyle name="Обычный 3 27 4 2 4" xfId="51923"/>
    <cellStyle name="Обычный 3 27 4 3" xfId="51924"/>
    <cellStyle name="Обычный 3 27 4 3 2" xfId="51925"/>
    <cellStyle name="Обычный 3 27 4 3 2 2" xfId="51926"/>
    <cellStyle name="Обычный 3 27 4 3 3" xfId="51927"/>
    <cellStyle name="Обычный 3 27 4 4" xfId="51928"/>
    <cellStyle name="Обычный 3 27 4 4 2" xfId="51929"/>
    <cellStyle name="Обычный 3 27 4 5" xfId="51930"/>
    <cellStyle name="Обычный 3 27 5" xfId="51931"/>
    <cellStyle name="Обычный 3 27 5 2" xfId="51932"/>
    <cellStyle name="Обычный 3 27 5 2 2" xfId="51933"/>
    <cellStyle name="Обычный 3 27 5 2 2 2" xfId="51934"/>
    <cellStyle name="Обычный 3 27 5 2 3" xfId="51935"/>
    <cellStyle name="Обычный 3 27 5 3" xfId="51936"/>
    <cellStyle name="Обычный 3 27 5 3 2" xfId="51937"/>
    <cellStyle name="Обычный 3 27 5 4" xfId="51938"/>
    <cellStyle name="Обычный 3 27 6" xfId="51939"/>
    <cellStyle name="Обычный 3 27 6 2" xfId="51940"/>
    <cellStyle name="Обычный 3 27 6 2 2" xfId="51941"/>
    <cellStyle name="Обычный 3 27 6 3" xfId="51942"/>
    <cellStyle name="Обычный 3 27 7" xfId="51943"/>
    <cellStyle name="Обычный 3 27 7 2" xfId="51944"/>
    <cellStyle name="Обычный 3 27 8" xfId="51945"/>
    <cellStyle name="Обычный 3 27 9" xfId="51946"/>
    <cellStyle name="Обычный 3 28" xfId="51947"/>
    <cellStyle name="Обычный 3 28 2" xfId="51948"/>
    <cellStyle name="Обычный 3 28 2 2" xfId="51949"/>
    <cellStyle name="Обычный 3 28 2 2 2" xfId="51950"/>
    <cellStyle name="Обычный 3 28 2 2 2 2" xfId="51951"/>
    <cellStyle name="Обычный 3 28 2 2 2 2 2" xfId="51952"/>
    <cellStyle name="Обычный 3 28 2 2 2 2 2 2" xfId="51953"/>
    <cellStyle name="Обычный 3 28 2 2 2 2 3" xfId="51954"/>
    <cellStyle name="Обычный 3 28 2 2 2 3" xfId="51955"/>
    <cellStyle name="Обычный 3 28 2 2 2 3 2" xfId="51956"/>
    <cellStyle name="Обычный 3 28 2 2 2 4" xfId="51957"/>
    <cellStyle name="Обычный 3 28 2 2 3" xfId="51958"/>
    <cellStyle name="Обычный 3 28 2 2 3 2" xfId="51959"/>
    <cellStyle name="Обычный 3 28 2 2 3 2 2" xfId="51960"/>
    <cellStyle name="Обычный 3 28 2 2 3 3" xfId="51961"/>
    <cellStyle name="Обычный 3 28 2 2 4" xfId="51962"/>
    <cellStyle name="Обычный 3 28 2 2 4 2" xfId="51963"/>
    <cellStyle name="Обычный 3 28 2 2 5" xfId="51964"/>
    <cellStyle name="Обычный 3 28 2 3" xfId="51965"/>
    <cellStyle name="Обычный 3 28 2 3 2" xfId="51966"/>
    <cellStyle name="Обычный 3 28 2 3 2 2" xfId="51967"/>
    <cellStyle name="Обычный 3 28 2 3 2 2 2" xfId="51968"/>
    <cellStyle name="Обычный 3 28 2 3 2 2 2 2" xfId="51969"/>
    <cellStyle name="Обычный 3 28 2 3 2 2 3" xfId="51970"/>
    <cellStyle name="Обычный 3 28 2 3 2 3" xfId="51971"/>
    <cellStyle name="Обычный 3 28 2 3 2 3 2" xfId="51972"/>
    <cellStyle name="Обычный 3 28 2 3 2 4" xfId="51973"/>
    <cellStyle name="Обычный 3 28 2 3 3" xfId="51974"/>
    <cellStyle name="Обычный 3 28 2 3 3 2" xfId="51975"/>
    <cellStyle name="Обычный 3 28 2 3 3 2 2" xfId="51976"/>
    <cellStyle name="Обычный 3 28 2 3 3 3" xfId="51977"/>
    <cellStyle name="Обычный 3 28 2 3 4" xfId="51978"/>
    <cellStyle name="Обычный 3 28 2 3 4 2" xfId="51979"/>
    <cellStyle name="Обычный 3 28 2 3 5" xfId="51980"/>
    <cellStyle name="Обычный 3 28 2 4" xfId="51981"/>
    <cellStyle name="Обычный 3 28 2 4 2" xfId="51982"/>
    <cellStyle name="Обычный 3 28 2 4 2 2" xfId="51983"/>
    <cellStyle name="Обычный 3 28 2 4 2 2 2" xfId="51984"/>
    <cellStyle name="Обычный 3 28 2 4 2 3" xfId="51985"/>
    <cellStyle name="Обычный 3 28 2 4 3" xfId="51986"/>
    <cellStyle name="Обычный 3 28 2 4 3 2" xfId="51987"/>
    <cellStyle name="Обычный 3 28 2 4 4" xfId="51988"/>
    <cellStyle name="Обычный 3 28 2 5" xfId="51989"/>
    <cellStyle name="Обычный 3 28 2 5 2" xfId="51990"/>
    <cellStyle name="Обычный 3 28 2 5 2 2" xfId="51991"/>
    <cellStyle name="Обычный 3 28 2 5 3" xfId="51992"/>
    <cellStyle name="Обычный 3 28 2 6" xfId="51993"/>
    <cellStyle name="Обычный 3 28 2 6 2" xfId="51994"/>
    <cellStyle name="Обычный 3 28 2 7" xfId="51995"/>
    <cellStyle name="Обычный 3 28 3" xfId="51996"/>
    <cellStyle name="Обычный 3 28 3 2" xfId="51997"/>
    <cellStyle name="Обычный 3 28 3 2 2" xfId="51998"/>
    <cellStyle name="Обычный 3 28 3 2 2 2" xfId="51999"/>
    <cellStyle name="Обычный 3 28 3 2 2 2 2" xfId="52000"/>
    <cellStyle name="Обычный 3 28 3 2 2 3" xfId="52001"/>
    <cellStyle name="Обычный 3 28 3 2 3" xfId="52002"/>
    <cellStyle name="Обычный 3 28 3 2 3 2" xfId="52003"/>
    <cellStyle name="Обычный 3 28 3 2 4" xfId="52004"/>
    <cellStyle name="Обычный 3 28 3 3" xfId="52005"/>
    <cellStyle name="Обычный 3 28 3 3 2" xfId="52006"/>
    <cellStyle name="Обычный 3 28 3 3 2 2" xfId="52007"/>
    <cellStyle name="Обычный 3 28 3 3 3" xfId="52008"/>
    <cellStyle name="Обычный 3 28 3 4" xfId="52009"/>
    <cellStyle name="Обычный 3 28 3 4 2" xfId="52010"/>
    <cellStyle name="Обычный 3 28 3 5" xfId="52011"/>
    <cellStyle name="Обычный 3 28 4" xfId="52012"/>
    <cellStyle name="Обычный 3 28 4 2" xfId="52013"/>
    <cellStyle name="Обычный 3 28 4 2 2" xfId="52014"/>
    <cellStyle name="Обычный 3 28 4 2 2 2" xfId="52015"/>
    <cellStyle name="Обычный 3 28 4 2 2 2 2" xfId="52016"/>
    <cellStyle name="Обычный 3 28 4 2 2 3" xfId="52017"/>
    <cellStyle name="Обычный 3 28 4 2 3" xfId="52018"/>
    <cellStyle name="Обычный 3 28 4 2 3 2" xfId="52019"/>
    <cellStyle name="Обычный 3 28 4 2 4" xfId="52020"/>
    <cellStyle name="Обычный 3 28 4 3" xfId="52021"/>
    <cellStyle name="Обычный 3 28 4 3 2" xfId="52022"/>
    <cellStyle name="Обычный 3 28 4 3 2 2" xfId="52023"/>
    <cellStyle name="Обычный 3 28 4 3 3" xfId="52024"/>
    <cellStyle name="Обычный 3 28 4 4" xfId="52025"/>
    <cellStyle name="Обычный 3 28 4 4 2" xfId="52026"/>
    <cellStyle name="Обычный 3 28 4 5" xfId="52027"/>
    <cellStyle name="Обычный 3 28 5" xfId="52028"/>
    <cellStyle name="Обычный 3 28 5 2" xfId="52029"/>
    <cellStyle name="Обычный 3 28 5 2 2" xfId="52030"/>
    <cellStyle name="Обычный 3 28 5 2 2 2" xfId="52031"/>
    <cellStyle name="Обычный 3 28 5 2 3" xfId="52032"/>
    <cellStyle name="Обычный 3 28 5 3" xfId="52033"/>
    <cellStyle name="Обычный 3 28 5 3 2" xfId="52034"/>
    <cellStyle name="Обычный 3 28 5 4" xfId="52035"/>
    <cellStyle name="Обычный 3 28 6" xfId="52036"/>
    <cellStyle name="Обычный 3 28 6 2" xfId="52037"/>
    <cellStyle name="Обычный 3 28 6 2 2" xfId="52038"/>
    <cellStyle name="Обычный 3 28 6 3" xfId="52039"/>
    <cellStyle name="Обычный 3 28 7" xfId="52040"/>
    <cellStyle name="Обычный 3 28 7 2" xfId="52041"/>
    <cellStyle name="Обычный 3 28 8" xfId="52042"/>
    <cellStyle name="Обычный 3 28 9" xfId="52043"/>
    <cellStyle name="Обычный 3 29" xfId="52044"/>
    <cellStyle name="Обычный 3 29 2" xfId="52045"/>
    <cellStyle name="Обычный 3 29 2 2" xfId="52046"/>
    <cellStyle name="Обычный 3 29 2 2 2" xfId="52047"/>
    <cellStyle name="Обычный 3 29 2 2 2 2" xfId="52048"/>
    <cellStyle name="Обычный 3 29 2 2 2 2 2" xfId="52049"/>
    <cellStyle name="Обычный 3 29 2 2 2 2 2 2" xfId="52050"/>
    <cellStyle name="Обычный 3 29 2 2 2 2 3" xfId="52051"/>
    <cellStyle name="Обычный 3 29 2 2 2 3" xfId="52052"/>
    <cellStyle name="Обычный 3 29 2 2 2 3 2" xfId="52053"/>
    <cellStyle name="Обычный 3 29 2 2 2 4" xfId="52054"/>
    <cellStyle name="Обычный 3 29 2 2 3" xfId="52055"/>
    <cellStyle name="Обычный 3 29 2 2 3 2" xfId="52056"/>
    <cellStyle name="Обычный 3 29 2 2 3 2 2" xfId="52057"/>
    <cellStyle name="Обычный 3 29 2 2 3 3" xfId="52058"/>
    <cellStyle name="Обычный 3 29 2 2 4" xfId="52059"/>
    <cellStyle name="Обычный 3 29 2 2 4 2" xfId="52060"/>
    <cellStyle name="Обычный 3 29 2 2 5" xfId="52061"/>
    <cellStyle name="Обычный 3 29 2 3" xfId="52062"/>
    <cellStyle name="Обычный 3 29 2 3 2" xfId="52063"/>
    <cellStyle name="Обычный 3 29 2 3 2 2" xfId="52064"/>
    <cellStyle name="Обычный 3 29 2 3 2 2 2" xfId="52065"/>
    <cellStyle name="Обычный 3 29 2 3 2 2 2 2" xfId="52066"/>
    <cellStyle name="Обычный 3 29 2 3 2 2 3" xfId="52067"/>
    <cellStyle name="Обычный 3 29 2 3 2 3" xfId="52068"/>
    <cellStyle name="Обычный 3 29 2 3 2 3 2" xfId="52069"/>
    <cellStyle name="Обычный 3 29 2 3 2 4" xfId="52070"/>
    <cellStyle name="Обычный 3 29 2 3 3" xfId="52071"/>
    <cellStyle name="Обычный 3 29 2 3 3 2" xfId="52072"/>
    <cellStyle name="Обычный 3 29 2 3 3 2 2" xfId="52073"/>
    <cellStyle name="Обычный 3 29 2 3 3 3" xfId="52074"/>
    <cellStyle name="Обычный 3 29 2 3 4" xfId="52075"/>
    <cellStyle name="Обычный 3 29 2 3 4 2" xfId="52076"/>
    <cellStyle name="Обычный 3 29 2 3 5" xfId="52077"/>
    <cellStyle name="Обычный 3 29 2 4" xfId="52078"/>
    <cellStyle name="Обычный 3 29 2 4 2" xfId="52079"/>
    <cellStyle name="Обычный 3 29 2 4 2 2" xfId="52080"/>
    <cellStyle name="Обычный 3 29 2 4 2 2 2" xfId="52081"/>
    <cellStyle name="Обычный 3 29 2 4 2 3" xfId="52082"/>
    <cellStyle name="Обычный 3 29 2 4 3" xfId="52083"/>
    <cellStyle name="Обычный 3 29 2 4 3 2" xfId="52084"/>
    <cellStyle name="Обычный 3 29 2 4 4" xfId="52085"/>
    <cellStyle name="Обычный 3 29 2 5" xfId="52086"/>
    <cellStyle name="Обычный 3 29 2 5 2" xfId="52087"/>
    <cellStyle name="Обычный 3 29 2 5 2 2" xfId="52088"/>
    <cellStyle name="Обычный 3 29 2 5 3" xfId="52089"/>
    <cellStyle name="Обычный 3 29 2 6" xfId="52090"/>
    <cellStyle name="Обычный 3 29 2 6 2" xfId="52091"/>
    <cellStyle name="Обычный 3 29 2 7" xfId="52092"/>
    <cellStyle name="Обычный 3 29 3" xfId="52093"/>
    <cellStyle name="Обычный 3 29 3 2" xfId="52094"/>
    <cellStyle name="Обычный 3 29 3 2 2" xfId="52095"/>
    <cellStyle name="Обычный 3 29 3 2 2 2" xfId="52096"/>
    <cellStyle name="Обычный 3 29 3 2 2 2 2" xfId="52097"/>
    <cellStyle name="Обычный 3 29 3 2 2 3" xfId="52098"/>
    <cellStyle name="Обычный 3 29 3 2 3" xfId="52099"/>
    <cellStyle name="Обычный 3 29 3 2 3 2" xfId="52100"/>
    <cellStyle name="Обычный 3 29 3 2 4" xfId="52101"/>
    <cellStyle name="Обычный 3 29 3 3" xfId="52102"/>
    <cellStyle name="Обычный 3 29 3 3 2" xfId="52103"/>
    <cellStyle name="Обычный 3 29 3 3 2 2" xfId="52104"/>
    <cellStyle name="Обычный 3 29 3 3 3" xfId="52105"/>
    <cellStyle name="Обычный 3 29 3 4" xfId="52106"/>
    <cellStyle name="Обычный 3 29 3 4 2" xfId="52107"/>
    <cellStyle name="Обычный 3 29 3 5" xfId="52108"/>
    <cellStyle name="Обычный 3 29 4" xfId="52109"/>
    <cellStyle name="Обычный 3 29 4 2" xfId="52110"/>
    <cellStyle name="Обычный 3 29 4 2 2" xfId="52111"/>
    <cellStyle name="Обычный 3 29 4 2 2 2" xfId="52112"/>
    <cellStyle name="Обычный 3 29 4 2 2 2 2" xfId="52113"/>
    <cellStyle name="Обычный 3 29 4 2 2 3" xfId="52114"/>
    <cellStyle name="Обычный 3 29 4 2 3" xfId="52115"/>
    <cellStyle name="Обычный 3 29 4 2 3 2" xfId="52116"/>
    <cellStyle name="Обычный 3 29 4 2 4" xfId="52117"/>
    <cellStyle name="Обычный 3 29 4 3" xfId="52118"/>
    <cellStyle name="Обычный 3 29 4 3 2" xfId="52119"/>
    <cellStyle name="Обычный 3 29 4 3 2 2" xfId="52120"/>
    <cellStyle name="Обычный 3 29 4 3 3" xfId="52121"/>
    <cellStyle name="Обычный 3 29 4 4" xfId="52122"/>
    <cellStyle name="Обычный 3 29 4 4 2" xfId="52123"/>
    <cellStyle name="Обычный 3 29 4 5" xfId="52124"/>
    <cellStyle name="Обычный 3 29 5" xfId="52125"/>
    <cellStyle name="Обычный 3 29 5 2" xfId="52126"/>
    <cellStyle name="Обычный 3 29 5 2 2" xfId="52127"/>
    <cellStyle name="Обычный 3 29 5 2 2 2" xfId="52128"/>
    <cellStyle name="Обычный 3 29 5 2 3" xfId="52129"/>
    <cellStyle name="Обычный 3 29 5 3" xfId="52130"/>
    <cellStyle name="Обычный 3 29 5 3 2" xfId="52131"/>
    <cellStyle name="Обычный 3 29 5 4" xfId="52132"/>
    <cellStyle name="Обычный 3 29 6" xfId="52133"/>
    <cellStyle name="Обычный 3 29 6 2" xfId="52134"/>
    <cellStyle name="Обычный 3 29 6 2 2" xfId="52135"/>
    <cellStyle name="Обычный 3 29 6 3" xfId="52136"/>
    <cellStyle name="Обычный 3 29 7" xfId="52137"/>
    <cellStyle name="Обычный 3 29 7 2" xfId="52138"/>
    <cellStyle name="Обычный 3 29 8" xfId="52139"/>
    <cellStyle name="Обычный 3 29 9" xfId="52140"/>
    <cellStyle name="Обычный 3 3" xfId="52141"/>
    <cellStyle name="Обычный 3 3 2" xfId="52142"/>
    <cellStyle name="Обычный 3 3 2 2" xfId="52143"/>
    <cellStyle name="Обычный 3 3 3" xfId="52144"/>
    <cellStyle name="Обычный 3 3 3 2" xfId="52145"/>
    <cellStyle name="Обычный 3 3 4" xfId="52146"/>
    <cellStyle name="Обычный 3 3 4 2" xfId="52147"/>
    <cellStyle name="Обычный 3 3 5" xfId="52148"/>
    <cellStyle name="Обычный 3 3 9" xfId="52149"/>
    <cellStyle name="Обычный 3 3 9 2" xfId="52150"/>
    <cellStyle name="Обычный 3 30" xfId="52151"/>
    <cellStyle name="Обычный 3 30 2" xfId="52152"/>
    <cellStyle name="Обычный 3 30 2 2" xfId="52153"/>
    <cellStyle name="Обычный 3 30 2 2 2" xfId="52154"/>
    <cellStyle name="Обычный 3 30 2 2 2 2" xfId="52155"/>
    <cellStyle name="Обычный 3 30 2 2 2 2 2" xfId="52156"/>
    <cellStyle name="Обычный 3 30 2 2 2 2 2 2" xfId="52157"/>
    <cellStyle name="Обычный 3 30 2 2 2 2 3" xfId="52158"/>
    <cellStyle name="Обычный 3 30 2 2 2 3" xfId="52159"/>
    <cellStyle name="Обычный 3 30 2 2 2 3 2" xfId="52160"/>
    <cellStyle name="Обычный 3 30 2 2 2 4" xfId="52161"/>
    <cellStyle name="Обычный 3 30 2 2 3" xfId="52162"/>
    <cellStyle name="Обычный 3 30 2 2 3 2" xfId="52163"/>
    <cellStyle name="Обычный 3 30 2 2 3 2 2" xfId="52164"/>
    <cellStyle name="Обычный 3 30 2 2 3 3" xfId="52165"/>
    <cellStyle name="Обычный 3 30 2 2 4" xfId="52166"/>
    <cellStyle name="Обычный 3 30 2 2 4 2" xfId="52167"/>
    <cellStyle name="Обычный 3 30 2 2 5" xfId="52168"/>
    <cellStyle name="Обычный 3 30 2 3" xfId="52169"/>
    <cellStyle name="Обычный 3 30 2 3 2" xfId="52170"/>
    <cellStyle name="Обычный 3 30 2 3 2 2" xfId="52171"/>
    <cellStyle name="Обычный 3 30 2 3 2 2 2" xfId="52172"/>
    <cellStyle name="Обычный 3 30 2 3 2 2 2 2" xfId="52173"/>
    <cellStyle name="Обычный 3 30 2 3 2 2 3" xfId="52174"/>
    <cellStyle name="Обычный 3 30 2 3 2 3" xfId="52175"/>
    <cellStyle name="Обычный 3 30 2 3 2 3 2" xfId="52176"/>
    <cellStyle name="Обычный 3 30 2 3 2 4" xfId="52177"/>
    <cellStyle name="Обычный 3 30 2 3 3" xfId="52178"/>
    <cellStyle name="Обычный 3 30 2 3 3 2" xfId="52179"/>
    <cellStyle name="Обычный 3 30 2 3 3 2 2" xfId="52180"/>
    <cellStyle name="Обычный 3 30 2 3 3 3" xfId="52181"/>
    <cellStyle name="Обычный 3 30 2 3 4" xfId="52182"/>
    <cellStyle name="Обычный 3 30 2 3 4 2" xfId="52183"/>
    <cellStyle name="Обычный 3 30 2 3 5" xfId="52184"/>
    <cellStyle name="Обычный 3 30 2 4" xfId="52185"/>
    <cellStyle name="Обычный 3 30 2 4 2" xfId="52186"/>
    <cellStyle name="Обычный 3 30 2 4 2 2" xfId="52187"/>
    <cellStyle name="Обычный 3 30 2 4 2 2 2" xfId="52188"/>
    <cellStyle name="Обычный 3 30 2 4 2 3" xfId="52189"/>
    <cellStyle name="Обычный 3 30 2 4 3" xfId="52190"/>
    <cellStyle name="Обычный 3 30 2 4 3 2" xfId="52191"/>
    <cellStyle name="Обычный 3 30 2 4 4" xfId="52192"/>
    <cellStyle name="Обычный 3 30 2 5" xfId="52193"/>
    <cellStyle name="Обычный 3 30 2 5 2" xfId="52194"/>
    <cellStyle name="Обычный 3 30 2 5 2 2" xfId="52195"/>
    <cellStyle name="Обычный 3 30 2 5 3" xfId="52196"/>
    <cellStyle name="Обычный 3 30 2 6" xfId="52197"/>
    <cellStyle name="Обычный 3 30 2 6 2" xfId="52198"/>
    <cellStyle name="Обычный 3 30 2 7" xfId="52199"/>
    <cellStyle name="Обычный 3 30 3" xfId="52200"/>
    <cellStyle name="Обычный 3 30 3 2" xfId="52201"/>
    <cellStyle name="Обычный 3 30 3 2 2" xfId="52202"/>
    <cellStyle name="Обычный 3 30 3 2 2 2" xfId="52203"/>
    <cellStyle name="Обычный 3 30 3 2 2 2 2" xfId="52204"/>
    <cellStyle name="Обычный 3 30 3 2 2 3" xfId="52205"/>
    <cellStyle name="Обычный 3 30 3 2 3" xfId="52206"/>
    <cellStyle name="Обычный 3 30 3 2 3 2" xfId="52207"/>
    <cellStyle name="Обычный 3 30 3 2 4" xfId="52208"/>
    <cellStyle name="Обычный 3 30 3 3" xfId="52209"/>
    <cellStyle name="Обычный 3 30 3 3 2" xfId="52210"/>
    <cellStyle name="Обычный 3 30 3 3 2 2" xfId="52211"/>
    <cellStyle name="Обычный 3 30 3 3 3" xfId="52212"/>
    <cellStyle name="Обычный 3 30 3 4" xfId="52213"/>
    <cellStyle name="Обычный 3 30 3 4 2" xfId="52214"/>
    <cellStyle name="Обычный 3 30 3 5" xfId="52215"/>
    <cellStyle name="Обычный 3 30 4" xfId="52216"/>
    <cellStyle name="Обычный 3 30 4 2" xfId="52217"/>
    <cellStyle name="Обычный 3 30 4 2 2" xfId="52218"/>
    <cellStyle name="Обычный 3 30 4 2 2 2" xfId="52219"/>
    <cellStyle name="Обычный 3 30 4 2 2 2 2" xfId="52220"/>
    <cellStyle name="Обычный 3 30 4 2 2 3" xfId="52221"/>
    <cellStyle name="Обычный 3 30 4 2 3" xfId="52222"/>
    <cellStyle name="Обычный 3 30 4 2 3 2" xfId="52223"/>
    <cellStyle name="Обычный 3 30 4 2 4" xfId="52224"/>
    <cellStyle name="Обычный 3 30 4 3" xfId="52225"/>
    <cellStyle name="Обычный 3 30 4 3 2" xfId="52226"/>
    <cellStyle name="Обычный 3 30 4 3 2 2" xfId="52227"/>
    <cellStyle name="Обычный 3 30 4 3 3" xfId="52228"/>
    <cellStyle name="Обычный 3 30 4 4" xfId="52229"/>
    <cellStyle name="Обычный 3 30 4 4 2" xfId="52230"/>
    <cellStyle name="Обычный 3 30 4 5" xfId="52231"/>
    <cellStyle name="Обычный 3 30 5" xfId="52232"/>
    <cellStyle name="Обычный 3 30 5 2" xfId="52233"/>
    <cellStyle name="Обычный 3 30 5 2 2" xfId="52234"/>
    <cellStyle name="Обычный 3 30 5 2 2 2" xfId="52235"/>
    <cellStyle name="Обычный 3 30 5 2 3" xfId="52236"/>
    <cellStyle name="Обычный 3 30 5 3" xfId="52237"/>
    <cellStyle name="Обычный 3 30 5 3 2" xfId="52238"/>
    <cellStyle name="Обычный 3 30 5 4" xfId="52239"/>
    <cellStyle name="Обычный 3 30 6" xfId="52240"/>
    <cellStyle name="Обычный 3 30 6 2" xfId="52241"/>
    <cellStyle name="Обычный 3 30 6 2 2" xfId="52242"/>
    <cellStyle name="Обычный 3 30 6 3" xfId="52243"/>
    <cellStyle name="Обычный 3 30 7" xfId="52244"/>
    <cellStyle name="Обычный 3 30 7 2" xfId="52245"/>
    <cellStyle name="Обычный 3 30 8" xfId="52246"/>
    <cellStyle name="Обычный 3 30 9" xfId="52247"/>
    <cellStyle name="Обычный 3 31" xfId="52248"/>
    <cellStyle name="Обычный 3 31 2" xfId="52249"/>
    <cellStyle name="Обычный 3 31 2 2" xfId="52250"/>
    <cellStyle name="Обычный 3 31 2 2 2" xfId="52251"/>
    <cellStyle name="Обычный 3 31 2 2 2 2" xfId="52252"/>
    <cellStyle name="Обычный 3 31 2 2 2 2 2" xfId="52253"/>
    <cellStyle name="Обычный 3 31 2 2 2 2 2 2" xfId="52254"/>
    <cellStyle name="Обычный 3 31 2 2 2 2 3" xfId="52255"/>
    <cellStyle name="Обычный 3 31 2 2 2 3" xfId="52256"/>
    <cellStyle name="Обычный 3 31 2 2 2 3 2" xfId="52257"/>
    <cellStyle name="Обычный 3 31 2 2 2 4" xfId="52258"/>
    <cellStyle name="Обычный 3 31 2 2 3" xfId="52259"/>
    <cellStyle name="Обычный 3 31 2 2 3 2" xfId="52260"/>
    <cellStyle name="Обычный 3 31 2 2 3 2 2" xfId="52261"/>
    <cellStyle name="Обычный 3 31 2 2 3 3" xfId="52262"/>
    <cellStyle name="Обычный 3 31 2 2 4" xfId="52263"/>
    <cellStyle name="Обычный 3 31 2 2 4 2" xfId="52264"/>
    <cellStyle name="Обычный 3 31 2 2 5" xfId="52265"/>
    <cellStyle name="Обычный 3 31 2 3" xfId="52266"/>
    <cellStyle name="Обычный 3 31 2 3 2" xfId="52267"/>
    <cellStyle name="Обычный 3 31 2 3 2 2" xfId="52268"/>
    <cellStyle name="Обычный 3 31 2 3 2 2 2" xfId="52269"/>
    <cellStyle name="Обычный 3 31 2 3 2 2 2 2" xfId="52270"/>
    <cellStyle name="Обычный 3 31 2 3 2 2 3" xfId="52271"/>
    <cellStyle name="Обычный 3 31 2 3 2 3" xfId="52272"/>
    <cellStyle name="Обычный 3 31 2 3 2 3 2" xfId="52273"/>
    <cellStyle name="Обычный 3 31 2 3 2 4" xfId="52274"/>
    <cellStyle name="Обычный 3 31 2 3 3" xfId="52275"/>
    <cellStyle name="Обычный 3 31 2 3 3 2" xfId="52276"/>
    <cellStyle name="Обычный 3 31 2 3 3 2 2" xfId="52277"/>
    <cellStyle name="Обычный 3 31 2 3 3 3" xfId="52278"/>
    <cellStyle name="Обычный 3 31 2 3 4" xfId="52279"/>
    <cellStyle name="Обычный 3 31 2 3 4 2" xfId="52280"/>
    <cellStyle name="Обычный 3 31 2 3 5" xfId="52281"/>
    <cellStyle name="Обычный 3 31 2 4" xfId="52282"/>
    <cellStyle name="Обычный 3 31 2 4 2" xfId="52283"/>
    <cellStyle name="Обычный 3 31 2 4 2 2" xfId="52284"/>
    <cellStyle name="Обычный 3 31 2 4 2 2 2" xfId="52285"/>
    <cellStyle name="Обычный 3 31 2 4 2 3" xfId="52286"/>
    <cellStyle name="Обычный 3 31 2 4 3" xfId="52287"/>
    <cellStyle name="Обычный 3 31 2 4 3 2" xfId="52288"/>
    <cellStyle name="Обычный 3 31 2 4 4" xfId="52289"/>
    <cellStyle name="Обычный 3 31 2 5" xfId="52290"/>
    <cellStyle name="Обычный 3 31 2 5 2" xfId="52291"/>
    <cellStyle name="Обычный 3 31 2 5 2 2" xfId="52292"/>
    <cellStyle name="Обычный 3 31 2 5 3" xfId="52293"/>
    <cellStyle name="Обычный 3 31 2 6" xfId="52294"/>
    <cellStyle name="Обычный 3 31 2 6 2" xfId="52295"/>
    <cellStyle name="Обычный 3 31 2 7" xfId="52296"/>
    <cellStyle name="Обычный 3 31 3" xfId="52297"/>
    <cellStyle name="Обычный 3 31 3 2" xfId="52298"/>
    <cellStyle name="Обычный 3 31 3 2 2" xfId="52299"/>
    <cellStyle name="Обычный 3 31 3 2 2 2" xfId="52300"/>
    <cellStyle name="Обычный 3 31 3 2 2 2 2" xfId="52301"/>
    <cellStyle name="Обычный 3 31 3 2 2 3" xfId="52302"/>
    <cellStyle name="Обычный 3 31 3 2 3" xfId="52303"/>
    <cellStyle name="Обычный 3 31 3 2 3 2" xfId="52304"/>
    <cellStyle name="Обычный 3 31 3 2 4" xfId="52305"/>
    <cellStyle name="Обычный 3 31 3 3" xfId="52306"/>
    <cellStyle name="Обычный 3 31 3 3 2" xfId="52307"/>
    <cellStyle name="Обычный 3 31 3 3 2 2" xfId="52308"/>
    <cellStyle name="Обычный 3 31 3 3 3" xfId="52309"/>
    <cellStyle name="Обычный 3 31 3 4" xfId="52310"/>
    <cellStyle name="Обычный 3 31 3 4 2" xfId="52311"/>
    <cellStyle name="Обычный 3 31 3 5" xfId="52312"/>
    <cellStyle name="Обычный 3 31 4" xfId="52313"/>
    <cellStyle name="Обычный 3 31 4 2" xfId="52314"/>
    <cellStyle name="Обычный 3 31 4 2 2" xfId="52315"/>
    <cellStyle name="Обычный 3 31 4 2 2 2" xfId="52316"/>
    <cellStyle name="Обычный 3 31 4 2 2 2 2" xfId="52317"/>
    <cellStyle name="Обычный 3 31 4 2 2 3" xfId="52318"/>
    <cellStyle name="Обычный 3 31 4 2 3" xfId="52319"/>
    <cellStyle name="Обычный 3 31 4 2 3 2" xfId="52320"/>
    <cellStyle name="Обычный 3 31 4 2 4" xfId="52321"/>
    <cellStyle name="Обычный 3 31 4 3" xfId="52322"/>
    <cellStyle name="Обычный 3 31 4 3 2" xfId="52323"/>
    <cellStyle name="Обычный 3 31 4 3 2 2" xfId="52324"/>
    <cellStyle name="Обычный 3 31 4 3 3" xfId="52325"/>
    <cellStyle name="Обычный 3 31 4 4" xfId="52326"/>
    <cellStyle name="Обычный 3 31 4 4 2" xfId="52327"/>
    <cellStyle name="Обычный 3 31 4 5" xfId="52328"/>
    <cellStyle name="Обычный 3 31 5" xfId="52329"/>
    <cellStyle name="Обычный 3 31 5 2" xfId="52330"/>
    <cellStyle name="Обычный 3 31 5 2 2" xfId="52331"/>
    <cellStyle name="Обычный 3 31 5 2 2 2" xfId="52332"/>
    <cellStyle name="Обычный 3 31 5 2 3" xfId="52333"/>
    <cellStyle name="Обычный 3 31 5 3" xfId="52334"/>
    <cellStyle name="Обычный 3 31 5 3 2" xfId="52335"/>
    <cellStyle name="Обычный 3 31 5 4" xfId="52336"/>
    <cellStyle name="Обычный 3 31 6" xfId="52337"/>
    <cellStyle name="Обычный 3 31 6 2" xfId="52338"/>
    <cellStyle name="Обычный 3 31 6 2 2" xfId="52339"/>
    <cellStyle name="Обычный 3 31 6 3" xfId="52340"/>
    <cellStyle name="Обычный 3 31 7" xfId="52341"/>
    <cellStyle name="Обычный 3 31 7 2" xfId="52342"/>
    <cellStyle name="Обычный 3 31 8" xfId="52343"/>
    <cellStyle name="Обычный 3 31 9" xfId="52344"/>
    <cellStyle name="Обычный 3 32" xfId="52345"/>
    <cellStyle name="Обычный 3 32 2" xfId="52346"/>
    <cellStyle name="Обычный 3 32 2 2" xfId="52347"/>
    <cellStyle name="Обычный 3 32 2 2 2" xfId="52348"/>
    <cellStyle name="Обычный 3 32 2 2 2 2" xfId="52349"/>
    <cellStyle name="Обычный 3 32 2 2 2 2 2" xfId="52350"/>
    <cellStyle name="Обычный 3 32 2 2 2 2 2 2" xfId="52351"/>
    <cellStyle name="Обычный 3 32 2 2 2 2 3" xfId="52352"/>
    <cellStyle name="Обычный 3 32 2 2 2 3" xfId="52353"/>
    <cellStyle name="Обычный 3 32 2 2 2 3 2" xfId="52354"/>
    <cellStyle name="Обычный 3 32 2 2 2 4" xfId="52355"/>
    <cellStyle name="Обычный 3 32 2 2 3" xfId="52356"/>
    <cellStyle name="Обычный 3 32 2 2 3 2" xfId="52357"/>
    <cellStyle name="Обычный 3 32 2 2 3 2 2" xfId="52358"/>
    <cellStyle name="Обычный 3 32 2 2 3 3" xfId="52359"/>
    <cellStyle name="Обычный 3 32 2 2 4" xfId="52360"/>
    <cellStyle name="Обычный 3 32 2 2 4 2" xfId="52361"/>
    <cellStyle name="Обычный 3 32 2 2 5" xfId="52362"/>
    <cellStyle name="Обычный 3 32 2 3" xfId="52363"/>
    <cellStyle name="Обычный 3 32 2 3 2" xfId="52364"/>
    <cellStyle name="Обычный 3 32 2 3 2 2" xfId="52365"/>
    <cellStyle name="Обычный 3 32 2 3 2 2 2" xfId="52366"/>
    <cellStyle name="Обычный 3 32 2 3 2 2 2 2" xfId="52367"/>
    <cellStyle name="Обычный 3 32 2 3 2 2 3" xfId="52368"/>
    <cellStyle name="Обычный 3 32 2 3 2 3" xfId="52369"/>
    <cellStyle name="Обычный 3 32 2 3 2 3 2" xfId="52370"/>
    <cellStyle name="Обычный 3 32 2 3 2 4" xfId="52371"/>
    <cellStyle name="Обычный 3 32 2 3 3" xfId="52372"/>
    <cellStyle name="Обычный 3 32 2 3 3 2" xfId="52373"/>
    <cellStyle name="Обычный 3 32 2 3 3 2 2" xfId="52374"/>
    <cellStyle name="Обычный 3 32 2 3 3 3" xfId="52375"/>
    <cellStyle name="Обычный 3 32 2 3 4" xfId="52376"/>
    <cellStyle name="Обычный 3 32 2 3 4 2" xfId="52377"/>
    <cellStyle name="Обычный 3 32 2 3 5" xfId="52378"/>
    <cellStyle name="Обычный 3 32 2 4" xfId="52379"/>
    <cellStyle name="Обычный 3 32 2 4 2" xfId="52380"/>
    <cellStyle name="Обычный 3 32 2 4 2 2" xfId="52381"/>
    <cellStyle name="Обычный 3 32 2 4 2 2 2" xfId="52382"/>
    <cellStyle name="Обычный 3 32 2 4 2 3" xfId="52383"/>
    <cellStyle name="Обычный 3 32 2 4 3" xfId="52384"/>
    <cellStyle name="Обычный 3 32 2 4 3 2" xfId="52385"/>
    <cellStyle name="Обычный 3 32 2 4 4" xfId="52386"/>
    <cellStyle name="Обычный 3 32 2 5" xfId="52387"/>
    <cellStyle name="Обычный 3 32 2 5 2" xfId="52388"/>
    <cellStyle name="Обычный 3 32 2 5 2 2" xfId="52389"/>
    <cellStyle name="Обычный 3 32 2 5 3" xfId="52390"/>
    <cellStyle name="Обычный 3 32 2 6" xfId="52391"/>
    <cellStyle name="Обычный 3 32 2 6 2" xfId="52392"/>
    <cellStyle name="Обычный 3 32 2 7" xfId="52393"/>
    <cellStyle name="Обычный 3 32 3" xfId="52394"/>
    <cellStyle name="Обычный 3 32 3 2" xfId="52395"/>
    <cellStyle name="Обычный 3 32 3 2 2" xfId="52396"/>
    <cellStyle name="Обычный 3 32 3 2 2 2" xfId="52397"/>
    <cellStyle name="Обычный 3 32 3 2 2 2 2" xfId="52398"/>
    <cellStyle name="Обычный 3 32 3 2 2 3" xfId="52399"/>
    <cellStyle name="Обычный 3 32 3 2 3" xfId="52400"/>
    <cellStyle name="Обычный 3 32 3 2 3 2" xfId="52401"/>
    <cellStyle name="Обычный 3 32 3 2 4" xfId="52402"/>
    <cellStyle name="Обычный 3 32 3 3" xfId="52403"/>
    <cellStyle name="Обычный 3 32 3 3 2" xfId="52404"/>
    <cellStyle name="Обычный 3 32 3 3 2 2" xfId="52405"/>
    <cellStyle name="Обычный 3 32 3 3 3" xfId="52406"/>
    <cellStyle name="Обычный 3 32 3 4" xfId="52407"/>
    <cellStyle name="Обычный 3 32 3 4 2" xfId="52408"/>
    <cellStyle name="Обычный 3 32 3 5" xfId="52409"/>
    <cellStyle name="Обычный 3 32 4" xfId="52410"/>
    <cellStyle name="Обычный 3 32 4 2" xfId="52411"/>
    <cellStyle name="Обычный 3 32 4 2 2" xfId="52412"/>
    <cellStyle name="Обычный 3 32 4 2 2 2" xfId="52413"/>
    <cellStyle name="Обычный 3 32 4 2 2 2 2" xfId="52414"/>
    <cellStyle name="Обычный 3 32 4 2 2 3" xfId="52415"/>
    <cellStyle name="Обычный 3 32 4 2 3" xfId="52416"/>
    <cellStyle name="Обычный 3 32 4 2 3 2" xfId="52417"/>
    <cellStyle name="Обычный 3 32 4 2 4" xfId="52418"/>
    <cellStyle name="Обычный 3 32 4 3" xfId="52419"/>
    <cellStyle name="Обычный 3 32 4 3 2" xfId="52420"/>
    <cellStyle name="Обычный 3 32 4 3 2 2" xfId="52421"/>
    <cellStyle name="Обычный 3 32 4 3 3" xfId="52422"/>
    <cellStyle name="Обычный 3 32 4 4" xfId="52423"/>
    <cellStyle name="Обычный 3 32 4 4 2" xfId="52424"/>
    <cellStyle name="Обычный 3 32 4 5" xfId="52425"/>
    <cellStyle name="Обычный 3 32 5" xfId="52426"/>
    <cellStyle name="Обычный 3 32 5 2" xfId="52427"/>
    <cellStyle name="Обычный 3 32 5 2 2" xfId="52428"/>
    <cellStyle name="Обычный 3 32 5 2 2 2" xfId="52429"/>
    <cellStyle name="Обычный 3 32 5 2 3" xfId="52430"/>
    <cellStyle name="Обычный 3 32 5 3" xfId="52431"/>
    <cellStyle name="Обычный 3 32 5 3 2" xfId="52432"/>
    <cellStyle name="Обычный 3 32 5 4" xfId="52433"/>
    <cellStyle name="Обычный 3 32 6" xfId="52434"/>
    <cellStyle name="Обычный 3 32 6 2" xfId="52435"/>
    <cellStyle name="Обычный 3 32 6 2 2" xfId="52436"/>
    <cellStyle name="Обычный 3 32 6 3" xfId="52437"/>
    <cellStyle name="Обычный 3 32 7" xfId="52438"/>
    <cellStyle name="Обычный 3 32 7 2" xfId="52439"/>
    <cellStyle name="Обычный 3 32 8" xfId="52440"/>
    <cellStyle name="Обычный 3 32 9" xfId="52441"/>
    <cellStyle name="Обычный 3 33" xfId="52442"/>
    <cellStyle name="Обычный 3 33 2" xfId="52443"/>
    <cellStyle name="Обычный 3 33 2 2" xfId="52444"/>
    <cellStyle name="Обычный 3 33 2 2 2" xfId="52445"/>
    <cellStyle name="Обычный 3 33 2 2 2 2" xfId="52446"/>
    <cellStyle name="Обычный 3 33 2 2 2 2 2" xfId="52447"/>
    <cellStyle name="Обычный 3 33 2 2 2 2 2 2" xfId="52448"/>
    <cellStyle name="Обычный 3 33 2 2 2 2 3" xfId="52449"/>
    <cellStyle name="Обычный 3 33 2 2 2 3" xfId="52450"/>
    <cellStyle name="Обычный 3 33 2 2 2 3 2" xfId="52451"/>
    <cellStyle name="Обычный 3 33 2 2 2 4" xfId="52452"/>
    <cellStyle name="Обычный 3 33 2 2 3" xfId="52453"/>
    <cellStyle name="Обычный 3 33 2 2 3 2" xfId="52454"/>
    <cellStyle name="Обычный 3 33 2 2 3 2 2" xfId="52455"/>
    <cellStyle name="Обычный 3 33 2 2 3 3" xfId="52456"/>
    <cellStyle name="Обычный 3 33 2 2 4" xfId="52457"/>
    <cellStyle name="Обычный 3 33 2 2 4 2" xfId="52458"/>
    <cellStyle name="Обычный 3 33 2 2 5" xfId="52459"/>
    <cellStyle name="Обычный 3 33 2 3" xfId="52460"/>
    <cellStyle name="Обычный 3 33 2 3 2" xfId="52461"/>
    <cellStyle name="Обычный 3 33 2 3 2 2" xfId="52462"/>
    <cellStyle name="Обычный 3 33 2 3 2 2 2" xfId="52463"/>
    <cellStyle name="Обычный 3 33 2 3 2 2 2 2" xfId="52464"/>
    <cellStyle name="Обычный 3 33 2 3 2 2 3" xfId="52465"/>
    <cellStyle name="Обычный 3 33 2 3 2 3" xfId="52466"/>
    <cellStyle name="Обычный 3 33 2 3 2 3 2" xfId="52467"/>
    <cellStyle name="Обычный 3 33 2 3 2 4" xfId="52468"/>
    <cellStyle name="Обычный 3 33 2 3 3" xfId="52469"/>
    <cellStyle name="Обычный 3 33 2 3 3 2" xfId="52470"/>
    <cellStyle name="Обычный 3 33 2 3 3 2 2" xfId="52471"/>
    <cellStyle name="Обычный 3 33 2 3 3 3" xfId="52472"/>
    <cellStyle name="Обычный 3 33 2 3 4" xfId="52473"/>
    <cellStyle name="Обычный 3 33 2 3 4 2" xfId="52474"/>
    <cellStyle name="Обычный 3 33 2 3 5" xfId="52475"/>
    <cellStyle name="Обычный 3 33 2 4" xfId="52476"/>
    <cellStyle name="Обычный 3 33 2 4 2" xfId="52477"/>
    <cellStyle name="Обычный 3 33 2 4 2 2" xfId="52478"/>
    <cellStyle name="Обычный 3 33 2 4 2 2 2" xfId="52479"/>
    <cellStyle name="Обычный 3 33 2 4 2 3" xfId="52480"/>
    <cellStyle name="Обычный 3 33 2 4 3" xfId="52481"/>
    <cellStyle name="Обычный 3 33 2 4 3 2" xfId="52482"/>
    <cellStyle name="Обычный 3 33 2 4 4" xfId="52483"/>
    <cellStyle name="Обычный 3 33 2 5" xfId="52484"/>
    <cellStyle name="Обычный 3 33 2 5 2" xfId="52485"/>
    <cellStyle name="Обычный 3 33 2 5 2 2" xfId="52486"/>
    <cellStyle name="Обычный 3 33 2 5 3" xfId="52487"/>
    <cellStyle name="Обычный 3 33 2 6" xfId="52488"/>
    <cellStyle name="Обычный 3 33 2 6 2" xfId="52489"/>
    <cellStyle name="Обычный 3 33 2 7" xfId="52490"/>
    <cellStyle name="Обычный 3 33 3" xfId="52491"/>
    <cellStyle name="Обычный 3 33 3 2" xfId="52492"/>
    <cellStyle name="Обычный 3 33 3 2 2" xfId="52493"/>
    <cellStyle name="Обычный 3 33 3 2 2 2" xfId="52494"/>
    <cellStyle name="Обычный 3 33 3 2 2 2 2" xfId="52495"/>
    <cellStyle name="Обычный 3 33 3 2 2 3" xfId="52496"/>
    <cellStyle name="Обычный 3 33 3 2 3" xfId="52497"/>
    <cellStyle name="Обычный 3 33 3 2 3 2" xfId="52498"/>
    <cellStyle name="Обычный 3 33 3 2 4" xfId="52499"/>
    <cellStyle name="Обычный 3 33 3 3" xfId="52500"/>
    <cellStyle name="Обычный 3 33 3 3 2" xfId="52501"/>
    <cellStyle name="Обычный 3 33 3 3 2 2" xfId="52502"/>
    <cellStyle name="Обычный 3 33 3 3 3" xfId="52503"/>
    <cellStyle name="Обычный 3 33 3 4" xfId="52504"/>
    <cellStyle name="Обычный 3 33 3 4 2" xfId="52505"/>
    <cellStyle name="Обычный 3 33 3 5" xfId="52506"/>
    <cellStyle name="Обычный 3 33 4" xfId="52507"/>
    <cellStyle name="Обычный 3 33 4 2" xfId="52508"/>
    <cellStyle name="Обычный 3 33 4 2 2" xfId="52509"/>
    <cellStyle name="Обычный 3 33 4 2 2 2" xfId="52510"/>
    <cellStyle name="Обычный 3 33 4 2 2 2 2" xfId="52511"/>
    <cellStyle name="Обычный 3 33 4 2 2 3" xfId="52512"/>
    <cellStyle name="Обычный 3 33 4 2 3" xfId="52513"/>
    <cellStyle name="Обычный 3 33 4 2 3 2" xfId="52514"/>
    <cellStyle name="Обычный 3 33 4 2 4" xfId="52515"/>
    <cellStyle name="Обычный 3 33 4 3" xfId="52516"/>
    <cellStyle name="Обычный 3 33 4 3 2" xfId="52517"/>
    <cellStyle name="Обычный 3 33 4 3 2 2" xfId="52518"/>
    <cellStyle name="Обычный 3 33 4 3 3" xfId="52519"/>
    <cellStyle name="Обычный 3 33 4 4" xfId="52520"/>
    <cellStyle name="Обычный 3 33 4 4 2" xfId="52521"/>
    <cellStyle name="Обычный 3 33 4 5" xfId="52522"/>
    <cellStyle name="Обычный 3 33 5" xfId="52523"/>
    <cellStyle name="Обычный 3 33 5 2" xfId="52524"/>
    <cellStyle name="Обычный 3 33 5 2 2" xfId="52525"/>
    <cellStyle name="Обычный 3 33 5 2 2 2" xfId="52526"/>
    <cellStyle name="Обычный 3 33 5 2 3" xfId="52527"/>
    <cellStyle name="Обычный 3 33 5 3" xfId="52528"/>
    <cellStyle name="Обычный 3 33 5 3 2" xfId="52529"/>
    <cellStyle name="Обычный 3 33 5 4" xfId="52530"/>
    <cellStyle name="Обычный 3 33 6" xfId="52531"/>
    <cellStyle name="Обычный 3 33 6 2" xfId="52532"/>
    <cellStyle name="Обычный 3 33 6 2 2" xfId="52533"/>
    <cellStyle name="Обычный 3 33 6 3" xfId="52534"/>
    <cellStyle name="Обычный 3 33 7" xfId="52535"/>
    <cellStyle name="Обычный 3 33 7 2" xfId="52536"/>
    <cellStyle name="Обычный 3 33 8" xfId="52537"/>
    <cellStyle name="Обычный 3 33 9" xfId="52538"/>
    <cellStyle name="Обычный 3 34" xfId="52539"/>
    <cellStyle name="Обычный 3 34 2" xfId="52540"/>
    <cellStyle name="Обычный 3 34 2 2" xfId="52541"/>
    <cellStyle name="Обычный 3 34 2 2 2" xfId="52542"/>
    <cellStyle name="Обычный 3 34 2 2 2 2" xfId="52543"/>
    <cellStyle name="Обычный 3 34 2 2 2 2 2" xfId="52544"/>
    <cellStyle name="Обычный 3 34 2 2 2 2 2 2" xfId="52545"/>
    <cellStyle name="Обычный 3 34 2 2 2 2 3" xfId="52546"/>
    <cellStyle name="Обычный 3 34 2 2 2 3" xfId="52547"/>
    <cellStyle name="Обычный 3 34 2 2 2 3 2" xfId="52548"/>
    <cellStyle name="Обычный 3 34 2 2 2 4" xfId="52549"/>
    <cellStyle name="Обычный 3 34 2 2 3" xfId="52550"/>
    <cellStyle name="Обычный 3 34 2 2 3 2" xfId="52551"/>
    <cellStyle name="Обычный 3 34 2 2 3 2 2" xfId="52552"/>
    <cellStyle name="Обычный 3 34 2 2 3 3" xfId="52553"/>
    <cellStyle name="Обычный 3 34 2 2 4" xfId="52554"/>
    <cellStyle name="Обычный 3 34 2 2 4 2" xfId="52555"/>
    <cellStyle name="Обычный 3 34 2 2 5" xfId="52556"/>
    <cellStyle name="Обычный 3 34 2 3" xfId="52557"/>
    <cellStyle name="Обычный 3 34 2 3 2" xfId="52558"/>
    <cellStyle name="Обычный 3 34 2 3 2 2" xfId="52559"/>
    <cellStyle name="Обычный 3 34 2 3 2 2 2" xfId="52560"/>
    <cellStyle name="Обычный 3 34 2 3 2 2 2 2" xfId="52561"/>
    <cellStyle name="Обычный 3 34 2 3 2 2 3" xfId="52562"/>
    <cellStyle name="Обычный 3 34 2 3 2 3" xfId="52563"/>
    <cellStyle name="Обычный 3 34 2 3 2 3 2" xfId="52564"/>
    <cellStyle name="Обычный 3 34 2 3 2 4" xfId="52565"/>
    <cellStyle name="Обычный 3 34 2 3 3" xfId="52566"/>
    <cellStyle name="Обычный 3 34 2 3 3 2" xfId="52567"/>
    <cellStyle name="Обычный 3 34 2 3 3 2 2" xfId="52568"/>
    <cellStyle name="Обычный 3 34 2 3 3 3" xfId="52569"/>
    <cellStyle name="Обычный 3 34 2 3 4" xfId="52570"/>
    <cellStyle name="Обычный 3 34 2 3 4 2" xfId="52571"/>
    <cellStyle name="Обычный 3 34 2 3 5" xfId="52572"/>
    <cellStyle name="Обычный 3 34 2 4" xfId="52573"/>
    <cellStyle name="Обычный 3 34 2 4 2" xfId="52574"/>
    <cellStyle name="Обычный 3 34 2 4 2 2" xfId="52575"/>
    <cellStyle name="Обычный 3 34 2 4 2 2 2" xfId="52576"/>
    <cellStyle name="Обычный 3 34 2 4 2 3" xfId="52577"/>
    <cellStyle name="Обычный 3 34 2 4 3" xfId="52578"/>
    <cellStyle name="Обычный 3 34 2 4 3 2" xfId="52579"/>
    <cellStyle name="Обычный 3 34 2 4 4" xfId="52580"/>
    <cellStyle name="Обычный 3 34 2 5" xfId="52581"/>
    <cellStyle name="Обычный 3 34 2 5 2" xfId="52582"/>
    <cellStyle name="Обычный 3 34 2 5 2 2" xfId="52583"/>
    <cellStyle name="Обычный 3 34 2 5 3" xfId="52584"/>
    <cellStyle name="Обычный 3 34 2 6" xfId="52585"/>
    <cellStyle name="Обычный 3 34 2 6 2" xfId="52586"/>
    <cellStyle name="Обычный 3 34 2 7" xfId="52587"/>
    <cellStyle name="Обычный 3 34 3" xfId="52588"/>
    <cellStyle name="Обычный 3 34 3 2" xfId="52589"/>
    <cellStyle name="Обычный 3 34 3 2 2" xfId="52590"/>
    <cellStyle name="Обычный 3 34 3 2 2 2" xfId="52591"/>
    <cellStyle name="Обычный 3 34 3 2 2 2 2" xfId="52592"/>
    <cellStyle name="Обычный 3 34 3 2 2 3" xfId="52593"/>
    <cellStyle name="Обычный 3 34 3 2 3" xfId="52594"/>
    <cellStyle name="Обычный 3 34 3 2 3 2" xfId="52595"/>
    <cellStyle name="Обычный 3 34 3 2 4" xfId="52596"/>
    <cellStyle name="Обычный 3 34 3 3" xfId="52597"/>
    <cellStyle name="Обычный 3 34 3 3 2" xfId="52598"/>
    <cellStyle name="Обычный 3 34 3 3 2 2" xfId="52599"/>
    <cellStyle name="Обычный 3 34 3 3 3" xfId="52600"/>
    <cellStyle name="Обычный 3 34 3 4" xfId="52601"/>
    <cellStyle name="Обычный 3 34 3 4 2" xfId="52602"/>
    <cellStyle name="Обычный 3 34 3 5" xfId="52603"/>
    <cellStyle name="Обычный 3 34 4" xfId="52604"/>
    <cellStyle name="Обычный 3 34 4 2" xfId="52605"/>
    <cellStyle name="Обычный 3 34 4 2 2" xfId="52606"/>
    <cellStyle name="Обычный 3 34 4 2 2 2" xfId="52607"/>
    <cellStyle name="Обычный 3 34 4 2 2 2 2" xfId="52608"/>
    <cellStyle name="Обычный 3 34 4 2 2 3" xfId="52609"/>
    <cellStyle name="Обычный 3 34 4 2 3" xfId="52610"/>
    <cellStyle name="Обычный 3 34 4 2 3 2" xfId="52611"/>
    <cellStyle name="Обычный 3 34 4 2 4" xfId="52612"/>
    <cellStyle name="Обычный 3 34 4 3" xfId="52613"/>
    <cellStyle name="Обычный 3 34 4 3 2" xfId="52614"/>
    <cellStyle name="Обычный 3 34 4 3 2 2" xfId="52615"/>
    <cellStyle name="Обычный 3 34 4 3 3" xfId="52616"/>
    <cellStyle name="Обычный 3 34 4 4" xfId="52617"/>
    <cellStyle name="Обычный 3 34 4 4 2" xfId="52618"/>
    <cellStyle name="Обычный 3 34 4 5" xfId="52619"/>
    <cellStyle name="Обычный 3 34 5" xfId="52620"/>
    <cellStyle name="Обычный 3 34 5 2" xfId="52621"/>
    <cellStyle name="Обычный 3 34 5 2 2" xfId="52622"/>
    <cellStyle name="Обычный 3 34 5 2 2 2" xfId="52623"/>
    <cellStyle name="Обычный 3 34 5 2 3" xfId="52624"/>
    <cellStyle name="Обычный 3 34 5 3" xfId="52625"/>
    <cellStyle name="Обычный 3 34 5 3 2" xfId="52626"/>
    <cellStyle name="Обычный 3 34 5 4" xfId="52627"/>
    <cellStyle name="Обычный 3 34 6" xfId="52628"/>
    <cellStyle name="Обычный 3 34 6 2" xfId="52629"/>
    <cellStyle name="Обычный 3 34 6 2 2" xfId="52630"/>
    <cellStyle name="Обычный 3 34 6 3" xfId="52631"/>
    <cellStyle name="Обычный 3 34 7" xfId="52632"/>
    <cellStyle name="Обычный 3 34 7 2" xfId="52633"/>
    <cellStyle name="Обычный 3 34 8" xfId="52634"/>
    <cellStyle name="Обычный 3 34 9" xfId="52635"/>
    <cellStyle name="Обычный 3 35" xfId="52636"/>
    <cellStyle name="Обычный 3 35 2" xfId="52637"/>
    <cellStyle name="Обычный 3 35 2 2" xfId="52638"/>
    <cellStyle name="Обычный 3 35 2 2 2" xfId="52639"/>
    <cellStyle name="Обычный 3 35 2 2 2 2" xfId="52640"/>
    <cellStyle name="Обычный 3 35 2 2 2 2 2" xfId="52641"/>
    <cellStyle name="Обычный 3 35 2 2 2 2 2 2" xfId="52642"/>
    <cellStyle name="Обычный 3 35 2 2 2 2 3" xfId="52643"/>
    <cellStyle name="Обычный 3 35 2 2 2 3" xfId="52644"/>
    <cellStyle name="Обычный 3 35 2 2 2 3 2" xfId="52645"/>
    <cellStyle name="Обычный 3 35 2 2 2 4" xfId="52646"/>
    <cellStyle name="Обычный 3 35 2 2 3" xfId="52647"/>
    <cellStyle name="Обычный 3 35 2 2 3 2" xfId="52648"/>
    <cellStyle name="Обычный 3 35 2 2 3 2 2" xfId="52649"/>
    <cellStyle name="Обычный 3 35 2 2 3 3" xfId="52650"/>
    <cellStyle name="Обычный 3 35 2 2 4" xfId="52651"/>
    <cellStyle name="Обычный 3 35 2 2 4 2" xfId="52652"/>
    <cellStyle name="Обычный 3 35 2 2 5" xfId="52653"/>
    <cellStyle name="Обычный 3 35 2 3" xfId="52654"/>
    <cellStyle name="Обычный 3 35 2 3 2" xfId="52655"/>
    <cellStyle name="Обычный 3 35 2 3 2 2" xfId="52656"/>
    <cellStyle name="Обычный 3 35 2 3 2 2 2" xfId="52657"/>
    <cellStyle name="Обычный 3 35 2 3 2 2 2 2" xfId="52658"/>
    <cellStyle name="Обычный 3 35 2 3 2 2 3" xfId="52659"/>
    <cellStyle name="Обычный 3 35 2 3 2 3" xfId="52660"/>
    <cellStyle name="Обычный 3 35 2 3 2 3 2" xfId="52661"/>
    <cellStyle name="Обычный 3 35 2 3 2 4" xfId="52662"/>
    <cellStyle name="Обычный 3 35 2 3 3" xfId="52663"/>
    <cellStyle name="Обычный 3 35 2 3 3 2" xfId="52664"/>
    <cellStyle name="Обычный 3 35 2 3 3 2 2" xfId="52665"/>
    <cellStyle name="Обычный 3 35 2 3 3 3" xfId="52666"/>
    <cellStyle name="Обычный 3 35 2 3 4" xfId="52667"/>
    <cellStyle name="Обычный 3 35 2 3 4 2" xfId="52668"/>
    <cellStyle name="Обычный 3 35 2 3 5" xfId="52669"/>
    <cellStyle name="Обычный 3 35 2 4" xfId="52670"/>
    <cellStyle name="Обычный 3 35 2 4 2" xfId="52671"/>
    <cellStyle name="Обычный 3 35 2 4 2 2" xfId="52672"/>
    <cellStyle name="Обычный 3 35 2 4 2 2 2" xfId="52673"/>
    <cellStyle name="Обычный 3 35 2 4 2 3" xfId="52674"/>
    <cellStyle name="Обычный 3 35 2 4 3" xfId="52675"/>
    <cellStyle name="Обычный 3 35 2 4 3 2" xfId="52676"/>
    <cellStyle name="Обычный 3 35 2 4 4" xfId="52677"/>
    <cellStyle name="Обычный 3 35 2 5" xfId="52678"/>
    <cellStyle name="Обычный 3 35 2 5 2" xfId="52679"/>
    <cellStyle name="Обычный 3 35 2 5 2 2" xfId="52680"/>
    <cellStyle name="Обычный 3 35 2 5 3" xfId="52681"/>
    <cellStyle name="Обычный 3 35 2 6" xfId="52682"/>
    <cellStyle name="Обычный 3 35 2 6 2" xfId="52683"/>
    <cellStyle name="Обычный 3 35 2 7" xfId="52684"/>
    <cellStyle name="Обычный 3 35 3" xfId="52685"/>
    <cellStyle name="Обычный 3 35 3 2" xfId="52686"/>
    <cellStyle name="Обычный 3 35 3 2 2" xfId="52687"/>
    <cellStyle name="Обычный 3 35 3 2 2 2" xfId="52688"/>
    <cellStyle name="Обычный 3 35 3 2 2 2 2" xfId="52689"/>
    <cellStyle name="Обычный 3 35 3 2 2 3" xfId="52690"/>
    <cellStyle name="Обычный 3 35 3 2 3" xfId="52691"/>
    <cellStyle name="Обычный 3 35 3 2 3 2" xfId="52692"/>
    <cellStyle name="Обычный 3 35 3 2 4" xfId="52693"/>
    <cellStyle name="Обычный 3 35 3 3" xfId="52694"/>
    <cellStyle name="Обычный 3 35 3 3 2" xfId="52695"/>
    <cellStyle name="Обычный 3 35 3 3 2 2" xfId="52696"/>
    <cellStyle name="Обычный 3 35 3 3 3" xfId="52697"/>
    <cellStyle name="Обычный 3 35 3 4" xfId="52698"/>
    <cellStyle name="Обычный 3 35 3 4 2" xfId="52699"/>
    <cellStyle name="Обычный 3 35 3 5" xfId="52700"/>
    <cellStyle name="Обычный 3 35 4" xfId="52701"/>
    <cellStyle name="Обычный 3 35 4 2" xfId="52702"/>
    <cellStyle name="Обычный 3 35 4 2 2" xfId="52703"/>
    <cellStyle name="Обычный 3 35 4 2 2 2" xfId="52704"/>
    <cellStyle name="Обычный 3 35 4 2 2 2 2" xfId="52705"/>
    <cellStyle name="Обычный 3 35 4 2 2 3" xfId="52706"/>
    <cellStyle name="Обычный 3 35 4 2 3" xfId="52707"/>
    <cellStyle name="Обычный 3 35 4 2 3 2" xfId="52708"/>
    <cellStyle name="Обычный 3 35 4 2 4" xfId="52709"/>
    <cellStyle name="Обычный 3 35 4 3" xfId="52710"/>
    <cellStyle name="Обычный 3 35 4 3 2" xfId="52711"/>
    <cellStyle name="Обычный 3 35 4 3 2 2" xfId="52712"/>
    <cellStyle name="Обычный 3 35 4 3 3" xfId="52713"/>
    <cellStyle name="Обычный 3 35 4 4" xfId="52714"/>
    <cellStyle name="Обычный 3 35 4 4 2" xfId="52715"/>
    <cellStyle name="Обычный 3 35 4 5" xfId="52716"/>
    <cellStyle name="Обычный 3 35 5" xfId="52717"/>
    <cellStyle name="Обычный 3 35 5 2" xfId="52718"/>
    <cellStyle name="Обычный 3 35 5 2 2" xfId="52719"/>
    <cellStyle name="Обычный 3 35 5 2 2 2" xfId="52720"/>
    <cellStyle name="Обычный 3 35 5 2 3" xfId="52721"/>
    <cellStyle name="Обычный 3 35 5 3" xfId="52722"/>
    <cellStyle name="Обычный 3 35 5 3 2" xfId="52723"/>
    <cellStyle name="Обычный 3 35 5 4" xfId="52724"/>
    <cellStyle name="Обычный 3 35 6" xfId="52725"/>
    <cellStyle name="Обычный 3 35 6 2" xfId="52726"/>
    <cellStyle name="Обычный 3 35 6 2 2" xfId="52727"/>
    <cellStyle name="Обычный 3 35 6 3" xfId="52728"/>
    <cellStyle name="Обычный 3 35 7" xfId="52729"/>
    <cellStyle name="Обычный 3 35 7 2" xfId="52730"/>
    <cellStyle name="Обычный 3 35 8" xfId="52731"/>
    <cellStyle name="Обычный 3 35 9" xfId="52732"/>
    <cellStyle name="Обычный 3 36" xfId="52733"/>
    <cellStyle name="Обычный 3 36 2" xfId="52734"/>
    <cellStyle name="Обычный 3 36 2 2" xfId="52735"/>
    <cellStyle name="Обычный 3 36 2 2 2" xfId="52736"/>
    <cellStyle name="Обычный 3 36 2 2 2 2" xfId="52737"/>
    <cellStyle name="Обычный 3 36 2 2 2 2 2" xfId="52738"/>
    <cellStyle name="Обычный 3 36 2 2 2 2 2 2" xfId="52739"/>
    <cellStyle name="Обычный 3 36 2 2 2 2 3" xfId="52740"/>
    <cellStyle name="Обычный 3 36 2 2 2 3" xfId="52741"/>
    <cellStyle name="Обычный 3 36 2 2 2 3 2" xfId="52742"/>
    <cellStyle name="Обычный 3 36 2 2 2 4" xfId="52743"/>
    <cellStyle name="Обычный 3 36 2 2 3" xfId="52744"/>
    <cellStyle name="Обычный 3 36 2 2 3 2" xfId="52745"/>
    <cellStyle name="Обычный 3 36 2 2 3 2 2" xfId="52746"/>
    <cellStyle name="Обычный 3 36 2 2 3 3" xfId="52747"/>
    <cellStyle name="Обычный 3 36 2 2 4" xfId="52748"/>
    <cellStyle name="Обычный 3 36 2 2 4 2" xfId="52749"/>
    <cellStyle name="Обычный 3 36 2 2 5" xfId="52750"/>
    <cellStyle name="Обычный 3 36 2 3" xfId="52751"/>
    <cellStyle name="Обычный 3 36 2 3 2" xfId="52752"/>
    <cellStyle name="Обычный 3 36 2 3 2 2" xfId="52753"/>
    <cellStyle name="Обычный 3 36 2 3 2 2 2" xfId="52754"/>
    <cellStyle name="Обычный 3 36 2 3 2 2 2 2" xfId="52755"/>
    <cellStyle name="Обычный 3 36 2 3 2 2 3" xfId="52756"/>
    <cellStyle name="Обычный 3 36 2 3 2 3" xfId="52757"/>
    <cellStyle name="Обычный 3 36 2 3 2 3 2" xfId="52758"/>
    <cellStyle name="Обычный 3 36 2 3 2 4" xfId="52759"/>
    <cellStyle name="Обычный 3 36 2 3 3" xfId="52760"/>
    <cellStyle name="Обычный 3 36 2 3 3 2" xfId="52761"/>
    <cellStyle name="Обычный 3 36 2 3 3 2 2" xfId="52762"/>
    <cellStyle name="Обычный 3 36 2 3 3 3" xfId="52763"/>
    <cellStyle name="Обычный 3 36 2 3 4" xfId="52764"/>
    <cellStyle name="Обычный 3 36 2 3 4 2" xfId="52765"/>
    <cellStyle name="Обычный 3 36 2 3 5" xfId="52766"/>
    <cellStyle name="Обычный 3 36 2 4" xfId="52767"/>
    <cellStyle name="Обычный 3 36 2 4 2" xfId="52768"/>
    <cellStyle name="Обычный 3 36 2 4 2 2" xfId="52769"/>
    <cellStyle name="Обычный 3 36 2 4 2 2 2" xfId="52770"/>
    <cellStyle name="Обычный 3 36 2 4 2 3" xfId="52771"/>
    <cellStyle name="Обычный 3 36 2 4 3" xfId="52772"/>
    <cellStyle name="Обычный 3 36 2 4 3 2" xfId="52773"/>
    <cellStyle name="Обычный 3 36 2 4 4" xfId="52774"/>
    <cellStyle name="Обычный 3 36 2 5" xfId="52775"/>
    <cellStyle name="Обычный 3 36 2 5 2" xfId="52776"/>
    <cellStyle name="Обычный 3 36 2 5 2 2" xfId="52777"/>
    <cellStyle name="Обычный 3 36 2 5 3" xfId="52778"/>
    <cellStyle name="Обычный 3 36 2 6" xfId="52779"/>
    <cellStyle name="Обычный 3 36 2 6 2" xfId="52780"/>
    <cellStyle name="Обычный 3 36 2 7" xfId="52781"/>
    <cellStyle name="Обычный 3 36 3" xfId="52782"/>
    <cellStyle name="Обычный 3 36 3 2" xfId="52783"/>
    <cellStyle name="Обычный 3 36 3 2 2" xfId="52784"/>
    <cellStyle name="Обычный 3 36 3 2 2 2" xfId="52785"/>
    <cellStyle name="Обычный 3 36 3 2 2 2 2" xfId="52786"/>
    <cellStyle name="Обычный 3 36 3 2 2 3" xfId="52787"/>
    <cellStyle name="Обычный 3 36 3 2 3" xfId="52788"/>
    <cellStyle name="Обычный 3 36 3 2 3 2" xfId="52789"/>
    <cellStyle name="Обычный 3 36 3 2 4" xfId="52790"/>
    <cellStyle name="Обычный 3 36 3 3" xfId="52791"/>
    <cellStyle name="Обычный 3 36 3 3 2" xfId="52792"/>
    <cellStyle name="Обычный 3 36 3 3 2 2" xfId="52793"/>
    <cellStyle name="Обычный 3 36 3 3 3" xfId="52794"/>
    <cellStyle name="Обычный 3 36 3 4" xfId="52795"/>
    <cellStyle name="Обычный 3 36 3 4 2" xfId="52796"/>
    <cellStyle name="Обычный 3 36 3 5" xfId="52797"/>
    <cellStyle name="Обычный 3 36 4" xfId="52798"/>
    <cellStyle name="Обычный 3 36 4 2" xfId="52799"/>
    <cellStyle name="Обычный 3 36 4 2 2" xfId="52800"/>
    <cellStyle name="Обычный 3 36 4 2 2 2" xfId="52801"/>
    <cellStyle name="Обычный 3 36 4 2 2 2 2" xfId="52802"/>
    <cellStyle name="Обычный 3 36 4 2 2 3" xfId="52803"/>
    <cellStyle name="Обычный 3 36 4 2 3" xfId="52804"/>
    <cellStyle name="Обычный 3 36 4 2 3 2" xfId="52805"/>
    <cellStyle name="Обычный 3 36 4 2 4" xfId="52806"/>
    <cellStyle name="Обычный 3 36 4 3" xfId="52807"/>
    <cellStyle name="Обычный 3 36 4 3 2" xfId="52808"/>
    <cellStyle name="Обычный 3 36 4 3 2 2" xfId="52809"/>
    <cellStyle name="Обычный 3 36 4 3 3" xfId="52810"/>
    <cellStyle name="Обычный 3 36 4 4" xfId="52811"/>
    <cellStyle name="Обычный 3 36 4 4 2" xfId="52812"/>
    <cellStyle name="Обычный 3 36 4 5" xfId="52813"/>
    <cellStyle name="Обычный 3 36 5" xfId="52814"/>
    <cellStyle name="Обычный 3 36 5 2" xfId="52815"/>
    <cellStyle name="Обычный 3 36 5 2 2" xfId="52816"/>
    <cellStyle name="Обычный 3 36 5 2 2 2" xfId="52817"/>
    <cellStyle name="Обычный 3 36 5 2 3" xfId="52818"/>
    <cellStyle name="Обычный 3 36 5 3" xfId="52819"/>
    <cellStyle name="Обычный 3 36 5 3 2" xfId="52820"/>
    <cellStyle name="Обычный 3 36 5 4" xfId="52821"/>
    <cellStyle name="Обычный 3 36 6" xfId="52822"/>
    <cellStyle name="Обычный 3 36 6 2" xfId="52823"/>
    <cellStyle name="Обычный 3 36 6 2 2" xfId="52824"/>
    <cellStyle name="Обычный 3 36 6 3" xfId="52825"/>
    <cellStyle name="Обычный 3 36 7" xfId="52826"/>
    <cellStyle name="Обычный 3 36 7 2" xfId="52827"/>
    <cellStyle name="Обычный 3 36 8" xfId="52828"/>
    <cellStyle name="Обычный 3 36 9" xfId="52829"/>
    <cellStyle name="Обычный 3 37" xfId="52830"/>
    <cellStyle name="Обычный 3 37 2" xfId="52831"/>
    <cellStyle name="Обычный 3 37 2 2" xfId="52832"/>
    <cellStyle name="Обычный 3 37 2 2 2" xfId="52833"/>
    <cellStyle name="Обычный 3 37 2 2 2 2" xfId="52834"/>
    <cellStyle name="Обычный 3 37 2 2 2 2 2" xfId="52835"/>
    <cellStyle name="Обычный 3 37 2 2 2 2 2 2" xfId="52836"/>
    <cellStyle name="Обычный 3 37 2 2 2 2 3" xfId="52837"/>
    <cellStyle name="Обычный 3 37 2 2 2 3" xfId="52838"/>
    <cellStyle name="Обычный 3 37 2 2 2 3 2" xfId="52839"/>
    <cellStyle name="Обычный 3 37 2 2 2 4" xfId="52840"/>
    <cellStyle name="Обычный 3 37 2 2 3" xfId="52841"/>
    <cellStyle name="Обычный 3 37 2 2 3 2" xfId="52842"/>
    <cellStyle name="Обычный 3 37 2 2 3 2 2" xfId="52843"/>
    <cellStyle name="Обычный 3 37 2 2 3 3" xfId="52844"/>
    <cellStyle name="Обычный 3 37 2 2 4" xfId="52845"/>
    <cellStyle name="Обычный 3 37 2 2 4 2" xfId="52846"/>
    <cellStyle name="Обычный 3 37 2 2 5" xfId="52847"/>
    <cellStyle name="Обычный 3 37 2 3" xfId="52848"/>
    <cellStyle name="Обычный 3 37 2 3 2" xfId="52849"/>
    <cellStyle name="Обычный 3 37 2 3 2 2" xfId="52850"/>
    <cellStyle name="Обычный 3 37 2 3 2 2 2" xfId="52851"/>
    <cellStyle name="Обычный 3 37 2 3 2 2 2 2" xfId="52852"/>
    <cellStyle name="Обычный 3 37 2 3 2 2 3" xfId="52853"/>
    <cellStyle name="Обычный 3 37 2 3 2 3" xfId="52854"/>
    <cellStyle name="Обычный 3 37 2 3 2 3 2" xfId="52855"/>
    <cellStyle name="Обычный 3 37 2 3 2 4" xfId="52856"/>
    <cellStyle name="Обычный 3 37 2 3 3" xfId="52857"/>
    <cellStyle name="Обычный 3 37 2 3 3 2" xfId="52858"/>
    <cellStyle name="Обычный 3 37 2 3 3 2 2" xfId="52859"/>
    <cellStyle name="Обычный 3 37 2 3 3 3" xfId="52860"/>
    <cellStyle name="Обычный 3 37 2 3 4" xfId="52861"/>
    <cellStyle name="Обычный 3 37 2 3 4 2" xfId="52862"/>
    <cellStyle name="Обычный 3 37 2 3 5" xfId="52863"/>
    <cellStyle name="Обычный 3 37 2 4" xfId="52864"/>
    <cellStyle name="Обычный 3 37 2 4 2" xfId="52865"/>
    <cellStyle name="Обычный 3 37 2 4 2 2" xfId="52866"/>
    <cellStyle name="Обычный 3 37 2 4 2 2 2" xfId="52867"/>
    <cellStyle name="Обычный 3 37 2 4 2 3" xfId="52868"/>
    <cellStyle name="Обычный 3 37 2 4 3" xfId="52869"/>
    <cellStyle name="Обычный 3 37 2 4 3 2" xfId="52870"/>
    <cellStyle name="Обычный 3 37 2 4 4" xfId="52871"/>
    <cellStyle name="Обычный 3 37 2 5" xfId="52872"/>
    <cellStyle name="Обычный 3 37 2 5 2" xfId="52873"/>
    <cellStyle name="Обычный 3 37 2 5 2 2" xfId="52874"/>
    <cellStyle name="Обычный 3 37 2 5 3" xfId="52875"/>
    <cellStyle name="Обычный 3 37 2 6" xfId="52876"/>
    <cellStyle name="Обычный 3 37 2 6 2" xfId="52877"/>
    <cellStyle name="Обычный 3 37 2 7" xfId="52878"/>
    <cellStyle name="Обычный 3 37 3" xfId="52879"/>
    <cellStyle name="Обычный 3 37 3 2" xfId="52880"/>
    <cellStyle name="Обычный 3 37 3 2 2" xfId="52881"/>
    <cellStyle name="Обычный 3 37 3 2 2 2" xfId="52882"/>
    <cellStyle name="Обычный 3 37 3 2 2 2 2" xfId="52883"/>
    <cellStyle name="Обычный 3 37 3 2 2 3" xfId="52884"/>
    <cellStyle name="Обычный 3 37 3 2 3" xfId="52885"/>
    <cellStyle name="Обычный 3 37 3 2 3 2" xfId="52886"/>
    <cellStyle name="Обычный 3 37 3 2 4" xfId="52887"/>
    <cellStyle name="Обычный 3 37 3 3" xfId="52888"/>
    <cellStyle name="Обычный 3 37 3 3 2" xfId="52889"/>
    <cellStyle name="Обычный 3 37 3 3 2 2" xfId="52890"/>
    <cellStyle name="Обычный 3 37 3 3 3" xfId="52891"/>
    <cellStyle name="Обычный 3 37 3 4" xfId="52892"/>
    <cellStyle name="Обычный 3 37 3 4 2" xfId="52893"/>
    <cellStyle name="Обычный 3 37 3 5" xfId="52894"/>
    <cellStyle name="Обычный 3 37 4" xfId="52895"/>
    <cellStyle name="Обычный 3 37 4 2" xfId="52896"/>
    <cellStyle name="Обычный 3 37 4 2 2" xfId="52897"/>
    <cellStyle name="Обычный 3 37 4 2 2 2" xfId="52898"/>
    <cellStyle name="Обычный 3 37 4 2 2 2 2" xfId="52899"/>
    <cellStyle name="Обычный 3 37 4 2 2 3" xfId="52900"/>
    <cellStyle name="Обычный 3 37 4 2 3" xfId="52901"/>
    <cellStyle name="Обычный 3 37 4 2 3 2" xfId="52902"/>
    <cellStyle name="Обычный 3 37 4 2 4" xfId="52903"/>
    <cellStyle name="Обычный 3 37 4 3" xfId="52904"/>
    <cellStyle name="Обычный 3 37 4 3 2" xfId="52905"/>
    <cellStyle name="Обычный 3 37 4 3 2 2" xfId="52906"/>
    <cellStyle name="Обычный 3 37 4 3 3" xfId="52907"/>
    <cellStyle name="Обычный 3 37 4 4" xfId="52908"/>
    <cellStyle name="Обычный 3 37 4 4 2" xfId="52909"/>
    <cellStyle name="Обычный 3 37 4 5" xfId="52910"/>
    <cellStyle name="Обычный 3 37 5" xfId="52911"/>
    <cellStyle name="Обычный 3 37 5 2" xfId="52912"/>
    <cellStyle name="Обычный 3 37 5 2 2" xfId="52913"/>
    <cellStyle name="Обычный 3 37 5 2 2 2" xfId="52914"/>
    <cellStyle name="Обычный 3 37 5 2 3" xfId="52915"/>
    <cellStyle name="Обычный 3 37 5 3" xfId="52916"/>
    <cellStyle name="Обычный 3 37 5 3 2" xfId="52917"/>
    <cellStyle name="Обычный 3 37 5 4" xfId="52918"/>
    <cellStyle name="Обычный 3 37 6" xfId="52919"/>
    <cellStyle name="Обычный 3 37 6 2" xfId="52920"/>
    <cellStyle name="Обычный 3 37 6 2 2" xfId="52921"/>
    <cellStyle name="Обычный 3 37 6 3" xfId="52922"/>
    <cellStyle name="Обычный 3 37 7" xfId="52923"/>
    <cellStyle name="Обычный 3 37 7 2" xfId="52924"/>
    <cellStyle name="Обычный 3 37 8" xfId="52925"/>
    <cellStyle name="Обычный 3 37 9" xfId="52926"/>
    <cellStyle name="Обычный 3 38" xfId="52927"/>
    <cellStyle name="Обычный 3 38 2" xfId="52928"/>
    <cellStyle name="Обычный 3 38 2 2" xfId="52929"/>
    <cellStyle name="Обычный 3 38 2 2 2" xfId="52930"/>
    <cellStyle name="Обычный 3 38 2 2 2 2" xfId="52931"/>
    <cellStyle name="Обычный 3 38 2 2 2 2 2" xfId="52932"/>
    <cellStyle name="Обычный 3 38 2 2 2 2 2 2" xfId="52933"/>
    <cellStyle name="Обычный 3 38 2 2 2 2 3" xfId="52934"/>
    <cellStyle name="Обычный 3 38 2 2 2 3" xfId="52935"/>
    <cellStyle name="Обычный 3 38 2 2 2 3 2" xfId="52936"/>
    <cellStyle name="Обычный 3 38 2 2 2 4" xfId="52937"/>
    <cellStyle name="Обычный 3 38 2 2 3" xfId="52938"/>
    <cellStyle name="Обычный 3 38 2 2 3 2" xfId="52939"/>
    <cellStyle name="Обычный 3 38 2 2 3 2 2" xfId="52940"/>
    <cellStyle name="Обычный 3 38 2 2 3 3" xfId="52941"/>
    <cellStyle name="Обычный 3 38 2 2 4" xfId="52942"/>
    <cellStyle name="Обычный 3 38 2 2 4 2" xfId="52943"/>
    <cellStyle name="Обычный 3 38 2 2 5" xfId="52944"/>
    <cellStyle name="Обычный 3 38 2 3" xfId="52945"/>
    <cellStyle name="Обычный 3 38 2 3 2" xfId="52946"/>
    <cellStyle name="Обычный 3 38 2 3 2 2" xfId="52947"/>
    <cellStyle name="Обычный 3 38 2 3 2 2 2" xfId="52948"/>
    <cellStyle name="Обычный 3 38 2 3 2 2 2 2" xfId="52949"/>
    <cellStyle name="Обычный 3 38 2 3 2 2 3" xfId="52950"/>
    <cellStyle name="Обычный 3 38 2 3 2 3" xfId="52951"/>
    <cellStyle name="Обычный 3 38 2 3 2 3 2" xfId="52952"/>
    <cellStyle name="Обычный 3 38 2 3 2 4" xfId="52953"/>
    <cellStyle name="Обычный 3 38 2 3 3" xfId="52954"/>
    <cellStyle name="Обычный 3 38 2 3 3 2" xfId="52955"/>
    <cellStyle name="Обычный 3 38 2 3 3 2 2" xfId="52956"/>
    <cellStyle name="Обычный 3 38 2 3 3 3" xfId="52957"/>
    <cellStyle name="Обычный 3 38 2 3 4" xfId="52958"/>
    <cellStyle name="Обычный 3 38 2 3 4 2" xfId="52959"/>
    <cellStyle name="Обычный 3 38 2 3 5" xfId="52960"/>
    <cellStyle name="Обычный 3 38 2 4" xfId="52961"/>
    <cellStyle name="Обычный 3 38 2 4 2" xfId="52962"/>
    <cellStyle name="Обычный 3 38 2 4 2 2" xfId="52963"/>
    <cellStyle name="Обычный 3 38 2 4 2 2 2" xfId="52964"/>
    <cellStyle name="Обычный 3 38 2 4 2 3" xfId="52965"/>
    <cellStyle name="Обычный 3 38 2 4 3" xfId="52966"/>
    <cellStyle name="Обычный 3 38 2 4 3 2" xfId="52967"/>
    <cellStyle name="Обычный 3 38 2 4 4" xfId="52968"/>
    <cellStyle name="Обычный 3 38 2 5" xfId="52969"/>
    <cellStyle name="Обычный 3 38 2 5 2" xfId="52970"/>
    <cellStyle name="Обычный 3 38 2 5 2 2" xfId="52971"/>
    <cellStyle name="Обычный 3 38 2 5 3" xfId="52972"/>
    <cellStyle name="Обычный 3 38 2 6" xfId="52973"/>
    <cellStyle name="Обычный 3 38 2 6 2" xfId="52974"/>
    <cellStyle name="Обычный 3 38 2 7" xfId="52975"/>
    <cellStyle name="Обычный 3 38 3" xfId="52976"/>
    <cellStyle name="Обычный 3 38 3 2" xfId="52977"/>
    <cellStyle name="Обычный 3 38 3 2 2" xfId="52978"/>
    <cellStyle name="Обычный 3 38 3 2 2 2" xfId="52979"/>
    <cellStyle name="Обычный 3 38 3 2 2 2 2" xfId="52980"/>
    <cellStyle name="Обычный 3 38 3 2 2 3" xfId="52981"/>
    <cellStyle name="Обычный 3 38 3 2 3" xfId="52982"/>
    <cellStyle name="Обычный 3 38 3 2 3 2" xfId="52983"/>
    <cellStyle name="Обычный 3 38 3 2 4" xfId="52984"/>
    <cellStyle name="Обычный 3 38 3 3" xfId="52985"/>
    <cellStyle name="Обычный 3 38 3 3 2" xfId="52986"/>
    <cellStyle name="Обычный 3 38 3 3 2 2" xfId="52987"/>
    <cellStyle name="Обычный 3 38 3 3 3" xfId="52988"/>
    <cellStyle name="Обычный 3 38 3 4" xfId="52989"/>
    <cellStyle name="Обычный 3 38 3 4 2" xfId="52990"/>
    <cellStyle name="Обычный 3 38 3 5" xfId="52991"/>
    <cellStyle name="Обычный 3 38 4" xfId="52992"/>
    <cellStyle name="Обычный 3 38 4 2" xfId="52993"/>
    <cellStyle name="Обычный 3 38 4 2 2" xfId="52994"/>
    <cellStyle name="Обычный 3 38 4 2 2 2" xfId="52995"/>
    <cellStyle name="Обычный 3 38 4 2 2 2 2" xfId="52996"/>
    <cellStyle name="Обычный 3 38 4 2 2 3" xfId="52997"/>
    <cellStyle name="Обычный 3 38 4 2 3" xfId="52998"/>
    <cellStyle name="Обычный 3 38 4 2 3 2" xfId="52999"/>
    <cellStyle name="Обычный 3 38 4 2 4" xfId="53000"/>
    <cellStyle name="Обычный 3 38 4 3" xfId="53001"/>
    <cellStyle name="Обычный 3 38 4 3 2" xfId="53002"/>
    <cellStyle name="Обычный 3 38 4 3 2 2" xfId="53003"/>
    <cellStyle name="Обычный 3 38 4 3 3" xfId="53004"/>
    <cellStyle name="Обычный 3 38 4 4" xfId="53005"/>
    <cellStyle name="Обычный 3 38 4 4 2" xfId="53006"/>
    <cellStyle name="Обычный 3 38 4 5" xfId="53007"/>
    <cellStyle name="Обычный 3 38 5" xfId="53008"/>
    <cellStyle name="Обычный 3 38 5 2" xfId="53009"/>
    <cellStyle name="Обычный 3 38 5 2 2" xfId="53010"/>
    <cellStyle name="Обычный 3 38 5 2 2 2" xfId="53011"/>
    <cellStyle name="Обычный 3 38 5 2 3" xfId="53012"/>
    <cellStyle name="Обычный 3 38 5 3" xfId="53013"/>
    <cellStyle name="Обычный 3 38 5 3 2" xfId="53014"/>
    <cellStyle name="Обычный 3 38 5 4" xfId="53015"/>
    <cellStyle name="Обычный 3 38 6" xfId="53016"/>
    <cellStyle name="Обычный 3 38 6 2" xfId="53017"/>
    <cellStyle name="Обычный 3 38 6 2 2" xfId="53018"/>
    <cellStyle name="Обычный 3 38 6 3" xfId="53019"/>
    <cellStyle name="Обычный 3 38 7" xfId="53020"/>
    <cellStyle name="Обычный 3 38 7 2" xfId="53021"/>
    <cellStyle name="Обычный 3 38 8" xfId="53022"/>
    <cellStyle name="Обычный 3 38 9" xfId="53023"/>
    <cellStyle name="Обычный 3 39" xfId="53024"/>
    <cellStyle name="Обычный 3 39 2" xfId="53025"/>
    <cellStyle name="Обычный 3 39 2 2" xfId="53026"/>
    <cellStyle name="Обычный 3 39 2 2 2" xfId="53027"/>
    <cellStyle name="Обычный 3 39 2 2 2 2" xfId="53028"/>
    <cellStyle name="Обычный 3 39 2 2 2 2 2" xfId="53029"/>
    <cellStyle name="Обычный 3 39 2 2 2 2 2 2" xfId="53030"/>
    <cellStyle name="Обычный 3 39 2 2 2 2 3" xfId="53031"/>
    <cellStyle name="Обычный 3 39 2 2 2 3" xfId="53032"/>
    <cellStyle name="Обычный 3 39 2 2 2 3 2" xfId="53033"/>
    <cellStyle name="Обычный 3 39 2 2 2 4" xfId="53034"/>
    <cellStyle name="Обычный 3 39 2 2 3" xfId="53035"/>
    <cellStyle name="Обычный 3 39 2 2 3 2" xfId="53036"/>
    <cellStyle name="Обычный 3 39 2 2 3 2 2" xfId="53037"/>
    <cellStyle name="Обычный 3 39 2 2 3 3" xfId="53038"/>
    <cellStyle name="Обычный 3 39 2 2 4" xfId="53039"/>
    <cellStyle name="Обычный 3 39 2 2 4 2" xfId="53040"/>
    <cellStyle name="Обычный 3 39 2 2 5" xfId="53041"/>
    <cellStyle name="Обычный 3 39 2 3" xfId="53042"/>
    <cellStyle name="Обычный 3 39 2 3 2" xfId="53043"/>
    <cellStyle name="Обычный 3 39 2 3 2 2" xfId="53044"/>
    <cellStyle name="Обычный 3 39 2 3 2 2 2" xfId="53045"/>
    <cellStyle name="Обычный 3 39 2 3 2 2 2 2" xfId="53046"/>
    <cellStyle name="Обычный 3 39 2 3 2 2 3" xfId="53047"/>
    <cellStyle name="Обычный 3 39 2 3 2 3" xfId="53048"/>
    <cellStyle name="Обычный 3 39 2 3 2 3 2" xfId="53049"/>
    <cellStyle name="Обычный 3 39 2 3 2 4" xfId="53050"/>
    <cellStyle name="Обычный 3 39 2 3 3" xfId="53051"/>
    <cellStyle name="Обычный 3 39 2 3 3 2" xfId="53052"/>
    <cellStyle name="Обычный 3 39 2 3 3 2 2" xfId="53053"/>
    <cellStyle name="Обычный 3 39 2 3 3 3" xfId="53054"/>
    <cellStyle name="Обычный 3 39 2 3 4" xfId="53055"/>
    <cellStyle name="Обычный 3 39 2 3 4 2" xfId="53056"/>
    <cellStyle name="Обычный 3 39 2 3 5" xfId="53057"/>
    <cellStyle name="Обычный 3 39 2 4" xfId="53058"/>
    <cellStyle name="Обычный 3 39 2 4 2" xfId="53059"/>
    <cellStyle name="Обычный 3 39 2 4 2 2" xfId="53060"/>
    <cellStyle name="Обычный 3 39 2 4 2 2 2" xfId="53061"/>
    <cellStyle name="Обычный 3 39 2 4 2 3" xfId="53062"/>
    <cellStyle name="Обычный 3 39 2 4 3" xfId="53063"/>
    <cellStyle name="Обычный 3 39 2 4 3 2" xfId="53064"/>
    <cellStyle name="Обычный 3 39 2 4 4" xfId="53065"/>
    <cellStyle name="Обычный 3 39 2 5" xfId="53066"/>
    <cellStyle name="Обычный 3 39 2 5 2" xfId="53067"/>
    <cellStyle name="Обычный 3 39 2 5 2 2" xfId="53068"/>
    <cellStyle name="Обычный 3 39 2 5 3" xfId="53069"/>
    <cellStyle name="Обычный 3 39 2 6" xfId="53070"/>
    <cellStyle name="Обычный 3 39 2 6 2" xfId="53071"/>
    <cellStyle name="Обычный 3 39 2 7" xfId="53072"/>
    <cellStyle name="Обычный 3 39 3" xfId="53073"/>
    <cellStyle name="Обычный 3 39 3 2" xfId="53074"/>
    <cellStyle name="Обычный 3 39 3 2 2" xfId="53075"/>
    <cellStyle name="Обычный 3 39 3 2 2 2" xfId="53076"/>
    <cellStyle name="Обычный 3 39 3 2 2 2 2" xfId="53077"/>
    <cellStyle name="Обычный 3 39 3 2 2 3" xfId="53078"/>
    <cellStyle name="Обычный 3 39 3 2 3" xfId="53079"/>
    <cellStyle name="Обычный 3 39 3 2 3 2" xfId="53080"/>
    <cellStyle name="Обычный 3 39 3 2 4" xfId="53081"/>
    <cellStyle name="Обычный 3 39 3 3" xfId="53082"/>
    <cellStyle name="Обычный 3 39 3 3 2" xfId="53083"/>
    <cellStyle name="Обычный 3 39 3 3 2 2" xfId="53084"/>
    <cellStyle name="Обычный 3 39 3 3 3" xfId="53085"/>
    <cellStyle name="Обычный 3 39 3 4" xfId="53086"/>
    <cellStyle name="Обычный 3 39 3 4 2" xfId="53087"/>
    <cellStyle name="Обычный 3 39 3 5" xfId="53088"/>
    <cellStyle name="Обычный 3 39 4" xfId="53089"/>
    <cellStyle name="Обычный 3 39 4 2" xfId="53090"/>
    <cellStyle name="Обычный 3 39 4 2 2" xfId="53091"/>
    <cellStyle name="Обычный 3 39 4 2 2 2" xfId="53092"/>
    <cellStyle name="Обычный 3 39 4 2 2 2 2" xfId="53093"/>
    <cellStyle name="Обычный 3 39 4 2 2 3" xfId="53094"/>
    <cellStyle name="Обычный 3 39 4 2 3" xfId="53095"/>
    <cellStyle name="Обычный 3 39 4 2 3 2" xfId="53096"/>
    <cellStyle name="Обычный 3 39 4 2 4" xfId="53097"/>
    <cellStyle name="Обычный 3 39 4 3" xfId="53098"/>
    <cellStyle name="Обычный 3 39 4 3 2" xfId="53099"/>
    <cellStyle name="Обычный 3 39 4 3 2 2" xfId="53100"/>
    <cellStyle name="Обычный 3 39 4 3 3" xfId="53101"/>
    <cellStyle name="Обычный 3 39 4 4" xfId="53102"/>
    <cellStyle name="Обычный 3 39 4 4 2" xfId="53103"/>
    <cellStyle name="Обычный 3 39 4 5" xfId="53104"/>
    <cellStyle name="Обычный 3 39 5" xfId="53105"/>
    <cellStyle name="Обычный 3 39 5 2" xfId="53106"/>
    <cellStyle name="Обычный 3 39 5 2 2" xfId="53107"/>
    <cellStyle name="Обычный 3 39 5 2 2 2" xfId="53108"/>
    <cellStyle name="Обычный 3 39 5 2 3" xfId="53109"/>
    <cellStyle name="Обычный 3 39 5 3" xfId="53110"/>
    <cellStyle name="Обычный 3 39 5 3 2" xfId="53111"/>
    <cellStyle name="Обычный 3 39 5 4" xfId="53112"/>
    <cellStyle name="Обычный 3 39 6" xfId="53113"/>
    <cellStyle name="Обычный 3 39 6 2" xfId="53114"/>
    <cellStyle name="Обычный 3 39 6 2 2" xfId="53115"/>
    <cellStyle name="Обычный 3 39 6 3" xfId="53116"/>
    <cellStyle name="Обычный 3 39 7" xfId="53117"/>
    <cellStyle name="Обычный 3 39 7 2" xfId="53118"/>
    <cellStyle name="Обычный 3 39 8" xfId="53119"/>
    <cellStyle name="Обычный 3 4" xfId="53120"/>
    <cellStyle name="Обычный 3 4 2" xfId="53121"/>
    <cellStyle name="Обычный 3 4 2 2" xfId="53122"/>
    <cellStyle name="Обычный 3 40" xfId="53123"/>
    <cellStyle name="Обычный 3 40 2" xfId="53124"/>
    <cellStyle name="Обычный 3 40 2 2" xfId="53125"/>
    <cellStyle name="Обычный 3 40 2 2 2" xfId="53126"/>
    <cellStyle name="Обычный 3 40 2 2 2 2" xfId="53127"/>
    <cellStyle name="Обычный 3 40 2 2 2 2 2" xfId="53128"/>
    <cellStyle name="Обычный 3 40 2 2 2 2 2 2" xfId="53129"/>
    <cellStyle name="Обычный 3 40 2 2 2 2 3" xfId="53130"/>
    <cellStyle name="Обычный 3 40 2 2 2 3" xfId="53131"/>
    <cellStyle name="Обычный 3 40 2 2 2 3 2" xfId="53132"/>
    <cellStyle name="Обычный 3 40 2 2 2 4" xfId="53133"/>
    <cellStyle name="Обычный 3 40 2 2 3" xfId="53134"/>
    <cellStyle name="Обычный 3 40 2 2 3 2" xfId="53135"/>
    <cellStyle name="Обычный 3 40 2 2 3 2 2" xfId="53136"/>
    <cellStyle name="Обычный 3 40 2 2 3 3" xfId="53137"/>
    <cellStyle name="Обычный 3 40 2 2 4" xfId="53138"/>
    <cellStyle name="Обычный 3 40 2 2 4 2" xfId="53139"/>
    <cellStyle name="Обычный 3 40 2 2 5" xfId="53140"/>
    <cellStyle name="Обычный 3 40 2 3" xfId="53141"/>
    <cellStyle name="Обычный 3 40 2 3 2" xfId="53142"/>
    <cellStyle name="Обычный 3 40 2 3 2 2" xfId="53143"/>
    <cellStyle name="Обычный 3 40 2 3 2 2 2" xfId="53144"/>
    <cellStyle name="Обычный 3 40 2 3 2 2 2 2" xfId="53145"/>
    <cellStyle name="Обычный 3 40 2 3 2 2 3" xfId="53146"/>
    <cellStyle name="Обычный 3 40 2 3 2 3" xfId="53147"/>
    <cellStyle name="Обычный 3 40 2 3 2 3 2" xfId="53148"/>
    <cellStyle name="Обычный 3 40 2 3 2 4" xfId="53149"/>
    <cellStyle name="Обычный 3 40 2 3 3" xfId="53150"/>
    <cellStyle name="Обычный 3 40 2 3 3 2" xfId="53151"/>
    <cellStyle name="Обычный 3 40 2 3 3 2 2" xfId="53152"/>
    <cellStyle name="Обычный 3 40 2 3 3 3" xfId="53153"/>
    <cellStyle name="Обычный 3 40 2 3 4" xfId="53154"/>
    <cellStyle name="Обычный 3 40 2 3 4 2" xfId="53155"/>
    <cellStyle name="Обычный 3 40 2 3 5" xfId="53156"/>
    <cellStyle name="Обычный 3 40 2 4" xfId="53157"/>
    <cellStyle name="Обычный 3 40 2 4 2" xfId="53158"/>
    <cellStyle name="Обычный 3 40 2 4 2 2" xfId="53159"/>
    <cellStyle name="Обычный 3 40 2 4 2 2 2" xfId="53160"/>
    <cellStyle name="Обычный 3 40 2 4 2 3" xfId="53161"/>
    <cellStyle name="Обычный 3 40 2 4 3" xfId="53162"/>
    <cellStyle name="Обычный 3 40 2 4 3 2" xfId="53163"/>
    <cellStyle name="Обычный 3 40 2 4 4" xfId="53164"/>
    <cellStyle name="Обычный 3 40 2 5" xfId="53165"/>
    <cellStyle name="Обычный 3 40 2 5 2" xfId="53166"/>
    <cellStyle name="Обычный 3 40 2 5 2 2" xfId="53167"/>
    <cellStyle name="Обычный 3 40 2 5 3" xfId="53168"/>
    <cellStyle name="Обычный 3 40 2 6" xfId="53169"/>
    <cellStyle name="Обычный 3 40 2 6 2" xfId="53170"/>
    <cellStyle name="Обычный 3 40 2 7" xfId="53171"/>
    <cellStyle name="Обычный 3 40 3" xfId="53172"/>
    <cellStyle name="Обычный 3 40 3 2" xfId="53173"/>
    <cellStyle name="Обычный 3 40 3 2 2" xfId="53174"/>
    <cellStyle name="Обычный 3 40 3 2 2 2" xfId="53175"/>
    <cellStyle name="Обычный 3 40 3 2 2 2 2" xfId="53176"/>
    <cellStyle name="Обычный 3 40 3 2 2 3" xfId="53177"/>
    <cellStyle name="Обычный 3 40 3 2 3" xfId="53178"/>
    <cellStyle name="Обычный 3 40 3 2 3 2" xfId="53179"/>
    <cellStyle name="Обычный 3 40 3 2 4" xfId="53180"/>
    <cellStyle name="Обычный 3 40 3 3" xfId="53181"/>
    <cellStyle name="Обычный 3 40 3 3 2" xfId="53182"/>
    <cellStyle name="Обычный 3 40 3 3 2 2" xfId="53183"/>
    <cellStyle name="Обычный 3 40 3 3 3" xfId="53184"/>
    <cellStyle name="Обычный 3 40 3 4" xfId="53185"/>
    <cellStyle name="Обычный 3 40 3 4 2" xfId="53186"/>
    <cellStyle name="Обычный 3 40 3 5" xfId="53187"/>
    <cellStyle name="Обычный 3 40 4" xfId="53188"/>
    <cellStyle name="Обычный 3 40 4 2" xfId="53189"/>
    <cellStyle name="Обычный 3 40 4 2 2" xfId="53190"/>
    <cellStyle name="Обычный 3 40 4 2 2 2" xfId="53191"/>
    <cellStyle name="Обычный 3 40 4 2 2 2 2" xfId="53192"/>
    <cellStyle name="Обычный 3 40 4 2 2 3" xfId="53193"/>
    <cellStyle name="Обычный 3 40 4 2 3" xfId="53194"/>
    <cellStyle name="Обычный 3 40 4 2 3 2" xfId="53195"/>
    <cellStyle name="Обычный 3 40 4 2 4" xfId="53196"/>
    <cellStyle name="Обычный 3 40 4 3" xfId="53197"/>
    <cellStyle name="Обычный 3 40 4 3 2" xfId="53198"/>
    <cellStyle name="Обычный 3 40 4 3 2 2" xfId="53199"/>
    <cellStyle name="Обычный 3 40 4 3 3" xfId="53200"/>
    <cellStyle name="Обычный 3 40 4 4" xfId="53201"/>
    <cellStyle name="Обычный 3 40 4 4 2" xfId="53202"/>
    <cellStyle name="Обычный 3 40 4 5" xfId="53203"/>
    <cellStyle name="Обычный 3 40 5" xfId="53204"/>
    <cellStyle name="Обычный 3 40 5 2" xfId="53205"/>
    <cellStyle name="Обычный 3 40 5 2 2" xfId="53206"/>
    <cellStyle name="Обычный 3 40 5 2 2 2" xfId="53207"/>
    <cellStyle name="Обычный 3 40 5 2 3" xfId="53208"/>
    <cellStyle name="Обычный 3 40 5 3" xfId="53209"/>
    <cellStyle name="Обычный 3 40 5 3 2" xfId="53210"/>
    <cellStyle name="Обычный 3 40 5 4" xfId="53211"/>
    <cellStyle name="Обычный 3 40 6" xfId="53212"/>
    <cellStyle name="Обычный 3 40 6 2" xfId="53213"/>
    <cellStyle name="Обычный 3 40 6 2 2" xfId="53214"/>
    <cellStyle name="Обычный 3 40 6 3" xfId="53215"/>
    <cellStyle name="Обычный 3 40 7" xfId="53216"/>
    <cellStyle name="Обычный 3 40 7 2" xfId="53217"/>
    <cellStyle name="Обычный 3 40 8" xfId="53218"/>
    <cellStyle name="Обычный 3 41" xfId="53219"/>
    <cellStyle name="Обычный 3 41 2" xfId="53220"/>
    <cellStyle name="Обычный 3 41 2 2" xfId="53221"/>
    <cellStyle name="Обычный 3 41 2 2 2" xfId="53222"/>
    <cellStyle name="Обычный 3 41 2 2 2 2" xfId="53223"/>
    <cellStyle name="Обычный 3 41 2 2 2 2 2" xfId="53224"/>
    <cellStyle name="Обычный 3 41 2 2 2 2 2 2" xfId="53225"/>
    <cellStyle name="Обычный 3 41 2 2 2 2 3" xfId="53226"/>
    <cellStyle name="Обычный 3 41 2 2 2 3" xfId="53227"/>
    <cellStyle name="Обычный 3 41 2 2 2 3 2" xfId="53228"/>
    <cellStyle name="Обычный 3 41 2 2 2 4" xfId="53229"/>
    <cellStyle name="Обычный 3 41 2 2 3" xfId="53230"/>
    <cellStyle name="Обычный 3 41 2 2 3 2" xfId="53231"/>
    <cellStyle name="Обычный 3 41 2 2 3 2 2" xfId="53232"/>
    <cellStyle name="Обычный 3 41 2 2 3 3" xfId="53233"/>
    <cellStyle name="Обычный 3 41 2 2 4" xfId="53234"/>
    <cellStyle name="Обычный 3 41 2 2 4 2" xfId="53235"/>
    <cellStyle name="Обычный 3 41 2 2 5" xfId="53236"/>
    <cellStyle name="Обычный 3 41 2 3" xfId="53237"/>
    <cellStyle name="Обычный 3 41 2 3 2" xfId="53238"/>
    <cellStyle name="Обычный 3 41 2 3 2 2" xfId="53239"/>
    <cellStyle name="Обычный 3 41 2 3 2 2 2" xfId="53240"/>
    <cellStyle name="Обычный 3 41 2 3 2 2 2 2" xfId="53241"/>
    <cellStyle name="Обычный 3 41 2 3 2 2 3" xfId="53242"/>
    <cellStyle name="Обычный 3 41 2 3 2 3" xfId="53243"/>
    <cellStyle name="Обычный 3 41 2 3 2 3 2" xfId="53244"/>
    <cellStyle name="Обычный 3 41 2 3 2 4" xfId="53245"/>
    <cellStyle name="Обычный 3 41 2 3 3" xfId="53246"/>
    <cellStyle name="Обычный 3 41 2 3 3 2" xfId="53247"/>
    <cellStyle name="Обычный 3 41 2 3 3 2 2" xfId="53248"/>
    <cellStyle name="Обычный 3 41 2 3 3 3" xfId="53249"/>
    <cellStyle name="Обычный 3 41 2 3 4" xfId="53250"/>
    <cellStyle name="Обычный 3 41 2 3 4 2" xfId="53251"/>
    <cellStyle name="Обычный 3 41 2 3 5" xfId="53252"/>
    <cellStyle name="Обычный 3 41 2 4" xfId="53253"/>
    <cellStyle name="Обычный 3 41 2 4 2" xfId="53254"/>
    <cellStyle name="Обычный 3 41 2 4 2 2" xfId="53255"/>
    <cellStyle name="Обычный 3 41 2 4 2 2 2" xfId="53256"/>
    <cellStyle name="Обычный 3 41 2 4 2 3" xfId="53257"/>
    <cellStyle name="Обычный 3 41 2 4 3" xfId="53258"/>
    <cellStyle name="Обычный 3 41 2 4 3 2" xfId="53259"/>
    <cellStyle name="Обычный 3 41 2 4 4" xfId="53260"/>
    <cellStyle name="Обычный 3 41 2 5" xfId="53261"/>
    <cellStyle name="Обычный 3 41 2 5 2" xfId="53262"/>
    <cellStyle name="Обычный 3 41 2 5 2 2" xfId="53263"/>
    <cellStyle name="Обычный 3 41 2 5 3" xfId="53264"/>
    <cellStyle name="Обычный 3 41 2 6" xfId="53265"/>
    <cellStyle name="Обычный 3 41 2 6 2" xfId="53266"/>
    <cellStyle name="Обычный 3 41 2 7" xfId="53267"/>
    <cellStyle name="Обычный 3 41 3" xfId="53268"/>
    <cellStyle name="Обычный 3 41 3 2" xfId="53269"/>
    <cellStyle name="Обычный 3 41 3 2 2" xfId="53270"/>
    <cellStyle name="Обычный 3 41 3 2 2 2" xfId="53271"/>
    <cellStyle name="Обычный 3 41 3 2 2 2 2" xfId="53272"/>
    <cellStyle name="Обычный 3 41 3 2 2 3" xfId="53273"/>
    <cellStyle name="Обычный 3 41 3 2 3" xfId="53274"/>
    <cellStyle name="Обычный 3 41 3 2 3 2" xfId="53275"/>
    <cellStyle name="Обычный 3 41 3 2 4" xfId="53276"/>
    <cellStyle name="Обычный 3 41 3 3" xfId="53277"/>
    <cellStyle name="Обычный 3 41 3 3 2" xfId="53278"/>
    <cellStyle name="Обычный 3 41 3 3 2 2" xfId="53279"/>
    <cellStyle name="Обычный 3 41 3 3 3" xfId="53280"/>
    <cellStyle name="Обычный 3 41 3 4" xfId="53281"/>
    <cellStyle name="Обычный 3 41 3 4 2" xfId="53282"/>
    <cellStyle name="Обычный 3 41 3 5" xfId="53283"/>
    <cellStyle name="Обычный 3 41 4" xfId="53284"/>
    <cellStyle name="Обычный 3 41 4 2" xfId="53285"/>
    <cellStyle name="Обычный 3 41 4 2 2" xfId="53286"/>
    <cellStyle name="Обычный 3 41 4 2 2 2" xfId="53287"/>
    <cellStyle name="Обычный 3 41 4 2 2 2 2" xfId="53288"/>
    <cellStyle name="Обычный 3 41 4 2 2 3" xfId="53289"/>
    <cellStyle name="Обычный 3 41 4 2 3" xfId="53290"/>
    <cellStyle name="Обычный 3 41 4 2 3 2" xfId="53291"/>
    <cellStyle name="Обычный 3 41 4 2 4" xfId="53292"/>
    <cellStyle name="Обычный 3 41 4 3" xfId="53293"/>
    <cellStyle name="Обычный 3 41 4 3 2" xfId="53294"/>
    <cellStyle name="Обычный 3 41 4 3 2 2" xfId="53295"/>
    <cellStyle name="Обычный 3 41 4 3 3" xfId="53296"/>
    <cellStyle name="Обычный 3 41 4 4" xfId="53297"/>
    <cellStyle name="Обычный 3 41 4 4 2" xfId="53298"/>
    <cellStyle name="Обычный 3 41 4 5" xfId="53299"/>
    <cellStyle name="Обычный 3 41 5" xfId="53300"/>
    <cellStyle name="Обычный 3 41 5 2" xfId="53301"/>
    <cellStyle name="Обычный 3 41 5 2 2" xfId="53302"/>
    <cellStyle name="Обычный 3 41 5 2 2 2" xfId="53303"/>
    <cellStyle name="Обычный 3 41 5 2 3" xfId="53304"/>
    <cellStyle name="Обычный 3 41 5 3" xfId="53305"/>
    <cellStyle name="Обычный 3 41 5 3 2" xfId="53306"/>
    <cellStyle name="Обычный 3 41 5 4" xfId="53307"/>
    <cellStyle name="Обычный 3 41 6" xfId="53308"/>
    <cellStyle name="Обычный 3 41 6 2" xfId="53309"/>
    <cellStyle name="Обычный 3 41 6 2 2" xfId="53310"/>
    <cellStyle name="Обычный 3 41 6 3" xfId="53311"/>
    <cellStyle name="Обычный 3 41 7" xfId="53312"/>
    <cellStyle name="Обычный 3 41 7 2" xfId="53313"/>
    <cellStyle name="Обычный 3 41 8" xfId="53314"/>
    <cellStyle name="Обычный 3 42" xfId="53315"/>
    <cellStyle name="Обычный 3 42 2" xfId="53316"/>
    <cellStyle name="Обычный 3 42 2 2" xfId="53317"/>
    <cellStyle name="Обычный 3 42 2 2 2" xfId="53318"/>
    <cellStyle name="Обычный 3 42 2 2 2 2" xfId="53319"/>
    <cellStyle name="Обычный 3 42 2 2 2 2 2" xfId="53320"/>
    <cellStyle name="Обычный 3 42 2 2 2 2 2 2" xfId="53321"/>
    <cellStyle name="Обычный 3 42 2 2 2 2 3" xfId="53322"/>
    <cellStyle name="Обычный 3 42 2 2 2 3" xfId="53323"/>
    <cellStyle name="Обычный 3 42 2 2 2 3 2" xfId="53324"/>
    <cellStyle name="Обычный 3 42 2 2 2 4" xfId="53325"/>
    <cellStyle name="Обычный 3 42 2 2 3" xfId="53326"/>
    <cellStyle name="Обычный 3 42 2 2 3 2" xfId="53327"/>
    <cellStyle name="Обычный 3 42 2 2 3 2 2" xfId="53328"/>
    <cellStyle name="Обычный 3 42 2 2 3 3" xfId="53329"/>
    <cellStyle name="Обычный 3 42 2 2 4" xfId="53330"/>
    <cellStyle name="Обычный 3 42 2 2 4 2" xfId="53331"/>
    <cellStyle name="Обычный 3 42 2 2 5" xfId="53332"/>
    <cellStyle name="Обычный 3 42 2 3" xfId="53333"/>
    <cellStyle name="Обычный 3 42 2 3 2" xfId="53334"/>
    <cellStyle name="Обычный 3 42 2 3 2 2" xfId="53335"/>
    <cellStyle name="Обычный 3 42 2 3 2 2 2" xfId="53336"/>
    <cellStyle name="Обычный 3 42 2 3 2 2 2 2" xfId="53337"/>
    <cellStyle name="Обычный 3 42 2 3 2 2 3" xfId="53338"/>
    <cellStyle name="Обычный 3 42 2 3 2 3" xfId="53339"/>
    <cellStyle name="Обычный 3 42 2 3 2 3 2" xfId="53340"/>
    <cellStyle name="Обычный 3 42 2 3 2 4" xfId="53341"/>
    <cellStyle name="Обычный 3 42 2 3 3" xfId="53342"/>
    <cellStyle name="Обычный 3 42 2 3 3 2" xfId="53343"/>
    <cellStyle name="Обычный 3 42 2 3 3 2 2" xfId="53344"/>
    <cellStyle name="Обычный 3 42 2 3 3 3" xfId="53345"/>
    <cellStyle name="Обычный 3 42 2 3 4" xfId="53346"/>
    <cellStyle name="Обычный 3 42 2 3 4 2" xfId="53347"/>
    <cellStyle name="Обычный 3 42 2 3 5" xfId="53348"/>
    <cellStyle name="Обычный 3 42 2 4" xfId="53349"/>
    <cellStyle name="Обычный 3 42 2 4 2" xfId="53350"/>
    <cellStyle name="Обычный 3 42 2 4 2 2" xfId="53351"/>
    <cellStyle name="Обычный 3 42 2 4 2 2 2" xfId="53352"/>
    <cellStyle name="Обычный 3 42 2 4 2 3" xfId="53353"/>
    <cellStyle name="Обычный 3 42 2 4 3" xfId="53354"/>
    <cellStyle name="Обычный 3 42 2 4 3 2" xfId="53355"/>
    <cellStyle name="Обычный 3 42 2 4 4" xfId="53356"/>
    <cellStyle name="Обычный 3 42 2 5" xfId="53357"/>
    <cellStyle name="Обычный 3 42 2 5 2" xfId="53358"/>
    <cellStyle name="Обычный 3 42 2 5 2 2" xfId="53359"/>
    <cellStyle name="Обычный 3 42 2 5 3" xfId="53360"/>
    <cellStyle name="Обычный 3 42 2 6" xfId="53361"/>
    <cellStyle name="Обычный 3 42 2 6 2" xfId="53362"/>
    <cellStyle name="Обычный 3 42 2 7" xfId="53363"/>
    <cellStyle name="Обычный 3 42 3" xfId="53364"/>
    <cellStyle name="Обычный 3 42 3 2" xfId="53365"/>
    <cellStyle name="Обычный 3 42 3 2 2" xfId="53366"/>
    <cellStyle name="Обычный 3 42 3 2 2 2" xfId="53367"/>
    <cellStyle name="Обычный 3 42 3 2 2 2 2" xfId="53368"/>
    <cellStyle name="Обычный 3 42 3 2 2 3" xfId="53369"/>
    <cellStyle name="Обычный 3 42 3 2 3" xfId="53370"/>
    <cellStyle name="Обычный 3 42 3 2 3 2" xfId="53371"/>
    <cellStyle name="Обычный 3 42 3 2 4" xfId="53372"/>
    <cellStyle name="Обычный 3 42 3 3" xfId="53373"/>
    <cellStyle name="Обычный 3 42 3 3 2" xfId="53374"/>
    <cellStyle name="Обычный 3 42 3 3 2 2" xfId="53375"/>
    <cellStyle name="Обычный 3 42 3 3 3" xfId="53376"/>
    <cellStyle name="Обычный 3 42 3 4" xfId="53377"/>
    <cellStyle name="Обычный 3 42 3 4 2" xfId="53378"/>
    <cellStyle name="Обычный 3 42 3 5" xfId="53379"/>
    <cellStyle name="Обычный 3 42 4" xfId="53380"/>
    <cellStyle name="Обычный 3 42 4 2" xfId="53381"/>
    <cellStyle name="Обычный 3 42 4 2 2" xfId="53382"/>
    <cellStyle name="Обычный 3 42 4 2 2 2" xfId="53383"/>
    <cellStyle name="Обычный 3 42 4 2 2 2 2" xfId="53384"/>
    <cellStyle name="Обычный 3 42 4 2 2 3" xfId="53385"/>
    <cellStyle name="Обычный 3 42 4 2 3" xfId="53386"/>
    <cellStyle name="Обычный 3 42 4 2 3 2" xfId="53387"/>
    <cellStyle name="Обычный 3 42 4 2 4" xfId="53388"/>
    <cellStyle name="Обычный 3 42 4 3" xfId="53389"/>
    <cellStyle name="Обычный 3 42 4 3 2" xfId="53390"/>
    <cellStyle name="Обычный 3 42 4 3 2 2" xfId="53391"/>
    <cellStyle name="Обычный 3 42 4 3 3" xfId="53392"/>
    <cellStyle name="Обычный 3 42 4 4" xfId="53393"/>
    <cellStyle name="Обычный 3 42 4 4 2" xfId="53394"/>
    <cellStyle name="Обычный 3 42 4 5" xfId="53395"/>
    <cellStyle name="Обычный 3 42 5" xfId="53396"/>
    <cellStyle name="Обычный 3 42 5 2" xfId="53397"/>
    <cellStyle name="Обычный 3 42 5 2 2" xfId="53398"/>
    <cellStyle name="Обычный 3 42 5 2 2 2" xfId="53399"/>
    <cellStyle name="Обычный 3 42 5 2 3" xfId="53400"/>
    <cellStyle name="Обычный 3 42 5 3" xfId="53401"/>
    <cellStyle name="Обычный 3 42 5 3 2" xfId="53402"/>
    <cellStyle name="Обычный 3 42 5 4" xfId="53403"/>
    <cellStyle name="Обычный 3 42 6" xfId="53404"/>
    <cellStyle name="Обычный 3 42 6 2" xfId="53405"/>
    <cellStyle name="Обычный 3 42 6 2 2" xfId="53406"/>
    <cellStyle name="Обычный 3 42 6 3" xfId="53407"/>
    <cellStyle name="Обычный 3 42 7" xfId="53408"/>
    <cellStyle name="Обычный 3 42 7 2" xfId="53409"/>
    <cellStyle name="Обычный 3 42 8" xfId="53410"/>
    <cellStyle name="Обычный 3 43" xfId="53411"/>
    <cellStyle name="Обычный 3 43 2" xfId="53412"/>
    <cellStyle name="Обычный 3 43 2 2" xfId="53413"/>
    <cellStyle name="Обычный 3 43 2 2 2" xfId="53414"/>
    <cellStyle name="Обычный 3 43 2 2 2 2" xfId="53415"/>
    <cellStyle name="Обычный 3 43 2 2 2 2 2" xfId="53416"/>
    <cellStyle name="Обычный 3 43 2 2 2 2 2 2" xfId="53417"/>
    <cellStyle name="Обычный 3 43 2 2 2 2 3" xfId="53418"/>
    <cellStyle name="Обычный 3 43 2 2 2 3" xfId="53419"/>
    <cellStyle name="Обычный 3 43 2 2 2 3 2" xfId="53420"/>
    <cellStyle name="Обычный 3 43 2 2 2 4" xfId="53421"/>
    <cellStyle name="Обычный 3 43 2 2 3" xfId="53422"/>
    <cellStyle name="Обычный 3 43 2 2 3 2" xfId="53423"/>
    <cellStyle name="Обычный 3 43 2 2 3 2 2" xfId="53424"/>
    <cellStyle name="Обычный 3 43 2 2 3 3" xfId="53425"/>
    <cellStyle name="Обычный 3 43 2 2 4" xfId="53426"/>
    <cellStyle name="Обычный 3 43 2 2 4 2" xfId="53427"/>
    <cellStyle name="Обычный 3 43 2 2 5" xfId="53428"/>
    <cellStyle name="Обычный 3 43 2 3" xfId="53429"/>
    <cellStyle name="Обычный 3 43 2 3 2" xfId="53430"/>
    <cellStyle name="Обычный 3 43 2 3 2 2" xfId="53431"/>
    <cellStyle name="Обычный 3 43 2 3 2 2 2" xfId="53432"/>
    <cellStyle name="Обычный 3 43 2 3 2 2 2 2" xfId="53433"/>
    <cellStyle name="Обычный 3 43 2 3 2 2 3" xfId="53434"/>
    <cellStyle name="Обычный 3 43 2 3 2 3" xfId="53435"/>
    <cellStyle name="Обычный 3 43 2 3 2 3 2" xfId="53436"/>
    <cellStyle name="Обычный 3 43 2 3 2 4" xfId="53437"/>
    <cellStyle name="Обычный 3 43 2 3 3" xfId="53438"/>
    <cellStyle name="Обычный 3 43 2 3 3 2" xfId="53439"/>
    <cellStyle name="Обычный 3 43 2 3 3 2 2" xfId="53440"/>
    <cellStyle name="Обычный 3 43 2 3 3 3" xfId="53441"/>
    <cellStyle name="Обычный 3 43 2 3 4" xfId="53442"/>
    <cellStyle name="Обычный 3 43 2 3 4 2" xfId="53443"/>
    <cellStyle name="Обычный 3 43 2 3 5" xfId="53444"/>
    <cellStyle name="Обычный 3 43 2 4" xfId="53445"/>
    <cellStyle name="Обычный 3 43 2 4 2" xfId="53446"/>
    <cellStyle name="Обычный 3 43 2 4 2 2" xfId="53447"/>
    <cellStyle name="Обычный 3 43 2 4 2 2 2" xfId="53448"/>
    <cellStyle name="Обычный 3 43 2 4 2 3" xfId="53449"/>
    <cellStyle name="Обычный 3 43 2 4 3" xfId="53450"/>
    <cellStyle name="Обычный 3 43 2 4 3 2" xfId="53451"/>
    <cellStyle name="Обычный 3 43 2 4 4" xfId="53452"/>
    <cellStyle name="Обычный 3 43 2 5" xfId="53453"/>
    <cellStyle name="Обычный 3 43 2 5 2" xfId="53454"/>
    <cellStyle name="Обычный 3 43 2 5 2 2" xfId="53455"/>
    <cellStyle name="Обычный 3 43 2 5 3" xfId="53456"/>
    <cellStyle name="Обычный 3 43 2 6" xfId="53457"/>
    <cellStyle name="Обычный 3 43 2 6 2" xfId="53458"/>
    <cellStyle name="Обычный 3 43 2 7" xfId="53459"/>
    <cellStyle name="Обычный 3 43 3" xfId="53460"/>
    <cellStyle name="Обычный 3 43 3 2" xfId="53461"/>
    <cellStyle name="Обычный 3 43 3 2 2" xfId="53462"/>
    <cellStyle name="Обычный 3 43 3 2 2 2" xfId="53463"/>
    <cellStyle name="Обычный 3 43 3 2 2 2 2" xfId="53464"/>
    <cellStyle name="Обычный 3 43 3 2 2 3" xfId="53465"/>
    <cellStyle name="Обычный 3 43 3 2 3" xfId="53466"/>
    <cellStyle name="Обычный 3 43 3 2 3 2" xfId="53467"/>
    <cellStyle name="Обычный 3 43 3 2 4" xfId="53468"/>
    <cellStyle name="Обычный 3 43 3 3" xfId="53469"/>
    <cellStyle name="Обычный 3 43 3 3 2" xfId="53470"/>
    <cellStyle name="Обычный 3 43 3 3 2 2" xfId="53471"/>
    <cellStyle name="Обычный 3 43 3 3 3" xfId="53472"/>
    <cellStyle name="Обычный 3 43 3 4" xfId="53473"/>
    <cellStyle name="Обычный 3 43 3 4 2" xfId="53474"/>
    <cellStyle name="Обычный 3 43 3 5" xfId="53475"/>
    <cellStyle name="Обычный 3 43 4" xfId="53476"/>
    <cellStyle name="Обычный 3 43 4 2" xfId="53477"/>
    <cellStyle name="Обычный 3 43 4 2 2" xfId="53478"/>
    <cellStyle name="Обычный 3 43 4 2 2 2" xfId="53479"/>
    <cellStyle name="Обычный 3 43 4 2 2 2 2" xfId="53480"/>
    <cellStyle name="Обычный 3 43 4 2 2 3" xfId="53481"/>
    <cellStyle name="Обычный 3 43 4 2 3" xfId="53482"/>
    <cellStyle name="Обычный 3 43 4 2 3 2" xfId="53483"/>
    <cellStyle name="Обычный 3 43 4 2 4" xfId="53484"/>
    <cellStyle name="Обычный 3 43 4 3" xfId="53485"/>
    <cellStyle name="Обычный 3 43 4 3 2" xfId="53486"/>
    <cellStyle name="Обычный 3 43 4 3 2 2" xfId="53487"/>
    <cellStyle name="Обычный 3 43 4 3 3" xfId="53488"/>
    <cellStyle name="Обычный 3 43 4 4" xfId="53489"/>
    <cellStyle name="Обычный 3 43 4 4 2" xfId="53490"/>
    <cellStyle name="Обычный 3 43 4 5" xfId="53491"/>
    <cellStyle name="Обычный 3 43 5" xfId="53492"/>
    <cellStyle name="Обычный 3 43 5 2" xfId="53493"/>
    <cellStyle name="Обычный 3 43 5 2 2" xfId="53494"/>
    <cellStyle name="Обычный 3 43 5 2 2 2" xfId="53495"/>
    <cellStyle name="Обычный 3 43 5 2 3" xfId="53496"/>
    <cellStyle name="Обычный 3 43 5 3" xfId="53497"/>
    <cellStyle name="Обычный 3 43 5 3 2" xfId="53498"/>
    <cellStyle name="Обычный 3 43 5 4" xfId="53499"/>
    <cellStyle name="Обычный 3 43 6" xfId="53500"/>
    <cellStyle name="Обычный 3 43 6 2" xfId="53501"/>
    <cellStyle name="Обычный 3 43 6 2 2" xfId="53502"/>
    <cellStyle name="Обычный 3 43 6 3" xfId="53503"/>
    <cellStyle name="Обычный 3 43 7" xfId="53504"/>
    <cellStyle name="Обычный 3 43 7 2" xfId="53505"/>
    <cellStyle name="Обычный 3 43 8" xfId="53506"/>
    <cellStyle name="Обычный 3 44" xfId="53507"/>
    <cellStyle name="Обычный 3 44 2" xfId="53508"/>
    <cellStyle name="Обычный 3 44 2 2" xfId="53509"/>
    <cellStyle name="Обычный 3 44 2 2 2" xfId="53510"/>
    <cellStyle name="Обычный 3 44 2 2 2 2" xfId="53511"/>
    <cellStyle name="Обычный 3 44 2 2 2 2 2" xfId="53512"/>
    <cellStyle name="Обычный 3 44 2 2 2 2 2 2" xfId="53513"/>
    <cellStyle name="Обычный 3 44 2 2 2 2 3" xfId="53514"/>
    <cellStyle name="Обычный 3 44 2 2 2 3" xfId="53515"/>
    <cellStyle name="Обычный 3 44 2 2 2 3 2" xfId="53516"/>
    <cellStyle name="Обычный 3 44 2 2 2 4" xfId="53517"/>
    <cellStyle name="Обычный 3 44 2 2 3" xfId="53518"/>
    <cellStyle name="Обычный 3 44 2 2 3 2" xfId="53519"/>
    <cellStyle name="Обычный 3 44 2 2 3 2 2" xfId="53520"/>
    <cellStyle name="Обычный 3 44 2 2 3 3" xfId="53521"/>
    <cellStyle name="Обычный 3 44 2 2 4" xfId="53522"/>
    <cellStyle name="Обычный 3 44 2 2 4 2" xfId="53523"/>
    <cellStyle name="Обычный 3 44 2 2 5" xfId="53524"/>
    <cellStyle name="Обычный 3 44 2 3" xfId="53525"/>
    <cellStyle name="Обычный 3 44 2 3 2" xfId="53526"/>
    <cellStyle name="Обычный 3 44 2 3 2 2" xfId="53527"/>
    <cellStyle name="Обычный 3 44 2 3 2 2 2" xfId="53528"/>
    <cellStyle name="Обычный 3 44 2 3 2 2 2 2" xfId="53529"/>
    <cellStyle name="Обычный 3 44 2 3 2 2 3" xfId="53530"/>
    <cellStyle name="Обычный 3 44 2 3 2 3" xfId="53531"/>
    <cellStyle name="Обычный 3 44 2 3 2 3 2" xfId="53532"/>
    <cellStyle name="Обычный 3 44 2 3 2 4" xfId="53533"/>
    <cellStyle name="Обычный 3 44 2 3 3" xfId="53534"/>
    <cellStyle name="Обычный 3 44 2 3 3 2" xfId="53535"/>
    <cellStyle name="Обычный 3 44 2 3 3 2 2" xfId="53536"/>
    <cellStyle name="Обычный 3 44 2 3 3 3" xfId="53537"/>
    <cellStyle name="Обычный 3 44 2 3 4" xfId="53538"/>
    <cellStyle name="Обычный 3 44 2 3 4 2" xfId="53539"/>
    <cellStyle name="Обычный 3 44 2 3 5" xfId="53540"/>
    <cellStyle name="Обычный 3 44 2 4" xfId="53541"/>
    <cellStyle name="Обычный 3 44 2 4 2" xfId="53542"/>
    <cellStyle name="Обычный 3 44 2 4 2 2" xfId="53543"/>
    <cellStyle name="Обычный 3 44 2 4 2 2 2" xfId="53544"/>
    <cellStyle name="Обычный 3 44 2 4 2 3" xfId="53545"/>
    <cellStyle name="Обычный 3 44 2 4 3" xfId="53546"/>
    <cellStyle name="Обычный 3 44 2 4 3 2" xfId="53547"/>
    <cellStyle name="Обычный 3 44 2 4 4" xfId="53548"/>
    <cellStyle name="Обычный 3 44 2 5" xfId="53549"/>
    <cellStyle name="Обычный 3 44 2 5 2" xfId="53550"/>
    <cellStyle name="Обычный 3 44 2 5 2 2" xfId="53551"/>
    <cellStyle name="Обычный 3 44 2 5 3" xfId="53552"/>
    <cellStyle name="Обычный 3 44 2 6" xfId="53553"/>
    <cellStyle name="Обычный 3 44 2 6 2" xfId="53554"/>
    <cellStyle name="Обычный 3 44 2 7" xfId="53555"/>
    <cellStyle name="Обычный 3 44 3" xfId="53556"/>
    <cellStyle name="Обычный 3 44 3 2" xfId="53557"/>
    <cellStyle name="Обычный 3 44 3 2 2" xfId="53558"/>
    <cellStyle name="Обычный 3 44 3 2 2 2" xfId="53559"/>
    <cellStyle name="Обычный 3 44 3 2 2 2 2" xfId="53560"/>
    <cellStyle name="Обычный 3 44 3 2 2 3" xfId="53561"/>
    <cellStyle name="Обычный 3 44 3 2 3" xfId="53562"/>
    <cellStyle name="Обычный 3 44 3 2 3 2" xfId="53563"/>
    <cellStyle name="Обычный 3 44 3 2 4" xfId="53564"/>
    <cellStyle name="Обычный 3 44 3 3" xfId="53565"/>
    <cellStyle name="Обычный 3 44 3 3 2" xfId="53566"/>
    <cellStyle name="Обычный 3 44 3 3 2 2" xfId="53567"/>
    <cellStyle name="Обычный 3 44 3 3 3" xfId="53568"/>
    <cellStyle name="Обычный 3 44 3 4" xfId="53569"/>
    <cellStyle name="Обычный 3 44 3 4 2" xfId="53570"/>
    <cellStyle name="Обычный 3 44 3 5" xfId="53571"/>
    <cellStyle name="Обычный 3 44 4" xfId="53572"/>
    <cellStyle name="Обычный 3 44 4 2" xfId="53573"/>
    <cellStyle name="Обычный 3 44 4 2 2" xfId="53574"/>
    <cellStyle name="Обычный 3 44 4 2 2 2" xfId="53575"/>
    <cellStyle name="Обычный 3 44 4 2 2 2 2" xfId="53576"/>
    <cellStyle name="Обычный 3 44 4 2 2 3" xfId="53577"/>
    <cellStyle name="Обычный 3 44 4 2 3" xfId="53578"/>
    <cellStyle name="Обычный 3 44 4 2 3 2" xfId="53579"/>
    <cellStyle name="Обычный 3 44 4 2 4" xfId="53580"/>
    <cellStyle name="Обычный 3 44 4 3" xfId="53581"/>
    <cellStyle name="Обычный 3 44 4 3 2" xfId="53582"/>
    <cellStyle name="Обычный 3 44 4 3 2 2" xfId="53583"/>
    <cellStyle name="Обычный 3 44 4 3 3" xfId="53584"/>
    <cellStyle name="Обычный 3 44 4 4" xfId="53585"/>
    <cellStyle name="Обычный 3 44 4 4 2" xfId="53586"/>
    <cellStyle name="Обычный 3 44 4 5" xfId="53587"/>
    <cellStyle name="Обычный 3 44 5" xfId="53588"/>
    <cellStyle name="Обычный 3 44 5 2" xfId="53589"/>
    <cellStyle name="Обычный 3 44 5 2 2" xfId="53590"/>
    <cellStyle name="Обычный 3 44 5 2 2 2" xfId="53591"/>
    <cellStyle name="Обычный 3 44 5 2 3" xfId="53592"/>
    <cellStyle name="Обычный 3 44 5 3" xfId="53593"/>
    <cellStyle name="Обычный 3 44 5 3 2" xfId="53594"/>
    <cellStyle name="Обычный 3 44 5 4" xfId="53595"/>
    <cellStyle name="Обычный 3 44 6" xfId="53596"/>
    <cellStyle name="Обычный 3 44 6 2" xfId="53597"/>
    <cellStyle name="Обычный 3 44 6 2 2" xfId="53598"/>
    <cellStyle name="Обычный 3 44 6 3" xfId="53599"/>
    <cellStyle name="Обычный 3 44 7" xfId="53600"/>
    <cellStyle name="Обычный 3 44 7 2" xfId="53601"/>
    <cellStyle name="Обычный 3 44 8" xfId="53602"/>
    <cellStyle name="Обычный 3 45" xfId="53603"/>
    <cellStyle name="Обычный 3 45 2" xfId="53604"/>
    <cellStyle name="Обычный 3 45 2 2" xfId="53605"/>
    <cellStyle name="Обычный 3 45 2 2 2" xfId="53606"/>
    <cellStyle name="Обычный 3 45 2 2 2 2" xfId="53607"/>
    <cellStyle name="Обычный 3 45 2 2 2 2 2" xfId="53608"/>
    <cellStyle name="Обычный 3 45 2 2 2 2 2 2" xfId="53609"/>
    <cellStyle name="Обычный 3 45 2 2 2 2 3" xfId="53610"/>
    <cellStyle name="Обычный 3 45 2 2 2 3" xfId="53611"/>
    <cellStyle name="Обычный 3 45 2 2 2 3 2" xfId="53612"/>
    <cellStyle name="Обычный 3 45 2 2 2 4" xfId="53613"/>
    <cellStyle name="Обычный 3 45 2 2 3" xfId="53614"/>
    <cellStyle name="Обычный 3 45 2 2 3 2" xfId="53615"/>
    <cellStyle name="Обычный 3 45 2 2 3 2 2" xfId="53616"/>
    <cellStyle name="Обычный 3 45 2 2 3 3" xfId="53617"/>
    <cellStyle name="Обычный 3 45 2 2 4" xfId="53618"/>
    <cellStyle name="Обычный 3 45 2 2 4 2" xfId="53619"/>
    <cellStyle name="Обычный 3 45 2 2 5" xfId="53620"/>
    <cellStyle name="Обычный 3 45 2 3" xfId="53621"/>
    <cellStyle name="Обычный 3 45 2 3 2" xfId="53622"/>
    <cellStyle name="Обычный 3 45 2 3 2 2" xfId="53623"/>
    <cellStyle name="Обычный 3 45 2 3 2 2 2" xfId="53624"/>
    <cellStyle name="Обычный 3 45 2 3 2 2 2 2" xfId="53625"/>
    <cellStyle name="Обычный 3 45 2 3 2 2 3" xfId="53626"/>
    <cellStyle name="Обычный 3 45 2 3 2 3" xfId="53627"/>
    <cellStyle name="Обычный 3 45 2 3 2 3 2" xfId="53628"/>
    <cellStyle name="Обычный 3 45 2 3 2 4" xfId="53629"/>
    <cellStyle name="Обычный 3 45 2 3 3" xfId="53630"/>
    <cellStyle name="Обычный 3 45 2 3 3 2" xfId="53631"/>
    <cellStyle name="Обычный 3 45 2 3 3 2 2" xfId="53632"/>
    <cellStyle name="Обычный 3 45 2 3 3 3" xfId="53633"/>
    <cellStyle name="Обычный 3 45 2 3 4" xfId="53634"/>
    <cellStyle name="Обычный 3 45 2 3 4 2" xfId="53635"/>
    <cellStyle name="Обычный 3 45 2 3 5" xfId="53636"/>
    <cellStyle name="Обычный 3 45 2 4" xfId="53637"/>
    <cellStyle name="Обычный 3 45 2 4 2" xfId="53638"/>
    <cellStyle name="Обычный 3 45 2 4 2 2" xfId="53639"/>
    <cellStyle name="Обычный 3 45 2 4 2 2 2" xfId="53640"/>
    <cellStyle name="Обычный 3 45 2 4 2 3" xfId="53641"/>
    <cellStyle name="Обычный 3 45 2 4 3" xfId="53642"/>
    <cellStyle name="Обычный 3 45 2 4 3 2" xfId="53643"/>
    <cellStyle name="Обычный 3 45 2 4 4" xfId="53644"/>
    <cellStyle name="Обычный 3 45 2 5" xfId="53645"/>
    <cellStyle name="Обычный 3 45 2 5 2" xfId="53646"/>
    <cellStyle name="Обычный 3 45 2 5 2 2" xfId="53647"/>
    <cellStyle name="Обычный 3 45 2 5 3" xfId="53648"/>
    <cellStyle name="Обычный 3 45 2 6" xfId="53649"/>
    <cellStyle name="Обычный 3 45 2 6 2" xfId="53650"/>
    <cellStyle name="Обычный 3 45 2 7" xfId="53651"/>
    <cellStyle name="Обычный 3 45 3" xfId="53652"/>
    <cellStyle name="Обычный 3 45 3 2" xfId="53653"/>
    <cellStyle name="Обычный 3 45 3 2 2" xfId="53654"/>
    <cellStyle name="Обычный 3 45 3 2 2 2" xfId="53655"/>
    <cellStyle name="Обычный 3 45 3 2 2 2 2" xfId="53656"/>
    <cellStyle name="Обычный 3 45 3 2 2 3" xfId="53657"/>
    <cellStyle name="Обычный 3 45 3 2 3" xfId="53658"/>
    <cellStyle name="Обычный 3 45 3 2 3 2" xfId="53659"/>
    <cellStyle name="Обычный 3 45 3 2 4" xfId="53660"/>
    <cellStyle name="Обычный 3 45 3 3" xfId="53661"/>
    <cellStyle name="Обычный 3 45 3 3 2" xfId="53662"/>
    <cellStyle name="Обычный 3 45 3 3 2 2" xfId="53663"/>
    <cellStyle name="Обычный 3 45 3 3 3" xfId="53664"/>
    <cellStyle name="Обычный 3 45 3 4" xfId="53665"/>
    <cellStyle name="Обычный 3 45 3 4 2" xfId="53666"/>
    <cellStyle name="Обычный 3 45 3 5" xfId="53667"/>
    <cellStyle name="Обычный 3 45 4" xfId="53668"/>
    <cellStyle name="Обычный 3 45 4 2" xfId="53669"/>
    <cellStyle name="Обычный 3 45 4 2 2" xfId="53670"/>
    <cellStyle name="Обычный 3 45 4 2 2 2" xfId="53671"/>
    <cellStyle name="Обычный 3 45 4 2 2 2 2" xfId="53672"/>
    <cellStyle name="Обычный 3 45 4 2 2 3" xfId="53673"/>
    <cellStyle name="Обычный 3 45 4 2 3" xfId="53674"/>
    <cellStyle name="Обычный 3 45 4 2 3 2" xfId="53675"/>
    <cellStyle name="Обычный 3 45 4 2 4" xfId="53676"/>
    <cellStyle name="Обычный 3 45 4 3" xfId="53677"/>
    <cellStyle name="Обычный 3 45 4 3 2" xfId="53678"/>
    <cellStyle name="Обычный 3 45 4 3 2 2" xfId="53679"/>
    <cellStyle name="Обычный 3 45 4 3 3" xfId="53680"/>
    <cellStyle name="Обычный 3 45 4 4" xfId="53681"/>
    <cellStyle name="Обычный 3 45 4 4 2" xfId="53682"/>
    <cellStyle name="Обычный 3 45 4 5" xfId="53683"/>
    <cellStyle name="Обычный 3 45 5" xfId="53684"/>
    <cellStyle name="Обычный 3 45 5 2" xfId="53685"/>
    <cellStyle name="Обычный 3 45 5 2 2" xfId="53686"/>
    <cellStyle name="Обычный 3 45 5 2 2 2" xfId="53687"/>
    <cellStyle name="Обычный 3 45 5 2 3" xfId="53688"/>
    <cellStyle name="Обычный 3 45 5 3" xfId="53689"/>
    <cellStyle name="Обычный 3 45 5 3 2" xfId="53690"/>
    <cellStyle name="Обычный 3 45 5 4" xfId="53691"/>
    <cellStyle name="Обычный 3 45 6" xfId="53692"/>
    <cellStyle name="Обычный 3 45 6 2" xfId="53693"/>
    <cellStyle name="Обычный 3 45 6 2 2" xfId="53694"/>
    <cellStyle name="Обычный 3 45 6 3" xfId="53695"/>
    <cellStyle name="Обычный 3 45 7" xfId="53696"/>
    <cellStyle name="Обычный 3 45 7 2" xfId="53697"/>
    <cellStyle name="Обычный 3 45 8" xfId="53698"/>
    <cellStyle name="Обычный 3 46" xfId="53699"/>
    <cellStyle name="Обычный 3 46 2" xfId="53700"/>
    <cellStyle name="Обычный 3 46 2 2" xfId="53701"/>
    <cellStyle name="Обычный 3 46 2 2 2" xfId="53702"/>
    <cellStyle name="Обычный 3 46 2 2 2 2" xfId="53703"/>
    <cellStyle name="Обычный 3 46 2 2 2 2 2" xfId="53704"/>
    <cellStyle name="Обычный 3 46 2 2 2 2 2 2" xfId="53705"/>
    <cellStyle name="Обычный 3 46 2 2 2 2 3" xfId="53706"/>
    <cellStyle name="Обычный 3 46 2 2 2 3" xfId="53707"/>
    <cellStyle name="Обычный 3 46 2 2 2 3 2" xfId="53708"/>
    <cellStyle name="Обычный 3 46 2 2 2 4" xfId="53709"/>
    <cellStyle name="Обычный 3 46 2 2 3" xfId="53710"/>
    <cellStyle name="Обычный 3 46 2 2 3 2" xfId="53711"/>
    <cellStyle name="Обычный 3 46 2 2 3 2 2" xfId="53712"/>
    <cellStyle name="Обычный 3 46 2 2 3 3" xfId="53713"/>
    <cellStyle name="Обычный 3 46 2 2 4" xfId="53714"/>
    <cellStyle name="Обычный 3 46 2 2 4 2" xfId="53715"/>
    <cellStyle name="Обычный 3 46 2 2 5" xfId="53716"/>
    <cellStyle name="Обычный 3 46 2 3" xfId="53717"/>
    <cellStyle name="Обычный 3 46 2 3 2" xfId="53718"/>
    <cellStyle name="Обычный 3 46 2 3 2 2" xfId="53719"/>
    <cellStyle name="Обычный 3 46 2 3 2 2 2" xfId="53720"/>
    <cellStyle name="Обычный 3 46 2 3 2 2 2 2" xfId="53721"/>
    <cellStyle name="Обычный 3 46 2 3 2 2 3" xfId="53722"/>
    <cellStyle name="Обычный 3 46 2 3 2 3" xfId="53723"/>
    <cellStyle name="Обычный 3 46 2 3 2 3 2" xfId="53724"/>
    <cellStyle name="Обычный 3 46 2 3 2 4" xfId="53725"/>
    <cellStyle name="Обычный 3 46 2 3 3" xfId="53726"/>
    <cellStyle name="Обычный 3 46 2 3 3 2" xfId="53727"/>
    <cellStyle name="Обычный 3 46 2 3 3 2 2" xfId="53728"/>
    <cellStyle name="Обычный 3 46 2 3 3 3" xfId="53729"/>
    <cellStyle name="Обычный 3 46 2 3 4" xfId="53730"/>
    <cellStyle name="Обычный 3 46 2 3 4 2" xfId="53731"/>
    <cellStyle name="Обычный 3 46 2 3 5" xfId="53732"/>
    <cellStyle name="Обычный 3 46 2 4" xfId="53733"/>
    <cellStyle name="Обычный 3 46 2 4 2" xfId="53734"/>
    <cellStyle name="Обычный 3 46 2 4 2 2" xfId="53735"/>
    <cellStyle name="Обычный 3 46 2 4 2 2 2" xfId="53736"/>
    <cellStyle name="Обычный 3 46 2 4 2 3" xfId="53737"/>
    <cellStyle name="Обычный 3 46 2 4 3" xfId="53738"/>
    <cellStyle name="Обычный 3 46 2 4 3 2" xfId="53739"/>
    <cellStyle name="Обычный 3 46 2 4 4" xfId="53740"/>
    <cellStyle name="Обычный 3 46 2 5" xfId="53741"/>
    <cellStyle name="Обычный 3 46 2 5 2" xfId="53742"/>
    <cellStyle name="Обычный 3 46 2 5 2 2" xfId="53743"/>
    <cellStyle name="Обычный 3 46 2 5 3" xfId="53744"/>
    <cellStyle name="Обычный 3 46 2 6" xfId="53745"/>
    <cellStyle name="Обычный 3 46 2 6 2" xfId="53746"/>
    <cellStyle name="Обычный 3 46 2 7" xfId="53747"/>
    <cellStyle name="Обычный 3 46 3" xfId="53748"/>
    <cellStyle name="Обычный 3 46 3 2" xfId="53749"/>
    <cellStyle name="Обычный 3 46 3 2 2" xfId="53750"/>
    <cellStyle name="Обычный 3 46 3 2 2 2" xfId="53751"/>
    <cellStyle name="Обычный 3 46 3 2 2 2 2" xfId="53752"/>
    <cellStyle name="Обычный 3 46 3 2 2 3" xfId="53753"/>
    <cellStyle name="Обычный 3 46 3 2 3" xfId="53754"/>
    <cellStyle name="Обычный 3 46 3 2 3 2" xfId="53755"/>
    <cellStyle name="Обычный 3 46 3 2 4" xfId="53756"/>
    <cellStyle name="Обычный 3 46 3 3" xfId="53757"/>
    <cellStyle name="Обычный 3 46 3 3 2" xfId="53758"/>
    <cellStyle name="Обычный 3 46 3 3 2 2" xfId="53759"/>
    <cellStyle name="Обычный 3 46 3 3 3" xfId="53760"/>
    <cellStyle name="Обычный 3 46 3 4" xfId="53761"/>
    <cellStyle name="Обычный 3 46 3 4 2" xfId="53762"/>
    <cellStyle name="Обычный 3 46 3 5" xfId="53763"/>
    <cellStyle name="Обычный 3 46 4" xfId="53764"/>
    <cellStyle name="Обычный 3 46 4 2" xfId="53765"/>
    <cellStyle name="Обычный 3 46 4 2 2" xfId="53766"/>
    <cellStyle name="Обычный 3 46 4 2 2 2" xfId="53767"/>
    <cellStyle name="Обычный 3 46 4 2 2 2 2" xfId="53768"/>
    <cellStyle name="Обычный 3 46 4 2 2 3" xfId="53769"/>
    <cellStyle name="Обычный 3 46 4 2 3" xfId="53770"/>
    <cellStyle name="Обычный 3 46 4 2 3 2" xfId="53771"/>
    <cellStyle name="Обычный 3 46 4 2 4" xfId="53772"/>
    <cellStyle name="Обычный 3 46 4 3" xfId="53773"/>
    <cellStyle name="Обычный 3 46 4 3 2" xfId="53774"/>
    <cellStyle name="Обычный 3 46 4 3 2 2" xfId="53775"/>
    <cellStyle name="Обычный 3 46 4 3 3" xfId="53776"/>
    <cellStyle name="Обычный 3 46 4 4" xfId="53777"/>
    <cellStyle name="Обычный 3 46 4 4 2" xfId="53778"/>
    <cellStyle name="Обычный 3 46 4 5" xfId="53779"/>
    <cellStyle name="Обычный 3 46 5" xfId="53780"/>
    <cellStyle name="Обычный 3 46 5 2" xfId="53781"/>
    <cellStyle name="Обычный 3 46 5 2 2" xfId="53782"/>
    <cellStyle name="Обычный 3 46 5 2 2 2" xfId="53783"/>
    <cellStyle name="Обычный 3 46 5 2 3" xfId="53784"/>
    <cellStyle name="Обычный 3 46 5 3" xfId="53785"/>
    <cellStyle name="Обычный 3 46 5 3 2" xfId="53786"/>
    <cellStyle name="Обычный 3 46 5 4" xfId="53787"/>
    <cellStyle name="Обычный 3 46 6" xfId="53788"/>
    <cellStyle name="Обычный 3 46 6 2" xfId="53789"/>
    <cellStyle name="Обычный 3 46 6 2 2" xfId="53790"/>
    <cellStyle name="Обычный 3 46 6 3" xfId="53791"/>
    <cellStyle name="Обычный 3 46 7" xfId="53792"/>
    <cellStyle name="Обычный 3 46 7 2" xfId="53793"/>
    <cellStyle name="Обычный 3 46 8" xfId="53794"/>
    <cellStyle name="Обычный 3 47" xfId="53795"/>
    <cellStyle name="Обычный 3 47 2" xfId="53796"/>
    <cellStyle name="Обычный 3 47 2 2" xfId="53797"/>
    <cellStyle name="Обычный 3 47 2 2 2" xfId="53798"/>
    <cellStyle name="Обычный 3 47 2 2 2 2" xfId="53799"/>
    <cellStyle name="Обычный 3 47 2 2 2 2 2" xfId="53800"/>
    <cellStyle name="Обычный 3 47 2 2 2 2 2 2" xfId="53801"/>
    <cellStyle name="Обычный 3 47 2 2 2 2 3" xfId="53802"/>
    <cellStyle name="Обычный 3 47 2 2 2 3" xfId="53803"/>
    <cellStyle name="Обычный 3 47 2 2 2 3 2" xfId="53804"/>
    <cellStyle name="Обычный 3 47 2 2 2 4" xfId="53805"/>
    <cellStyle name="Обычный 3 47 2 2 3" xfId="53806"/>
    <cellStyle name="Обычный 3 47 2 2 3 2" xfId="53807"/>
    <cellStyle name="Обычный 3 47 2 2 3 2 2" xfId="53808"/>
    <cellStyle name="Обычный 3 47 2 2 3 3" xfId="53809"/>
    <cellStyle name="Обычный 3 47 2 2 4" xfId="53810"/>
    <cellStyle name="Обычный 3 47 2 2 4 2" xfId="53811"/>
    <cellStyle name="Обычный 3 47 2 2 5" xfId="53812"/>
    <cellStyle name="Обычный 3 47 2 3" xfId="53813"/>
    <cellStyle name="Обычный 3 47 2 3 2" xfId="53814"/>
    <cellStyle name="Обычный 3 47 2 3 2 2" xfId="53815"/>
    <cellStyle name="Обычный 3 47 2 3 2 2 2" xfId="53816"/>
    <cellStyle name="Обычный 3 47 2 3 2 2 2 2" xfId="53817"/>
    <cellStyle name="Обычный 3 47 2 3 2 2 3" xfId="53818"/>
    <cellStyle name="Обычный 3 47 2 3 2 3" xfId="53819"/>
    <cellStyle name="Обычный 3 47 2 3 2 3 2" xfId="53820"/>
    <cellStyle name="Обычный 3 47 2 3 2 4" xfId="53821"/>
    <cellStyle name="Обычный 3 47 2 3 3" xfId="53822"/>
    <cellStyle name="Обычный 3 47 2 3 3 2" xfId="53823"/>
    <cellStyle name="Обычный 3 47 2 3 3 2 2" xfId="53824"/>
    <cellStyle name="Обычный 3 47 2 3 3 3" xfId="53825"/>
    <cellStyle name="Обычный 3 47 2 3 4" xfId="53826"/>
    <cellStyle name="Обычный 3 47 2 3 4 2" xfId="53827"/>
    <cellStyle name="Обычный 3 47 2 3 5" xfId="53828"/>
    <cellStyle name="Обычный 3 47 2 4" xfId="53829"/>
    <cellStyle name="Обычный 3 47 2 4 2" xfId="53830"/>
    <cellStyle name="Обычный 3 47 2 4 2 2" xfId="53831"/>
    <cellStyle name="Обычный 3 47 2 4 2 2 2" xfId="53832"/>
    <cellStyle name="Обычный 3 47 2 4 2 3" xfId="53833"/>
    <cellStyle name="Обычный 3 47 2 4 3" xfId="53834"/>
    <cellStyle name="Обычный 3 47 2 4 3 2" xfId="53835"/>
    <cellStyle name="Обычный 3 47 2 4 4" xfId="53836"/>
    <cellStyle name="Обычный 3 47 2 5" xfId="53837"/>
    <cellStyle name="Обычный 3 47 2 5 2" xfId="53838"/>
    <cellStyle name="Обычный 3 47 2 5 2 2" xfId="53839"/>
    <cellStyle name="Обычный 3 47 2 5 3" xfId="53840"/>
    <cellStyle name="Обычный 3 47 2 6" xfId="53841"/>
    <cellStyle name="Обычный 3 47 2 6 2" xfId="53842"/>
    <cellStyle name="Обычный 3 47 2 7" xfId="53843"/>
    <cellStyle name="Обычный 3 47 3" xfId="53844"/>
    <cellStyle name="Обычный 3 47 3 2" xfId="53845"/>
    <cellStyle name="Обычный 3 47 3 2 2" xfId="53846"/>
    <cellStyle name="Обычный 3 47 3 2 2 2" xfId="53847"/>
    <cellStyle name="Обычный 3 47 3 2 2 2 2" xfId="53848"/>
    <cellStyle name="Обычный 3 47 3 2 2 3" xfId="53849"/>
    <cellStyle name="Обычный 3 47 3 2 3" xfId="53850"/>
    <cellStyle name="Обычный 3 47 3 2 3 2" xfId="53851"/>
    <cellStyle name="Обычный 3 47 3 2 4" xfId="53852"/>
    <cellStyle name="Обычный 3 47 3 3" xfId="53853"/>
    <cellStyle name="Обычный 3 47 3 3 2" xfId="53854"/>
    <cellStyle name="Обычный 3 47 3 3 2 2" xfId="53855"/>
    <cellStyle name="Обычный 3 47 3 3 3" xfId="53856"/>
    <cellStyle name="Обычный 3 47 3 4" xfId="53857"/>
    <cellStyle name="Обычный 3 47 3 4 2" xfId="53858"/>
    <cellStyle name="Обычный 3 47 3 5" xfId="53859"/>
    <cellStyle name="Обычный 3 47 4" xfId="53860"/>
    <cellStyle name="Обычный 3 47 4 2" xfId="53861"/>
    <cellStyle name="Обычный 3 47 4 2 2" xfId="53862"/>
    <cellStyle name="Обычный 3 47 4 2 2 2" xfId="53863"/>
    <cellStyle name="Обычный 3 47 4 2 2 2 2" xfId="53864"/>
    <cellStyle name="Обычный 3 47 4 2 2 3" xfId="53865"/>
    <cellStyle name="Обычный 3 47 4 2 3" xfId="53866"/>
    <cellStyle name="Обычный 3 47 4 2 3 2" xfId="53867"/>
    <cellStyle name="Обычный 3 47 4 2 4" xfId="53868"/>
    <cellStyle name="Обычный 3 47 4 3" xfId="53869"/>
    <cellStyle name="Обычный 3 47 4 3 2" xfId="53870"/>
    <cellStyle name="Обычный 3 47 4 3 2 2" xfId="53871"/>
    <cellStyle name="Обычный 3 47 4 3 3" xfId="53872"/>
    <cellStyle name="Обычный 3 47 4 4" xfId="53873"/>
    <cellStyle name="Обычный 3 47 4 4 2" xfId="53874"/>
    <cellStyle name="Обычный 3 47 4 5" xfId="53875"/>
    <cellStyle name="Обычный 3 47 5" xfId="53876"/>
    <cellStyle name="Обычный 3 47 5 2" xfId="53877"/>
    <cellStyle name="Обычный 3 47 5 2 2" xfId="53878"/>
    <cellStyle name="Обычный 3 47 5 2 2 2" xfId="53879"/>
    <cellStyle name="Обычный 3 47 5 2 3" xfId="53880"/>
    <cellStyle name="Обычный 3 47 5 3" xfId="53881"/>
    <cellStyle name="Обычный 3 47 5 3 2" xfId="53882"/>
    <cellStyle name="Обычный 3 47 5 4" xfId="53883"/>
    <cellStyle name="Обычный 3 47 6" xfId="53884"/>
    <cellStyle name="Обычный 3 47 6 2" xfId="53885"/>
    <cellStyle name="Обычный 3 47 6 2 2" xfId="53886"/>
    <cellStyle name="Обычный 3 47 6 3" xfId="53887"/>
    <cellStyle name="Обычный 3 47 7" xfId="53888"/>
    <cellStyle name="Обычный 3 47 7 2" xfId="53889"/>
    <cellStyle name="Обычный 3 47 8" xfId="53890"/>
    <cellStyle name="Обычный 3 48" xfId="53891"/>
    <cellStyle name="Обычный 3 48 2" xfId="53892"/>
    <cellStyle name="Обычный 3 48 2 2" xfId="53893"/>
    <cellStyle name="Обычный 3 48 2 2 2" xfId="53894"/>
    <cellStyle name="Обычный 3 48 2 2 2 2" xfId="53895"/>
    <cellStyle name="Обычный 3 48 2 2 2 2 2" xfId="53896"/>
    <cellStyle name="Обычный 3 48 2 2 2 2 2 2" xfId="53897"/>
    <cellStyle name="Обычный 3 48 2 2 2 2 3" xfId="53898"/>
    <cellStyle name="Обычный 3 48 2 2 2 3" xfId="53899"/>
    <cellStyle name="Обычный 3 48 2 2 2 3 2" xfId="53900"/>
    <cellStyle name="Обычный 3 48 2 2 2 4" xfId="53901"/>
    <cellStyle name="Обычный 3 48 2 2 3" xfId="53902"/>
    <cellStyle name="Обычный 3 48 2 2 3 2" xfId="53903"/>
    <cellStyle name="Обычный 3 48 2 2 3 2 2" xfId="53904"/>
    <cellStyle name="Обычный 3 48 2 2 3 3" xfId="53905"/>
    <cellStyle name="Обычный 3 48 2 2 4" xfId="53906"/>
    <cellStyle name="Обычный 3 48 2 2 4 2" xfId="53907"/>
    <cellStyle name="Обычный 3 48 2 2 5" xfId="53908"/>
    <cellStyle name="Обычный 3 48 2 3" xfId="53909"/>
    <cellStyle name="Обычный 3 48 2 3 2" xfId="53910"/>
    <cellStyle name="Обычный 3 48 2 3 2 2" xfId="53911"/>
    <cellStyle name="Обычный 3 48 2 3 2 2 2" xfId="53912"/>
    <cellStyle name="Обычный 3 48 2 3 2 2 2 2" xfId="53913"/>
    <cellStyle name="Обычный 3 48 2 3 2 2 3" xfId="53914"/>
    <cellStyle name="Обычный 3 48 2 3 2 3" xfId="53915"/>
    <cellStyle name="Обычный 3 48 2 3 2 3 2" xfId="53916"/>
    <cellStyle name="Обычный 3 48 2 3 2 4" xfId="53917"/>
    <cellStyle name="Обычный 3 48 2 3 3" xfId="53918"/>
    <cellStyle name="Обычный 3 48 2 3 3 2" xfId="53919"/>
    <cellStyle name="Обычный 3 48 2 3 3 2 2" xfId="53920"/>
    <cellStyle name="Обычный 3 48 2 3 3 3" xfId="53921"/>
    <cellStyle name="Обычный 3 48 2 3 4" xfId="53922"/>
    <cellStyle name="Обычный 3 48 2 3 4 2" xfId="53923"/>
    <cellStyle name="Обычный 3 48 2 3 5" xfId="53924"/>
    <cellStyle name="Обычный 3 48 2 4" xfId="53925"/>
    <cellStyle name="Обычный 3 48 2 4 2" xfId="53926"/>
    <cellStyle name="Обычный 3 48 2 4 2 2" xfId="53927"/>
    <cellStyle name="Обычный 3 48 2 4 2 2 2" xfId="53928"/>
    <cellStyle name="Обычный 3 48 2 4 2 3" xfId="53929"/>
    <cellStyle name="Обычный 3 48 2 4 3" xfId="53930"/>
    <cellStyle name="Обычный 3 48 2 4 3 2" xfId="53931"/>
    <cellStyle name="Обычный 3 48 2 4 4" xfId="53932"/>
    <cellStyle name="Обычный 3 48 2 5" xfId="53933"/>
    <cellStyle name="Обычный 3 48 2 5 2" xfId="53934"/>
    <cellStyle name="Обычный 3 48 2 5 2 2" xfId="53935"/>
    <cellStyle name="Обычный 3 48 2 5 3" xfId="53936"/>
    <cellStyle name="Обычный 3 48 2 6" xfId="53937"/>
    <cellStyle name="Обычный 3 48 2 6 2" xfId="53938"/>
    <cellStyle name="Обычный 3 48 2 7" xfId="53939"/>
    <cellStyle name="Обычный 3 48 3" xfId="53940"/>
    <cellStyle name="Обычный 3 48 3 2" xfId="53941"/>
    <cellStyle name="Обычный 3 48 3 2 2" xfId="53942"/>
    <cellStyle name="Обычный 3 48 3 2 2 2" xfId="53943"/>
    <cellStyle name="Обычный 3 48 3 2 2 2 2" xfId="53944"/>
    <cellStyle name="Обычный 3 48 3 2 2 3" xfId="53945"/>
    <cellStyle name="Обычный 3 48 3 2 3" xfId="53946"/>
    <cellStyle name="Обычный 3 48 3 2 3 2" xfId="53947"/>
    <cellStyle name="Обычный 3 48 3 2 4" xfId="53948"/>
    <cellStyle name="Обычный 3 48 3 3" xfId="53949"/>
    <cellStyle name="Обычный 3 48 3 3 2" xfId="53950"/>
    <cellStyle name="Обычный 3 48 3 3 2 2" xfId="53951"/>
    <cellStyle name="Обычный 3 48 3 3 3" xfId="53952"/>
    <cellStyle name="Обычный 3 48 3 4" xfId="53953"/>
    <cellStyle name="Обычный 3 48 3 4 2" xfId="53954"/>
    <cellStyle name="Обычный 3 48 3 5" xfId="53955"/>
    <cellStyle name="Обычный 3 48 4" xfId="53956"/>
    <cellStyle name="Обычный 3 48 4 2" xfId="53957"/>
    <cellStyle name="Обычный 3 48 4 2 2" xfId="53958"/>
    <cellStyle name="Обычный 3 48 4 2 2 2" xfId="53959"/>
    <cellStyle name="Обычный 3 48 4 2 2 2 2" xfId="53960"/>
    <cellStyle name="Обычный 3 48 4 2 2 3" xfId="53961"/>
    <cellStyle name="Обычный 3 48 4 2 3" xfId="53962"/>
    <cellStyle name="Обычный 3 48 4 2 3 2" xfId="53963"/>
    <cellStyle name="Обычный 3 48 4 2 4" xfId="53964"/>
    <cellStyle name="Обычный 3 48 4 3" xfId="53965"/>
    <cellStyle name="Обычный 3 48 4 3 2" xfId="53966"/>
    <cellStyle name="Обычный 3 48 4 3 2 2" xfId="53967"/>
    <cellStyle name="Обычный 3 48 4 3 3" xfId="53968"/>
    <cellStyle name="Обычный 3 48 4 4" xfId="53969"/>
    <cellStyle name="Обычный 3 48 4 4 2" xfId="53970"/>
    <cellStyle name="Обычный 3 48 4 5" xfId="53971"/>
    <cellStyle name="Обычный 3 48 5" xfId="53972"/>
    <cellStyle name="Обычный 3 48 5 2" xfId="53973"/>
    <cellStyle name="Обычный 3 48 5 2 2" xfId="53974"/>
    <cellStyle name="Обычный 3 48 5 2 2 2" xfId="53975"/>
    <cellStyle name="Обычный 3 48 5 2 3" xfId="53976"/>
    <cellStyle name="Обычный 3 48 5 3" xfId="53977"/>
    <cellStyle name="Обычный 3 48 5 3 2" xfId="53978"/>
    <cellStyle name="Обычный 3 48 5 4" xfId="53979"/>
    <cellStyle name="Обычный 3 48 6" xfId="53980"/>
    <cellStyle name="Обычный 3 48 6 2" xfId="53981"/>
    <cellStyle name="Обычный 3 48 6 2 2" xfId="53982"/>
    <cellStyle name="Обычный 3 48 6 3" xfId="53983"/>
    <cellStyle name="Обычный 3 48 7" xfId="53984"/>
    <cellStyle name="Обычный 3 48 7 2" xfId="53985"/>
    <cellStyle name="Обычный 3 48 8" xfId="53986"/>
    <cellStyle name="Обычный 3 49" xfId="53987"/>
    <cellStyle name="Обычный 3 49 2" xfId="53988"/>
    <cellStyle name="Обычный 3 49 2 2" xfId="53989"/>
    <cellStyle name="Обычный 3 49 2 2 2" xfId="53990"/>
    <cellStyle name="Обычный 3 49 2 2 2 2" xfId="53991"/>
    <cellStyle name="Обычный 3 49 2 2 2 2 2" xfId="53992"/>
    <cellStyle name="Обычный 3 49 2 2 2 2 2 2" xfId="53993"/>
    <cellStyle name="Обычный 3 49 2 2 2 2 3" xfId="53994"/>
    <cellStyle name="Обычный 3 49 2 2 2 3" xfId="53995"/>
    <cellStyle name="Обычный 3 49 2 2 2 3 2" xfId="53996"/>
    <cellStyle name="Обычный 3 49 2 2 2 4" xfId="53997"/>
    <cellStyle name="Обычный 3 49 2 2 3" xfId="53998"/>
    <cellStyle name="Обычный 3 49 2 2 3 2" xfId="53999"/>
    <cellStyle name="Обычный 3 49 2 2 3 2 2" xfId="54000"/>
    <cellStyle name="Обычный 3 49 2 2 3 3" xfId="54001"/>
    <cellStyle name="Обычный 3 49 2 2 4" xfId="54002"/>
    <cellStyle name="Обычный 3 49 2 2 4 2" xfId="54003"/>
    <cellStyle name="Обычный 3 49 2 2 5" xfId="54004"/>
    <cellStyle name="Обычный 3 49 2 3" xfId="54005"/>
    <cellStyle name="Обычный 3 49 2 3 2" xfId="54006"/>
    <cellStyle name="Обычный 3 49 2 3 2 2" xfId="54007"/>
    <cellStyle name="Обычный 3 49 2 3 2 2 2" xfId="54008"/>
    <cellStyle name="Обычный 3 49 2 3 2 2 2 2" xfId="54009"/>
    <cellStyle name="Обычный 3 49 2 3 2 2 3" xfId="54010"/>
    <cellStyle name="Обычный 3 49 2 3 2 3" xfId="54011"/>
    <cellStyle name="Обычный 3 49 2 3 2 3 2" xfId="54012"/>
    <cellStyle name="Обычный 3 49 2 3 2 4" xfId="54013"/>
    <cellStyle name="Обычный 3 49 2 3 3" xfId="54014"/>
    <cellStyle name="Обычный 3 49 2 3 3 2" xfId="54015"/>
    <cellStyle name="Обычный 3 49 2 3 3 2 2" xfId="54016"/>
    <cellStyle name="Обычный 3 49 2 3 3 3" xfId="54017"/>
    <cellStyle name="Обычный 3 49 2 3 4" xfId="54018"/>
    <cellStyle name="Обычный 3 49 2 3 4 2" xfId="54019"/>
    <cellStyle name="Обычный 3 49 2 3 5" xfId="54020"/>
    <cellStyle name="Обычный 3 49 2 4" xfId="54021"/>
    <cellStyle name="Обычный 3 49 2 4 2" xfId="54022"/>
    <cellStyle name="Обычный 3 49 2 4 2 2" xfId="54023"/>
    <cellStyle name="Обычный 3 49 2 4 2 2 2" xfId="54024"/>
    <cellStyle name="Обычный 3 49 2 4 2 3" xfId="54025"/>
    <cellStyle name="Обычный 3 49 2 4 3" xfId="54026"/>
    <cellStyle name="Обычный 3 49 2 4 3 2" xfId="54027"/>
    <cellStyle name="Обычный 3 49 2 4 4" xfId="54028"/>
    <cellStyle name="Обычный 3 49 2 5" xfId="54029"/>
    <cellStyle name="Обычный 3 49 2 5 2" xfId="54030"/>
    <cellStyle name="Обычный 3 49 2 5 2 2" xfId="54031"/>
    <cellStyle name="Обычный 3 49 2 5 3" xfId="54032"/>
    <cellStyle name="Обычный 3 49 2 6" xfId="54033"/>
    <cellStyle name="Обычный 3 49 2 6 2" xfId="54034"/>
    <cellStyle name="Обычный 3 49 2 7" xfId="54035"/>
    <cellStyle name="Обычный 3 49 3" xfId="54036"/>
    <cellStyle name="Обычный 3 49 3 2" xfId="54037"/>
    <cellStyle name="Обычный 3 49 3 2 2" xfId="54038"/>
    <cellStyle name="Обычный 3 49 3 2 2 2" xfId="54039"/>
    <cellStyle name="Обычный 3 49 3 2 2 2 2" xfId="54040"/>
    <cellStyle name="Обычный 3 49 3 2 2 3" xfId="54041"/>
    <cellStyle name="Обычный 3 49 3 2 3" xfId="54042"/>
    <cellStyle name="Обычный 3 49 3 2 3 2" xfId="54043"/>
    <cellStyle name="Обычный 3 49 3 2 4" xfId="54044"/>
    <cellStyle name="Обычный 3 49 3 3" xfId="54045"/>
    <cellStyle name="Обычный 3 49 3 3 2" xfId="54046"/>
    <cellStyle name="Обычный 3 49 3 3 2 2" xfId="54047"/>
    <cellStyle name="Обычный 3 49 3 3 3" xfId="54048"/>
    <cellStyle name="Обычный 3 49 3 4" xfId="54049"/>
    <cellStyle name="Обычный 3 49 3 4 2" xfId="54050"/>
    <cellStyle name="Обычный 3 49 3 5" xfId="54051"/>
    <cellStyle name="Обычный 3 49 4" xfId="54052"/>
    <cellStyle name="Обычный 3 49 4 2" xfId="54053"/>
    <cellStyle name="Обычный 3 49 4 2 2" xfId="54054"/>
    <cellStyle name="Обычный 3 49 4 2 2 2" xfId="54055"/>
    <cellStyle name="Обычный 3 49 4 2 2 2 2" xfId="54056"/>
    <cellStyle name="Обычный 3 49 4 2 2 3" xfId="54057"/>
    <cellStyle name="Обычный 3 49 4 2 3" xfId="54058"/>
    <cellStyle name="Обычный 3 49 4 2 3 2" xfId="54059"/>
    <cellStyle name="Обычный 3 49 4 2 4" xfId="54060"/>
    <cellStyle name="Обычный 3 49 4 3" xfId="54061"/>
    <cellStyle name="Обычный 3 49 4 3 2" xfId="54062"/>
    <cellStyle name="Обычный 3 49 4 3 2 2" xfId="54063"/>
    <cellStyle name="Обычный 3 49 4 3 3" xfId="54064"/>
    <cellStyle name="Обычный 3 49 4 4" xfId="54065"/>
    <cellStyle name="Обычный 3 49 4 4 2" xfId="54066"/>
    <cellStyle name="Обычный 3 49 4 5" xfId="54067"/>
    <cellStyle name="Обычный 3 49 5" xfId="54068"/>
    <cellStyle name="Обычный 3 49 5 2" xfId="54069"/>
    <cellStyle name="Обычный 3 49 5 2 2" xfId="54070"/>
    <cellStyle name="Обычный 3 49 5 2 2 2" xfId="54071"/>
    <cellStyle name="Обычный 3 49 5 2 3" xfId="54072"/>
    <cellStyle name="Обычный 3 49 5 3" xfId="54073"/>
    <cellStyle name="Обычный 3 49 5 3 2" xfId="54074"/>
    <cellStyle name="Обычный 3 49 5 4" xfId="54075"/>
    <cellStyle name="Обычный 3 49 6" xfId="54076"/>
    <cellStyle name="Обычный 3 49 6 2" xfId="54077"/>
    <cellStyle name="Обычный 3 49 6 2 2" xfId="54078"/>
    <cellStyle name="Обычный 3 49 6 3" xfId="54079"/>
    <cellStyle name="Обычный 3 49 7" xfId="54080"/>
    <cellStyle name="Обычный 3 49 7 2" xfId="54081"/>
    <cellStyle name="Обычный 3 49 8" xfId="54082"/>
    <cellStyle name="Обычный 3 5" xfId="54083"/>
    <cellStyle name="Обычный 3 5 2" xfId="54084"/>
    <cellStyle name="Обычный 3 50" xfId="54085"/>
    <cellStyle name="Обычный 3 50 2" xfId="54086"/>
    <cellStyle name="Обычный 3 50 2 2" xfId="54087"/>
    <cellStyle name="Обычный 3 50 2 2 2" xfId="54088"/>
    <cellStyle name="Обычный 3 50 2 2 2 2" xfId="54089"/>
    <cellStyle name="Обычный 3 50 2 2 2 2 2" xfId="54090"/>
    <cellStyle name="Обычный 3 50 2 2 2 2 2 2" xfId="54091"/>
    <cellStyle name="Обычный 3 50 2 2 2 2 3" xfId="54092"/>
    <cellStyle name="Обычный 3 50 2 2 2 3" xfId="54093"/>
    <cellStyle name="Обычный 3 50 2 2 2 3 2" xfId="54094"/>
    <cellStyle name="Обычный 3 50 2 2 2 4" xfId="54095"/>
    <cellStyle name="Обычный 3 50 2 2 3" xfId="54096"/>
    <cellStyle name="Обычный 3 50 2 2 3 2" xfId="54097"/>
    <cellStyle name="Обычный 3 50 2 2 3 2 2" xfId="54098"/>
    <cellStyle name="Обычный 3 50 2 2 3 3" xfId="54099"/>
    <cellStyle name="Обычный 3 50 2 2 4" xfId="54100"/>
    <cellStyle name="Обычный 3 50 2 2 4 2" xfId="54101"/>
    <cellStyle name="Обычный 3 50 2 2 5" xfId="54102"/>
    <cellStyle name="Обычный 3 50 2 3" xfId="54103"/>
    <cellStyle name="Обычный 3 50 2 3 2" xfId="54104"/>
    <cellStyle name="Обычный 3 50 2 3 2 2" xfId="54105"/>
    <cellStyle name="Обычный 3 50 2 3 2 2 2" xfId="54106"/>
    <cellStyle name="Обычный 3 50 2 3 2 2 2 2" xfId="54107"/>
    <cellStyle name="Обычный 3 50 2 3 2 2 3" xfId="54108"/>
    <cellStyle name="Обычный 3 50 2 3 2 3" xfId="54109"/>
    <cellStyle name="Обычный 3 50 2 3 2 3 2" xfId="54110"/>
    <cellStyle name="Обычный 3 50 2 3 2 4" xfId="54111"/>
    <cellStyle name="Обычный 3 50 2 3 3" xfId="54112"/>
    <cellStyle name="Обычный 3 50 2 3 3 2" xfId="54113"/>
    <cellStyle name="Обычный 3 50 2 3 3 2 2" xfId="54114"/>
    <cellStyle name="Обычный 3 50 2 3 3 3" xfId="54115"/>
    <cellStyle name="Обычный 3 50 2 3 4" xfId="54116"/>
    <cellStyle name="Обычный 3 50 2 3 4 2" xfId="54117"/>
    <cellStyle name="Обычный 3 50 2 3 5" xfId="54118"/>
    <cellStyle name="Обычный 3 50 2 4" xfId="54119"/>
    <cellStyle name="Обычный 3 50 2 4 2" xfId="54120"/>
    <cellStyle name="Обычный 3 50 2 4 2 2" xfId="54121"/>
    <cellStyle name="Обычный 3 50 2 4 2 2 2" xfId="54122"/>
    <cellStyle name="Обычный 3 50 2 4 2 3" xfId="54123"/>
    <cellStyle name="Обычный 3 50 2 4 3" xfId="54124"/>
    <cellStyle name="Обычный 3 50 2 4 3 2" xfId="54125"/>
    <cellStyle name="Обычный 3 50 2 4 4" xfId="54126"/>
    <cellStyle name="Обычный 3 50 2 5" xfId="54127"/>
    <cellStyle name="Обычный 3 50 2 5 2" xfId="54128"/>
    <cellStyle name="Обычный 3 50 2 5 2 2" xfId="54129"/>
    <cellStyle name="Обычный 3 50 2 5 3" xfId="54130"/>
    <cellStyle name="Обычный 3 50 2 6" xfId="54131"/>
    <cellStyle name="Обычный 3 50 2 6 2" xfId="54132"/>
    <cellStyle name="Обычный 3 50 2 7" xfId="54133"/>
    <cellStyle name="Обычный 3 50 3" xfId="54134"/>
    <cellStyle name="Обычный 3 50 3 2" xfId="54135"/>
    <cellStyle name="Обычный 3 50 3 2 2" xfId="54136"/>
    <cellStyle name="Обычный 3 50 3 2 2 2" xfId="54137"/>
    <cellStyle name="Обычный 3 50 3 2 2 2 2" xfId="54138"/>
    <cellStyle name="Обычный 3 50 3 2 2 3" xfId="54139"/>
    <cellStyle name="Обычный 3 50 3 2 3" xfId="54140"/>
    <cellStyle name="Обычный 3 50 3 2 3 2" xfId="54141"/>
    <cellStyle name="Обычный 3 50 3 2 4" xfId="54142"/>
    <cellStyle name="Обычный 3 50 3 3" xfId="54143"/>
    <cellStyle name="Обычный 3 50 3 3 2" xfId="54144"/>
    <cellStyle name="Обычный 3 50 3 3 2 2" xfId="54145"/>
    <cellStyle name="Обычный 3 50 3 3 3" xfId="54146"/>
    <cellStyle name="Обычный 3 50 3 4" xfId="54147"/>
    <cellStyle name="Обычный 3 50 3 4 2" xfId="54148"/>
    <cellStyle name="Обычный 3 50 3 5" xfId="54149"/>
    <cellStyle name="Обычный 3 50 4" xfId="54150"/>
    <cellStyle name="Обычный 3 50 4 2" xfId="54151"/>
    <cellStyle name="Обычный 3 50 4 2 2" xfId="54152"/>
    <cellStyle name="Обычный 3 50 4 2 2 2" xfId="54153"/>
    <cellStyle name="Обычный 3 50 4 2 2 2 2" xfId="54154"/>
    <cellStyle name="Обычный 3 50 4 2 2 3" xfId="54155"/>
    <cellStyle name="Обычный 3 50 4 2 3" xfId="54156"/>
    <cellStyle name="Обычный 3 50 4 2 3 2" xfId="54157"/>
    <cellStyle name="Обычный 3 50 4 2 4" xfId="54158"/>
    <cellStyle name="Обычный 3 50 4 3" xfId="54159"/>
    <cellStyle name="Обычный 3 50 4 3 2" xfId="54160"/>
    <cellStyle name="Обычный 3 50 4 3 2 2" xfId="54161"/>
    <cellStyle name="Обычный 3 50 4 3 3" xfId="54162"/>
    <cellStyle name="Обычный 3 50 4 4" xfId="54163"/>
    <cellStyle name="Обычный 3 50 4 4 2" xfId="54164"/>
    <cellStyle name="Обычный 3 50 4 5" xfId="54165"/>
    <cellStyle name="Обычный 3 50 5" xfId="54166"/>
    <cellStyle name="Обычный 3 50 5 2" xfId="54167"/>
    <cellStyle name="Обычный 3 50 5 2 2" xfId="54168"/>
    <cellStyle name="Обычный 3 50 5 2 2 2" xfId="54169"/>
    <cellStyle name="Обычный 3 50 5 2 3" xfId="54170"/>
    <cellStyle name="Обычный 3 50 5 3" xfId="54171"/>
    <cellStyle name="Обычный 3 50 5 3 2" xfId="54172"/>
    <cellStyle name="Обычный 3 50 5 4" xfId="54173"/>
    <cellStyle name="Обычный 3 50 6" xfId="54174"/>
    <cellStyle name="Обычный 3 50 6 2" xfId="54175"/>
    <cellStyle name="Обычный 3 50 6 2 2" xfId="54176"/>
    <cellStyle name="Обычный 3 50 6 3" xfId="54177"/>
    <cellStyle name="Обычный 3 50 7" xfId="54178"/>
    <cellStyle name="Обычный 3 50 7 2" xfId="54179"/>
    <cellStyle name="Обычный 3 50 8" xfId="54180"/>
    <cellStyle name="Обычный 3 51" xfId="54181"/>
    <cellStyle name="Обычный 3 51 2" xfId="54182"/>
    <cellStyle name="Обычный 3 51 2 2" xfId="54183"/>
    <cellStyle name="Обычный 3 51 2 2 2" xfId="54184"/>
    <cellStyle name="Обычный 3 51 2 2 2 2" xfId="54185"/>
    <cellStyle name="Обычный 3 51 2 2 2 2 2" xfId="54186"/>
    <cellStyle name="Обычный 3 51 2 2 2 2 2 2" xfId="54187"/>
    <cellStyle name="Обычный 3 51 2 2 2 2 3" xfId="54188"/>
    <cellStyle name="Обычный 3 51 2 2 2 3" xfId="54189"/>
    <cellStyle name="Обычный 3 51 2 2 2 3 2" xfId="54190"/>
    <cellStyle name="Обычный 3 51 2 2 2 4" xfId="54191"/>
    <cellStyle name="Обычный 3 51 2 2 3" xfId="54192"/>
    <cellStyle name="Обычный 3 51 2 2 3 2" xfId="54193"/>
    <cellStyle name="Обычный 3 51 2 2 3 2 2" xfId="54194"/>
    <cellStyle name="Обычный 3 51 2 2 3 3" xfId="54195"/>
    <cellStyle name="Обычный 3 51 2 2 4" xfId="54196"/>
    <cellStyle name="Обычный 3 51 2 2 4 2" xfId="54197"/>
    <cellStyle name="Обычный 3 51 2 2 5" xfId="54198"/>
    <cellStyle name="Обычный 3 51 2 3" xfId="54199"/>
    <cellStyle name="Обычный 3 51 2 3 2" xfId="54200"/>
    <cellStyle name="Обычный 3 51 2 3 2 2" xfId="54201"/>
    <cellStyle name="Обычный 3 51 2 3 2 2 2" xfId="54202"/>
    <cellStyle name="Обычный 3 51 2 3 2 2 2 2" xfId="54203"/>
    <cellStyle name="Обычный 3 51 2 3 2 2 3" xfId="54204"/>
    <cellStyle name="Обычный 3 51 2 3 2 3" xfId="54205"/>
    <cellStyle name="Обычный 3 51 2 3 2 3 2" xfId="54206"/>
    <cellStyle name="Обычный 3 51 2 3 2 4" xfId="54207"/>
    <cellStyle name="Обычный 3 51 2 3 3" xfId="54208"/>
    <cellStyle name="Обычный 3 51 2 3 3 2" xfId="54209"/>
    <cellStyle name="Обычный 3 51 2 3 3 2 2" xfId="54210"/>
    <cellStyle name="Обычный 3 51 2 3 3 3" xfId="54211"/>
    <cellStyle name="Обычный 3 51 2 3 4" xfId="54212"/>
    <cellStyle name="Обычный 3 51 2 3 4 2" xfId="54213"/>
    <cellStyle name="Обычный 3 51 2 3 5" xfId="54214"/>
    <cellStyle name="Обычный 3 51 2 4" xfId="54215"/>
    <cellStyle name="Обычный 3 51 2 4 2" xfId="54216"/>
    <cellStyle name="Обычный 3 51 2 4 2 2" xfId="54217"/>
    <cellStyle name="Обычный 3 51 2 4 2 2 2" xfId="54218"/>
    <cellStyle name="Обычный 3 51 2 4 2 3" xfId="54219"/>
    <cellStyle name="Обычный 3 51 2 4 3" xfId="54220"/>
    <cellStyle name="Обычный 3 51 2 4 3 2" xfId="54221"/>
    <cellStyle name="Обычный 3 51 2 4 4" xfId="54222"/>
    <cellStyle name="Обычный 3 51 2 5" xfId="54223"/>
    <cellStyle name="Обычный 3 51 2 5 2" xfId="54224"/>
    <cellStyle name="Обычный 3 51 2 5 2 2" xfId="54225"/>
    <cellStyle name="Обычный 3 51 2 5 3" xfId="54226"/>
    <cellStyle name="Обычный 3 51 2 6" xfId="54227"/>
    <cellStyle name="Обычный 3 51 2 6 2" xfId="54228"/>
    <cellStyle name="Обычный 3 51 2 7" xfId="54229"/>
    <cellStyle name="Обычный 3 51 3" xfId="54230"/>
    <cellStyle name="Обычный 3 51 3 2" xfId="54231"/>
    <cellStyle name="Обычный 3 51 3 2 2" xfId="54232"/>
    <cellStyle name="Обычный 3 51 3 2 2 2" xfId="54233"/>
    <cellStyle name="Обычный 3 51 3 2 2 2 2" xfId="54234"/>
    <cellStyle name="Обычный 3 51 3 2 2 3" xfId="54235"/>
    <cellStyle name="Обычный 3 51 3 2 3" xfId="54236"/>
    <cellStyle name="Обычный 3 51 3 2 3 2" xfId="54237"/>
    <cellStyle name="Обычный 3 51 3 2 4" xfId="54238"/>
    <cellStyle name="Обычный 3 51 3 3" xfId="54239"/>
    <cellStyle name="Обычный 3 51 3 3 2" xfId="54240"/>
    <cellStyle name="Обычный 3 51 3 3 2 2" xfId="54241"/>
    <cellStyle name="Обычный 3 51 3 3 3" xfId="54242"/>
    <cellStyle name="Обычный 3 51 3 4" xfId="54243"/>
    <cellStyle name="Обычный 3 51 3 4 2" xfId="54244"/>
    <cellStyle name="Обычный 3 51 3 5" xfId="54245"/>
    <cellStyle name="Обычный 3 51 4" xfId="54246"/>
    <cellStyle name="Обычный 3 51 4 2" xfId="54247"/>
    <cellStyle name="Обычный 3 51 4 2 2" xfId="54248"/>
    <cellStyle name="Обычный 3 51 4 2 2 2" xfId="54249"/>
    <cellStyle name="Обычный 3 51 4 2 2 2 2" xfId="54250"/>
    <cellStyle name="Обычный 3 51 4 2 2 3" xfId="54251"/>
    <cellStyle name="Обычный 3 51 4 2 3" xfId="54252"/>
    <cellStyle name="Обычный 3 51 4 2 3 2" xfId="54253"/>
    <cellStyle name="Обычный 3 51 4 2 4" xfId="54254"/>
    <cellStyle name="Обычный 3 51 4 3" xfId="54255"/>
    <cellStyle name="Обычный 3 51 4 3 2" xfId="54256"/>
    <cellStyle name="Обычный 3 51 4 3 2 2" xfId="54257"/>
    <cellStyle name="Обычный 3 51 4 3 3" xfId="54258"/>
    <cellStyle name="Обычный 3 51 4 4" xfId="54259"/>
    <cellStyle name="Обычный 3 51 4 4 2" xfId="54260"/>
    <cellStyle name="Обычный 3 51 4 5" xfId="54261"/>
    <cellStyle name="Обычный 3 51 5" xfId="54262"/>
    <cellStyle name="Обычный 3 51 5 2" xfId="54263"/>
    <cellStyle name="Обычный 3 51 5 2 2" xfId="54264"/>
    <cellStyle name="Обычный 3 51 5 2 2 2" xfId="54265"/>
    <cellStyle name="Обычный 3 51 5 2 3" xfId="54266"/>
    <cellStyle name="Обычный 3 51 5 3" xfId="54267"/>
    <cellStyle name="Обычный 3 51 5 3 2" xfId="54268"/>
    <cellStyle name="Обычный 3 51 5 4" xfId="54269"/>
    <cellStyle name="Обычный 3 51 6" xfId="54270"/>
    <cellStyle name="Обычный 3 51 6 2" xfId="54271"/>
    <cellStyle name="Обычный 3 51 6 2 2" xfId="54272"/>
    <cellStyle name="Обычный 3 51 6 3" xfId="54273"/>
    <cellStyle name="Обычный 3 51 7" xfId="54274"/>
    <cellStyle name="Обычный 3 51 7 2" xfId="54275"/>
    <cellStyle name="Обычный 3 51 8" xfId="54276"/>
    <cellStyle name="Обычный 3 52" xfId="54277"/>
    <cellStyle name="Обычный 3 52 2" xfId="54278"/>
    <cellStyle name="Обычный 3 52 2 2" xfId="54279"/>
    <cellStyle name="Обычный 3 52 2 2 2" xfId="54280"/>
    <cellStyle name="Обычный 3 52 2 2 2 2" xfId="54281"/>
    <cellStyle name="Обычный 3 52 2 2 2 2 2" xfId="54282"/>
    <cellStyle name="Обычный 3 52 2 2 2 2 2 2" xfId="54283"/>
    <cellStyle name="Обычный 3 52 2 2 2 2 3" xfId="54284"/>
    <cellStyle name="Обычный 3 52 2 2 2 3" xfId="54285"/>
    <cellStyle name="Обычный 3 52 2 2 2 3 2" xfId="54286"/>
    <cellStyle name="Обычный 3 52 2 2 2 4" xfId="54287"/>
    <cellStyle name="Обычный 3 52 2 2 3" xfId="54288"/>
    <cellStyle name="Обычный 3 52 2 2 3 2" xfId="54289"/>
    <cellStyle name="Обычный 3 52 2 2 3 2 2" xfId="54290"/>
    <cellStyle name="Обычный 3 52 2 2 3 3" xfId="54291"/>
    <cellStyle name="Обычный 3 52 2 2 4" xfId="54292"/>
    <cellStyle name="Обычный 3 52 2 2 4 2" xfId="54293"/>
    <cellStyle name="Обычный 3 52 2 2 5" xfId="54294"/>
    <cellStyle name="Обычный 3 52 2 3" xfId="54295"/>
    <cellStyle name="Обычный 3 52 2 3 2" xfId="54296"/>
    <cellStyle name="Обычный 3 52 2 3 2 2" xfId="54297"/>
    <cellStyle name="Обычный 3 52 2 3 2 2 2" xfId="54298"/>
    <cellStyle name="Обычный 3 52 2 3 2 2 2 2" xfId="54299"/>
    <cellStyle name="Обычный 3 52 2 3 2 2 3" xfId="54300"/>
    <cellStyle name="Обычный 3 52 2 3 2 3" xfId="54301"/>
    <cellStyle name="Обычный 3 52 2 3 2 3 2" xfId="54302"/>
    <cellStyle name="Обычный 3 52 2 3 2 4" xfId="54303"/>
    <cellStyle name="Обычный 3 52 2 3 3" xfId="54304"/>
    <cellStyle name="Обычный 3 52 2 3 3 2" xfId="54305"/>
    <cellStyle name="Обычный 3 52 2 3 3 2 2" xfId="54306"/>
    <cellStyle name="Обычный 3 52 2 3 3 3" xfId="54307"/>
    <cellStyle name="Обычный 3 52 2 3 4" xfId="54308"/>
    <cellStyle name="Обычный 3 52 2 3 4 2" xfId="54309"/>
    <cellStyle name="Обычный 3 52 2 3 5" xfId="54310"/>
    <cellStyle name="Обычный 3 52 2 4" xfId="54311"/>
    <cellStyle name="Обычный 3 52 2 4 2" xfId="54312"/>
    <cellStyle name="Обычный 3 52 2 4 2 2" xfId="54313"/>
    <cellStyle name="Обычный 3 52 2 4 2 2 2" xfId="54314"/>
    <cellStyle name="Обычный 3 52 2 4 2 3" xfId="54315"/>
    <cellStyle name="Обычный 3 52 2 4 3" xfId="54316"/>
    <cellStyle name="Обычный 3 52 2 4 3 2" xfId="54317"/>
    <cellStyle name="Обычный 3 52 2 4 4" xfId="54318"/>
    <cellStyle name="Обычный 3 52 2 5" xfId="54319"/>
    <cellStyle name="Обычный 3 52 2 5 2" xfId="54320"/>
    <cellStyle name="Обычный 3 52 2 5 2 2" xfId="54321"/>
    <cellStyle name="Обычный 3 52 2 5 3" xfId="54322"/>
    <cellStyle name="Обычный 3 52 2 6" xfId="54323"/>
    <cellStyle name="Обычный 3 52 2 6 2" xfId="54324"/>
    <cellStyle name="Обычный 3 52 2 7" xfId="54325"/>
    <cellStyle name="Обычный 3 52 3" xfId="54326"/>
    <cellStyle name="Обычный 3 52 3 2" xfId="54327"/>
    <cellStyle name="Обычный 3 52 3 2 2" xfId="54328"/>
    <cellStyle name="Обычный 3 52 3 2 2 2" xfId="54329"/>
    <cellStyle name="Обычный 3 52 3 2 2 2 2" xfId="54330"/>
    <cellStyle name="Обычный 3 52 3 2 2 3" xfId="54331"/>
    <cellStyle name="Обычный 3 52 3 2 3" xfId="54332"/>
    <cellStyle name="Обычный 3 52 3 2 3 2" xfId="54333"/>
    <cellStyle name="Обычный 3 52 3 2 4" xfId="54334"/>
    <cellStyle name="Обычный 3 52 3 3" xfId="54335"/>
    <cellStyle name="Обычный 3 52 3 3 2" xfId="54336"/>
    <cellStyle name="Обычный 3 52 3 3 2 2" xfId="54337"/>
    <cellStyle name="Обычный 3 52 3 3 3" xfId="54338"/>
    <cellStyle name="Обычный 3 52 3 4" xfId="54339"/>
    <cellStyle name="Обычный 3 52 3 4 2" xfId="54340"/>
    <cellStyle name="Обычный 3 52 3 5" xfId="54341"/>
    <cellStyle name="Обычный 3 52 4" xfId="54342"/>
    <cellStyle name="Обычный 3 52 4 2" xfId="54343"/>
    <cellStyle name="Обычный 3 52 4 2 2" xfId="54344"/>
    <cellStyle name="Обычный 3 52 4 2 2 2" xfId="54345"/>
    <cellStyle name="Обычный 3 52 4 2 2 2 2" xfId="54346"/>
    <cellStyle name="Обычный 3 52 4 2 2 3" xfId="54347"/>
    <cellStyle name="Обычный 3 52 4 2 3" xfId="54348"/>
    <cellStyle name="Обычный 3 52 4 2 3 2" xfId="54349"/>
    <cellStyle name="Обычный 3 52 4 2 4" xfId="54350"/>
    <cellStyle name="Обычный 3 52 4 3" xfId="54351"/>
    <cellStyle name="Обычный 3 52 4 3 2" xfId="54352"/>
    <cellStyle name="Обычный 3 52 4 3 2 2" xfId="54353"/>
    <cellStyle name="Обычный 3 52 4 3 3" xfId="54354"/>
    <cellStyle name="Обычный 3 52 4 4" xfId="54355"/>
    <cellStyle name="Обычный 3 52 4 4 2" xfId="54356"/>
    <cellStyle name="Обычный 3 52 4 5" xfId="54357"/>
    <cellStyle name="Обычный 3 52 5" xfId="54358"/>
    <cellStyle name="Обычный 3 52 5 2" xfId="54359"/>
    <cellStyle name="Обычный 3 52 5 2 2" xfId="54360"/>
    <cellStyle name="Обычный 3 52 5 2 2 2" xfId="54361"/>
    <cellStyle name="Обычный 3 52 5 2 3" xfId="54362"/>
    <cellStyle name="Обычный 3 52 5 3" xfId="54363"/>
    <cellStyle name="Обычный 3 52 5 3 2" xfId="54364"/>
    <cellStyle name="Обычный 3 52 5 4" xfId="54365"/>
    <cellStyle name="Обычный 3 52 6" xfId="54366"/>
    <cellStyle name="Обычный 3 52 6 2" xfId="54367"/>
    <cellStyle name="Обычный 3 52 6 2 2" xfId="54368"/>
    <cellStyle name="Обычный 3 52 6 3" xfId="54369"/>
    <cellStyle name="Обычный 3 52 7" xfId="54370"/>
    <cellStyle name="Обычный 3 52 7 2" xfId="54371"/>
    <cellStyle name="Обычный 3 52 8" xfId="54372"/>
    <cellStyle name="Обычный 3 53" xfId="54373"/>
    <cellStyle name="Обычный 3 53 2" xfId="54374"/>
    <cellStyle name="Обычный 3 53 2 2" xfId="54375"/>
    <cellStyle name="Обычный 3 53 2 2 2" xfId="54376"/>
    <cellStyle name="Обычный 3 53 2 2 2 2" xfId="54377"/>
    <cellStyle name="Обычный 3 53 2 2 2 2 2" xfId="54378"/>
    <cellStyle name="Обычный 3 53 2 2 2 2 2 2" xfId="54379"/>
    <cellStyle name="Обычный 3 53 2 2 2 2 3" xfId="54380"/>
    <cellStyle name="Обычный 3 53 2 2 2 3" xfId="54381"/>
    <cellStyle name="Обычный 3 53 2 2 2 3 2" xfId="54382"/>
    <cellStyle name="Обычный 3 53 2 2 2 4" xfId="54383"/>
    <cellStyle name="Обычный 3 53 2 2 3" xfId="54384"/>
    <cellStyle name="Обычный 3 53 2 2 3 2" xfId="54385"/>
    <cellStyle name="Обычный 3 53 2 2 3 2 2" xfId="54386"/>
    <cellStyle name="Обычный 3 53 2 2 3 3" xfId="54387"/>
    <cellStyle name="Обычный 3 53 2 2 4" xfId="54388"/>
    <cellStyle name="Обычный 3 53 2 2 4 2" xfId="54389"/>
    <cellStyle name="Обычный 3 53 2 2 5" xfId="54390"/>
    <cellStyle name="Обычный 3 53 2 3" xfId="54391"/>
    <cellStyle name="Обычный 3 53 2 3 2" xfId="54392"/>
    <cellStyle name="Обычный 3 53 2 3 2 2" xfId="54393"/>
    <cellStyle name="Обычный 3 53 2 3 2 2 2" xfId="54394"/>
    <cellStyle name="Обычный 3 53 2 3 2 2 2 2" xfId="54395"/>
    <cellStyle name="Обычный 3 53 2 3 2 2 3" xfId="54396"/>
    <cellStyle name="Обычный 3 53 2 3 2 3" xfId="54397"/>
    <cellStyle name="Обычный 3 53 2 3 2 3 2" xfId="54398"/>
    <cellStyle name="Обычный 3 53 2 3 2 4" xfId="54399"/>
    <cellStyle name="Обычный 3 53 2 3 3" xfId="54400"/>
    <cellStyle name="Обычный 3 53 2 3 3 2" xfId="54401"/>
    <cellStyle name="Обычный 3 53 2 3 3 2 2" xfId="54402"/>
    <cellStyle name="Обычный 3 53 2 3 3 3" xfId="54403"/>
    <cellStyle name="Обычный 3 53 2 3 4" xfId="54404"/>
    <cellStyle name="Обычный 3 53 2 3 4 2" xfId="54405"/>
    <cellStyle name="Обычный 3 53 2 3 5" xfId="54406"/>
    <cellStyle name="Обычный 3 53 2 4" xfId="54407"/>
    <cellStyle name="Обычный 3 53 2 4 2" xfId="54408"/>
    <cellStyle name="Обычный 3 53 2 4 2 2" xfId="54409"/>
    <cellStyle name="Обычный 3 53 2 4 2 2 2" xfId="54410"/>
    <cellStyle name="Обычный 3 53 2 4 2 3" xfId="54411"/>
    <cellStyle name="Обычный 3 53 2 4 3" xfId="54412"/>
    <cellStyle name="Обычный 3 53 2 4 3 2" xfId="54413"/>
    <cellStyle name="Обычный 3 53 2 4 4" xfId="54414"/>
    <cellStyle name="Обычный 3 53 2 5" xfId="54415"/>
    <cellStyle name="Обычный 3 53 2 5 2" xfId="54416"/>
    <cellStyle name="Обычный 3 53 2 5 2 2" xfId="54417"/>
    <cellStyle name="Обычный 3 53 2 5 3" xfId="54418"/>
    <cellStyle name="Обычный 3 53 2 6" xfId="54419"/>
    <cellStyle name="Обычный 3 53 2 6 2" xfId="54420"/>
    <cellStyle name="Обычный 3 53 2 7" xfId="54421"/>
    <cellStyle name="Обычный 3 53 3" xfId="54422"/>
    <cellStyle name="Обычный 3 53 3 2" xfId="54423"/>
    <cellStyle name="Обычный 3 53 3 2 2" xfId="54424"/>
    <cellStyle name="Обычный 3 53 3 2 2 2" xfId="54425"/>
    <cellStyle name="Обычный 3 53 3 2 2 2 2" xfId="54426"/>
    <cellStyle name="Обычный 3 53 3 2 2 3" xfId="54427"/>
    <cellStyle name="Обычный 3 53 3 2 3" xfId="54428"/>
    <cellStyle name="Обычный 3 53 3 2 3 2" xfId="54429"/>
    <cellStyle name="Обычный 3 53 3 2 4" xfId="54430"/>
    <cellStyle name="Обычный 3 53 3 3" xfId="54431"/>
    <cellStyle name="Обычный 3 53 3 3 2" xfId="54432"/>
    <cellStyle name="Обычный 3 53 3 3 2 2" xfId="54433"/>
    <cellStyle name="Обычный 3 53 3 3 3" xfId="54434"/>
    <cellStyle name="Обычный 3 53 3 4" xfId="54435"/>
    <cellStyle name="Обычный 3 53 3 4 2" xfId="54436"/>
    <cellStyle name="Обычный 3 53 3 5" xfId="54437"/>
    <cellStyle name="Обычный 3 53 4" xfId="54438"/>
    <cellStyle name="Обычный 3 53 4 2" xfId="54439"/>
    <cellStyle name="Обычный 3 53 4 2 2" xfId="54440"/>
    <cellStyle name="Обычный 3 53 4 2 2 2" xfId="54441"/>
    <cellStyle name="Обычный 3 53 4 2 2 2 2" xfId="54442"/>
    <cellStyle name="Обычный 3 53 4 2 2 3" xfId="54443"/>
    <cellStyle name="Обычный 3 53 4 2 3" xfId="54444"/>
    <cellStyle name="Обычный 3 53 4 2 3 2" xfId="54445"/>
    <cellStyle name="Обычный 3 53 4 2 4" xfId="54446"/>
    <cellStyle name="Обычный 3 53 4 3" xfId="54447"/>
    <cellStyle name="Обычный 3 53 4 3 2" xfId="54448"/>
    <cellStyle name="Обычный 3 53 4 3 2 2" xfId="54449"/>
    <cellStyle name="Обычный 3 53 4 3 3" xfId="54450"/>
    <cellStyle name="Обычный 3 53 4 4" xfId="54451"/>
    <cellStyle name="Обычный 3 53 4 4 2" xfId="54452"/>
    <cellStyle name="Обычный 3 53 4 5" xfId="54453"/>
    <cellStyle name="Обычный 3 53 5" xfId="54454"/>
    <cellStyle name="Обычный 3 53 5 2" xfId="54455"/>
    <cellStyle name="Обычный 3 53 5 2 2" xfId="54456"/>
    <cellStyle name="Обычный 3 53 5 2 2 2" xfId="54457"/>
    <cellStyle name="Обычный 3 53 5 2 3" xfId="54458"/>
    <cellStyle name="Обычный 3 53 5 3" xfId="54459"/>
    <cellStyle name="Обычный 3 53 5 3 2" xfId="54460"/>
    <cellStyle name="Обычный 3 53 5 4" xfId="54461"/>
    <cellStyle name="Обычный 3 53 6" xfId="54462"/>
    <cellStyle name="Обычный 3 53 6 2" xfId="54463"/>
    <cellStyle name="Обычный 3 53 6 2 2" xfId="54464"/>
    <cellStyle name="Обычный 3 53 6 3" xfId="54465"/>
    <cellStyle name="Обычный 3 53 7" xfId="54466"/>
    <cellStyle name="Обычный 3 53 7 2" xfId="54467"/>
    <cellStyle name="Обычный 3 53 8" xfId="54468"/>
    <cellStyle name="Обычный 3 54" xfId="54469"/>
    <cellStyle name="Обычный 3 54 2" xfId="54470"/>
    <cellStyle name="Обычный 3 54 2 2" xfId="54471"/>
    <cellStyle name="Обычный 3 54 2 2 2" xfId="54472"/>
    <cellStyle name="Обычный 3 54 2 2 2 2" xfId="54473"/>
    <cellStyle name="Обычный 3 54 2 2 2 2 2" xfId="54474"/>
    <cellStyle name="Обычный 3 54 2 2 2 2 2 2" xfId="54475"/>
    <cellStyle name="Обычный 3 54 2 2 2 2 3" xfId="54476"/>
    <cellStyle name="Обычный 3 54 2 2 2 3" xfId="54477"/>
    <cellStyle name="Обычный 3 54 2 2 2 3 2" xfId="54478"/>
    <cellStyle name="Обычный 3 54 2 2 2 4" xfId="54479"/>
    <cellStyle name="Обычный 3 54 2 2 3" xfId="54480"/>
    <cellStyle name="Обычный 3 54 2 2 3 2" xfId="54481"/>
    <cellStyle name="Обычный 3 54 2 2 3 2 2" xfId="54482"/>
    <cellStyle name="Обычный 3 54 2 2 3 3" xfId="54483"/>
    <cellStyle name="Обычный 3 54 2 2 4" xfId="54484"/>
    <cellStyle name="Обычный 3 54 2 2 4 2" xfId="54485"/>
    <cellStyle name="Обычный 3 54 2 2 5" xfId="54486"/>
    <cellStyle name="Обычный 3 54 2 3" xfId="54487"/>
    <cellStyle name="Обычный 3 54 2 3 2" xfId="54488"/>
    <cellStyle name="Обычный 3 54 2 3 2 2" xfId="54489"/>
    <cellStyle name="Обычный 3 54 2 3 2 2 2" xfId="54490"/>
    <cellStyle name="Обычный 3 54 2 3 2 2 2 2" xfId="54491"/>
    <cellStyle name="Обычный 3 54 2 3 2 2 3" xfId="54492"/>
    <cellStyle name="Обычный 3 54 2 3 2 3" xfId="54493"/>
    <cellStyle name="Обычный 3 54 2 3 2 3 2" xfId="54494"/>
    <cellStyle name="Обычный 3 54 2 3 2 4" xfId="54495"/>
    <cellStyle name="Обычный 3 54 2 3 3" xfId="54496"/>
    <cellStyle name="Обычный 3 54 2 3 3 2" xfId="54497"/>
    <cellStyle name="Обычный 3 54 2 3 3 2 2" xfId="54498"/>
    <cellStyle name="Обычный 3 54 2 3 3 3" xfId="54499"/>
    <cellStyle name="Обычный 3 54 2 3 4" xfId="54500"/>
    <cellStyle name="Обычный 3 54 2 3 4 2" xfId="54501"/>
    <cellStyle name="Обычный 3 54 2 3 5" xfId="54502"/>
    <cellStyle name="Обычный 3 54 2 4" xfId="54503"/>
    <cellStyle name="Обычный 3 54 2 4 2" xfId="54504"/>
    <cellStyle name="Обычный 3 54 2 4 2 2" xfId="54505"/>
    <cellStyle name="Обычный 3 54 2 4 2 2 2" xfId="54506"/>
    <cellStyle name="Обычный 3 54 2 4 2 3" xfId="54507"/>
    <cellStyle name="Обычный 3 54 2 4 3" xfId="54508"/>
    <cellStyle name="Обычный 3 54 2 4 3 2" xfId="54509"/>
    <cellStyle name="Обычный 3 54 2 4 4" xfId="54510"/>
    <cellStyle name="Обычный 3 54 2 5" xfId="54511"/>
    <cellStyle name="Обычный 3 54 2 5 2" xfId="54512"/>
    <cellStyle name="Обычный 3 54 2 5 2 2" xfId="54513"/>
    <cellStyle name="Обычный 3 54 2 5 3" xfId="54514"/>
    <cellStyle name="Обычный 3 54 2 6" xfId="54515"/>
    <cellStyle name="Обычный 3 54 2 6 2" xfId="54516"/>
    <cellStyle name="Обычный 3 54 2 7" xfId="54517"/>
    <cellStyle name="Обычный 3 54 3" xfId="54518"/>
    <cellStyle name="Обычный 3 54 3 2" xfId="54519"/>
    <cellStyle name="Обычный 3 54 3 2 2" xfId="54520"/>
    <cellStyle name="Обычный 3 54 3 2 2 2" xfId="54521"/>
    <cellStyle name="Обычный 3 54 3 2 2 2 2" xfId="54522"/>
    <cellStyle name="Обычный 3 54 3 2 2 3" xfId="54523"/>
    <cellStyle name="Обычный 3 54 3 2 3" xfId="54524"/>
    <cellStyle name="Обычный 3 54 3 2 3 2" xfId="54525"/>
    <cellStyle name="Обычный 3 54 3 2 4" xfId="54526"/>
    <cellStyle name="Обычный 3 54 3 3" xfId="54527"/>
    <cellStyle name="Обычный 3 54 3 3 2" xfId="54528"/>
    <cellStyle name="Обычный 3 54 3 3 2 2" xfId="54529"/>
    <cellStyle name="Обычный 3 54 3 3 3" xfId="54530"/>
    <cellStyle name="Обычный 3 54 3 4" xfId="54531"/>
    <cellStyle name="Обычный 3 54 3 4 2" xfId="54532"/>
    <cellStyle name="Обычный 3 54 3 5" xfId="54533"/>
    <cellStyle name="Обычный 3 54 4" xfId="54534"/>
    <cellStyle name="Обычный 3 54 4 2" xfId="54535"/>
    <cellStyle name="Обычный 3 54 4 2 2" xfId="54536"/>
    <cellStyle name="Обычный 3 54 4 2 2 2" xfId="54537"/>
    <cellStyle name="Обычный 3 54 4 2 2 2 2" xfId="54538"/>
    <cellStyle name="Обычный 3 54 4 2 2 3" xfId="54539"/>
    <cellStyle name="Обычный 3 54 4 2 3" xfId="54540"/>
    <cellStyle name="Обычный 3 54 4 2 3 2" xfId="54541"/>
    <cellStyle name="Обычный 3 54 4 2 4" xfId="54542"/>
    <cellStyle name="Обычный 3 54 4 3" xfId="54543"/>
    <cellStyle name="Обычный 3 54 4 3 2" xfId="54544"/>
    <cellStyle name="Обычный 3 54 4 3 2 2" xfId="54545"/>
    <cellStyle name="Обычный 3 54 4 3 3" xfId="54546"/>
    <cellStyle name="Обычный 3 54 4 4" xfId="54547"/>
    <cellStyle name="Обычный 3 54 4 4 2" xfId="54548"/>
    <cellStyle name="Обычный 3 54 4 5" xfId="54549"/>
    <cellStyle name="Обычный 3 54 5" xfId="54550"/>
    <cellStyle name="Обычный 3 54 5 2" xfId="54551"/>
    <cellStyle name="Обычный 3 54 5 2 2" xfId="54552"/>
    <cellStyle name="Обычный 3 54 5 2 2 2" xfId="54553"/>
    <cellStyle name="Обычный 3 54 5 2 3" xfId="54554"/>
    <cellStyle name="Обычный 3 54 5 3" xfId="54555"/>
    <cellStyle name="Обычный 3 54 5 3 2" xfId="54556"/>
    <cellStyle name="Обычный 3 54 5 4" xfId="54557"/>
    <cellStyle name="Обычный 3 54 6" xfId="54558"/>
    <cellStyle name="Обычный 3 54 6 2" xfId="54559"/>
    <cellStyle name="Обычный 3 54 6 2 2" xfId="54560"/>
    <cellStyle name="Обычный 3 54 6 3" xfId="54561"/>
    <cellStyle name="Обычный 3 54 7" xfId="54562"/>
    <cellStyle name="Обычный 3 54 7 2" xfId="54563"/>
    <cellStyle name="Обычный 3 54 8" xfId="54564"/>
    <cellStyle name="Обычный 3 55" xfId="54565"/>
    <cellStyle name="Обычный 3 55 2" xfId="54566"/>
    <cellStyle name="Обычный 3 55 2 2" xfId="54567"/>
    <cellStyle name="Обычный 3 55 2 2 2" xfId="54568"/>
    <cellStyle name="Обычный 3 55 2 2 2 2" xfId="54569"/>
    <cellStyle name="Обычный 3 55 2 2 2 2 2" xfId="54570"/>
    <cellStyle name="Обычный 3 55 2 2 2 2 2 2" xfId="54571"/>
    <cellStyle name="Обычный 3 55 2 2 2 2 3" xfId="54572"/>
    <cellStyle name="Обычный 3 55 2 2 2 3" xfId="54573"/>
    <cellStyle name="Обычный 3 55 2 2 2 3 2" xfId="54574"/>
    <cellStyle name="Обычный 3 55 2 2 2 4" xfId="54575"/>
    <cellStyle name="Обычный 3 55 2 2 3" xfId="54576"/>
    <cellStyle name="Обычный 3 55 2 2 3 2" xfId="54577"/>
    <cellStyle name="Обычный 3 55 2 2 3 2 2" xfId="54578"/>
    <cellStyle name="Обычный 3 55 2 2 3 3" xfId="54579"/>
    <cellStyle name="Обычный 3 55 2 2 4" xfId="54580"/>
    <cellStyle name="Обычный 3 55 2 2 4 2" xfId="54581"/>
    <cellStyle name="Обычный 3 55 2 2 5" xfId="54582"/>
    <cellStyle name="Обычный 3 55 2 3" xfId="54583"/>
    <cellStyle name="Обычный 3 55 2 3 2" xfId="54584"/>
    <cellStyle name="Обычный 3 55 2 3 2 2" xfId="54585"/>
    <cellStyle name="Обычный 3 55 2 3 2 2 2" xfId="54586"/>
    <cellStyle name="Обычный 3 55 2 3 2 2 2 2" xfId="54587"/>
    <cellStyle name="Обычный 3 55 2 3 2 2 3" xfId="54588"/>
    <cellStyle name="Обычный 3 55 2 3 2 3" xfId="54589"/>
    <cellStyle name="Обычный 3 55 2 3 2 3 2" xfId="54590"/>
    <cellStyle name="Обычный 3 55 2 3 2 4" xfId="54591"/>
    <cellStyle name="Обычный 3 55 2 3 3" xfId="54592"/>
    <cellStyle name="Обычный 3 55 2 3 3 2" xfId="54593"/>
    <cellStyle name="Обычный 3 55 2 3 3 2 2" xfId="54594"/>
    <cellStyle name="Обычный 3 55 2 3 3 3" xfId="54595"/>
    <cellStyle name="Обычный 3 55 2 3 4" xfId="54596"/>
    <cellStyle name="Обычный 3 55 2 3 4 2" xfId="54597"/>
    <cellStyle name="Обычный 3 55 2 3 5" xfId="54598"/>
    <cellStyle name="Обычный 3 55 2 4" xfId="54599"/>
    <cellStyle name="Обычный 3 55 2 4 2" xfId="54600"/>
    <cellStyle name="Обычный 3 55 2 4 2 2" xfId="54601"/>
    <cellStyle name="Обычный 3 55 2 4 2 2 2" xfId="54602"/>
    <cellStyle name="Обычный 3 55 2 4 2 3" xfId="54603"/>
    <cellStyle name="Обычный 3 55 2 4 3" xfId="54604"/>
    <cellStyle name="Обычный 3 55 2 4 3 2" xfId="54605"/>
    <cellStyle name="Обычный 3 55 2 4 4" xfId="54606"/>
    <cellStyle name="Обычный 3 55 2 5" xfId="54607"/>
    <cellStyle name="Обычный 3 55 2 5 2" xfId="54608"/>
    <cellStyle name="Обычный 3 55 2 5 2 2" xfId="54609"/>
    <cellStyle name="Обычный 3 55 2 5 3" xfId="54610"/>
    <cellStyle name="Обычный 3 55 2 6" xfId="54611"/>
    <cellStyle name="Обычный 3 55 2 6 2" xfId="54612"/>
    <cellStyle name="Обычный 3 55 2 7" xfId="54613"/>
    <cellStyle name="Обычный 3 55 3" xfId="54614"/>
    <cellStyle name="Обычный 3 55 3 2" xfId="54615"/>
    <cellStyle name="Обычный 3 55 3 2 2" xfId="54616"/>
    <cellStyle name="Обычный 3 55 3 2 2 2" xfId="54617"/>
    <cellStyle name="Обычный 3 55 3 2 2 2 2" xfId="54618"/>
    <cellStyle name="Обычный 3 55 3 2 2 3" xfId="54619"/>
    <cellStyle name="Обычный 3 55 3 2 3" xfId="54620"/>
    <cellStyle name="Обычный 3 55 3 2 3 2" xfId="54621"/>
    <cellStyle name="Обычный 3 55 3 2 4" xfId="54622"/>
    <cellStyle name="Обычный 3 55 3 3" xfId="54623"/>
    <cellStyle name="Обычный 3 55 3 3 2" xfId="54624"/>
    <cellStyle name="Обычный 3 55 3 3 2 2" xfId="54625"/>
    <cellStyle name="Обычный 3 55 3 3 3" xfId="54626"/>
    <cellStyle name="Обычный 3 55 3 4" xfId="54627"/>
    <cellStyle name="Обычный 3 55 3 4 2" xfId="54628"/>
    <cellStyle name="Обычный 3 55 3 5" xfId="54629"/>
    <cellStyle name="Обычный 3 55 4" xfId="54630"/>
    <cellStyle name="Обычный 3 55 4 2" xfId="54631"/>
    <cellStyle name="Обычный 3 55 4 2 2" xfId="54632"/>
    <cellStyle name="Обычный 3 55 4 2 2 2" xfId="54633"/>
    <cellStyle name="Обычный 3 55 4 2 2 2 2" xfId="54634"/>
    <cellStyle name="Обычный 3 55 4 2 2 3" xfId="54635"/>
    <cellStyle name="Обычный 3 55 4 2 3" xfId="54636"/>
    <cellStyle name="Обычный 3 55 4 2 3 2" xfId="54637"/>
    <cellStyle name="Обычный 3 55 4 2 4" xfId="54638"/>
    <cellStyle name="Обычный 3 55 4 3" xfId="54639"/>
    <cellStyle name="Обычный 3 55 4 3 2" xfId="54640"/>
    <cellStyle name="Обычный 3 55 4 3 2 2" xfId="54641"/>
    <cellStyle name="Обычный 3 55 4 3 3" xfId="54642"/>
    <cellStyle name="Обычный 3 55 4 4" xfId="54643"/>
    <cellStyle name="Обычный 3 55 4 4 2" xfId="54644"/>
    <cellStyle name="Обычный 3 55 4 5" xfId="54645"/>
    <cellStyle name="Обычный 3 55 5" xfId="54646"/>
    <cellStyle name="Обычный 3 55 5 2" xfId="54647"/>
    <cellStyle name="Обычный 3 55 5 2 2" xfId="54648"/>
    <cellStyle name="Обычный 3 55 5 2 2 2" xfId="54649"/>
    <cellStyle name="Обычный 3 55 5 2 3" xfId="54650"/>
    <cellStyle name="Обычный 3 55 5 3" xfId="54651"/>
    <cellStyle name="Обычный 3 55 5 3 2" xfId="54652"/>
    <cellStyle name="Обычный 3 55 5 4" xfId="54653"/>
    <cellStyle name="Обычный 3 55 6" xfId="54654"/>
    <cellStyle name="Обычный 3 55 6 2" xfId="54655"/>
    <cellStyle name="Обычный 3 55 6 2 2" xfId="54656"/>
    <cellStyle name="Обычный 3 55 6 3" xfId="54657"/>
    <cellStyle name="Обычный 3 55 7" xfId="54658"/>
    <cellStyle name="Обычный 3 55 7 2" xfId="54659"/>
    <cellStyle name="Обычный 3 55 8" xfId="54660"/>
    <cellStyle name="Обычный 3 56" xfId="54661"/>
    <cellStyle name="Обычный 3 56 2" xfId="54662"/>
    <cellStyle name="Обычный 3 56 2 2" xfId="54663"/>
    <cellStyle name="Обычный 3 56 2 2 2" xfId="54664"/>
    <cellStyle name="Обычный 3 56 2 2 2 2" xfId="54665"/>
    <cellStyle name="Обычный 3 56 2 2 2 2 2" xfId="54666"/>
    <cellStyle name="Обычный 3 56 2 2 2 2 2 2" xfId="54667"/>
    <cellStyle name="Обычный 3 56 2 2 2 2 3" xfId="54668"/>
    <cellStyle name="Обычный 3 56 2 2 2 3" xfId="54669"/>
    <cellStyle name="Обычный 3 56 2 2 2 3 2" xfId="54670"/>
    <cellStyle name="Обычный 3 56 2 2 2 4" xfId="54671"/>
    <cellStyle name="Обычный 3 56 2 2 3" xfId="54672"/>
    <cellStyle name="Обычный 3 56 2 2 3 2" xfId="54673"/>
    <cellStyle name="Обычный 3 56 2 2 3 2 2" xfId="54674"/>
    <cellStyle name="Обычный 3 56 2 2 3 3" xfId="54675"/>
    <cellStyle name="Обычный 3 56 2 2 4" xfId="54676"/>
    <cellStyle name="Обычный 3 56 2 2 4 2" xfId="54677"/>
    <cellStyle name="Обычный 3 56 2 2 5" xfId="54678"/>
    <cellStyle name="Обычный 3 56 2 3" xfId="54679"/>
    <cellStyle name="Обычный 3 56 2 3 2" xfId="54680"/>
    <cellStyle name="Обычный 3 56 2 3 2 2" xfId="54681"/>
    <cellStyle name="Обычный 3 56 2 3 2 2 2" xfId="54682"/>
    <cellStyle name="Обычный 3 56 2 3 2 2 2 2" xfId="54683"/>
    <cellStyle name="Обычный 3 56 2 3 2 2 3" xfId="54684"/>
    <cellStyle name="Обычный 3 56 2 3 2 3" xfId="54685"/>
    <cellStyle name="Обычный 3 56 2 3 2 3 2" xfId="54686"/>
    <cellStyle name="Обычный 3 56 2 3 2 4" xfId="54687"/>
    <cellStyle name="Обычный 3 56 2 3 3" xfId="54688"/>
    <cellStyle name="Обычный 3 56 2 3 3 2" xfId="54689"/>
    <cellStyle name="Обычный 3 56 2 3 3 2 2" xfId="54690"/>
    <cellStyle name="Обычный 3 56 2 3 3 3" xfId="54691"/>
    <cellStyle name="Обычный 3 56 2 3 4" xfId="54692"/>
    <cellStyle name="Обычный 3 56 2 3 4 2" xfId="54693"/>
    <cellStyle name="Обычный 3 56 2 3 5" xfId="54694"/>
    <cellStyle name="Обычный 3 56 2 4" xfId="54695"/>
    <cellStyle name="Обычный 3 56 2 4 2" xfId="54696"/>
    <cellStyle name="Обычный 3 56 2 4 2 2" xfId="54697"/>
    <cellStyle name="Обычный 3 56 2 4 2 2 2" xfId="54698"/>
    <cellStyle name="Обычный 3 56 2 4 2 3" xfId="54699"/>
    <cellStyle name="Обычный 3 56 2 4 3" xfId="54700"/>
    <cellStyle name="Обычный 3 56 2 4 3 2" xfId="54701"/>
    <cellStyle name="Обычный 3 56 2 4 4" xfId="54702"/>
    <cellStyle name="Обычный 3 56 2 5" xfId="54703"/>
    <cellStyle name="Обычный 3 56 2 5 2" xfId="54704"/>
    <cellStyle name="Обычный 3 56 2 5 2 2" xfId="54705"/>
    <cellStyle name="Обычный 3 56 2 5 3" xfId="54706"/>
    <cellStyle name="Обычный 3 56 2 6" xfId="54707"/>
    <cellStyle name="Обычный 3 56 2 6 2" xfId="54708"/>
    <cellStyle name="Обычный 3 56 2 7" xfId="54709"/>
    <cellStyle name="Обычный 3 56 3" xfId="54710"/>
    <cellStyle name="Обычный 3 56 3 2" xfId="54711"/>
    <cellStyle name="Обычный 3 56 3 2 2" xfId="54712"/>
    <cellStyle name="Обычный 3 56 3 2 2 2" xfId="54713"/>
    <cellStyle name="Обычный 3 56 3 2 2 2 2" xfId="54714"/>
    <cellStyle name="Обычный 3 56 3 2 2 3" xfId="54715"/>
    <cellStyle name="Обычный 3 56 3 2 3" xfId="54716"/>
    <cellStyle name="Обычный 3 56 3 2 3 2" xfId="54717"/>
    <cellStyle name="Обычный 3 56 3 2 4" xfId="54718"/>
    <cellStyle name="Обычный 3 56 3 3" xfId="54719"/>
    <cellStyle name="Обычный 3 56 3 3 2" xfId="54720"/>
    <cellStyle name="Обычный 3 56 3 3 2 2" xfId="54721"/>
    <cellStyle name="Обычный 3 56 3 3 3" xfId="54722"/>
    <cellStyle name="Обычный 3 56 3 4" xfId="54723"/>
    <cellStyle name="Обычный 3 56 3 4 2" xfId="54724"/>
    <cellStyle name="Обычный 3 56 3 5" xfId="54725"/>
    <cellStyle name="Обычный 3 56 4" xfId="54726"/>
    <cellStyle name="Обычный 3 56 4 2" xfId="54727"/>
    <cellStyle name="Обычный 3 56 4 2 2" xfId="54728"/>
    <cellStyle name="Обычный 3 56 4 2 2 2" xfId="54729"/>
    <cellStyle name="Обычный 3 56 4 2 2 2 2" xfId="54730"/>
    <cellStyle name="Обычный 3 56 4 2 2 3" xfId="54731"/>
    <cellStyle name="Обычный 3 56 4 2 3" xfId="54732"/>
    <cellStyle name="Обычный 3 56 4 2 3 2" xfId="54733"/>
    <cellStyle name="Обычный 3 56 4 2 4" xfId="54734"/>
    <cellStyle name="Обычный 3 56 4 3" xfId="54735"/>
    <cellStyle name="Обычный 3 56 4 3 2" xfId="54736"/>
    <cellStyle name="Обычный 3 56 4 3 2 2" xfId="54737"/>
    <cellStyle name="Обычный 3 56 4 3 3" xfId="54738"/>
    <cellStyle name="Обычный 3 56 4 4" xfId="54739"/>
    <cellStyle name="Обычный 3 56 4 4 2" xfId="54740"/>
    <cellStyle name="Обычный 3 56 4 5" xfId="54741"/>
    <cellStyle name="Обычный 3 56 5" xfId="54742"/>
    <cellStyle name="Обычный 3 56 5 2" xfId="54743"/>
    <cellStyle name="Обычный 3 56 5 2 2" xfId="54744"/>
    <cellStyle name="Обычный 3 56 5 2 2 2" xfId="54745"/>
    <cellStyle name="Обычный 3 56 5 2 3" xfId="54746"/>
    <cellStyle name="Обычный 3 56 5 3" xfId="54747"/>
    <cellStyle name="Обычный 3 56 5 3 2" xfId="54748"/>
    <cellStyle name="Обычный 3 56 5 4" xfId="54749"/>
    <cellStyle name="Обычный 3 56 6" xfId="54750"/>
    <cellStyle name="Обычный 3 56 6 2" xfId="54751"/>
    <cellStyle name="Обычный 3 56 6 2 2" xfId="54752"/>
    <cellStyle name="Обычный 3 56 6 3" xfId="54753"/>
    <cellStyle name="Обычный 3 56 7" xfId="54754"/>
    <cellStyle name="Обычный 3 56 7 2" xfId="54755"/>
    <cellStyle name="Обычный 3 56 8" xfId="54756"/>
    <cellStyle name="Обычный 3 57" xfId="54757"/>
    <cellStyle name="Обычный 3 57 2" xfId="54758"/>
    <cellStyle name="Обычный 3 57 2 2" xfId="54759"/>
    <cellStyle name="Обычный 3 57 2 2 2" xfId="54760"/>
    <cellStyle name="Обычный 3 57 2 2 2 2" xfId="54761"/>
    <cellStyle name="Обычный 3 57 2 2 2 2 2" xfId="54762"/>
    <cellStyle name="Обычный 3 57 2 2 2 2 2 2" xfId="54763"/>
    <cellStyle name="Обычный 3 57 2 2 2 2 3" xfId="54764"/>
    <cellStyle name="Обычный 3 57 2 2 2 3" xfId="54765"/>
    <cellStyle name="Обычный 3 57 2 2 2 3 2" xfId="54766"/>
    <cellStyle name="Обычный 3 57 2 2 2 4" xfId="54767"/>
    <cellStyle name="Обычный 3 57 2 2 3" xfId="54768"/>
    <cellStyle name="Обычный 3 57 2 2 3 2" xfId="54769"/>
    <cellStyle name="Обычный 3 57 2 2 3 2 2" xfId="54770"/>
    <cellStyle name="Обычный 3 57 2 2 3 3" xfId="54771"/>
    <cellStyle name="Обычный 3 57 2 2 4" xfId="54772"/>
    <cellStyle name="Обычный 3 57 2 2 4 2" xfId="54773"/>
    <cellStyle name="Обычный 3 57 2 2 5" xfId="54774"/>
    <cellStyle name="Обычный 3 57 2 3" xfId="54775"/>
    <cellStyle name="Обычный 3 57 2 3 2" xfId="54776"/>
    <cellStyle name="Обычный 3 57 2 3 2 2" xfId="54777"/>
    <cellStyle name="Обычный 3 57 2 3 2 2 2" xfId="54778"/>
    <cellStyle name="Обычный 3 57 2 3 2 2 2 2" xfId="54779"/>
    <cellStyle name="Обычный 3 57 2 3 2 2 3" xfId="54780"/>
    <cellStyle name="Обычный 3 57 2 3 2 3" xfId="54781"/>
    <cellStyle name="Обычный 3 57 2 3 2 3 2" xfId="54782"/>
    <cellStyle name="Обычный 3 57 2 3 2 4" xfId="54783"/>
    <cellStyle name="Обычный 3 57 2 3 3" xfId="54784"/>
    <cellStyle name="Обычный 3 57 2 3 3 2" xfId="54785"/>
    <cellStyle name="Обычный 3 57 2 3 3 2 2" xfId="54786"/>
    <cellStyle name="Обычный 3 57 2 3 3 3" xfId="54787"/>
    <cellStyle name="Обычный 3 57 2 3 4" xfId="54788"/>
    <cellStyle name="Обычный 3 57 2 3 4 2" xfId="54789"/>
    <cellStyle name="Обычный 3 57 2 3 5" xfId="54790"/>
    <cellStyle name="Обычный 3 57 2 4" xfId="54791"/>
    <cellStyle name="Обычный 3 57 2 4 2" xfId="54792"/>
    <cellStyle name="Обычный 3 57 2 4 2 2" xfId="54793"/>
    <cellStyle name="Обычный 3 57 2 4 2 2 2" xfId="54794"/>
    <cellStyle name="Обычный 3 57 2 4 2 3" xfId="54795"/>
    <cellStyle name="Обычный 3 57 2 4 3" xfId="54796"/>
    <cellStyle name="Обычный 3 57 2 4 3 2" xfId="54797"/>
    <cellStyle name="Обычный 3 57 2 4 4" xfId="54798"/>
    <cellStyle name="Обычный 3 57 2 5" xfId="54799"/>
    <cellStyle name="Обычный 3 57 2 5 2" xfId="54800"/>
    <cellStyle name="Обычный 3 57 2 5 2 2" xfId="54801"/>
    <cellStyle name="Обычный 3 57 2 5 3" xfId="54802"/>
    <cellStyle name="Обычный 3 57 2 6" xfId="54803"/>
    <cellStyle name="Обычный 3 57 2 6 2" xfId="54804"/>
    <cellStyle name="Обычный 3 57 2 7" xfId="54805"/>
    <cellStyle name="Обычный 3 57 3" xfId="54806"/>
    <cellStyle name="Обычный 3 57 3 2" xfId="54807"/>
    <cellStyle name="Обычный 3 57 3 2 2" xfId="54808"/>
    <cellStyle name="Обычный 3 57 3 2 2 2" xfId="54809"/>
    <cellStyle name="Обычный 3 57 3 2 2 2 2" xfId="54810"/>
    <cellStyle name="Обычный 3 57 3 2 2 3" xfId="54811"/>
    <cellStyle name="Обычный 3 57 3 2 3" xfId="54812"/>
    <cellStyle name="Обычный 3 57 3 2 3 2" xfId="54813"/>
    <cellStyle name="Обычный 3 57 3 2 4" xfId="54814"/>
    <cellStyle name="Обычный 3 57 3 3" xfId="54815"/>
    <cellStyle name="Обычный 3 57 3 3 2" xfId="54816"/>
    <cellStyle name="Обычный 3 57 3 3 2 2" xfId="54817"/>
    <cellStyle name="Обычный 3 57 3 3 3" xfId="54818"/>
    <cellStyle name="Обычный 3 57 3 4" xfId="54819"/>
    <cellStyle name="Обычный 3 57 3 4 2" xfId="54820"/>
    <cellStyle name="Обычный 3 57 3 5" xfId="54821"/>
    <cellStyle name="Обычный 3 57 4" xfId="54822"/>
    <cellStyle name="Обычный 3 57 4 2" xfId="54823"/>
    <cellStyle name="Обычный 3 57 4 2 2" xfId="54824"/>
    <cellStyle name="Обычный 3 57 4 2 2 2" xfId="54825"/>
    <cellStyle name="Обычный 3 57 4 2 2 2 2" xfId="54826"/>
    <cellStyle name="Обычный 3 57 4 2 2 3" xfId="54827"/>
    <cellStyle name="Обычный 3 57 4 2 3" xfId="54828"/>
    <cellStyle name="Обычный 3 57 4 2 3 2" xfId="54829"/>
    <cellStyle name="Обычный 3 57 4 2 4" xfId="54830"/>
    <cellStyle name="Обычный 3 57 4 3" xfId="54831"/>
    <cellStyle name="Обычный 3 57 4 3 2" xfId="54832"/>
    <cellStyle name="Обычный 3 57 4 3 2 2" xfId="54833"/>
    <cellStyle name="Обычный 3 57 4 3 3" xfId="54834"/>
    <cellStyle name="Обычный 3 57 4 4" xfId="54835"/>
    <cellStyle name="Обычный 3 57 4 4 2" xfId="54836"/>
    <cellStyle name="Обычный 3 57 4 5" xfId="54837"/>
    <cellStyle name="Обычный 3 57 5" xfId="54838"/>
    <cellStyle name="Обычный 3 57 5 2" xfId="54839"/>
    <cellStyle name="Обычный 3 57 5 2 2" xfId="54840"/>
    <cellStyle name="Обычный 3 57 5 2 2 2" xfId="54841"/>
    <cellStyle name="Обычный 3 57 5 2 3" xfId="54842"/>
    <cellStyle name="Обычный 3 57 5 3" xfId="54843"/>
    <cellStyle name="Обычный 3 57 5 3 2" xfId="54844"/>
    <cellStyle name="Обычный 3 57 5 4" xfId="54845"/>
    <cellStyle name="Обычный 3 57 6" xfId="54846"/>
    <cellStyle name="Обычный 3 57 6 2" xfId="54847"/>
    <cellStyle name="Обычный 3 57 6 2 2" xfId="54848"/>
    <cellStyle name="Обычный 3 57 6 3" xfId="54849"/>
    <cellStyle name="Обычный 3 57 7" xfId="54850"/>
    <cellStyle name="Обычный 3 57 7 2" xfId="54851"/>
    <cellStyle name="Обычный 3 57 8" xfId="54852"/>
    <cellStyle name="Обычный 3 58" xfId="54853"/>
    <cellStyle name="Обычный 3 58 2" xfId="54854"/>
    <cellStyle name="Обычный 3 58 2 2" xfId="54855"/>
    <cellStyle name="Обычный 3 58 2 2 2" xfId="54856"/>
    <cellStyle name="Обычный 3 58 2 2 2 2" xfId="54857"/>
    <cellStyle name="Обычный 3 58 2 2 2 2 2" xfId="54858"/>
    <cellStyle name="Обычный 3 58 2 2 2 2 2 2" xfId="54859"/>
    <cellStyle name="Обычный 3 58 2 2 2 2 3" xfId="54860"/>
    <cellStyle name="Обычный 3 58 2 2 2 3" xfId="54861"/>
    <cellStyle name="Обычный 3 58 2 2 2 3 2" xfId="54862"/>
    <cellStyle name="Обычный 3 58 2 2 2 4" xfId="54863"/>
    <cellStyle name="Обычный 3 58 2 2 3" xfId="54864"/>
    <cellStyle name="Обычный 3 58 2 2 3 2" xfId="54865"/>
    <cellStyle name="Обычный 3 58 2 2 3 2 2" xfId="54866"/>
    <cellStyle name="Обычный 3 58 2 2 3 3" xfId="54867"/>
    <cellStyle name="Обычный 3 58 2 2 4" xfId="54868"/>
    <cellStyle name="Обычный 3 58 2 2 4 2" xfId="54869"/>
    <cellStyle name="Обычный 3 58 2 2 5" xfId="54870"/>
    <cellStyle name="Обычный 3 58 2 3" xfId="54871"/>
    <cellStyle name="Обычный 3 58 2 3 2" xfId="54872"/>
    <cellStyle name="Обычный 3 58 2 3 2 2" xfId="54873"/>
    <cellStyle name="Обычный 3 58 2 3 2 2 2" xfId="54874"/>
    <cellStyle name="Обычный 3 58 2 3 2 2 2 2" xfId="54875"/>
    <cellStyle name="Обычный 3 58 2 3 2 2 3" xfId="54876"/>
    <cellStyle name="Обычный 3 58 2 3 2 3" xfId="54877"/>
    <cellStyle name="Обычный 3 58 2 3 2 3 2" xfId="54878"/>
    <cellStyle name="Обычный 3 58 2 3 2 4" xfId="54879"/>
    <cellStyle name="Обычный 3 58 2 3 3" xfId="54880"/>
    <cellStyle name="Обычный 3 58 2 3 3 2" xfId="54881"/>
    <cellStyle name="Обычный 3 58 2 3 3 2 2" xfId="54882"/>
    <cellStyle name="Обычный 3 58 2 3 3 3" xfId="54883"/>
    <cellStyle name="Обычный 3 58 2 3 4" xfId="54884"/>
    <cellStyle name="Обычный 3 58 2 3 4 2" xfId="54885"/>
    <cellStyle name="Обычный 3 58 2 3 5" xfId="54886"/>
    <cellStyle name="Обычный 3 58 2 4" xfId="54887"/>
    <cellStyle name="Обычный 3 58 2 4 2" xfId="54888"/>
    <cellStyle name="Обычный 3 58 2 4 2 2" xfId="54889"/>
    <cellStyle name="Обычный 3 58 2 4 2 2 2" xfId="54890"/>
    <cellStyle name="Обычный 3 58 2 4 2 3" xfId="54891"/>
    <cellStyle name="Обычный 3 58 2 4 3" xfId="54892"/>
    <cellStyle name="Обычный 3 58 2 4 3 2" xfId="54893"/>
    <cellStyle name="Обычный 3 58 2 4 4" xfId="54894"/>
    <cellStyle name="Обычный 3 58 2 5" xfId="54895"/>
    <cellStyle name="Обычный 3 58 2 5 2" xfId="54896"/>
    <cellStyle name="Обычный 3 58 2 5 2 2" xfId="54897"/>
    <cellStyle name="Обычный 3 58 2 5 3" xfId="54898"/>
    <cellStyle name="Обычный 3 58 2 6" xfId="54899"/>
    <cellStyle name="Обычный 3 58 2 6 2" xfId="54900"/>
    <cellStyle name="Обычный 3 58 2 7" xfId="54901"/>
    <cellStyle name="Обычный 3 58 3" xfId="54902"/>
    <cellStyle name="Обычный 3 58 3 2" xfId="54903"/>
    <cellStyle name="Обычный 3 58 3 2 2" xfId="54904"/>
    <cellStyle name="Обычный 3 58 3 2 2 2" xfId="54905"/>
    <cellStyle name="Обычный 3 58 3 2 2 2 2" xfId="54906"/>
    <cellStyle name="Обычный 3 58 3 2 2 3" xfId="54907"/>
    <cellStyle name="Обычный 3 58 3 2 3" xfId="54908"/>
    <cellStyle name="Обычный 3 58 3 2 3 2" xfId="54909"/>
    <cellStyle name="Обычный 3 58 3 2 4" xfId="54910"/>
    <cellStyle name="Обычный 3 58 3 3" xfId="54911"/>
    <cellStyle name="Обычный 3 58 3 3 2" xfId="54912"/>
    <cellStyle name="Обычный 3 58 3 3 2 2" xfId="54913"/>
    <cellStyle name="Обычный 3 58 3 3 3" xfId="54914"/>
    <cellStyle name="Обычный 3 58 3 4" xfId="54915"/>
    <cellStyle name="Обычный 3 58 3 4 2" xfId="54916"/>
    <cellStyle name="Обычный 3 58 3 5" xfId="54917"/>
    <cellStyle name="Обычный 3 58 4" xfId="54918"/>
    <cellStyle name="Обычный 3 58 4 2" xfId="54919"/>
    <cellStyle name="Обычный 3 58 4 2 2" xfId="54920"/>
    <cellStyle name="Обычный 3 58 4 2 2 2" xfId="54921"/>
    <cellStyle name="Обычный 3 58 4 2 2 2 2" xfId="54922"/>
    <cellStyle name="Обычный 3 58 4 2 2 3" xfId="54923"/>
    <cellStyle name="Обычный 3 58 4 2 3" xfId="54924"/>
    <cellStyle name="Обычный 3 58 4 2 3 2" xfId="54925"/>
    <cellStyle name="Обычный 3 58 4 2 4" xfId="54926"/>
    <cellStyle name="Обычный 3 58 4 3" xfId="54927"/>
    <cellStyle name="Обычный 3 58 4 3 2" xfId="54928"/>
    <cellStyle name="Обычный 3 58 4 3 2 2" xfId="54929"/>
    <cellStyle name="Обычный 3 58 4 3 3" xfId="54930"/>
    <cellStyle name="Обычный 3 58 4 4" xfId="54931"/>
    <cellStyle name="Обычный 3 58 4 4 2" xfId="54932"/>
    <cellStyle name="Обычный 3 58 4 5" xfId="54933"/>
    <cellStyle name="Обычный 3 58 5" xfId="54934"/>
    <cellStyle name="Обычный 3 58 5 2" xfId="54935"/>
    <cellStyle name="Обычный 3 58 5 2 2" xfId="54936"/>
    <cellStyle name="Обычный 3 58 5 2 2 2" xfId="54937"/>
    <cellStyle name="Обычный 3 58 5 2 3" xfId="54938"/>
    <cellStyle name="Обычный 3 58 5 3" xfId="54939"/>
    <cellStyle name="Обычный 3 58 5 3 2" xfId="54940"/>
    <cellStyle name="Обычный 3 58 5 4" xfId="54941"/>
    <cellStyle name="Обычный 3 58 6" xfId="54942"/>
    <cellStyle name="Обычный 3 58 6 2" xfId="54943"/>
    <cellStyle name="Обычный 3 58 6 2 2" xfId="54944"/>
    <cellStyle name="Обычный 3 58 6 3" xfId="54945"/>
    <cellStyle name="Обычный 3 58 7" xfId="54946"/>
    <cellStyle name="Обычный 3 58 7 2" xfId="54947"/>
    <cellStyle name="Обычный 3 58 8" xfId="54948"/>
    <cellStyle name="Обычный 3 59" xfId="54949"/>
    <cellStyle name="Обычный 3 59 2" xfId="54950"/>
    <cellStyle name="Обычный 3 59 2 2" xfId="54951"/>
    <cellStyle name="Обычный 3 59 2 2 2" xfId="54952"/>
    <cellStyle name="Обычный 3 59 2 2 2 2" xfId="54953"/>
    <cellStyle name="Обычный 3 59 2 2 2 2 2" xfId="54954"/>
    <cellStyle name="Обычный 3 59 2 2 2 2 2 2" xfId="54955"/>
    <cellStyle name="Обычный 3 59 2 2 2 2 3" xfId="54956"/>
    <cellStyle name="Обычный 3 59 2 2 2 3" xfId="54957"/>
    <cellStyle name="Обычный 3 59 2 2 2 3 2" xfId="54958"/>
    <cellStyle name="Обычный 3 59 2 2 2 4" xfId="54959"/>
    <cellStyle name="Обычный 3 59 2 2 3" xfId="54960"/>
    <cellStyle name="Обычный 3 59 2 2 3 2" xfId="54961"/>
    <cellStyle name="Обычный 3 59 2 2 3 2 2" xfId="54962"/>
    <cellStyle name="Обычный 3 59 2 2 3 3" xfId="54963"/>
    <cellStyle name="Обычный 3 59 2 2 4" xfId="54964"/>
    <cellStyle name="Обычный 3 59 2 2 4 2" xfId="54965"/>
    <cellStyle name="Обычный 3 59 2 2 5" xfId="54966"/>
    <cellStyle name="Обычный 3 59 2 3" xfId="54967"/>
    <cellStyle name="Обычный 3 59 2 3 2" xfId="54968"/>
    <cellStyle name="Обычный 3 59 2 3 2 2" xfId="54969"/>
    <cellStyle name="Обычный 3 59 2 3 2 2 2" xfId="54970"/>
    <cellStyle name="Обычный 3 59 2 3 2 2 2 2" xfId="54971"/>
    <cellStyle name="Обычный 3 59 2 3 2 2 3" xfId="54972"/>
    <cellStyle name="Обычный 3 59 2 3 2 3" xfId="54973"/>
    <cellStyle name="Обычный 3 59 2 3 2 3 2" xfId="54974"/>
    <cellStyle name="Обычный 3 59 2 3 2 4" xfId="54975"/>
    <cellStyle name="Обычный 3 59 2 3 3" xfId="54976"/>
    <cellStyle name="Обычный 3 59 2 3 3 2" xfId="54977"/>
    <cellStyle name="Обычный 3 59 2 3 3 2 2" xfId="54978"/>
    <cellStyle name="Обычный 3 59 2 3 3 3" xfId="54979"/>
    <cellStyle name="Обычный 3 59 2 3 4" xfId="54980"/>
    <cellStyle name="Обычный 3 59 2 3 4 2" xfId="54981"/>
    <cellStyle name="Обычный 3 59 2 3 5" xfId="54982"/>
    <cellStyle name="Обычный 3 59 2 4" xfId="54983"/>
    <cellStyle name="Обычный 3 59 2 4 2" xfId="54984"/>
    <cellStyle name="Обычный 3 59 2 4 2 2" xfId="54985"/>
    <cellStyle name="Обычный 3 59 2 4 2 2 2" xfId="54986"/>
    <cellStyle name="Обычный 3 59 2 4 2 3" xfId="54987"/>
    <cellStyle name="Обычный 3 59 2 4 3" xfId="54988"/>
    <cellStyle name="Обычный 3 59 2 4 3 2" xfId="54989"/>
    <cellStyle name="Обычный 3 59 2 4 4" xfId="54990"/>
    <cellStyle name="Обычный 3 59 2 5" xfId="54991"/>
    <cellStyle name="Обычный 3 59 2 5 2" xfId="54992"/>
    <cellStyle name="Обычный 3 59 2 5 2 2" xfId="54993"/>
    <cellStyle name="Обычный 3 59 2 5 3" xfId="54994"/>
    <cellStyle name="Обычный 3 59 2 6" xfId="54995"/>
    <cellStyle name="Обычный 3 59 2 6 2" xfId="54996"/>
    <cellStyle name="Обычный 3 59 2 7" xfId="54997"/>
    <cellStyle name="Обычный 3 59 3" xfId="54998"/>
    <cellStyle name="Обычный 3 59 3 2" xfId="54999"/>
    <cellStyle name="Обычный 3 59 3 2 2" xfId="55000"/>
    <cellStyle name="Обычный 3 59 3 2 2 2" xfId="55001"/>
    <cellStyle name="Обычный 3 59 3 2 2 2 2" xfId="55002"/>
    <cellStyle name="Обычный 3 59 3 2 2 3" xfId="55003"/>
    <cellStyle name="Обычный 3 59 3 2 3" xfId="55004"/>
    <cellStyle name="Обычный 3 59 3 2 3 2" xfId="55005"/>
    <cellStyle name="Обычный 3 59 3 2 4" xfId="55006"/>
    <cellStyle name="Обычный 3 59 3 3" xfId="55007"/>
    <cellStyle name="Обычный 3 59 3 3 2" xfId="55008"/>
    <cellStyle name="Обычный 3 59 3 3 2 2" xfId="55009"/>
    <cellStyle name="Обычный 3 59 3 3 3" xfId="55010"/>
    <cellStyle name="Обычный 3 59 3 4" xfId="55011"/>
    <cellStyle name="Обычный 3 59 3 4 2" xfId="55012"/>
    <cellStyle name="Обычный 3 59 3 5" xfId="55013"/>
    <cellStyle name="Обычный 3 59 4" xfId="55014"/>
    <cellStyle name="Обычный 3 59 4 2" xfId="55015"/>
    <cellStyle name="Обычный 3 59 4 2 2" xfId="55016"/>
    <cellStyle name="Обычный 3 59 4 2 2 2" xfId="55017"/>
    <cellStyle name="Обычный 3 59 4 2 2 2 2" xfId="55018"/>
    <cellStyle name="Обычный 3 59 4 2 2 3" xfId="55019"/>
    <cellStyle name="Обычный 3 59 4 2 3" xfId="55020"/>
    <cellStyle name="Обычный 3 59 4 2 3 2" xfId="55021"/>
    <cellStyle name="Обычный 3 59 4 2 4" xfId="55022"/>
    <cellStyle name="Обычный 3 59 4 3" xfId="55023"/>
    <cellStyle name="Обычный 3 59 4 3 2" xfId="55024"/>
    <cellStyle name="Обычный 3 59 4 3 2 2" xfId="55025"/>
    <cellStyle name="Обычный 3 59 4 3 3" xfId="55026"/>
    <cellStyle name="Обычный 3 59 4 4" xfId="55027"/>
    <cellStyle name="Обычный 3 59 4 4 2" xfId="55028"/>
    <cellStyle name="Обычный 3 59 4 5" xfId="55029"/>
    <cellStyle name="Обычный 3 59 5" xfId="55030"/>
    <cellStyle name="Обычный 3 59 5 2" xfId="55031"/>
    <cellStyle name="Обычный 3 59 5 2 2" xfId="55032"/>
    <cellStyle name="Обычный 3 59 5 2 2 2" xfId="55033"/>
    <cellStyle name="Обычный 3 59 5 2 3" xfId="55034"/>
    <cellStyle name="Обычный 3 59 5 3" xfId="55035"/>
    <cellStyle name="Обычный 3 59 5 3 2" xfId="55036"/>
    <cellStyle name="Обычный 3 59 5 4" xfId="55037"/>
    <cellStyle name="Обычный 3 59 6" xfId="55038"/>
    <cellStyle name="Обычный 3 59 6 2" xfId="55039"/>
    <cellStyle name="Обычный 3 59 6 2 2" xfId="55040"/>
    <cellStyle name="Обычный 3 59 6 3" xfId="55041"/>
    <cellStyle name="Обычный 3 59 7" xfId="55042"/>
    <cellStyle name="Обычный 3 59 7 2" xfId="55043"/>
    <cellStyle name="Обычный 3 59 8" xfId="55044"/>
    <cellStyle name="Обычный 3 6" xfId="55045"/>
    <cellStyle name="Обычный 3 6 2" xfId="55046"/>
    <cellStyle name="Обычный 3 60" xfId="55047"/>
    <cellStyle name="Обычный 3 60 2" xfId="55048"/>
    <cellStyle name="Обычный 3 60 2 2" xfId="55049"/>
    <cellStyle name="Обычный 3 60 2 2 2" xfId="55050"/>
    <cellStyle name="Обычный 3 60 2 2 2 2" xfId="55051"/>
    <cellStyle name="Обычный 3 60 2 2 2 2 2" xfId="55052"/>
    <cellStyle name="Обычный 3 60 2 2 2 2 2 2" xfId="55053"/>
    <cellStyle name="Обычный 3 60 2 2 2 2 3" xfId="55054"/>
    <cellStyle name="Обычный 3 60 2 2 2 3" xfId="55055"/>
    <cellStyle name="Обычный 3 60 2 2 2 3 2" xfId="55056"/>
    <cellStyle name="Обычный 3 60 2 2 2 4" xfId="55057"/>
    <cellStyle name="Обычный 3 60 2 2 3" xfId="55058"/>
    <cellStyle name="Обычный 3 60 2 2 3 2" xfId="55059"/>
    <cellStyle name="Обычный 3 60 2 2 3 2 2" xfId="55060"/>
    <cellStyle name="Обычный 3 60 2 2 3 3" xfId="55061"/>
    <cellStyle name="Обычный 3 60 2 2 4" xfId="55062"/>
    <cellStyle name="Обычный 3 60 2 2 4 2" xfId="55063"/>
    <cellStyle name="Обычный 3 60 2 2 5" xfId="55064"/>
    <cellStyle name="Обычный 3 60 2 3" xfId="55065"/>
    <cellStyle name="Обычный 3 60 2 3 2" xfId="55066"/>
    <cellStyle name="Обычный 3 60 2 3 2 2" xfId="55067"/>
    <cellStyle name="Обычный 3 60 2 3 2 2 2" xfId="55068"/>
    <cellStyle name="Обычный 3 60 2 3 2 2 2 2" xfId="55069"/>
    <cellStyle name="Обычный 3 60 2 3 2 2 3" xfId="55070"/>
    <cellStyle name="Обычный 3 60 2 3 2 3" xfId="55071"/>
    <cellStyle name="Обычный 3 60 2 3 2 3 2" xfId="55072"/>
    <cellStyle name="Обычный 3 60 2 3 2 4" xfId="55073"/>
    <cellStyle name="Обычный 3 60 2 3 3" xfId="55074"/>
    <cellStyle name="Обычный 3 60 2 3 3 2" xfId="55075"/>
    <cellStyle name="Обычный 3 60 2 3 3 2 2" xfId="55076"/>
    <cellStyle name="Обычный 3 60 2 3 3 3" xfId="55077"/>
    <cellStyle name="Обычный 3 60 2 3 4" xfId="55078"/>
    <cellStyle name="Обычный 3 60 2 3 4 2" xfId="55079"/>
    <cellStyle name="Обычный 3 60 2 3 5" xfId="55080"/>
    <cellStyle name="Обычный 3 60 2 4" xfId="55081"/>
    <cellStyle name="Обычный 3 60 2 4 2" xfId="55082"/>
    <cellStyle name="Обычный 3 60 2 4 2 2" xfId="55083"/>
    <cellStyle name="Обычный 3 60 2 4 2 2 2" xfId="55084"/>
    <cellStyle name="Обычный 3 60 2 4 2 3" xfId="55085"/>
    <cellStyle name="Обычный 3 60 2 4 3" xfId="55086"/>
    <cellStyle name="Обычный 3 60 2 4 3 2" xfId="55087"/>
    <cellStyle name="Обычный 3 60 2 4 4" xfId="55088"/>
    <cellStyle name="Обычный 3 60 2 5" xfId="55089"/>
    <cellStyle name="Обычный 3 60 2 5 2" xfId="55090"/>
    <cellStyle name="Обычный 3 60 2 5 2 2" xfId="55091"/>
    <cellStyle name="Обычный 3 60 2 5 3" xfId="55092"/>
    <cellStyle name="Обычный 3 60 2 6" xfId="55093"/>
    <cellStyle name="Обычный 3 60 2 6 2" xfId="55094"/>
    <cellStyle name="Обычный 3 60 2 7" xfId="55095"/>
    <cellStyle name="Обычный 3 60 3" xfId="55096"/>
    <cellStyle name="Обычный 3 60 3 2" xfId="55097"/>
    <cellStyle name="Обычный 3 60 3 2 2" xfId="55098"/>
    <cellStyle name="Обычный 3 60 3 2 2 2" xfId="55099"/>
    <cellStyle name="Обычный 3 60 3 2 2 2 2" xfId="55100"/>
    <cellStyle name="Обычный 3 60 3 2 2 3" xfId="55101"/>
    <cellStyle name="Обычный 3 60 3 2 3" xfId="55102"/>
    <cellStyle name="Обычный 3 60 3 2 3 2" xfId="55103"/>
    <cellStyle name="Обычный 3 60 3 2 4" xfId="55104"/>
    <cellStyle name="Обычный 3 60 3 3" xfId="55105"/>
    <cellStyle name="Обычный 3 60 3 3 2" xfId="55106"/>
    <cellStyle name="Обычный 3 60 3 3 2 2" xfId="55107"/>
    <cellStyle name="Обычный 3 60 3 3 3" xfId="55108"/>
    <cellStyle name="Обычный 3 60 3 4" xfId="55109"/>
    <cellStyle name="Обычный 3 60 3 4 2" xfId="55110"/>
    <cellStyle name="Обычный 3 60 3 5" xfId="55111"/>
    <cellStyle name="Обычный 3 60 4" xfId="55112"/>
    <cellStyle name="Обычный 3 60 4 2" xfId="55113"/>
    <cellStyle name="Обычный 3 60 4 2 2" xfId="55114"/>
    <cellStyle name="Обычный 3 60 4 2 2 2" xfId="55115"/>
    <cellStyle name="Обычный 3 60 4 2 2 2 2" xfId="55116"/>
    <cellStyle name="Обычный 3 60 4 2 2 3" xfId="55117"/>
    <cellStyle name="Обычный 3 60 4 2 3" xfId="55118"/>
    <cellStyle name="Обычный 3 60 4 2 3 2" xfId="55119"/>
    <cellStyle name="Обычный 3 60 4 2 4" xfId="55120"/>
    <cellStyle name="Обычный 3 60 4 3" xfId="55121"/>
    <cellStyle name="Обычный 3 60 4 3 2" xfId="55122"/>
    <cellStyle name="Обычный 3 60 4 3 2 2" xfId="55123"/>
    <cellStyle name="Обычный 3 60 4 3 3" xfId="55124"/>
    <cellStyle name="Обычный 3 60 4 4" xfId="55125"/>
    <cellStyle name="Обычный 3 60 4 4 2" xfId="55126"/>
    <cellStyle name="Обычный 3 60 4 5" xfId="55127"/>
    <cellStyle name="Обычный 3 60 5" xfId="55128"/>
    <cellStyle name="Обычный 3 60 5 2" xfId="55129"/>
    <cellStyle name="Обычный 3 60 5 2 2" xfId="55130"/>
    <cellStyle name="Обычный 3 60 5 2 2 2" xfId="55131"/>
    <cellStyle name="Обычный 3 60 5 2 3" xfId="55132"/>
    <cellStyle name="Обычный 3 60 5 3" xfId="55133"/>
    <cellStyle name="Обычный 3 60 5 3 2" xfId="55134"/>
    <cellStyle name="Обычный 3 60 5 4" xfId="55135"/>
    <cellStyle name="Обычный 3 60 6" xfId="55136"/>
    <cellStyle name="Обычный 3 60 6 2" xfId="55137"/>
    <cellStyle name="Обычный 3 60 6 2 2" xfId="55138"/>
    <cellStyle name="Обычный 3 60 6 3" xfId="55139"/>
    <cellStyle name="Обычный 3 60 7" xfId="55140"/>
    <cellStyle name="Обычный 3 60 7 2" xfId="55141"/>
    <cellStyle name="Обычный 3 60 8" xfId="55142"/>
    <cellStyle name="Обычный 3 61" xfId="55143"/>
    <cellStyle name="Обычный 3 61 2" xfId="55144"/>
    <cellStyle name="Обычный 3 61 2 2" xfId="55145"/>
    <cellStyle name="Обычный 3 61 2 2 2" xfId="55146"/>
    <cellStyle name="Обычный 3 61 2 2 2 2" xfId="55147"/>
    <cellStyle name="Обычный 3 61 2 2 2 2 2" xfId="55148"/>
    <cellStyle name="Обычный 3 61 2 2 2 2 2 2" xfId="55149"/>
    <cellStyle name="Обычный 3 61 2 2 2 2 3" xfId="55150"/>
    <cellStyle name="Обычный 3 61 2 2 2 3" xfId="55151"/>
    <cellStyle name="Обычный 3 61 2 2 2 3 2" xfId="55152"/>
    <cellStyle name="Обычный 3 61 2 2 2 4" xfId="55153"/>
    <cellStyle name="Обычный 3 61 2 2 3" xfId="55154"/>
    <cellStyle name="Обычный 3 61 2 2 3 2" xfId="55155"/>
    <cellStyle name="Обычный 3 61 2 2 3 2 2" xfId="55156"/>
    <cellStyle name="Обычный 3 61 2 2 3 3" xfId="55157"/>
    <cellStyle name="Обычный 3 61 2 2 4" xfId="55158"/>
    <cellStyle name="Обычный 3 61 2 2 4 2" xfId="55159"/>
    <cellStyle name="Обычный 3 61 2 2 5" xfId="55160"/>
    <cellStyle name="Обычный 3 61 2 3" xfId="55161"/>
    <cellStyle name="Обычный 3 61 2 3 2" xfId="55162"/>
    <cellStyle name="Обычный 3 61 2 3 2 2" xfId="55163"/>
    <cellStyle name="Обычный 3 61 2 3 2 2 2" xfId="55164"/>
    <cellStyle name="Обычный 3 61 2 3 2 2 2 2" xfId="55165"/>
    <cellStyle name="Обычный 3 61 2 3 2 2 3" xfId="55166"/>
    <cellStyle name="Обычный 3 61 2 3 2 3" xfId="55167"/>
    <cellStyle name="Обычный 3 61 2 3 2 3 2" xfId="55168"/>
    <cellStyle name="Обычный 3 61 2 3 2 4" xfId="55169"/>
    <cellStyle name="Обычный 3 61 2 3 3" xfId="55170"/>
    <cellStyle name="Обычный 3 61 2 3 3 2" xfId="55171"/>
    <cellStyle name="Обычный 3 61 2 3 3 2 2" xfId="55172"/>
    <cellStyle name="Обычный 3 61 2 3 3 3" xfId="55173"/>
    <cellStyle name="Обычный 3 61 2 3 4" xfId="55174"/>
    <cellStyle name="Обычный 3 61 2 3 4 2" xfId="55175"/>
    <cellStyle name="Обычный 3 61 2 3 5" xfId="55176"/>
    <cellStyle name="Обычный 3 61 2 4" xfId="55177"/>
    <cellStyle name="Обычный 3 61 2 4 2" xfId="55178"/>
    <cellStyle name="Обычный 3 61 2 4 2 2" xfId="55179"/>
    <cellStyle name="Обычный 3 61 2 4 2 2 2" xfId="55180"/>
    <cellStyle name="Обычный 3 61 2 4 2 3" xfId="55181"/>
    <cellStyle name="Обычный 3 61 2 4 3" xfId="55182"/>
    <cellStyle name="Обычный 3 61 2 4 3 2" xfId="55183"/>
    <cellStyle name="Обычный 3 61 2 4 4" xfId="55184"/>
    <cellStyle name="Обычный 3 61 2 5" xfId="55185"/>
    <cellStyle name="Обычный 3 61 2 5 2" xfId="55186"/>
    <cellStyle name="Обычный 3 61 2 5 2 2" xfId="55187"/>
    <cellStyle name="Обычный 3 61 2 5 3" xfId="55188"/>
    <cellStyle name="Обычный 3 61 2 6" xfId="55189"/>
    <cellStyle name="Обычный 3 61 2 6 2" xfId="55190"/>
    <cellStyle name="Обычный 3 61 2 7" xfId="55191"/>
    <cellStyle name="Обычный 3 61 3" xfId="55192"/>
    <cellStyle name="Обычный 3 61 3 2" xfId="55193"/>
    <cellStyle name="Обычный 3 61 3 2 2" xfId="55194"/>
    <cellStyle name="Обычный 3 61 3 2 2 2" xfId="55195"/>
    <cellStyle name="Обычный 3 61 3 2 2 2 2" xfId="55196"/>
    <cellStyle name="Обычный 3 61 3 2 2 3" xfId="55197"/>
    <cellStyle name="Обычный 3 61 3 2 3" xfId="55198"/>
    <cellStyle name="Обычный 3 61 3 2 3 2" xfId="55199"/>
    <cellStyle name="Обычный 3 61 3 2 4" xfId="55200"/>
    <cellStyle name="Обычный 3 61 3 3" xfId="55201"/>
    <cellStyle name="Обычный 3 61 3 3 2" xfId="55202"/>
    <cellStyle name="Обычный 3 61 3 3 2 2" xfId="55203"/>
    <cellStyle name="Обычный 3 61 3 3 3" xfId="55204"/>
    <cellStyle name="Обычный 3 61 3 4" xfId="55205"/>
    <cellStyle name="Обычный 3 61 3 4 2" xfId="55206"/>
    <cellStyle name="Обычный 3 61 3 5" xfId="55207"/>
    <cellStyle name="Обычный 3 61 4" xfId="55208"/>
    <cellStyle name="Обычный 3 61 4 2" xfId="55209"/>
    <cellStyle name="Обычный 3 61 4 2 2" xfId="55210"/>
    <cellStyle name="Обычный 3 61 4 2 2 2" xfId="55211"/>
    <cellStyle name="Обычный 3 61 4 2 2 2 2" xfId="55212"/>
    <cellStyle name="Обычный 3 61 4 2 2 3" xfId="55213"/>
    <cellStyle name="Обычный 3 61 4 2 3" xfId="55214"/>
    <cellStyle name="Обычный 3 61 4 2 3 2" xfId="55215"/>
    <cellStyle name="Обычный 3 61 4 2 4" xfId="55216"/>
    <cellStyle name="Обычный 3 61 4 3" xfId="55217"/>
    <cellStyle name="Обычный 3 61 4 3 2" xfId="55218"/>
    <cellStyle name="Обычный 3 61 4 3 2 2" xfId="55219"/>
    <cellStyle name="Обычный 3 61 4 3 3" xfId="55220"/>
    <cellStyle name="Обычный 3 61 4 4" xfId="55221"/>
    <cellStyle name="Обычный 3 61 4 4 2" xfId="55222"/>
    <cellStyle name="Обычный 3 61 4 5" xfId="55223"/>
    <cellStyle name="Обычный 3 61 5" xfId="55224"/>
    <cellStyle name="Обычный 3 61 5 2" xfId="55225"/>
    <cellStyle name="Обычный 3 61 5 2 2" xfId="55226"/>
    <cellStyle name="Обычный 3 61 5 2 2 2" xfId="55227"/>
    <cellStyle name="Обычный 3 61 5 2 3" xfId="55228"/>
    <cellStyle name="Обычный 3 61 5 3" xfId="55229"/>
    <cellStyle name="Обычный 3 61 5 3 2" xfId="55230"/>
    <cellStyle name="Обычный 3 61 5 4" xfId="55231"/>
    <cellStyle name="Обычный 3 61 6" xfId="55232"/>
    <cellStyle name="Обычный 3 61 6 2" xfId="55233"/>
    <cellStyle name="Обычный 3 61 6 2 2" xfId="55234"/>
    <cellStyle name="Обычный 3 61 6 3" xfId="55235"/>
    <cellStyle name="Обычный 3 61 7" xfId="55236"/>
    <cellStyle name="Обычный 3 61 7 2" xfId="55237"/>
    <cellStyle name="Обычный 3 61 8" xfId="55238"/>
    <cellStyle name="Обычный 3 62" xfId="55239"/>
    <cellStyle name="Обычный 3 62 2" xfId="55240"/>
    <cellStyle name="Обычный 3 62 2 2" xfId="55241"/>
    <cellStyle name="Обычный 3 62 2 2 2" xfId="55242"/>
    <cellStyle name="Обычный 3 62 2 2 2 2" xfId="55243"/>
    <cellStyle name="Обычный 3 62 2 2 2 2 2" xfId="55244"/>
    <cellStyle name="Обычный 3 62 2 2 2 2 2 2" xfId="55245"/>
    <cellStyle name="Обычный 3 62 2 2 2 2 3" xfId="55246"/>
    <cellStyle name="Обычный 3 62 2 2 2 3" xfId="55247"/>
    <cellStyle name="Обычный 3 62 2 2 2 3 2" xfId="55248"/>
    <cellStyle name="Обычный 3 62 2 2 2 4" xfId="55249"/>
    <cellStyle name="Обычный 3 62 2 2 3" xfId="55250"/>
    <cellStyle name="Обычный 3 62 2 2 3 2" xfId="55251"/>
    <cellStyle name="Обычный 3 62 2 2 3 2 2" xfId="55252"/>
    <cellStyle name="Обычный 3 62 2 2 3 3" xfId="55253"/>
    <cellStyle name="Обычный 3 62 2 2 4" xfId="55254"/>
    <cellStyle name="Обычный 3 62 2 2 4 2" xfId="55255"/>
    <cellStyle name="Обычный 3 62 2 2 5" xfId="55256"/>
    <cellStyle name="Обычный 3 62 2 3" xfId="55257"/>
    <cellStyle name="Обычный 3 62 2 3 2" xfId="55258"/>
    <cellStyle name="Обычный 3 62 2 3 2 2" xfId="55259"/>
    <cellStyle name="Обычный 3 62 2 3 2 2 2" xfId="55260"/>
    <cellStyle name="Обычный 3 62 2 3 2 2 2 2" xfId="55261"/>
    <cellStyle name="Обычный 3 62 2 3 2 2 3" xfId="55262"/>
    <cellStyle name="Обычный 3 62 2 3 2 3" xfId="55263"/>
    <cellStyle name="Обычный 3 62 2 3 2 3 2" xfId="55264"/>
    <cellStyle name="Обычный 3 62 2 3 2 4" xfId="55265"/>
    <cellStyle name="Обычный 3 62 2 3 3" xfId="55266"/>
    <cellStyle name="Обычный 3 62 2 3 3 2" xfId="55267"/>
    <cellStyle name="Обычный 3 62 2 3 3 2 2" xfId="55268"/>
    <cellStyle name="Обычный 3 62 2 3 3 3" xfId="55269"/>
    <cellStyle name="Обычный 3 62 2 3 4" xfId="55270"/>
    <cellStyle name="Обычный 3 62 2 3 4 2" xfId="55271"/>
    <cellStyle name="Обычный 3 62 2 3 5" xfId="55272"/>
    <cellStyle name="Обычный 3 62 2 4" xfId="55273"/>
    <cellStyle name="Обычный 3 62 2 4 2" xfId="55274"/>
    <cellStyle name="Обычный 3 62 2 4 2 2" xfId="55275"/>
    <cellStyle name="Обычный 3 62 2 4 2 2 2" xfId="55276"/>
    <cellStyle name="Обычный 3 62 2 4 2 3" xfId="55277"/>
    <cellStyle name="Обычный 3 62 2 4 3" xfId="55278"/>
    <cellStyle name="Обычный 3 62 2 4 3 2" xfId="55279"/>
    <cellStyle name="Обычный 3 62 2 4 4" xfId="55280"/>
    <cellStyle name="Обычный 3 62 2 5" xfId="55281"/>
    <cellStyle name="Обычный 3 62 2 5 2" xfId="55282"/>
    <cellStyle name="Обычный 3 62 2 5 2 2" xfId="55283"/>
    <cellStyle name="Обычный 3 62 2 5 3" xfId="55284"/>
    <cellStyle name="Обычный 3 62 2 6" xfId="55285"/>
    <cellStyle name="Обычный 3 62 2 6 2" xfId="55286"/>
    <cellStyle name="Обычный 3 62 2 7" xfId="55287"/>
    <cellStyle name="Обычный 3 62 3" xfId="55288"/>
    <cellStyle name="Обычный 3 62 3 2" xfId="55289"/>
    <cellStyle name="Обычный 3 62 3 2 2" xfId="55290"/>
    <cellStyle name="Обычный 3 62 3 2 2 2" xfId="55291"/>
    <cellStyle name="Обычный 3 62 3 2 2 2 2" xfId="55292"/>
    <cellStyle name="Обычный 3 62 3 2 2 3" xfId="55293"/>
    <cellStyle name="Обычный 3 62 3 2 3" xfId="55294"/>
    <cellStyle name="Обычный 3 62 3 2 3 2" xfId="55295"/>
    <cellStyle name="Обычный 3 62 3 2 4" xfId="55296"/>
    <cellStyle name="Обычный 3 62 3 3" xfId="55297"/>
    <cellStyle name="Обычный 3 62 3 3 2" xfId="55298"/>
    <cellStyle name="Обычный 3 62 3 3 2 2" xfId="55299"/>
    <cellStyle name="Обычный 3 62 3 3 3" xfId="55300"/>
    <cellStyle name="Обычный 3 62 3 4" xfId="55301"/>
    <cellStyle name="Обычный 3 62 3 4 2" xfId="55302"/>
    <cellStyle name="Обычный 3 62 3 5" xfId="55303"/>
    <cellStyle name="Обычный 3 62 4" xfId="55304"/>
    <cellStyle name="Обычный 3 62 4 2" xfId="55305"/>
    <cellStyle name="Обычный 3 62 4 2 2" xfId="55306"/>
    <cellStyle name="Обычный 3 62 4 2 2 2" xfId="55307"/>
    <cellStyle name="Обычный 3 62 4 2 2 2 2" xfId="55308"/>
    <cellStyle name="Обычный 3 62 4 2 2 3" xfId="55309"/>
    <cellStyle name="Обычный 3 62 4 2 3" xfId="55310"/>
    <cellStyle name="Обычный 3 62 4 2 3 2" xfId="55311"/>
    <cellStyle name="Обычный 3 62 4 2 4" xfId="55312"/>
    <cellStyle name="Обычный 3 62 4 3" xfId="55313"/>
    <cellStyle name="Обычный 3 62 4 3 2" xfId="55314"/>
    <cellStyle name="Обычный 3 62 4 3 2 2" xfId="55315"/>
    <cellStyle name="Обычный 3 62 4 3 3" xfId="55316"/>
    <cellStyle name="Обычный 3 62 4 4" xfId="55317"/>
    <cellStyle name="Обычный 3 62 4 4 2" xfId="55318"/>
    <cellStyle name="Обычный 3 62 4 5" xfId="55319"/>
    <cellStyle name="Обычный 3 62 5" xfId="55320"/>
    <cellStyle name="Обычный 3 62 5 2" xfId="55321"/>
    <cellStyle name="Обычный 3 62 5 2 2" xfId="55322"/>
    <cellStyle name="Обычный 3 62 5 2 2 2" xfId="55323"/>
    <cellStyle name="Обычный 3 62 5 2 3" xfId="55324"/>
    <cellStyle name="Обычный 3 62 5 3" xfId="55325"/>
    <cellStyle name="Обычный 3 62 5 3 2" xfId="55326"/>
    <cellStyle name="Обычный 3 62 5 4" xfId="55327"/>
    <cellStyle name="Обычный 3 62 6" xfId="55328"/>
    <cellStyle name="Обычный 3 62 6 2" xfId="55329"/>
    <cellStyle name="Обычный 3 62 6 2 2" xfId="55330"/>
    <cellStyle name="Обычный 3 62 6 3" xfId="55331"/>
    <cellStyle name="Обычный 3 62 7" xfId="55332"/>
    <cellStyle name="Обычный 3 62 7 2" xfId="55333"/>
    <cellStyle name="Обычный 3 62 8" xfId="55334"/>
    <cellStyle name="Обычный 3 63" xfId="55335"/>
    <cellStyle name="Обычный 3 63 2" xfId="55336"/>
    <cellStyle name="Обычный 3 63 2 2" xfId="55337"/>
    <cellStyle name="Обычный 3 63 2 2 2" xfId="55338"/>
    <cellStyle name="Обычный 3 63 2 2 2 2" xfId="55339"/>
    <cellStyle name="Обычный 3 63 2 2 2 2 2" xfId="55340"/>
    <cellStyle name="Обычный 3 63 2 2 2 2 2 2" xfId="55341"/>
    <cellStyle name="Обычный 3 63 2 2 2 2 3" xfId="55342"/>
    <cellStyle name="Обычный 3 63 2 2 2 3" xfId="55343"/>
    <cellStyle name="Обычный 3 63 2 2 2 3 2" xfId="55344"/>
    <cellStyle name="Обычный 3 63 2 2 2 4" xfId="55345"/>
    <cellStyle name="Обычный 3 63 2 2 3" xfId="55346"/>
    <cellStyle name="Обычный 3 63 2 2 3 2" xfId="55347"/>
    <cellStyle name="Обычный 3 63 2 2 3 2 2" xfId="55348"/>
    <cellStyle name="Обычный 3 63 2 2 3 3" xfId="55349"/>
    <cellStyle name="Обычный 3 63 2 2 4" xfId="55350"/>
    <cellStyle name="Обычный 3 63 2 2 4 2" xfId="55351"/>
    <cellStyle name="Обычный 3 63 2 2 5" xfId="55352"/>
    <cellStyle name="Обычный 3 63 2 3" xfId="55353"/>
    <cellStyle name="Обычный 3 63 2 3 2" xfId="55354"/>
    <cellStyle name="Обычный 3 63 2 3 2 2" xfId="55355"/>
    <cellStyle name="Обычный 3 63 2 3 2 2 2" xfId="55356"/>
    <cellStyle name="Обычный 3 63 2 3 2 2 2 2" xfId="55357"/>
    <cellStyle name="Обычный 3 63 2 3 2 2 3" xfId="55358"/>
    <cellStyle name="Обычный 3 63 2 3 2 3" xfId="55359"/>
    <cellStyle name="Обычный 3 63 2 3 2 3 2" xfId="55360"/>
    <cellStyle name="Обычный 3 63 2 3 2 4" xfId="55361"/>
    <cellStyle name="Обычный 3 63 2 3 3" xfId="55362"/>
    <cellStyle name="Обычный 3 63 2 3 3 2" xfId="55363"/>
    <cellStyle name="Обычный 3 63 2 3 3 2 2" xfId="55364"/>
    <cellStyle name="Обычный 3 63 2 3 3 3" xfId="55365"/>
    <cellStyle name="Обычный 3 63 2 3 4" xfId="55366"/>
    <cellStyle name="Обычный 3 63 2 3 4 2" xfId="55367"/>
    <cellStyle name="Обычный 3 63 2 3 5" xfId="55368"/>
    <cellStyle name="Обычный 3 63 2 4" xfId="55369"/>
    <cellStyle name="Обычный 3 63 2 4 2" xfId="55370"/>
    <cellStyle name="Обычный 3 63 2 4 2 2" xfId="55371"/>
    <cellStyle name="Обычный 3 63 2 4 2 2 2" xfId="55372"/>
    <cellStyle name="Обычный 3 63 2 4 2 3" xfId="55373"/>
    <cellStyle name="Обычный 3 63 2 4 3" xfId="55374"/>
    <cellStyle name="Обычный 3 63 2 4 3 2" xfId="55375"/>
    <cellStyle name="Обычный 3 63 2 4 4" xfId="55376"/>
    <cellStyle name="Обычный 3 63 2 5" xfId="55377"/>
    <cellStyle name="Обычный 3 63 2 5 2" xfId="55378"/>
    <cellStyle name="Обычный 3 63 2 5 2 2" xfId="55379"/>
    <cellStyle name="Обычный 3 63 2 5 3" xfId="55380"/>
    <cellStyle name="Обычный 3 63 2 6" xfId="55381"/>
    <cellStyle name="Обычный 3 63 2 6 2" xfId="55382"/>
    <cellStyle name="Обычный 3 63 2 7" xfId="55383"/>
    <cellStyle name="Обычный 3 63 3" xfId="55384"/>
    <cellStyle name="Обычный 3 63 3 2" xfId="55385"/>
    <cellStyle name="Обычный 3 63 3 2 2" xfId="55386"/>
    <cellStyle name="Обычный 3 63 3 2 2 2" xfId="55387"/>
    <cellStyle name="Обычный 3 63 3 2 2 2 2" xfId="55388"/>
    <cellStyle name="Обычный 3 63 3 2 2 3" xfId="55389"/>
    <cellStyle name="Обычный 3 63 3 2 3" xfId="55390"/>
    <cellStyle name="Обычный 3 63 3 2 3 2" xfId="55391"/>
    <cellStyle name="Обычный 3 63 3 2 4" xfId="55392"/>
    <cellStyle name="Обычный 3 63 3 3" xfId="55393"/>
    <cellStyle name="Обычный 3 63 3 3 2" xfId="55394"/>
    <cellStyle name="Обычный 3 63 3 3 2 2" xfId="55395"/>
    <cellStyle name="Обычный 3 63 3 3 3" xfId="55396"/>
    <cellStyle name="Обычный 3 63 3 4" xfId="55397"/>
    <cellStyle name="Обычный 3 63 3 4 2" xfId="55398"/>
    <cellStyle name="Обычный 3 63 3 5" xfId="55399"/>
    <cellStyle name="Обычный 3 63 4" xfId="55400"/>
    <cellStyle name="Обычный 3 63 4 2" xfId="55401"/>
    <cellStyle name="Обычный 3 63 4 2 2" xfId="55402"/>
    <cellStyle name="Обычный 3 63 4 2 2 2" xfId="55403"/>
    <cellStyle name="Обычный 3 63 4 2 2 2 2" xfId="55404"/>
    <cellStyle name="Обычный 3 63 4 2 2 3" xfId="55405"/>
    <cellStyle name="Обычный 3 63 4 2 3" xfId="55406"/>
    <cellStyle name="Обычный 3 63 4 2 3 2" xfId="55407"/>
    <cellStyle name="Обычный 3 63 4 2 4" xfId="55408"/>
    <cellStyle name="Обычный 3 63 4 3" xfId="55409"/>
    <cellStyle name="Обычный 3 63 4 3 2" xfId="55410"/>
    <cellStyle name="Обычный 3 63 4 3 2 2" xfId="55411"/>
    <cellStyle name="Обычный 3 63 4 3 3" xfId="55412"/>
    <cellStyle name="Обычный 3 63 4 4" xfId="55413"/>
    <cellStyle name="Обычный 3 63 4 4 2" xfId="55414"/>
    <cellStyle name="Обычный 3 63 4 5" xfId="55415"/>
    <cellStyle name="Обычный 3 63 5" xfId="55416"/>
    <cellStyle name="Обычный 3 63 5 2" xfId="55417"/>
    <cellStyle name="Обычный 3 63 5 2 2" xfId="55418"/>
    <cellStyle name="Обычный 3 63 5 2 2 2" xfId="55419"/>
    <cellStyle name="Обычный 3 63 5 2 3" xfId="55420"/>
    <cellStyle name="Обычный 3 63 5 3" xfId="55421"/>
    <cellStyle name="Обычный 3 63 5 3 2" xfId="55422"/>
    <cellStyle name="Обычный 3 63 5 4" xfId="55423"/>
    <cellStyle name="Обычный 3 63 6" xfId="55424"/>
    <cellStyle name="Обычный 3 63 6 2" xfId="55425"/>
    <cellStyle name="Обычный 3 63 6 2 2" xfId="55426"/>
    <cellStyle name="Обычный 3 63 6 3" xfId="55427"/>
    <cellStyle name="Обычный 3 63 7" xfId="55428"/>
    <cellStyle name="Обычный 3 63 7 2" xfId="55429"/>
    <cellStyle name="Обычный 3 63 8" xfId="55430"/>
    <cellStyle name="Обычный 3 64" xfId="55431"/>
    <cellStyle name="Обычный 3 64 2" xfId="55432"/>
    <cellStyle name="Обычный 3 64 2 2" xfId="55433"/>
    <cellStyle name="Обычный 3 64 2 2 2" xfId="55434"/>
    <cellStyle name="Обычный 3 64 2 2 2 2" xfId="55435"/>
    <cellStyle name="Обычный 3 64 2 2 2 2 2" xfId="55436"/>
    <cellStyle name="Обычный 3 64 2 2 2 2 2 2" xfId="55437"/>
    <cellStyle name="Обычный 3 64 2 2 2 2 3" xfId="55438"/>
    <cellStyle name="Обычный 3 64 2 2 2 3" xfId="55439"/>
    <cellStyle name="Обычный 3 64 2 2 2 3 2" xfId="55440"/>
    <cellStyle name="Обычный 3 64 2 2 2 4" xfId="55441"/>
    <cellStyle name="Обычный 3 64 2 2 3" xfId="55442"/>
    <cellStyle name="Обычный 3 64 2 2 3 2" xfId="55443"/>
    <cellStyle name="Обычный 3 64 2 2 3 2 2" xfId="55444"/>
    <cellStyle name="Обычный 3 64 2 2 3 3" xfId="55445"/>
    <cellStyle name="Обычный 3 64 2 2 4" xfId="55446"/>
    <cellStyle name="Обычный 3 64 2 2 4 2" xfId="55447"/>
    <cellStyle name="Обычный 3 64 2 2 5" xfId="55448"/>
    <cellStyle name="Обычный 3 64 2 3" xfId="55449"/>
    <cellStyle name="Обычный 3 64 2 3 2" xfId="55450"/>
    <cellStyle name="Обычный 3 64 2 3 2 2" xfId="55451"/>
    <cellStyle name="Обычный 3 64 2 3 2 2 2" xfId="55452"/>
    <cellStyle name="Обычный 3 64 2 3 2 2 2 2" xfId="55453"/>
    <cellStyle name="Обычный 3 64 2 3 2 2 3" xfId="55454"/>
    <cellStyle name="Обычный 3 64 2 3 2 3" xfId="55455"/>
    <cellStyle name="Обычный 3 64 2 3 2 3 2" xfId="55456"/>
    <cellStyle name="Обычный 3 64 2 3 2 4" xfId="55457"/>
    <cellStyle name="Обычный 3 64 2 3 3" xfId="55458"/>
    <cellStyle name="Обычный 3 64 2 3 3 2" xfId="55459"/>
    <cellStyle name="Обычный 3 64 2 3 3 2 2" xfId="55460"/>
    <cellStyle name="Обычный 3 64 2 3 3 3" xfId="55461"/>
    <cellStyle name="Обычный 3 64 2 3 4" xfId="55462"/>
    <cellStyle name="Обычный 3 64 2 3 4 2" xfId="55463"/>
    <cellStyle name="Обычный 3 64 2 3 5" xfId="55464"/>
    <cellStyle name="Обычный 3 64 2 4" xfId="55465"/>
    <cellStyle name="Обычный 3 64 2 4 2" xfId="55466"/>
    <cellStyle name="Обычный 3 64 2 4 2 2" xfId="55467"/>
    <cellStyle name="Обычный 3 64 2 4 2 2 2" xfId="55468"/>
    <cellStyle name="Обычный 3 64 2 4 2 3" xfId="55469"/>
    <cellStyle name="Обычный 3 64 2 4 3" xfId="55470"/>
    <cellStyle name="Обычный 3 64 2 4 3 2" xfId="55471"/>
    <cellStyle name="Обычный 3 64 2 4 4" xfId="55472"/>
    <cellStyle name="Обычный 3 64 2 5" xfId="55473"/>
    <cellStyle name="Обычный 3 64 2 5 2" xfId="55474"/>
    <cellStyle name="Обычный 3 64 2 5 2 2" xfId="55475"/>
    <cellStyle name="Обычный 3 64 2 5 3" xfId="55476"/>
    <cellStyle name="Обычный 3 64 2 6" xfId="55477"/>
    <cellStyle name="Обычный 3 64 2 6 2" xfId="55478"/>
    <cellStyle name="Обычный 3 64 2 7" xfId="55479"/>
    <cellStyle name="Обычный 3 64 3" xfId="55480"/>
    <cellStyle name="Обычный 3 64 3 2" xfId="55481"/>
    <cellStyle name="Обычный 3 64 3 2 2" xfId="55482"/>
    <cellStyle name="Обычный 3 64 3 2 2 2" xfId="55483"/>
    <cellStyle name="Обычный 3 64 3 2 2 2 2" xfId="55484"/>
    <cellStyle name="Обычный 3 64 3 2 2 3" xfId="55485"/>
    <cellStyle name="Обычный 3 64 3 2 3" xfId="55486"/>
    <cellStyle name="Обычный 3 64 3 2 3 2" xfId="55487"/>
    <cellStyle name="Обычный 3 64 3 2 4" xfId="55488"/>
    <cellStyle name="Обычный 3 64 3 3" xfId="55489"/>
    <cellStyle name="Обычный 3 64 3 3 2" xfId="55490"/>
    <cellStyle name="Обычный 3 64 3 3 2 2" xfId="55491"/>
    <cellStyle name="Обычный 3 64 3 3 3" xfId="55492"/>
    <cellStyle name="Обычный 3 64 3 4" xfId="55493"/>
    <cellStyle name="Обычный 3 64 3 4 2" xfId="55494"/>
    <cellStyle name="Обычный 3 64 3 5" xfId="55495"/>
    <cellStyle name="Обычный 3 64 4" xfId="55496"/>
    <cellStyle name="Обычный 3 64 4 2" xfId="55497"/>
    <cellStyle name="Обычный 3 64 4 2 2" xfId="55498"/>
    <cellStyle name="Обычный 3 64 4 2 2 2" xfId="55499"/>
    <cellStyle name="Обычный 3 64 4 2 2 2 2" xfId="55500"/>
    <cellStyle name="Обычный 3 64 4 2 2 3" xfId="55501"/>
    <cellStyle name="Обычный 3 64 4 2 3" xfId="55502"/>
    <cellStyle name="Обычный 3 64 4 2 3 2" xfId="55503"/>
    <cellStyle name="Обычный 3 64 4 2 4" xfId="55504"/>
    <cellStyle name="Обычный 3 64 4 3" xfId="55505"/>
    <cellStyle name="Обычный 3 64 4 3 2" xfId="55506"/>
    <cellStyle name="Обычный 3 64 4 3 2 2" xfId="55507"/>
    <cellStyle name="Обычный 3 64 4 3 3" xfId="55508"/>
    <cellStyle name="Обычный 3 64 4 4" xfId="55509"/>
    <cellStyle name="Обычный 3 64 4 4 2" xfId="55510"/>
    <cellStyle name="Обычный 3 64 4 5" xfId="55511"/>
    <cellStyle name="Обычный 3 64 5" xfId="55512"/>
    <cellStyle name="Обычный 3 64 5 2" xfId="55513"/>
    <cellStyle name="Обычный 3 64 5 2 2" xfId="55514"/>
    <cellStyle name="Обычный 3 64 5 2 2 2" xfId="55515"/>
    <cellStyle name="Обычный 3 64 5 2 3" xfId="55516"/>
    <cellStyle name="Обычный 3 64 5 3" xfId="55517"/>
    <cellStyle name="Обычный 3 64 5 3 2" xfId="55518"/>
    <cellStyle name="Обычный 3 64 5 4" xfId="55519"/>
    <cellStyle name="Обычный 3 64 6" xfId="55520"/>
    <cellStyle name="Обычный 3 64 6 2" xfId="55521"/>
    <cellStyle name="Обычный 3 64 6 2 2" xfId="55522"/>
    <cellStyle name="Обычный 3 64 6 3" xfId="55523"/>
    <cellStyle name="Обычный 3 64 7" xfId="55524"/>
    <cellStyle name="Обычный 3 64 7 2" xfId="55525"/>
    <cellStyle name="Обычный 3 64 8" xfId="55526"/>
    <cellStyle name="Обычный 3 65" xfId="55527"/>
    <cellStyle name="Обычный 3 65 2" xfId="55528"/>
    <cellStyle name="Обычный 3 65 2 2" xfId="55529"/>
    <cellStyle name="Обычный 3 65 2 2 2" xfId="55530"/>
    <cellStyle name="Обычный 3 65 2 2 2 2" xfId="55531"/>
    <cellStyle name="Обычный 3 65 2 2 2 2 2" xfId="55532"/>
    <cellStyle name="Обычный 3 65 2 2 2 2 2 2" xfId="55533"/>
    <cellStyle name="Обычный 3 65 2 2 2 2 3" xfId="55534"/>
    <cellStyle name="Обычный 3 65 2 2 2 3" xfId="55535"/>
    <cellStyle name="Обычный 3 65 2 2 2 3 2" xfId="55536"/>
    <cellStyle name="Обычный 3 65 2 2 2 4" xfId="55537"/>
    <cellStyle name="Обычный 3 65 2 2 3" xfId="55538"/>
    <cellStyle name="Обычный 3 65 2 2 3 2" xfId="55539"/>
    <cellStyle name="Обычный 3 65 2 2 3 2 2" xfId="55540"/>
    <cellStyle name="Обычный 3 65 2 2 3 3" xfId="55541"/>
    <cellStyle name="Обычный 3 65 2 2 4" xfId="55542"/>
    <cellStyle name="Обычный 3 65 2 2 4 2" xfId="55543"/>
    <cellStyle name="Обычный 3 65 2 2 5" xfId="55544"/>
    <cellStyle name="Обычный 3 65 2 3" xfId="55545"/>
    <cellStyle name="Обычный 3 65 2 3 2" xfId="55546"/>
    <cellStyle name="Обычный 3 65 2 3 2 2" xfId="55547"/>
    <cellStyle name="Обычный 3 65 2 3 2 2 2" xfId="55548"/>
    <cellStyle name="Обычный 3 65 2 3 2 2 2 2" xfId="55549"/>
    <cellStyle name="Обычный 3 65 2 3 2 2 3" xfId="55550"/>
    <cellStyle name="Обычный 3 65 2 3 2 3" xfId="55551"/>
    <cellStyle name="Обычный 3 65 2 3 2 3 2" xfId="55552"/>
    <cellStyle name="Обычный 3 65 2 3 2 4" xfId="55553"/>
    <cellStyle name="Обычный 3 65 2 3 3" xfId="55554"/>
    <cellStyle name="Обычный 3 65 2 3 3 2" xfId="55555"/>
    <cellStyle name="Обычный 3 65 2 3 3 2 2" xfId="55556"/>
    <cellStyle name="Обычный 3 65 2 3 3 3" xfId="55557"/>
    <cellStyle name="Обычный 3 65 2 3 4" xfId="55558"/>
    <cellStyle name="Обычный 3 65 2 3 4 2" xfId="55559"/>
    <cellStyle name="Обычный 3 65 2 3 5" xfId="55560"/>
    <cellStyle name="Обычный 3 65 2 4" xfId="55561"/>
    <cellStyle name="Обычный 3 65 2 4 2" xfId="55562"/>
    <cellStyle name="Обычный 3 65 2 4 2 2" xfId="55563"/>
    <cellStyle name="Обычный 3 65 2 4 2 2 2" xfId="55564"/>
    <cellStyle name="Обычный 3 65 2 4 2 3" xfId="55565"/>
    <cellStyle name="Обычный 3 65 2 4 3" xfId="55566"/>
    <cellStyle name="Обычный 3 65 2 4 3 2" xfId="55567"/>
    <cellStyle name="Обычный 3 65 2 4 4" xfId="55568"/>
    <cellStyle name="Обычный 3 65 2 5" xfId="55569"/>
    <cellStyle name="Обычный 3 65 2 5 2" xfId="55570"/>
    <cellStyle name="Обычный 3 65 2 5 2 2" xfId="55571"/>
    <cellStyle name="Обычный 3 65 2 5 3" xfId="55572"/>
    <cellStyle name="Обычный 3 65 2 6" xfId="55573"/>
    <cellStyle name="Обычный 3 65 2 6 2" xfId="55574"/>
    <cellStyle name="Обычный 3 65 2 7" xfId="55575"/>
    <cellStyle name="Обычный 3 65 3" xfId="55576"/>
    <cellStyle name="Обычный 3 65 3 2" xfId="55577"/>
    <cellStyle name="Обычный 3 65 3 2 2" xfId="55578"/>
    <cellStyle name="Обычный 3 65 3 2 2 2" xfId="55579"/>
    <cellStyle name="Обычный 3 65 3 2 2 2 2" xfId="55580"/>
    <cellStyle name="Обычный 3 65 3 2 2 3" xfId="55581"/>
    <cellStyle name="Обычный 3 65 3 2 3" xfId="55582"/>
    <cellStyle name="Обычный 3 65 3 2 3 2" xfId="55583"/>
    <cellStyle name="Обычный 3 65 3 2 4" xfId="55584"/>
    <cellStyle name="Обычный 3 65 3 3" xfId="55585"/>
    <cellStyle name="Обычный 3 65 3 3 2" xfId="55586"/>
    <cellStyle name="Обычный 3 65 3 3 2 2" xfId="55587"/>
    <cellStyle name="Обычный 3 65 3 3 3" xfId="55588"/>
    <cellStyle name="Обычный 3 65 3 4" xfId="55589"/>
    <cellStyle name="Обычный 3 65 3 4 2" xfId="55590"/>
    <cellStyle name="Обычный 3 65 3 5" xfId="55591"/>
    <cellStyle name="Обычный 3 65 4" xfId="55592"/>
    <cellStyle name="Обычный 3 65 4 2" xfId="55593"/>
    <cellStyle name="Обычный 3 65 4 2 2" xfId="55594"/>
    <cellStyle name="Обычный 3 65 4 2 2 2" xfId="55595"/>
    <cellStyle name="Обычный 3 65 4 2 2 2 2" xfId="55596"/>
    <cellStyle name="Обычный 3 65 4 2 2 3" xfId="55597"/>
    <cellStyle name="Обычный 3 65 4 2 3" xfId="55598"/>
    <cellStyle name="Обычный 3 65 4 2 3 2" xfId="55599"/>
    <cellStyle name="Обычный 3 65 4 2 4" xfId="55600"/>
    <cellStyle name="Обычный 3 65 4 3" xfId="55601"/>
    <cellStyle name="Обычный 3 65 4 3 2" xfId="55602"/>
    <cellStyle name="Обычный 3 65 4 3 2 2" xfId="55603"/>
    <cellStyle name="Обычный 3 65 4 3 3" xfId="55604"/>
    <cellStyle name="Обычный 3 65 4 4" xfId="55605"/>
    <cellStyle name="Обычный 3 65 4 4 2" xfId="55606"/>
    <cellStyle name="Обычный 3 65 4 5" xfId="55607"/>
    <cellStyle name="Обычный 3 65 5" xfId="55608"/>
    <cellStyle name="Обычный 3 65 5 2" xfId="55609"/>
    <cellStyle name="Обычный 3 65 5 2 2" xfId="55610"/>
    <cellStyle name="Обычный 3 65 5 2 2 2" xfId="55611"/>
    <cellStyle name="Обычный 3 65 5 2 3" xfId="55612"/>
    <cellStyle name="Обычный 3 65 5 3" xfId="55613"/>
    <cellStyle name="Обычный 3 65 5 3 2" xfId="55614"/>
    <cellStyle name="Обычный 3 65 5 4" xfId="55615"/>
    <cellStyle name="Обычный 3 65 6" xfId="55616"/>
    <cellStyle name="Обычный 3 65 6 2" xfId="55617"/>
    <cellStyle name="Обычный 3 65 6 2 2" xfId="55618"/>
    <cellStyle name="Обычный 3 65 6 3" xfId="55619"/>
    <cellStyle name="Обычный 3 65 7" xfId="55620"/>
    <cellStyle name="Обычный 3 65 7 2" xfId="55621"/>
    <cellStyle name="Обычный 3 65 8" xfId="55622"/>
    <cellStyle name="Обычный 3 66" xfId="55623"/>
    <cellStyle name="Обычный 3 66 2" xfId="55624"/>
    <cellStyle name="Обычный 3 66 2 2" xfId="55625"/>
    <cellStyle name="Обычный 3 66 2 2 2" xfId="55626"/>
    <cellStyle name="Обычный 3 66 2 2 2 2" xfId="55627"/>
    <cellStyle name="Обычный 3 66 2 2 2 2 2" xfId="55628"/>
    <cellStyle name="Обычный 3 66 2 2 2 2 2 2" xfId="55629"/>
    <cellStyle name="Обычный 3 66 2 2 2 2 3" xfId="55630"/>
    <cellStyle name="Обычный 3 66 2 2 2 3" xfId="55631"/>
    <cellStyle name="Обычный 3 66 2 2 2 3 2" xfId="55632"/>
    <cellStyle name="Обычный 3 66 2 2 2 4" xfId="55633"/>
    <cellStyle name="Обычный 3 66 2 2 3" xfId="55634"/>
    <cellStyle name="Обычный 3 66 2 2 3 2" xfId="55635"/>
    <cellStyle name="Обычный 3 66 2 2 3 2 2" xfId="55636"/>
    <cellStyle name="Обычный 3 66 2 2 3 3" xfId="55637"/>
    <cellStyle name="Обычный 3 66 2 2 4" xfId="55638"/>
    <cellStyle name="Обычный 3 66 2 2 4 2" xfId="55639"/>
    <cellStyle name="Обычный 3 66 2 2 5" xfId="55640"/>
    <cellStyle name="Обычный 3 66 2 3" xfId="55641"/>
    <cellStyle name="Обычный 3 66 2 3 2" xfId="55642"/>
    <cellStyle name="Обычный 3 66 2 3 2 2" xfId="55643"/>
    <cellStyle name="Обычный 3 66 2 3 2 2 2" xfId="55644"/>
    <cellStyle name="Обычный 3 66 2 3 2 2 2 2" xfId="55645"/>
    <cellStyle name="Обычный 3 66 2 3 2 2 3" xfId="55646"/>
    <cellStyle name="Обычный 3 66 2 3 2 3" xfId="55647"/>
    <cellStyle name="Обычный 3 66 2 3 2 3 2" xfId="55648"/>
    <cellStyle name="Обычный 3 66 2 3 2 4" xfId="55649"/>
    <cellStyle name="Обычный 3 66 2 3 3" xfId="55650"/>
    <cellStyle name="Обычный 3 66 2 3 3 2" xfId="55651"/>
    <cellStyle name="Обычный 3 66 2 3 3 2 2" xfId="55652"/>
    <cellStyle name="Обычный 3 66 2 3 3 3" xfId="55653"/>
    <cellStyle name="Обычный 3 66 2 3 4" xfId="55654"/>
    <cellStyle name="Обычный 3 66 2 3 4 2" xfId="55655"/>
    <cellStyle name="Обычный 3 66 2 3 5" xfId="55656"/>
    <cellStyle name="Обычный 3 66 2 4" xfId="55657"/>
    <cellStyle name="Обычный 3 66 2 4 2" xfId="55658"/>
    <cellStyle name="Обычный 3 66 2 4 2 2" xfId="55659"/>
    <cellStyle name="Обычный 3 66 2 4 2 2 2" xfId="55660"/>
    <cellStyle name="Обычный 3 66 2 4 2 3" xfId="55661"/>
    <cellStyle name="Обычный 3 66 2 4 3" xfId="55662"/>
    <cellStyle name="Обычный 3 66 2 4 3 2" xfId="55663"/>
    <cellStyle name="Обычный 3 66 2 4 4" xfId="55664"/>
    <cellStyle name="Обычный 3 66 2 5" xfId="55665"/>
    <cellStyle name="Обычный 3 66 2 5 2" xfId="55666"/>
    <cellStyle name="Обычный 3 66 2 5 2 2" xfId="55667"/>
    <cellStyle name="Обычный 3 66 2 5 3" xfId="55668"/>
    <cellStyle name="Обычный 3 66 2 6" xfId="55669"/>
    <cellStyle name="Обычный 3 66 2 6 2" xfId="55670"/>
    <cellStyle name="Обычный 3 66 2 7" xfId="55671"/>
    <cellStyle name="Обычный 3 66 3" xfId="55672"/>
    <cellStyle name="Обычный 3 66 3 2" xfId="55673"/>
    <cellStyle name="Обычный 3 66 3 2 2" xfId="55674"/>
    <cellStyle name="Обычный 3 66 3 2 2 2" xfId="55675"/>
    <cellStyle name="Обычный 3 66 3 2 2 2 2" xfId="55676"/>
    <cellStyle name="Обычный 3 66 3 2 2 3" xfId="55677"/>
    <cellStyle name="Обычный 3 66 3 2 3" xfId="55678"/>
    <cellStyle name="Обычный 3 66 3 2 3 2" xfId="55679"/>
    <cellStyle name="Обычный 3 66 3 2 4" xfId="55680"/>
    <cellStyle name="Обычный 3 66 3 3" xfId="55681"/>
    <cellStyle name="Обычный 3 66 3 3 2" xfId="55682"/>
    <cellStyle name="Обычный 3 66 3 3 2 2" xfId="55683"/>
    <cellStyle name="Обычный 3 66 3 3 3" xfId="55684"/>
    <cellStyle name="Обычный 3 66 3 4" xfId="55685"/>
    <cellStyle name="Обычный 3 66 3 4 2" xfId="55686"/>
    <cellStyle name="Обычный 3 66 3 5" xfId="55687"/>
    <cellStyle name="Обычный 3 66 4" xfId="55688"/>
    <cellStyle name="Обычный 3 66 4 2" xfId="55689"/>
    <cellStyle name="Обычный 3 66 4 2 2" xfId="55690"/>
    <cellStyle name="Обычный 3 66 4 2 2 2" xfId="55691"/>
    <cellStyle name="Обычный 3 66 4 2 2 2 2" xfId="55692"/>
    <cellStyle name="Обычный 3 66 4 2 2 3" xfId="55693"/>
    <cellStyle name="Обычный 3 66 4 2 3" xfId="55694"/>
    <cellStyle name="Обычный 3 66 4 2 3 2" xfId="55695"/>
    <cellStyle name="Обычный 3 66 4 2 4" xfId="55696"/>
    <cellStyle name="Обычный 3 66 4 3" xfId="55697"/>
    <cellStyle name="Обычный 3 66 4 3 2" xfId="55698"/>
    <cellStyle name="Обычный 3 66 4 3 2 2" xfId="55699"/>
    <cellStyle name="Обычный 3 66 4 3 3" xfId="55700"/>
    <cellStyle name="Обычный 3 66 4 4" xfId="55701"/>
    <cellStyle name="Обычный 3 66 4 4 2" xfId="55702"/>
    <cellStyle name="Обычный 3 66 4 5" xfId="55703"/>
    <cellStyle name="Обычный 3 66 5" xfId="55704"/>
    <cellStyle name="Обычный 3 66 5 2" xfId="55705"/>
    <cellStyle name="Обычный 3 66 5 2 2" xfId="55706"/>
    <cellStyle name="Обычный 3 66 5 2 2 2" xfId="55707"/>
    <cellStyle name="Обычный 3 66 5 2 3" xfId="55708"/>
    <cellStyle name="Обычный 3 66 5 3" xfId="55709"/>
    <cellStyle name="Обычный 3 66 5 3 2" xfId="55710"/>
    <cellStyle name="Обычный 3 66 5 4" xfId="55711"/>
    <cellStyle name="Обычный 3 66 6" xfId="55712"/>
    <cellStyle name="Обычный 3 66 6 2" xfId="55713"/>
    <cellStyle name="Обычный 3 66 6 2 2" xfId="55714"/>
    <cellStyle name="Обычный 3 66 6 3" xfId="55715"/>
    <cellStyle name="Обычный 3 66 7" xfId="55716"/>
    <cellStyle name="Обычный 3 66 7 2" xfId="55717"/>
    <cellStyle name="Обычный 3 66 8" xfId="55718"/>
    <cellStyle name="Обычный 3 67" xfId="55719"/>
    <cellStyle name="Обычный 3 67 2" xfId="55720"/>
    <cellStyle name="Обычный 3 67 2 2" xfId="55721"/>
    <cellStyle name="Обычный 3 67 2 2 2" xfId="55722"/>
    <cellStyle name="Обычный 3 67 2 2 2 2" xfId="55723"/>
    <cellStyle name="Обычный 3 67 2 2 2 2 2" xfId="55724"/>
    <cellStyle name="Обычный 3 67 2 2 2 2 2 2" xfId="55725"/>
    <cellStyle name="Обычный 3 67 2 2 2 2 3" xfId="55726"/>
    <cellStyle name="Обычный 3 67 2 2 2 3" xfId="55727"/>
    <cellStyle name="Обычный 3 67 2 2 2 3 2" xfId="55728"/>
    <cellStyle name="Обычный 3 67 2 2 2 4" xfId="55729"/>
    <cellStyle name="Обычный 3 67 2 2 3" xfId="55730"/>
    <cellStyle name="Обычный 3 67 2 2 3 2" xfId="55731"/>
    <cellStyle name="Обычный 3 67 2 2 3 2 2" xfId="55732"/>
    <cellStyle name="Обычный 3 67 2 2 3 3" xfId="55733"/>
    <cellStyle name="Обычный 3 67 2 2 4" xfId="55734"/>
    <cellStyle name="Обычный 3 67 2 2 4 2" xfId="55735"/>
    <cellStyle name="Обычный 3 67 2 2 5" xfId="55736"/>
    <cellStyle name="Обычный 3 67 2 3" xfId="55737"/>
    <cellStyle name="Обычный 3 67 2 3 2" xfId="55738"/>
    <cellStyle name="Обычный 3 67 2 3 2 2" xfId="55739"/>
    <cellStyle name="Обычный 3 67 2 3 2 2 2" xfId="55740"/>
    <cellStyle name="Обычный 3 67 2 3 2 2 2 2" xfId="55741"/>
    <cellStyle name="Обычный 3 67 2 3 2 2 3" xfId="55742"/>
    <cellStyle name="Обычный 3 67 2 3 2 3" xfId="55743"/>
    <cellStyle name="Обычный 3 67 2 3 2 3 2" xfId="55744"/>
    <cellStyle name="Обычный 3 67 2 3 2 4" xfId="55745"/>
    <cellStyle name="Обычный 3 67 2 3 3" xfId="55746"/>
    <cellStyle name="Обычный 3 67 2 3 3 2" xfId="55747"/>
    <cellStyle name="Обычный 3 67 2 3 3 2 2" xfId="55748"/>
    <cellStyle name="Обычный 3 67 2 3 3 3" xfId="55749"/>
    <cellStyle name="Обычный 3 67 2 3 4" xfId="55750"/>
    <cellStyle name="Обычный 3 67 2 3 4 2" xfId="55751"/>
    <cellStyle name="Обычный 3 67 2 3 5" xfId="55752"/>
    <cellStyle name="Обычный 3 67 2 4" xfId="55753"/>
    <cellStyle name="Обычный 3 67 2 4 2" xfId="55754"/>
    <cellStyle name="Обычный 3 67 2 4 2 2" xfId="55755"/>
    <cellStyle name="Обычный 3 67 2 4 2 2 2" xfId="55756"/>
    <cellStyle name="Обычный 3 67 2 4 2 3" xfId="55757"/>
    <cellStyle name="Обычный 3 67 2 4 3" xfId="55758"/>
    <cellStyle name="Обычный 3 67 2 4 3 2" xfId="55759"/>
    <cellStyle name="Обычный 3 67 2 4 4" xfId="55760"/>
    <cellStyle name="Обычный 3 67 2 5" xfId="55761"/>
    <cellStyle name="Обычный 3 67 2 5 2" xfId="55762"/>
    <cellStyle name="Обычный 3 67 2 5 2 2" xfId="55763"/>
    <cellStyle name="Обычный 3 67 2 5 3" xfId="55764"/>
    <cellStyle name="Обычный 3 67 2 6" xfId="55765"/>
    <cellStyle name="Обычный 3 67 2 6 2" xfId="55766"/>
    <cellStyle name="Обычный 3 67 2 7" xfId="55767"/>
    <cellStyle name="Обычный 3 67 3" xfId="55768"/>
    <cellStyle name="Обычный 3 67 3 2" xfId="55769"/>
    <cellStyle name="Обычный 3 67 3 2 2" xfId="55770"/>
    <cellStyle name="Обычный 3 67 3 2 2 2" xfId="55771"/>
    <cellStyle name="Обычный 3 67 3 2 2 2 2" xfId="55772"/>
    <cellStyle name="Обычный 3 67 3 2 2 3" xfId="55773"/>
    <cellStyle name="Обычный 3 67 3 2 3" xfId="55774"/>
    <cellStyle name="Обычный 3 67 3 2 3 2" xfId="55775"/>
    <cellStyle name="Обычный 3 67 3 2 4" xfId="55776"/>
    <cellStyle name="Обычный 3 67 3 3" xfId="55777"/>
    <cellStyle name="Обычный 3 67 3 3 2" xfId="55778"/>
    <cellStyle name="Обычный 3 67 3 3 2 2" xfId="55779"/>
    <cellStyle name="Обычный 3 67 3 3 3" xfId="55780"/>
    <cellStyle name="Обычный 3 67 3 4" xfId="55781"/>
    <cellStyle name="Обычный 3 67 3 4 2" xfId="55782"/>
    <cellStyle name="Обычный 3 67 3 5" xfId="55783"/>
    <cellStyle name="Обычный 3 67 4" xfId="55784"/>
    <cellStyle name="Обычный 3 67 4 2" xfId="55785"/>
    <cellStyle name="Обычный 3 67 4 2 2" xfId="55786"/>
    <cellStyle name="Обычный 3 67 4 2 2 2" xfId="55787"/>
    <cellStyle name="Обычный 3 67 4 2 2 2 2" xfId="55788"/>
    <cellStyle name="Обычный 3 67 4 2 2 3" xfId="55789"/>
    <cellStyle name="Обычный 3 67 4 2 3" xfId="55790"/>
    <cellStyle name="Обычный 3 67 4 2 3 2" xfId="55791"/>
    <cellStyle name="Обычный 3 67 4 2 4" xfId="55792"/>
    <cellStyle name="Обычный 3 67 4 3" xfId="55793"/>
    <cellStyle name="Обычный 3 67 4 3 2" xfId="55794"/>
    <cellStyle name="Обычный 3 67 4 3 2 2" xfId="55795"/>
    <cellStyle name="Обычный 3 67 4 3 3" xfId="55796"/>
    <cellStyle name="Обычный 3 67 4 4" xfId="55797"/>
    <cellStyle name="Обычный 3 67 4 4 2" xfId="55798"/>
    <cellStyle name="Обычный 3 67 4 5" xfId="55799"/>
    <cellStyle name="Обычный 3 67 5" xfId="55800"/>
    <cellStyle name="Обычный 3 67 5 2" xfId="55801"/>
    <cellStyle name="Обычный 3 67 5 2 2" xfId="55802"/>
    <cellStyle name="Обычный 3 67 5 2 2 2" xfId="55803"/>
    <cellStyle name="Обычный 3 67 5 2 3" xfId="55804"/>
    <cellStyle name="Обычный 3 67 5 3" xfId="55805"/>
    <cellStyle name="Обычный 3 67 5 3 2" xfId="55806"/>
    <cellStyle name="Обычный 3 67 5 4" xfId="55807"/>
    <cellStyle name="Обычный 3 67 6" xfId="55808"/>
    <cellStyle name="Обычный 3 67 6 2" xfId="55809"/>
    <cellStyle name="Обычный 3 67 6 2 2" xfId="55810"/>
    <cellStyle name="Обычный 3 67 6 3" xfId="55811"/>
    <cellStyle name="Обычный 3 67 7" xfId="55812"/>
    <cellStyle name="Обычный 3 67 7 2" xfId="55813"/>
    <cellStyle name="Обычный 3 67 8" xfId="55814"/>
    <cellStyle name="Обычный 3 68" xfId="55815"/>
    <cellStyle name="Обычный 3 68 2" xfId="55816"/>
    <cellStyle name="Обычный 3 68 2 2" xfId="55817"/>
    <cellStyle name="Обычный 3 68 2 2 2" xfId="55818"/>
    <cellStyle name="Обычный 3 68 2 2 2 2" xfId="55819"/>
    <cellStyle name="Обычный 3 68 2 2 2 2 2" xfId="55820"/>
    <cellStyle name="Обычный 3 68 2 2 2 3" xfId="55821"/>
    <cellStyle name="Обычный 3 68 2 2 3" xfId="55822"/>
    <cellStyle name="Обычный 3 68 2 2 3 2" xfId="55823"/>
    <cellStyle name="Обычный 3 68 2 2 4" xfId="55824"/>
    <cellStyle name="Обычный 3 68 2 3" xfId="55825"/>
    <cellStyle name="Обычный 3 68 2 3 2" xfId="55826"/>
    <cellStyle name="Обычный 3 68 2 3 2 2" xfId="55827"/>
    <cellStyle name="Обычный 3 68 2 3 3" xfId="55828"/>
    <cellStyle name="Обычный 3 68 2 4" xfId="55829"/>
    <cellStyle name="Обычный 3 68 2 4 2" xfId="55830"/>
    <cellStyle name="Обычный 3 68 2 5" xfId="55831"/>
    <cellStyle name="Обычный 3 68 3" xfId="55832"/>
    <cellStyle name="Обычный 3 68 3 2" xfId="55833"/>
    <cellStyle name="Обычный 3 68 3 2 2" xfId="55834"/>
    <cellStyle name="Обычный 3 68 3 2 2 2" xfId="55835"/>
    <cellStyle name="Обычный 3 68 3 2 2 2 2" xfId="55836"/>
    <cellStyle name="Обычный 3 68 3 2 2 3" xfId="55837"/>
    <cellStyle name="Обычный 3 68 3 2 3" xfId="55838"/>
    <cellStyle name="Обычный 3 68 3 2 3 2" xfId="55839"/>
    <cellStyle name="Обычный 3 68 3 2 4" xfId="55840"/>
    <cellStyle name="Обычный 3 68 3 3" xfId="55841"/>
    <cellStyle name="Обычный 3 68 3 3 2" xfId="55842"/>
    <cellStyle name="Обычный 3 68 3 3 2 2" xfId="55843"/>
    <cellStyle name="Обычный 3 68 3 3 3" xfId="55844"/>
    <cellStyle name="Обычный 3 68 3 4" xfId="55845"/>
    <cellStyle name="Обычный 3 68 3 4 2" xfId="55846"/>
    <cellStyle name="Обычный 3 68 3 5" xfId="55847"/>
    <cellStyle name="Обычный 3 68 4" xfId="55848"/>
    <cellStyle name="Обычный 3 68 4 2" xfId="55849"/>
    <cellStyle name="Обычный 3 68 4 2 2" xfId="55850"/>
    <cellStyle name="Обычный 3 68 4 2 2 2" xfId="55851"/>
    <cellStyle name="Обычный 3 68 4 2 3" xfId="55852"/>
    <cellStyle name="Обычный 3 68 4 3" xfId="55853"/>
    <cellStyle name="Обычный 3 68 4 3 2" xfId="55854"/>
    <cellStyle name="Обычный 3 68 4 4" xfId="55855"/>
    <cellStyle name="Обычный 3 68 5" xfId="55856"/>
    <cellStyle name="Обычный 3 68 5 2" xfId="55857"/>
    <cellStyle name="Обычный 3 68 5 2 2" xfId="55858"/>
    <cellStyle name="Обычный 3 68 5 3" xfId="55859"/>
    <cellStyle name="Обычный 3 68 6" xfId="55860"/>
    <cellStyle name="Обычный 3 68 6 2" xfId="55861"/>
    <cellStyle name="Обычный 3 68 7" xfId="55862"/>
    <cellStyle name="Обычный 3 69" xfId="55863"/>
    <cellStyle name="Обычный 3 69 2" xfId="55864"/>
    <cellStyle name="Обычный 3 69 2 2" xfId="55865"/>
    <cellStyle name="Обычный 3 69 2 2 2" xfId="55866"/>
    <cellStyle name="Обычный 3 69 2 2 2 2" xfId="55867"/>
    <cellStyle name="Обычный 3 69 2 2 2 2 2" xfId="55868"/>
    <cellStyle name="Обычный 3 69 2 2 2 3" xfId="55869"/>
    <cellStyle name="Обычный 3 69 2 2 3" xfId="55870"/>
    <cellStyle name="Обычный 3 69 2 2 3 2" xfId="55871"/>
    <cellStyle name="Обычный 3 69 2 2 4" xfId="55872"/>
    <cellStyle name="Обычный 3 69 2 3" xfId="55873"/>
    <cellStyle name="Обычный 3 69 2 3 2" xfId="55874"/>
    <cellStyle name="Обычный 3 69 2 3 2 2" xfId="55875"/>
    <cellStyle name="Обычный 3 69 2 3 3" xfId="55876"/>
    <cellStyle name="Обычный 3 69 2 4" xfId="55877"/>
    <cellStyle name="Обычный 3 69 2 4 2" xfId="55878"/>
    <cellStyle name="Обычный 3 69 2 5" xfId="55879"/>
    <cellStyle name="Обычный 3 69 3" xfId="55880"/>
    <cellStyle name="Обычный 3 69 3 2" xfId="55881"/>
    <cellStyle name="Обычный 3 69 3 2 2" xfId="55882"/>
    <cellStyle name="Обычный 3 69 3 2 2 2" xfId="55883"/>
    <cellStyle name="Обычный 3 69 3 2 2 2 2" xfId="55884"/>
    <cellStyle name="Обычный 3 69 3 2 2 3" xfId="55885"/>
    <cellStyle name="Обычный 3 69 3 2 3" xfId="55886"/>
    <cellStyle name="Обычный 3 69 3 2 3 2" xfId="55887"/>
    <cellStyle name="Обычный 3 69 3 2 4" xfId="55888"/>
    <cellStyle name="Обычный 3 69 3 3" xfId="55889"/>
    <cellStyle name="Обычный 3 69 3 3 2" xfId="55890"/>
    <cellStyle name="Обычный 3 69 3 3 2 2" xfId="55891"/>
    <cellStyle name="Обычный 3 69 3 3 3" xfId="55892"/>
    <cellStyle name="Обычный 3 69 3 4" xfId="55893"/>
    <cellStyle name="Обычный 3 69 3 4 2" xfId="55894"/>
    <cellStyle name="Обычный 3 69 3 5" xfId="55895"/>
    <cellStyle name="Обычный 3 69 4" xfId="55896"/>
    <cellStyle name="Обычный 3 69 4 2" xfId="55897"/>
    <cellStyle name="Обычный 3 69 4 2 2" xfId="55898"/>
    <cellStyle name="Обычный 3 69 4 2 2 2" xfId="55899"/>
    <cellStyle name="Обычный 3 69 4 2 3" xfId="55900"/>
    <cellStyle name="Обычный 3 69 4 3" xfId="55901"/>
    <cellStyle name="Обычный 3 69 4 3 2" xfId="55902"/>
    <cellStyle name="Обычный 3 69 4 4" xfId="55903"/>
    <cellStyle name="Обычный 3 69 5" xfId="55904"/>
    <cellStyle name="Обычный 3 69 5 2" xfId="55905"/>
    <cellStyle name="Обычный 3 69 5 2 2" xfId="55906"/>
    <cellStyle name="Обычный 3 69 5 3" xfId="55907"/>
    <cellStyle name="Обычный 3 69 6" xfId="55908"/>
    <cellStyle name="Обычный 3 69 6 2" xfId="55909"/>
    <cellStyle name="Обычный 3 69 7" xfId="55910"/>
    <cellStyle name="Обычный 3 7" xfId="55911"/>
    <cellStyle name="Обычный 3 70" xfId="55912"/>
    <cellStyle name="Обычный 3 70 2" xfId="55913"/>
    <cellStyle name="Обычный 3 70 2 2" xfId="55914"/>
    <cellStyle name="Обычный 3 70 2 2 2" xfId="55915"/>
    <cellStyle name="Обычный 3 70 2 2 2 2" xfId="55916"/>
    <cellStyle name="Обычный 3 70 2 2 3" xfId="55917"/>
    <cellStyle name="Обычный 3 70 2 3" xfId="55918"/>
    <cellStyle name="Обычный 3 70 2 3 2" xfId="55919"/>
    <cellStyle name="Обычный 3 70 2 4" xfId="55920"/>
    <cellStyle name="Обычный 3 70 3" xfId="55921"/>
    <cellStyle name="Обычный 3 70 3 2" xfId="55922"/>
    <cellStyle name="Обычный 3 70 3 2 2" xfId="55923"/>
    <cellStyle name="Обычный 3 70 3 3" xfId="55924"/>
    <cellStyle name="Обычный 3 70 4" xfId="55925"/>
    <cellStyle name="Обычный 3 70 4 2" xfId="55926"/>
    <cellStyle name="Обычный 3 70 5" xfId="55927"/>
    <cellStyle name="Обычный 3 71" xfId="55928"/>
    <cellStyle name="Обычный 3 71 2" xfId="55929"/>
    <cellStyle name="Обычный 3 71 2 2" xfId="55930"/>
    <cellStyle name="Обычный 3 71 2 2 2" xfId="55931"/>
    <cellStyle name="Обычный 3 71 2 2 2 2" xfId="55932"/>
    <cellStyle name="Обычный 3 71 2 2 3" xfId="55933"/>
    <cellStyle name="Обычный 3 71 2 3" xfId="55934"/>
    <cellStyle name="Обычный 3 71 2 3 2" xfId="55935"/>
    <cellStyle name="Обычный 3 71 2 4" xfId="55936"/>
    <cellStyle name="Обычный 3 71 3" xfId="55937"/>
    <cellStyle name="Обычный 3 71 3 2" xfId="55938"/>
    <cellStyle name="Обычный 3 71 3 2 2" xfId="55939"/>
    <cellStyle name="Обычный 3 71 3 3" xfId="55940"/>
    <cellStyle name="Обычный 3 71 4" xfId="55941"/>
    <cellStyle name="Обычный 3 71 4 2" xfId="55942"/>
    <cellStyle name="Обычный 3 71 5" xfId="55943"/>
    <cellStyle name="Обычный 3 72" xfId="55944"/>
    <cellStyle name="Обычный 3 72 2" xfId="55945"/>
    <cellStyle name="Обычный 3 72 2 2" xfId="55946"/>
    <cellStyle name="Обычный 3 72 2 2 2" xfId="55947"/>
    <cellStyle name="Обычный 3 72 2 3" xfId="55948"/>
    <cellStyle name="Обычный 3 72 3" xfId="55949"/>
    <cellStyle name="Обычный 3 72 3 2" xfId="55950"/>
    <cellStyle name="Обычный 3 72 4" xfId="55951"/>
    <cellStyle name="Обычный 3 73" xfId="55952"/>
    <cellStyle name="Обычный 3 73 2" xfId="55953"/>
    <cellStyle name="Обычный 3 73 2 2" xfId="55954"/>
    <cellStyle name="Обычный 3 73 3" xfId="55955"/>
    <cellStyle name="Обычный 3 74" xfId="55956"/>
    <cellStyle name="Обычный 3 74 2" xfId="55957"/>
    <cellStyle name="Обычный 3 75" xfId="55958"/>
    <cellStyle name="Обычный 3 75 2" xfId="55959"/>
    <cellStyle name="Обычный 3 75 2 2" xfId="55960"/>
    <cellStyle name="Обычный 3 75 3" xfId="55961"/>
    <cellStyle name="Обычный 3 75 3 2" xfId="55962"/>
    <cellStyle name="Обычный 3 75 4" xfId="55963"/>
    <cellStyle name="Обычный 3 76" xfId="55964"/>
    <cellStyle name="Обычный 3 8" xfId="55965"/>
    <cellStyle name="Обычный 3 9" xfId="55966"/>
    <cellStyle name="Обычный 3 9 10" xfId="55967"/>
    <cellStyle name="Обычный 3 9 10 2" xfId="55968"/>
    <cellStyle name="Обычный 3 9 10 2 2" xfId="55969"/>
    <cellStyle name="Обычный 3 9 10 2 2 2" xfId="55970"/>
    <cellStyle name="Обычный 3 9 10 2 2 2 2" xfId="55971"/>
    <cellStyle name="Обычный 3 9 10 2 2 2 2 2" xfId="55972"/>
    <cellStyle name="Обычный 3 9 10 2 2 2 2 2 2" xfId="55973"/>
    <cellStyle name="Обычный 3 9 10 2 2 2 2 3" xfId="55974"/>
    <cellStyle name="Обычный 3 9 10 2 2 2 3" xfId="55975"/>
    <cellStyle name="Обычный 3 9 10 2 2 2 3 2" xfId="55976"/>
    <cellStyle name="Обычный 3 9 10 2 2 2 4" xfId="55977"/>
    <cellStyle name="Обычный 3 9 10 2 2 3" xfId="55978"/>
    <cellStyle name="Обычный 3 9 10 2 2 3 2" xfId="55979"/>
    <cellStyle name="Обычный 3 9 10 2 2 3 2 2" xfId="55980"/>
    <cellStyle name="Обычный 3 9 10 2 2 3 3" xfId="55981"/>
    <cellStyle name="Обычный 3 9 10 2 2 4" xfId="55982"/>
    <cellStyle name="Обычный 3 9 10 2 2 4 2" xfId="55983"/>
    <cellStyle name="Обычный 3 9 10 2 2 5" xfId="55984"/>
    <cellStyle name="Обычный 3 9 10 2 3" xfId="55985"/>
    <cellStyle name="Обычный 3 9 10 2 3 2" xfId="55986"/>
    <cellStyle name="Обычный 3 9 10 2 3 2 2" xfId="55987"/>
    <cellStyle name="Обычный 3 9 10 2 3 2 2 2" xfId="55988"/>
    <cellStyle name="Обычный 3 9 10 2 3 2 2 2 2" xfId="55989"/>
    <cellStyle name="Обычный 3 9 10 2 3 2 2 3" xfId="55990"/>
    <cellStyle name="Обычный 3 9 10 2 3 2 3" xfId="55991"/>
    <cellStyle name="Обычный 3 9 10 2 3 2 3 2" xfId="55992"/>
    <cellStyle name="Обычный 3 9 10 2 3 2 4" xfId="55993"/>
    <cellStyle name="Обычный 3 9 10 2 3 3" xfId="55994"/>
    <cellStyle name="Обычный 3 9 10 2 3 3 2" xfId="55995"/>
    <cellStyle name="Обычный 3 9 10 2 3 3 2 2" xfId="55996"/>
    <cellStyle name="Обычный 3 9 10 2 3 3 3" xfId="55997"/>
    <cellStyle name="Обычный 3 9 10 2 3 4" xfId="55998"/>
    <cellStyle name="Обычный 3 9 10 2 3 4 2" xfId="55999"/>
    <cellStyle name="Обычный 3 9 10 2 3 5" xfId="56000"/>
    <cellStyle name="Обычный 3 9 10 2 4" xfId="56001"/>
    <cellStyle name="Обычный 3 9 10 2 4 2" xfId="56002"/>
    <cellStyle name="Обычный 3 9 10 2 4 2 2" xfId="56003"/>
    <cellStyle name="Обычный 3 9 10 2 4 2 2 2" xfId="56004"/>
    <cellStyle name="Обычный 3 9 10 2 4 2 3" xfId="56005"/>
    <cellStyle name="Обычный 3 9 10 2 4 3" xfId="56006"/>
    <cellStyle name="Обычный 3 9 10 2 4 3 2" xfId="56007"/>
    <cellStyle name="Обычный 3 9 10 2 4 4" xfId="56008"/>
    <cellStyle name="Обычный 3 9 10 2 5" xfId="56009"/>
    <cellStyle name="Обычный 3 9 10 2 5 2" xfId="56010"/>
    <cellStyle name="Обычный 3 9 10 2 5 2 2" xfId="56011"/>
    <cellStyle name="Обычный 3 9 10 2 5 3" xfId="56012"/>
    <cellStyle name="Обычный 3 9 10 2 6" xfId="56013"/>
    <cellStyle name="Обычный 3 9 10 2 6 2" xfId="56014"/>
    <cellStyle name="Обычный 3 9 10 2 7" xfId="56015"/>
    <cellStyle name="Обычный 3 9 10 3" xfId="56016"/>
    <cellStyle name="Обычный 3 9 10 3 2" xfId="56017"/>
    <cellStyle name="Обычный 3 9 10 3 2 2" xfId="56018"/>
    <cellStyle name="Обычный 3 9 10 3 2 2 2" xfId="56019"/>
    <cellStyle name="Обычный 3 9 10 3 2 2 2 2" xfId="56020"/>
    <cellStyle name="Обычный 3 9 10 3 2 2 3" xfId="56021"/>
    <cellStyle name="Обычный 3 9 10 3 2 3" xfId="56022"/>
    <cellStyle name="Обычный 3 9 10 3 2 3 2" xfId="56023"/>
    <cellStyle name="Обычный 3 9 10 3 2 4" xfId="56024"/>
    <cellStyle name="Обычный 3 9 10 3 3" xfId="56025"/>
    <cellStyle name="Обычный 3 9 10 3 3 2" xfId="56026"/>
    <cellStyle name="Обычный 3 9 10 3 3 2 2" xfId="56027"/>
    <cellStyle name="Обычный 3 9 10 3 3 3" xfId="56028"/>
    <cellStyle name="Обычный 3 9 10 3 4" xfId="56029"/>
    <cellStyle name="Обычный 3 9 10 3 4 2" xfId="56030"/>
    <cellStyle name="Обычный 3 9 10 3 5" xfId="56031"/>
    <cellStyle name="Обычный 3 9 10 4" xfId="56032"/>
    <cellStyle name="Обычный 3 9 10 4 2" xfId="56033"/>
    <cellStyle name="Обычный 3 9 10 4 2 2" xfId="56034"/>
    <cellStyle name="Обычный 3 9 10 4 2 2 2" xfId="56035"/>
    <cellStyle name="Обычный 3 9 10 4 2 2 2 2" xfId="56036"/>
    <cellStyle name="Обычный 3 9 10 4 2 2 3" xfId="56037"/>
    <cellStyle name="Обычный 3 9 10 4 2 3" xfId="56038"/>
    <cellStyle name="Обычный 3 9 10 4 2 3 2" xfId="56039"/>
    <cellStyle name="Обычный 3 9 10 4 2 4" xfId="56040"/>
    <cellStyle name="Обычный 3 9 10 4 3" xfId="56041"/>
    <cellStyle name="Обычный 3 9 10 4 3 2" xfId="56042"/>
    <cellStyle name="Обычный 3 9 10 4 3 2 2" xfId="56043"/>
    <cellStyle name="Обычный 3 9 10 4 3 3" xfId="56044"/>
    <cellStyle name="Обычный 3 9 10 4 4" xfId="56045"/>
    <cellStyle name="Обычный 3 9 10 4 4 2" xfId="56046"/>
    <cellStyle name="Обычный 3 9 10 4 5" xfId="56047"/>
    <cellStyle name="Обычный 3 9 10 5" xfId="56048"/>
    <cellStyle name="Обычный 3 9 10 5 2" xfId="56049"/>
    <cellStyle name="Обычный 3 9 10 5 2 2" xfId="56050"/>
    <cellStyle name="Обычный 3 9 10 5 2 2 2" xfId="56051"/>
    <cellStyle name="Обычный 3 9 10 5 2 3" xfId="56052"/>
    <cellStyle name="Обычный 3 9 10 5 3" xfId="56053"/>
    <cellStyle name="Обычный 3 9 10 5 3 2" xfId="56054"/>
    <cellStyle name="Обычный 3 9 10 5 4" xfId="56055"/>
    <cellStyle name="Обычный 3 9 10 6" xfId="56056"/>
    <cellStyle name="Обычный 3 9 10 6 2" xfId="56057"/>
    <cellStyle name="Обычный 3 9 10 6 2 2" xfId="56058"/>
    <cellStyle name="Обычный 3 9 10 6 3" xfId="56059"/>
    <cellStyle name="Обычный 3 9 10 7" xfId="56060"/>
    <cellStyle name="Обычный 3 9 10 7 2" xfId="56061"/>
    <cellStyle name="Обычный 3 9 10 8" xfId="56062"/>
    <cellStyle name="Обычный 3 9 11" xfId="56063"/>
    <cellStyle name="Обычный 3 9 11 2" xfId="56064"/>
    <cellStyle name="Обычный 3 9 11 2 2" xfId="56065"/>
    <cellStyle name="Обычный 3 9 11 2 2 2" xfId="56066"/>
    <cellStyle name="Обычный 3 9 11 2 2 2 2" xfId="56067"/>
    <cellStyle name="Обычный 3 9 11 2 2 2 2 2" xfId="56068"/>
    <cellStyle name="Обычный 3 9 11 2 2 2 2 2 2" xfId="56069"/>
    <cellStyle name="Обычный 3 9 11 2 2 2 2 3" xfId="56070"/>
    <cellStyle name="Обычный 3 9 11 2 2 2 3" xfId="56071"/>
    <cellStyle name="Обычный 3 9 11 2 2 2 3 2" xfId="56072"/>
    <cellStyle name="Обычный 3 9 11 2 2 2 4" xfId="56073"/>
    <cellStyle name="Обычный 3 9 11 2 2 3" xfId="56074"/>
    <cellStyle name="Обычный 3 9 11 2 2 3 2" xfId="56075"/>
    <cellStyle name="Обычный 3 9 11 2 2 3 2 2" xfId="56076"/>
    <cellStyle name="Обычный 3 9 11 2 2 3 3" xfId="56077"/>
    <cellStyle name="Обычный 3 9 11 2 2 4" xfId="56078"/>
    <cellStyle name="Обычный 3 9 11 2 2 4 2" xfId="56079"/>
    <cellStyle name="Обычный 3 9 11 2 2 5" xfId="56080"/>
    <cellStyle name="Обычный 3 9 11 2 3" xfId="56081"/>
    <cellStyle name="Обычный 3 9 11 2 3 2" xfId="56082"/>
    <cellStyle name="Обычный 3 9 11 2 3 2 2" xfId="56083"/>
    <cellStyle name="Обычный 3 9 11 2 3 2 2 2" xfId="56084"/>
    <cellStyle name="Обычный 3 9 11 2 3 2 2 2 2" xfId="56085"/>
    <cellStyle name="Обычный 3 9 11 2 3 2 2 3" xfId="56086"/>
    <cellStyle name="Обычный 3 9 11 2 3 2 3" xfId="56087"/>
    <cellStyle name="Обычный 3 9 11 2 3 2 3 2" xfId="56088"/>
    <cellStyle name="Обычный 3 9 11 2 3 2 4" xfId="56089"/>
    <cellStyle name="Обычный 3 9 11 2 3 3" xfId="56090"/>
    <cellStyle name="Обычный 3 9 11 2 3 3 2" xfId="56091"/>
    <cellStyle name="Обычный 3 9 11 2 3 3 2 2" xfId="56092"/>
    <cellStyle name="Обычный 3 9 11 2 3 3 3" xfId="56093"/>
    <cellStyle name="Обычный 3 9 11 2 3 4" xfId="56094"/>
    <cellStyle name="Обычный 3 9 11 2 3 4 2" xfId="56095"/>
    <cellStyle name="Обычный 3 9 11 2 3 5" xfId="56096"/>
    <cellStyle name="Обычный 3 9 11 2 4" xfId="56097"/>
    <cellStyle name="Обычный 3 9 11 2 4 2" xfId="56098"/>
    <cellStyle name="Обычный 3 9 11 2 4 2 2" xfId="56099"/>
    <cellStyle name="Обычный 3 9 11 2 4 2 2 2" xfId="56100"/>
    <cellStyle name="Обычный 3 9 11 2 4 2 3" xfId="56101"/>
    <cellStyle name="Обычный 3 9 11 2 4 3" xfId="56102"/>
    <cellStyle name="Обычный 3 9 11 2 4 3 2" xfId="56103"/>
    <cellStyle name="Обычный 3 9 11 2 4 4" xfId="56104"/>
    <cellStyle name="Обычный 3 9 11 2 5" xfId="56105"/>
    <cellStyle name="Обычный 3 9 11 2 5 2" xfId="56106"/>
    <cellStyle name="Обычный 3 9 11 2 5 2 2" xfId="56107"/>
    <cellStyle name="Обычный 3 9 11 2 5 3" xfId="56108"/>
    <cellStyle name="Обычный 3 9 11 2 6" xfId="56109"/>
    <cellStyle name="Обычный 3 9 11 2 6 2" xfId="56110"/>
    <cellStyle name="Обычный 3 9 11 2 7" xfId="56111"/>
    <cellStyle name="Обычный 3 9 11 3" xfId="56112"/>
    <cellStyle name="Обычный 3 9 11 3 2" xfId="56113"/>
    <cellStyle name="Обычный 3 9 11 3 2 2" xfId="56114"/>
    <cellStyle name="Обычный 3 9 11 3 2 2 2" xfId="56115"/>
    <cellStyle name="Обычный 3 9 11 3 2 2 2 2" xfId="56116"/>
    <cellStyle name="Обычный 3 9 11 3 2 2 3" xfId="56117"/>
    <cellStyle name="Обычный 3 9 11 3 2 3" xfId="56118"/>
    <cellStyle name="Обычный 3 9 11 3 2 3 2" xfId="56119"/>
    <cellStyle name="Обычный 3 9 11 3 2 4" xfId="56120"/>
    <cellStyle name="Обычный 3 9 11 3 3" xfId="56121"/>
    <cellStyle name="Обычный 3 9 11 3 3 2" xfId="56122"/>
    <cellStyle name="Обычный 3 9 11 3 3 2 2" xfId="56123"/>
    <cellStyle name="Обычный 3 9 11 3 3 3" xfId="56124"/>
    <cellStyle name="Обычный 3 9 11 3 4" xfId="56125"/>
    <cellStyle name="Обычный 3 9 11 3 4 2" xfId="56126"/>
    <cellStyle name="Обычный 3 9 11 3 5" xfId="56127"/>
    <cellStyle name="Обычный 3 9 11 4" xfId="56128"/>
    <cellStyle name="Обычный 3 9 11 4 2" xfId="56129"/>
    <cellStyle name="Обычный 3 9 11 4 2 2" xfId="56130"/>
    <cellStyle name="Обычный 3 9 11 4 2 2 2" xfId="56131"/>
    <cellStyle name="Обычный 3 9 11 4 2 2 2 2" xfId="56132"/>
    <cellStyle name="Обычный 3 9 11 4 2 2 3" xfId="56133"/>
    <cellStyle name="Обычный 3 9 11 4 2 3" xfId="56134"/>
    <cellStyle name="Обычный 3 9 11 4 2 3 2" xfId="56135"/>
    <cellStyle name="Обычный 3 9 11 4 2 4" xfId="56136"/>
    <cellStyle name="Обычный 3 9 11 4 3" xfId="56137"/>
    <cellStyle name="Обычный 3 9 11 4 3 2" xfId="56138"/>
    <cellStyle name="Обычный 3 9 11 4 3 2 2" xfId="56139"/>
    <cellStyle name="Обычный 3 9 11 4 3 3" xfId="56140"/>
    <cellStyle name="Обычный 3 9 11 4 4" xfId="56141"/>
    <cellStyle name="Обычный 3 9 11 4 4 2" xfId="56142"/>
    <cellStyle name="Обычный 3 9 11 4 5" xfId="56143"/>
    <cellStyle name="Обычный 3 9 11 5" xfId="56144"/>
    <cellStyle name="Обычный 3 9 11 5 2" xfId="56145"/>
    <cellStyle name="Обычный 3 9 11 5 2 2" xfId="56146"/>
    <cellStyle name="Обычный 3 9 11 5 2 2 2" xfId="56147"/>
    <cellStyle name="Обычный 3 9 11 5 2 3" xfId="56148"/>
    <cellStyle name="Обычный 3 9 11 5 3" xfId="56149"/>
    <cellStyle name="Обычный 3 9 11 5 3 2" xfId="56150"/>
    <cellStyle name="Обычный 3 9 11 5 4" xfId="56151"/>
    <cellStyle name="Обычный 3 9 11 6" xfId="56152"/>
    <cellStyle name="Обычный 3 9 11 6 2" xfId="56153"/>
    <cellStyle name="Обычный 3 9 11 6 2 2" xfId="56154"/>
    <cellStyle name="Обычный 3 9 11 6 3" xfId="56155"/>
    <cellStyle name="Обычный 3 9 11 7" xfId="56156"/>
    <cellStyle name="Обычный 3 9 11 7 2" xfId="56157"/>
    <cellStyle name="Обычный 3 9 11 8" xfId="56158"/>
    <cellStyle name="Обычный 3 9 12" xfId="56159"/>
    <cellStyle name="Обычный 3 9 12 2" xfId="56160"/>
    <cellStyle name="Обычный 3 9 12 2 2" xfId="56161"/>
    <cellStyle name="Обычный 3 9 12 2 2 2" xfId="56162"/>
    <cellStyle name="Обычный 3 9 12 2 2 2 2" xfId="56163"/>
    <cellStyle name="Обычный 3 9 12 2 2 2 2 2" xfId="56164"/>
    <cellStyle name="Обычный 3 9 12 2 2 2 2 2 2" xfId="56165"/>
    <cellStyle name="Обычный 3 9 12 2 2 2 2 3" xfId="56166"/>
    <cellStyle name="Обычный 3 9 12 2 2 2 3" xfId="56167"/>
    <cellStyle name="Обычный 3 9 12 2 2 2 3 2" xfId="56168"/>
    <cellStyle name="Обычный 3 9 12 2 2 2 4" xfId="56169"/>
    <cellStyle name="Обычный 3 9 12 2 2 3" xfId="56170"/>
    <cellStyle name="Обычный 3 9 12 2 2 3 2" xfId="56171"/>
    <cellStyle name="Обычный 3 9 12 2 2 3 2 2" xfId="56172"/>
    <cellStyle name="Обычный 3 9 12 2 2 3 3" xfId="56173"/>
    <cellStyle name="Обычный 3 9 12 2 2 4" xfId="56174"/>
    <cellStyle name="Обычный 3 9 12 2 2 4 2" xfId="56175"/>
    <cellStyle name="Обычный 3 9 12 2 2 5" xfId="56176"/>
    <cellStyle name="Обычный 3 9 12 2 3" xfId="56177"/>
    <cellStyle name="Обычный 3 9 12 2 3 2" xfId="56178"/>
    <cellStyle name="Обычный 3 9 12 2 3 2 2" xfId="56179"/>
    <cellStyle name="Обычный 3 9 12 2 3 2 2 2" xfId="56180"/>
    <cellStyle name="Обычный 3 9 12 2 3 2 2 2 2" xfId="56181"/>
    <cellStyle name="Обычный 3 9 12 2 3 2 2 3" xfId="56182"/>
    <cellStyle name="Обычный 3 9 12 2 3 2 3" xfId="56183"/>
    <cellStyle name="Обычный 3 9 12 2 3 2 3 2" xfId="56184"/>
    <cellStyle name="Обычный 3 9 12 2 3 2 4" xfId="56185"/>
    <cellStyle name="Обычный 3 9 12 2 3 3" xfId="56186"/>
    <cellStyle name="Обычный 3 9 12 2 3 3 2" xfId="56187"/>
    <cellStyle name="Обычный 3 9 12 2 3 3 2 2" xfId="56188"/>
    <cellStyle name="Обычный 3 9 12 2 3 3 3" xfId="56189"/>
    <cellStyle name="Обычный 3 9 12 2 3 4" xfId="56190"/>
    <cellStyle name="Обычный 3 9 12 2 3 4 2" xfId="56191"/>
    <cellStyle name="Обычный 3 9 12 2 3 5" xfId="56192"/>
    <cellStyle name="Обычный 3 9 12 2 4" xfId="56193"/>
    <cellStyle name="Обычный 3 9 12 2 4 2" xfId="56194"/>
    <cellStyle name="Обычный 3 9 12 2 4 2 2" xfId="56195"/>
    <cellStyle name="Обычный 3 9 12 2 4 2 2 2" xfId="56196"/>
    <cellStyle name="Обычный 3 9 12 2 4 2 3" xfId="56197"/>
    <cellStyle name="Обычный 3 9 12 2 4 3" xfId="56198"/>
    <cellStyle name="Обычный 3 9 12 2 4 3 2" xfId="56199"/>
    <cellStyle name="Обычный 3 9 12 2 4 4" xfId="56200"/>
    <cellStyle name="Обычный 3 9 12 2 5" xfId="56201"/>
    <cellStyle name="Обычный 3 9 12 2 5 2" xfId="56202"/>
    <cellStyle name="Обычный 3 9 12 2 5 2 2" xfId="56203"/>
    <cellStyle name="Обычный 3 9 12 2 5 3" xfId="56204"/>
    <cellStyle name="Обычный 3 9 12 2 6" xfId="56205"/>
    <cellStyle name="Обычный 3 9 12 2 6 2" xfId="56206"/>
    <cellStyle name="Обычный 3 9 12 2 7" xfId="56207"/>
    <cellStyle name="Обычный 3 9 12 3" xfId="56208"/>
    <cellStyle name="Обычный 3 9 12 3 2" xfId="56209"/>
    <cellStyle name="Обычный 3 9 12 3 2 2" xfId="56210"/>
    <cellStyle name="Обычный 3 9 12 3 2 2 2" xfId="56211"/>
    <cellStyle name="Обычный 3 9 12 3 2 2 2 2" xfId="56212"/>
    <cellStyle name="Обычный 3 9 12 3 2 2 3" xfId="56213"/>
    <cellStyle name="Обычный 3 9 12 3 2 3" xfId="56214"/>
    <cellStyle name="Обычный 3 9 12 3 2 3 2" xfId="56215"/>
    <cellStyle name="Обычный 3 9 12 3 2 4" xfId="56216"/>
    <cellStyle name="Обычный 3 9 12 3 3" xfId="56217"/>
    <cellStyle name="Обычный 3 9 12 3 3 2" xfId="56218"/>
    <cellStyle name="Обычный 3 9 12 3 3 2 2" xfId="56219"/>
    <cellStyle name="Обычный 3 9 12 3 3 3" xfId="56220"/>
    <cellStyle name="Обычный 3 9 12 3 4" xfId="56221"/>
    <cellStyle name="Обычный 3 9 12 3 4 2" xfId="56222"/>
    <cellStyle name="Обычный 3 9 12 3 5" xfId="56223"/>
    <cellStyle name="Обычный 3 9 12 4" xfId="56224"/>
    <cellStyle name="Обычный 3 9 12 4 2" xfId="56225"/>
    <cellStyle name="Обычный 3 9 12 4 2 2" xfId="56226"/>
    <cellStyle name="Обычный 3 9 12 4 2 2 2" xfId="56227"/>
    <cellStyle name="Обычный 3 9 12 4 2 2 2 2" xfId="56228"/>
    <cellStyle name="Обычный 3 9 12 4 2 2 3" xfId="56229"/>
    <cellStyle name="Обычный 3 9 12 4 2 3" xfId="56230"/>
    <cellStyle name="Обычный 3 9 12 4 2 3 2" xfId="56231"/>
    <cellStyle name="Обычный 3 9 12 4 2 4" xfId="56232"/>
    <cellStyle name="Обычный 3 9 12 4 3" xfId="56233"/>
    <cellStyle name="Обычный 3 9 12 4 3 2" xfId="56234"/>
    <cellStyle name="Обычный 3 9 12 4 3 2 2" xfId="56235"/>
    <cellStyle name="Обычный 3 9 12 4 3 3" xfId="56236"/>
    <cellStyle name="Обычный 3 9 12 4 4" xfId="56237"/>
    <cellStyle name="Обычный 3 9 12 4 4 2" xfId="56238"/>
    <cellStyle name="Обычный 3 9 12 4 5" xfId="56239"/>
    <cellStyle name="Обычный 3 9 12 5" xfId="56240"/>
    <cellStyle name="Обычный 3 9 12 5 2" xfId="56241"/>
    <cellStyle name="Обычный 3 9 12 5 2 2" xfId="56242"/>
    <cellStyle name="Обычный 3 9 12 5 2 2 2" xfId="56243"/>
    <cellStyle name="Обычный 3 9 12 5 2 3" xfId="56244"/>
    <cellStyle name="Обычный 3 9 12 5 3" xfId="56245"/>
    <cellStyle name="Обычный 3 9 12 5 3 2" xfId="56246"/>
    <cellStyle name="Обычный 3 9 12 5 4" xfId="56247"/>
    <cellStyle name="Обычный 3 9 12 6" xfId="56248"/>
    <cellStyle name="Обычный 3 9 12 6 2" xfId="56249"/>
    <cellStyle name="Обычный 3 9 12 6 2 2" xfId="56250"/>
    <cellStyle name="Обычный 3 9 12 6 3" xfId="56251"/>
    <cellStyle name="Обычный 3 9 12 7" xfId="56252"/>
    <cellStyle name="Обычный 3 9 12 7 2" xfId="56253"/>
    <cellStyle name="Обычный 3 9 12 8" xfId="56254"/>
    <cellStyle name="Обычный 3 9 13" xfId="56255"/>
    <cellStyle name="Обычный 3 9 13 2" xfId="56256"/>
    <cellStyle name="Обычный 3 9 13 2 2" xfId="56257"/>
    <cellStyle name="Обычный 3 9 13 2 2 2" xfId="56258"/>
    <cellStyle name="Обычный 3 9 13 2 2 2 2" xfId="56259"/>
    <cellStyle name="Обычный 3 9 13 2 2 2 2 2" xfId="56260"/>
    <cellStyle name="Обычный 3 9 13 2 2 2 2 2 2" xfId="56261"/>
    <cellStyle name="Обычный 3 9 13 2 2 2 2 3" xfId="56262"/>
    <cellStyle name="Обычный 3 9 13 2 2 2 3" xfId="56263"/>
    <cellStyle name="Обычный 3 9 13 2 2 2 3 2" xfId="56264"/>
    <cellStyle name="Обычный 3 9 13 2 2 2 4" xfId="56265"/>
    <cellStyle name="Обычный 3 9 13 2 2 3" xfId="56266"/>
    <cellStyle name="Обычный 3 9 13 2 2 3 2" xfId="56267"/>
    <cellStyle name="Обычный 3 9 13 2 2 3 2 2" xfId="56268"/>
    <cellStyle name="Обычный 3 9 13 2 2 3 3" xfId="56269"/>
    <cellStyle name="Обычный 3 9 13 2 2 4" xfId="56270"/>
    <cellStyle name="Обычный 3 9 13 2 2 4 2" xfId="56271"/>
    <cellStyle name="Обычный 3 9 13 2 2 5" xfId="56272"/>
    <cellStyle name="Обычный 3 9 13 2 3" xfId="56273"/>
    <cellStyle name="Обычный 3 9 13 2 3 2" xfId="56274"/>
    <cellStyle name="Обычный 3 9 13 2 3 2 2" xfId="56275"/>
    <cellStyle name="Обычный 3 9 13 2 3 2 2 2" xfId="56276"/>
    <cellStyle name="Обычный 3 9 13 2 3 2 2 2 2" xfId="56277"/>
    <cellStyle name="Обычный 3 9 13 2 3 2 2 3" xfId="56278"/>
    <cellStyle name="Обычный 3 9 13 2 3 2 3" xfId="56279"/>
    <cellStyle name="Обычный 3 9 13 2 3 2 3 2" xfId="56280"/>
    <cellStyle name="Обычный 3 9 13 2 3 2 4" xfId="56281"/>
    <cellStyle name="Обычный 3 9 13 2 3 3" xfId="56282"/>
    <cellStyle name="Обычный 3 9 13 2 3 3 2" xfId="56283"/>
    <cellStyle name="Обычный 3 9 13 2 3 3 2 2" xfId="56284"/>
    <cellStyle name="Обычный 3 9 13 2 3 3 3" xfId="56285"/>
    <cellStyle name="Обычный 3 9 13 2 3 4" xfId="56286"/>
    <cellStyle name="Обычный 3 9 13 2 3 4 2" xfId="56287"/>
    <cellStyle name="Обычный 3 9 13 2 3 5" xfId="56288"/>
    <cellStyle name="Обычный 3 9 13 2 4" xfId="56289"/>
    <cellStyle name="Обычный 3 9 13 2 4 2" xfId="56290"/>
    <cellStyle name="Обычный 3 9 13 2 4 2 2" xfId="56291"/>
    <cellStyle name="Обычный 3 9 13 2 4 2 2 2" xfId="56292"/>
    <cellStyle name="Обычный 3 9 13 2 4 2 3" xfId="56293"/>
    <cellStyle name="Обычный 3 9 13 2 4 3" xfId="56294"/>
    <cellStyle name="Обычный 3 9 13 2 4 3 2" xfId="56295"/>
    <cellStyle name="Обычный 3 9 13 2 4 4" xfId="56296"/>
    <cellStyle name="Обычный 3 9 13 2 5" xfId="56297"/>
    <cellStyle name="Обычный 3 9 13 2 5 2" xfId="56298"/>
    <cellStyle name="Обычный 3 9 13 2 5 2 2" xfId="56299"/>
    <cellStyle name="Обычный 3 9 13 2 5 3" xfId="56300"/>
    <cellStyle name="Обычный 3 9 13 2 6" xfId="56301"/>
    <cellStyle name="Обычный 3 9 13 2 6 2" xfId="56302"/>
    <cellStyle name="Обычный 3 9 13 2 7" xfId="56303"/>
    <cellStyle name="Обычный 3 9 13 3" xfId="56304"/>
    <cellStyle name="Обычный 3 9 13 3 2" xfId="56305"/>
    <cellStyle name="Обычный 3 9 13 3 2 2" xfId="56306"/>
    <cellStyle name="Обычный 3 9 13 3 2 2 2" xfId="56307"/>
    <cellStyle name="Обычный 3 9 13 3 2 2 2 2" xfId="56308"/>
    <cellStyle name="Обычный 3 9 13 3 2 2 3" xfId="56309"/>
    <cellStyle name="Обычный 3 9 13 3 2 3" xfId="56310"/>
    <cellStyle name="Обычный 3 9 13 3 2 3 2" xfId="56311"/>
    <cellStyle name="Обычный 3 9 13 3 2 4" xfId="56312"/>
    <cellStyle name="Обычный 3 9 13 3 3" xfId="56313"/>
    <cellStyle name="Обычный 3 9 13 3 3 2" xfId="56314"/>
    <cellStyle name="Обычный 3 9 13 3 3 2 2" xfId="56315"/>
    <cellStyle name="Обычный 3 9 13 3 3 3" xfId="56316"/>
    <cellStyle name="Обычный 3 9 13 3 4" xfId="56317"/>
    <cellStyle name="Обычный 3 9 13 3 4 2" xfId="56318"/>
    <cellStyle name="Обычный 3 9 13 3 5" xfId="56319"/>
    <cellStyle name="Обычный 3 9 13 4" xfId="56320"/>
    <cellStyle name="Обычный 3 9 13 4 2" xfId="56321"/>
    <cellStyle name="Обычный 3 9 13 4 2 2" xfId="56322"/>
    <cellStyle name="Обычный 3 9 13 4 2 2 2" xfId="56323"/>
    <cellStyle name="Обычный 3 9 13 4 2 2 2 2" xfId="56324"/>
    <cellStyle name="Обычный 3 9 13 4 2 2 3" xfId="56325"/>
    <cellStyle name="Обычный 3 9 13 4 2 3" xfId="56326"/>
    <cellStyle name="Обычный 3 9 13 4 2 3 2" xfId="56327"/>
    <cellStyle name="Обычный 3 9 13 4 2 4" xfId="56328"/>
    <cellStyle name="Обычный 3 9 13 4 3" xfId="56329"/>
    <cellStyle name="Обычный 3 9 13 4 3 2" xfId="56330"/>
    <cellStyle name="Обычный 3 9 13 4 3 2 2" xfId="56331"/>
    <cellStyle name="Обычный 3 9 13 4 3 3" xfId="56332"/>
    <cellStyle name="Обычный 3 9 13 4 4" xfId="56333"/>
    <cellStyle name="Обычный 3 9 13 4 4 2" xfId="56334"/>
    <cellStyle name="Обычный 3 9 13 4 5" xfId="56335"/>
    <cellStyle name="Обычный 3 9 13 5" xfId="56336"/>
    <cellStyle name="Обычный 3 9 13 5 2" xfId="56337"/>
    <cellStyle name="Обычный 3 9 13 5 2 2" xfId="56338"/>
    <cellStyle name="Обычный 3 9 13 5 2 2 2" xfId="56339"/>
    <cellStyle name="Обычный 3 9 13 5 2 3" xfId="56340"/>
    <cellStyle name="Обычный 3 9 13 5 3" xfId="56341"/>
    <cellStyle name="Обычный 3 9 13 5 3 2" xfId="56342"/>
    <cellStyle name="Обычный 3 9 13 5 4" xfId="56343"/>
    <cellStyle name="Обычный 3 9 13 6" xfId="56344"/>
    <cellStyle name="Обычный 3 9 13 6 2" xfId="56345"/>
    <cellStyle name="Обычный 3 9 13 6 2 2" xfId="56346"/>
    <cellStyle name="Обычный 3 9 13 6 3" xfId="56347"/>
    <cellStyle name="Обычный 3 9 13 7" xfId="56348"/>
    <cellStyle name="Обычный 3 9 13 7 2" xfId="56349"/>
    <cellStyle name="Обычный 3 9 13 8" xfId="56350"/>
    <cellStyle name="Обычный 3 9 14" xfId="56351"/>
    <cellStyle name="Обычный 3 9 14 2" xfId="56352"/>
    <cellStyle name="Обычный 3 9 14 2 2" xfId="56353"/>
    <cellStyle name="Обычный 3 9 14 2 2 2" xfId="56354"/>
    <cellStyle name="Обычный 3 9 14 2 2 2 2" xfId="56355"/>
    <cellStyle name="Обычный 3 9 14 2 2 2 2 2" xfId="56356"/>
    <cellStyle name="Обычный 3 9 14 2 2 2 2 2 2" xfId="56357"/>
    <cellStyle name="Обычный 3 9 14 2 2 2 2 3" xfId="56358"/>
    <cellStyle name="Обычный 3 9 14 2 2 2 3" xfId="56359"/>
    <cellStyle name="Обычный 3 9 14 2 2 2 3 2" xfId="56360"/>
    <cellStyle name="Обычный 3 9 14 2 2 2 4" xfId="56361"/>
    <cellStyle name="Обычный 3 9 14 2 2 3" xfId="56362"/>
    <cellStyle name="Обычный 3 9 14 2 2 3 2" xfId="56363"/>
    <cellStyle name="Обычный 3 9 14 2 2 3 2 2" xfId="56364"/>
    <cellStyle name="Обычный 3 9 14 2 2 3 3" xfId="56365"/>
    <cellStyle name="Обычный 3 9 14 2 2 4" xfId="56366"/>
    <cellStyle name="Обычный 3 9 14 2 2 4 2" xfId="56367"/>
    <cellStyle name="Обычный 3 9 14 2 2 5" xfId="56368"/>
    <cellStyle name="Обычный 3 9 14 2 3" xfId="56369"/>
    <cellStyle name="Обычный 3 9 14 2 3 2" xfId="56370"/>
    <cellStyle name="Обычный 3 9 14 2 3 2 2" xfId="56371"/>
    <cellStyle name="Обычный 3 9 14 2 3 2 2 2" xfId="56372"/>
    <cellStyle name="Обычный 3 9 14 2 3 2 2 2 2" xfId="56373"/>
    <cellStyle name="Обычный 3 9 14 2 3 2 2 3" xfId="56374"/>
    <cellStyle name="Обычный 3 9 14 2 3 2 3" xfId="56375"/>
    <cellStyle name="Обычный 3 9 14 2 3 2 3 2" xfId="56376"/>
    <cellStyle name="Обычный 3 9 14 2 3 2 4" xfId="56377"/>
    <cellStyle name="Обычный 3 9 14 2 3 3" xfId="56378"/>
    <cellStyle name="Обычный 3 9 14 2 3 3 2" xfId="56379"/>
    <cellStyle name="Обычный 3 9 14 2 3 3 2 2" xfId="56380"/>
    <cellStyle name="Обычный 3 9 14 2 3 3 3" xfId="56381"/>
    <cellStyle name="Обычный 3 9 14 2 3 4" xfId="56382"/>
    <cellStyle name="Обычный 3 9 14 2 3 4 2" xfId="56383"/>
    <cellStyle name="Обычный 3 9 14 2 3 5" xfId="56384"/>
    <cellStyle name="Обычный 3 9 14 2 4" xfId="56385"/>
    <cellStyle name="Обычный 3 9 14 2 4 2" xfId="56386"/>
    <cellStyle name="Обычный 3 9 14 2 4 2 2" xfId="56387"/>
    <cellStyle name="Обычный 3 9 14 2 4 2 2 2" xfId="56388"/>
    <cellStyle name="Обычный 3 9 14 2 4 2 3" xfId="56389"/>
    <cellStyle name="Обычный 3 9 14 2 4 3" xfId="56390"/>
    <cellStyle name="Обычный 3 9 14 2 4 3 2" xfId="56391"/>
    <cellStyle name="Обычный 3 9 14 2 4 4" xfId="56392"/>
    <cellStyle name="Обычный 3 9 14 2 5" xfId="56393"/>
    <cellStyle name="Обычный 3 9 14 2 5 2" xfId="56394"/>
    <cellStyle name="Обычный 3 9 14 2 5 2 2" xfId="56395"/>
    <cellStyle name="Обычный 3 9 14 2 5 3" xfId="56396"/>
    <cellStyle name="Обычный 3 9 14 2 6" xfId="56397"/>
    <cellStyle name="Обычный 3 9 14 2 6 2" xfId="56398"/>
    <cellStyle name="Обычный 3 9 14 2 7" xfId="56399"/>
    <cellStyle name="Обычный 3 9 14 3" xfId="56400"/>
    <cellStyle name="Обычный 3 9 14 3 2" xfId="56401"/>
    <cellStyle name="Обычный 3 9 14 3 2 2" xfId="56402"/>
    <cellStyle name="Обычный 3 9 14 3 2 2 2" xfId="56403"/>
    <cellStyle name="Обычный 3 9 14 3 2 2 2 2" xfId="56404"/>
    <cellStyle name="Обычный 3 9 14 3 2 2 3" xfId="56405"/>
    <cellStyle name="Обычный 3 9 14 3 2 3" xfId="56406"/>
    <cellStyle name="Обычный 3 9 14 3 2 3 2" xfId="56407"/>
    <cellStyle name="Обычный 3 9 14 3 2 4" xfId="56408"/>
    <cellStyle name="Обычный 3 9 14 3 3" xfId="56409"/>
    <cellStyle name="Обычный 3 9 14 3 3 2" xfId="56410"/>
    <cellStyle name="Обычный 3 9 14 3 3 2 2" xfId="56411"/>
    <cellStyle name="Обычный 3 9 14 3 3 3" xfId="56412"/>
    <cellStyle name="Обычный 3 9 14 3 4" xfId="56413"/>
    <cellStyle name="Обычный 3 9 14 3 4 2" xfId="56414"/>
    <cellStyle name="Обычный 3 9 14 3 5" xfId="56415"/>
    <cellStyle name="Обычный 3 9 14 4" xfId="56416"/>
    <cellStyle name="Обычный 3 9 14 4 2" xfId="56417"/>
    <cellStyle name="Обычный 3 9 14 4 2 2" xfId="56418"/>
    <cellStyle name="Обычный 3 9 14 4 2 2 2" xfId="56419"/>
    <cellStyle name="Обычный 3 9 14 4 2 2 2 2" xfId="56420"/>
    <cellStyle name="Обычный 3 9 14 4 2 2 3" xfId="56421"/>
    <cellStyle name="Обычный 3 9 14 4 2 3" xfId="56422"/>
    <cellStyle name="Обычный 3 9 14 4 2 3 2" xfId="56423"/>
    <cellStyle name="Обычный 3 9 14 4 2 4" xfId="56424"/>
    <cellStyle name="Обычный 3 9 14 4 3" xfId="56425"/>
    <cellStyle name="Обычный 3 9 14 4 3 2" xfId="56426"/>
    <cellStyle name="Обычный 3 9 14 4 3 2 2" xfId="56427"/>
    <cellStyle name="Обычный 3 9 14 4 3 3" xfId="56428"/>
    <cellStyle name="Обычный 3 9 14 4 4" xfId="56429"/>
    <cellStyle name="Обычный 3 9 14 4 4 2" xfId="56430"/>
    <cellStyle name="Обычный 3 9 14 4 5" xfId="56431"/>
    <cellStyle name="Обычный 3 9 14 5" xfId="56432"/>
    <cellStyle name="Обычный 3 9 14 5 2" xfId="56433"/>
    <cellStyle name="Обычный 3 9 14 5 2 2" xfId="56434"/>
    <cellStyle name="Обычный 3 9 14 5 2 2 2" xfId="56435"/>
    <cellStyle name="Обычный 3 9 14 5 2 3" xfId="56436"/>
    <cellStyle name="Обычный 3 9 14 5 3" xfId="56437"/>
    <cellStyle name="Обычный 3 9 14 5 3 2" xfId="56438"/>
    <cellStyle name="Обычный 3 9 14 5 4" xfId="56439"/>
    <cellStyle name="Обычный 3 9 14 6" xfId="56440"/>
    <cellStyle name="Обычный 3 9 14 6 2" xfId="56441"/>
    <cellStyle name="Обычный 3 9 14 6 2 2" xfId="56442"/>
    <cellStyle name="Обычный 3 9 14 6 3" xfId="56443"/>
    <cellStyle name="Обычный 3 9 14 7" xfId="56444"/>
    <cellStyle name="Обычный 3 9 14 7 2" xfId="56445"/>
    <cellStyle name="Обычный 3 9 14 8" xfId="56446"/>
    <cellStyle name="Обычный 3 9 15" xfId="56447"/>
    <cellStyle name="Обычный 3 9 15 2" xfId="56448"/>
    <cellStyle name="Обычный 3 9 15 2 2" xfId="56449"/>
    <cellStyle name="Обычный 3 9 15 2 2 2" xfId="56450"/>
    <cellStyle name="Обычный 3 9 15 2 2 2 2" xfId="56451"/>
    <cellStyle name="Обычный 3 9 15 2 2 2 2 2" xfId="56452"/>
    <cellStyle name="Обычный 3 9 15 2 2 2 2 2 2" xfId="56453"/>
    <cellStyle name="Обычный 3 9 15 2 2 2 2 3" xfId="56454"/>
    <cellStyle name="Обычный 3 9 15 2 2 2 3" xfId="56455"/>
    <cellStyle name="Обычный 3 9 15 2 2 2 3 2" xfId="56456"/>
    <cellStyle name="Обычный 3 9 15 2 2 2 4" xfId="56457"/>
    <cellStyle name="Обычный 3 9 15 2 2 3" xfId="56458"/>
    <cellStyle name="Обычный 3 9 15 2 2 3 2" xfId="56459"/>
    <cellStyle name="Обычный 3 9 15 2 2 3 2 2" xfId="56460"/>
    <cellStyle name="Обычный 3 9 15 2 2 3 3" xfId="56461"/>
    <cellStyle name="Обычный 3 9 15 2 2 4" xfId="56462"/>
    <cellStyle name="Обычный 3 9 15 2 2 4 2" xfId="56463"/>
    <cellStyle name="Обычный 3 9 15 2 2 5" xfId="56464"/>
    <cellStyle name="Обычный 3 9 15 2 3" xfId="56465"/>
    <cellStyle name="Обычный 3 9 15 2 3 2" xfId="56466"/>
    <cellStyle name="Обычный 3 9 15 2 3 2 2" xfId="56467"/>
    <cellStyle name="Обычный 3 9 15 2 3 2 2 2" xfId="56468"/>
    <cellStyle name="Обычный 3 9 15 2 3 2 2 2 2" xfId="56469"/>
    <cellStyle name="Обычный 3 9 15 2 3 2 2 3" xfId="56470"/>
    <cellStyle name="Обычный 3 9 15 2 3 2 3" xfId="56471"/>
    <cellStyle name="Обычный 3 9 15 2 3 2 3 2" xfId="56472"/>
    <cellStyle name="Обычный 3 9 15 2 3 2 4" xfId="56473"/>
    <cellStyle name="Обычный 3 9 15 2 3 3" xfId="56474"/>
    <cellStyle name="Обычный 3 9 15 2 3 3 2" xfId="56475"/>
    <cellStyle name="Обычный 3 9 15 2 3 3 2 2" xfId="56476"/>
    <cellStyle name="Обычный 3 9 15 2 3 3 3" xfId="56477"/>
    <cellStyle name="Обычный 3 9 15 2 3 4" xfId="56478"/>
    <cellStyle name="Обычный 3 9 15 2 3 4 2" xfId="56479"/>
    <cellStyle name="Обычный 3 9 15 2 3 5" xfId="56480"/>
    <cellStyle name="Обычный 3 9 15 2 4" xfId="56481"/>
    <cellStyle name="Обычный 3 9 15 2 4 2" xfId="56482"/>
    <cellStyle name="Обычный 3 9 15 2 4 2 2" xfId="56483"/>
    <cellStyle name="Обычный 3 9 15 2 4 2 2 2" xfId="56484"/>
    <cellStyle name="Обычный 3 9 15 2 4 2 3" xfId="56485"/>
    <cellStyle name="Обычный 3 9 15 2 4 3" xfId="56486"/>
    <cellStyle name="Обычный 3 9 15 2 4 3 2" xfId="56487"/>
    <cellStyle name="Обычный 3 9 15 2 4 4" xfId="56488"/>
    <cellStyle name="Обычный 3 9 15 2 5" xfId="56489"/>
    <cellStyle name="Обычный 3 9 15 2 5 2" xfId="56490"/>
    <cellStyle name="Обычный 3 9 15 2 5 2 2" xfId="56491"/>
    <cellStyle name="Обычный 3 9 15 2 5 3" xfId="56492"/>
    <cellStyle name="Обычный 3 9 15 2 6" xfId="56493"/>
    <cellStyle name="Обычный 3 9 15 2 6 2" xfId="56494"/>
    <cellStyle name="Обычный 3 9 15 2 7" xfId="56495"/>
    <cellStyle name="Обычный 3 9 15 3" xfId="56496"/>
    <cellStyle name="Обычный 3 9 15 3 2" xfId="56497"/>
    <cellStyle name="Обычный 3 9 15 3 2 2" xfId="56498"/>
    <cellStyle name="Обычный 3 9 15 3 2 2 2" xfId="56499"/>
    <cellStyle name="Обычный 3 9 15 3 2 2 2 2" xfId="56500"/>
    <cellStyle name="Обычный 3 9 15 3 2 2 3" xfId="56501"/>
    <cellStyle name="Обычный 3 9 15 3 2 3" xfId="56502"/>
    <cellStyle name="Обычный 3 9 15 3 2 3 2" xfId="56503"/>
    <cellStyle name="Обычный 3 9 15 3 2 4" xfId="56504"/>
    <cellStyle name="Обычный 3 9 15 3 3" xfId="56505"/>
    <cellStyle name="Обычный 3 9 15 3 3 2" xfId="56506"/>
    <cellStyle name="Обычный 3 9 15 3 3 2 2" xfId="56507"/>
    <cellStyle name="Обычный 3 9 15 3 3 3" xfId="56508"/>
    <cellStyle name="Обычный 3 9 15 3 4" xfId="56509"/>
    <cellStyle name="Обычный 3 9 15 3 4 2" xfId="56510"/>
    <cellStyle name="Обычный 3 9 15 3 5" xfId="56511"/>
    <cellStyle name="Обычный 3 9 15 4" xfId="56512"/>
    <cellStyle name="Обычный 3 9 15 4 2" xfId="56513"/>
    <cellStyle name="Обычный 3 9 15 4 2 2" xfId="56514"/>
    <cellStyle name="Обычный 3 9 15 4 2 2 2" xfId="56515"/>
    <cellStyle name="Обычный 3 9 15 4 2 2 2 2" xfId="56516"/>
    <cellStyle name="Обычный 3 9 15 4 2 2 3" xfId="56517"/>
    <cellStyle name="Обычный 3 9 15 4 2 3" xfId="56518"/>
    <cellStyle name="Обычный 3 9 15 4 2 3 2" xfId="56519"/>
    <cellStyle name="Обычный 3 9 15 4 2 4" xfId="56520"/>
    <cellStyle name="Обычный 3 9 15 4 3" xfId="56521"/>
    <cellStyle name="Обычный 3 9 15 4 3 2" xfId="56522"/>
    <cellStyle name="Обычный 3 9 15 4 3 2 2" xfId="56523"/>
    <cellStyle name="Обычный 3 9 15 4 3 3" xfId="56524"/>
    <cellStyle name="Обычный 3 9 15 4 4" xfId="56525"/>
    <cellStyle name="Обычный 3 9 15 4 4 2" xfId="56526"/>
    <cellStyle name="Обычный 3 9 15 4 5" xfId="56527"/>
    <cellStyle name="Обычный 3 9 15 5" xfId="56528"/>
    <cellStyle name="Обычный 3 9 15 5 2" xfId="56529"/>
    <cellStyle name="Обычный 3 9 15 5 2 2" xfId="56530"/>
    <cellStyle name="Обычный 3 9 15 5 2 2 2" xfId="56531"/>
    <cellStyle name="Обычный 3 9 15 5 2 3" xfId="56532"/>
    <cellStyle name="Обычный 3 9 15 5 3" xfId="56533"/>
    <cellStyle name="Обычный 3 9 15 5 3 2" xfId="56534"/>
    <cellStyle name="Обычный 3 9 15 5 4" xfId="56535"/>
    <cellStyle name="Обычный 3 9 15 6" xfId="56536"/>
    <cellStyle name="Обычный 3 9 15 6 2" xfId="56537"/>
    <cellStyle name="Обычный 3 9 15 6 2 2" xfId="56538"/>
    <cellStyle name="Обычный 3 9 15 6 3" xfId="56539"/>
    <cellStyle name="Обычный 3 9 15 7" xfId="56540"/>
    <cellStyle name="Обычный 3 9 15 7 2" xfId="56541"/>
    <cellStyle name="Обычный 3 9 15 8" xfId="56542"/>
    <cellStyle name="Обычный 3 9 16" xfId="56543"/>
    <cellStyle name="Обычный 3 9 16 2" xfId="56544"/>
    <cellStyle name="Обычный 3 9 16 2 2" xfId="56545"/>
    <cellStyle name="Обычный 3 9 16 2 2 2" xfId="56546"/>
    <cellStyle name="Обычный 3 9 16 2 2 2 2" xfId="56547"/>
    <cellStyle name="Обычный 3 9 16 2 2 2 2 2" xfId="56548"/>
    <cellStyle name="Обычный 3 9 16 2 2 2 2 2 2" xfId="56549"/>
    <cellStyle name="Обычный 3 9 16 2 2 2 2 3" xfId="56550"/>
    <cellStyle name="Обычный 3 9 16 2 2 2 3" xfId="56551"/>
    <cellStyle name="Обычный 3 9 16 2 2 2 3 2" xfId="56552"/>
    <cellStyle name="Обычный 3 9 16 2 2 2 4" xfId="56553"/>
    <cellStyle name="Обычный 3 9 16 2 2 3" xfId="56554"/>
    <cellStyle name="Обычный 3 9 16 2 2 3 2" xfId="56555"/>
    <cellStyle name="Обычный 3 9 16 2 2 3 2 2" xfId="56556"/>
    <cellStyle name="Обычный 3 9 16 2 2 3 3" xfId="56557"/>
    <cellStyle name="Обычный 3 9 16 2 2 4" xfId="56558"/>
    <cellStyle name="Обычный 3 9 16 2 2 4 2" xfId="56559"/>
    <cellStyle name="Обычный 3 9 16 2 2 5" xfId="56560"/>
    <cellStyle name="Обычный 3 9 16 2 3" xfId="56561"/>
    <cellStyle name="Обычный 3 9 16 2 3 2" xfId="56562"/>
    <cellStyle name="Обычный 3 9 16 2 3 2 2" xfId="56563"/>
    <cellStyle name="Обычный 3 9 16 2 3 2 2 2" xfId="56564"/>
    <cellStyle name="Обычный 3 9 16 2 3 2 2 2 2" xfId="56565"/>
    <cellStyle name="Обычный 3 9 16 2 3 2 2 3" xfId="56566"/>
    <cellStyle name="Обычный 3 9 16 2 3 2 3" xfId="56567"/>
    <cellStyle name="Обычный 3 9 16 2 3 2 3 2" xfId="56568"/>
    <cellStyle name="Обычный 3 9 16 2 3 2 4" xfId="56569"/>
    <cellStyle name="Обычный 3 9 16 2 3 3" xfId="56570"/>
    <cellStyle name="Обычный 3 9 16 2 3 3 2" xfId="56571"/>
    <cellStyle name="Обычный 3 9 16 2 3 3 2 2" xfId="56572"/>
    <cellStyle name="Обычный 3 9 16 2 3 3 3" xfId="56573"/>
    <cellStyle name="Обычный 3 9 16 2 3 4" xfId="56574"/>
    <cellStyle name="Обычный 3 9 16 2 3 4 2" xfId="56575"/>
    <cellStyle name="Обычный 3 9 16 2 3 5" xfId="56576"/>
    <cellStyle name="Обычный 3 9 16 2 4" xfId="56577"/>
    <cellStyle name="Обычный 3 9 16 2 4 2" xfId="56578"/>
    <cellStyle name="Обычный 3 9 16 2 4 2 2" xfId="56579"/>
    <cellStyle name="Обычный 3 9 16 2 4 2 2 2" xfId="56580"/>
    <cellStyle name="Обычный 3 9 16 2 4 2 3" xfId="56581"/>
    <cellStyle name="Обычный 3 9 16 2 4 3" xfId="56582"/>
    <cellStyle name="Обычный 3 9 16 2 4 3 2" xfId="56583"/>
    <cellStyle name="Обычный 3 9 16 2 4 4" xfId="56584"/>
    <cellStyle name="Обычный 3 9 16 2 5" xfId="56585"/>
    <cellStyle name="Обычный 3 9 16 2 5 2" xfId="56586"/>
    <cellStyle name="Обычный 3 9 16 2 5 2 2" xfId="56587"/>
    <cellStyle name="Обычный 3 9 16 2 5 3" xfId="56588"/>
    <cellStyle name="Обычный 3 9 16 2 6" xfId="56589"/>
    <cellStyle name="Обычный 3 9 16 2 6 2" xfId="56590"/>
    <cellStyle name="Обычный 3 9 16 2 7" xfId="56591"/>
    <cellStyle name="Обычный 3 9 16 3" xfId="56592"/>
    <cellStyle name="Обычный 3 9 16 3 2" xfId="56593"/>
    <cellStyle name="Обычный 3 9 16 3 2 2" xfId="56594"/>
    <cellStyle name="Обычный 3 9 16 3 2 2 2" xfId="56595"/>
    <cellStyle name="Обычный 3 9 16 3 2 2 2 2" xfId="56596"/>
    <cellStyle name="Обычный 3 9 16 3 2 2 3" xfId="56597"/>
    <cellStyle name="Обычный 3 9 16 3 2 3" xfId="56598"/>
    <cellStyle name="Обычный 3 9 16 3 2 3 2" xfId="56599"/>
    <cellStyle name="Обычный 3 9 16 3 2 4" xfId="56600"/>
    <cellStyle name="Обычный 3 9 16 3 3" xfId="56601"/>
    <cellStyle name="Обычный 3 9 16 3 3 2" xfId="56602"/>
    <cellStyle name="Обычный 3 9 16 3 3 2 2" xfId="56603"/>
    <cellStyle name="Обычный 3 9 16 3 3 3" xfId="56604"/>
    <cellStyle name="Обычный 3 9 16 3 4" xfId="56605"/>
    <cellStyle name="Обычный 3 9 16 3 4 2" xfId="56606"/>
    <cellStyle name="Обычный 3 9 16 3 5" xfId="56607"/>
    <cellStyle name="Обычный 3 9 16 4" xfId="56608"/>
    <cellStyle name="Обычный 3 9 16 4 2" xfId="56609"/>
    <cellStyle name="Обычный 3 9 16 4 2 2" xfId="56610"/>
    <cellStyle name="Обычный 3 9 16 4 2 2 2" xfId="56611"/>
    <cellStyle name="Обычный 3 9 16 4 2 2 2 2" xfId="56612"/>
    <cellStyle name="Обычный 3 9 16 4 2 2 3" xfId="56613"/>
    <cellStyle name="Обычный 3 9 16 4 2 3" xfId="56614"/>
    <cellStyle name="Обычный 3 9 16 4 2 3 2" xfId="56615"/>
    <cellStyle name="Обычный 3 9 16 4 2 4" xfId="56616"/>
    <cellStyle name="Обычный 3 9 16 4 3" xfId="56617"/>
    <cellStyle name="Обычный 3 9 16 4 3 2" xfId="56618"/>
    <cellStyle name="Обычный 3 9 16 4 3 2 2" xfId="56619"/>
    <cellStyle name="Обычный 3 9 16 4 3 3" xfId="56620"/>
    <cellStyle name="Обычный 3 9 16 4 4" xfId="56621"/>
    <cellStyle name="Обычный 3 9 16 4 4 2" xfId="56622"/>
    <cellStyle name="Обычный 3 9 16 4 5" xfId="56623"/>
    <cellStyle name="Обычный 3 9 16 5" xfId="56624"/>
    <cellStyle name="Обычный 3 9 16 5 2" xfId="56625"/>
    <cellStyle name="Обычный 3 9 16 5 2 2" xfId="56626"/>
    <cellStyle name="Обычный 3 9 16 5 2 2 2" xfId="56627"/>
    <cellStyle name="Обычный 3 9 16 5 2 3" xfId="56628"/>
    <cellStyle name="Обычный 3 9 16 5 3" xfId="56629"/>
    <cellStyle name="Обычный 3 9 16 5 3 2" xfId="56630"/>
    <cellStyle name="Обычный 3 9 16 5 4" xfId="56631"/>
    <cellStyle name="Обычный 3 9 16 6" xfId="56632"/>
    <cellStyle name="Обычный 3 9 16 6 2" xfId="56633"/>
    <cellStyle name="Обычный 3 9 16 6 2 2" xfId="56634"/>
    <cellStyle name="Обычный 3 9 16 6 3" xfId="56635"/>
    <cellStyle name="Обычный 3 9 16 7" xfId="56636"/>
    <cellStyle name="Обычный 3 9 16 7 2" xfId="56637"/>
    <cellStyle name="Обычный 3 9 16 8" xfId="56638"/>
    <cellStyle name="Обычный 3 9 17" xfId="56639"/>
    <cellStyle name="Обычный 3 9 17 2" xfId="56640"/>
    <cellStyle name="Обычный 3 9 17 2 2" xfId="56641"/>
    <cellStyle name="Обычный 3 9 17 2 2 2" xfId="56642"/>
    <cellStyle name="Обычный 3 9 17 2 2 2 2" xfId="56643"/>
    <cellStyle name="Обычный 3 9 17 2 2 2 2 2" xfId="56644"/>
    <cellStyle name="Обычный 3 9 17 2 2 2 2 2 2" xfId="56645"/>
    <cellStyle name="Обычный 3 9 17 2 2 2 2 3" xfId="56646"/>
    <cellStyle name="Обычный 3 9 17 2 2 2 3" xfId="56647"/>
    <cellStyle name="Обычный 3 9 17 2 2 2 3 2" xfId="56648"/>
    <cellStyle name="Обычный 3 9 17 2 2 2 4" xfId="56649"/>
    <cellStyle name="Обычный 3 9 17 2 2 3" xfId="56650"/>
    <cellStyle name="Обычный 3 9 17 2 2 3 2" xfId="56651"/>
    <cellStyle name="Обычный 3 9 17 2 2 3 2 2" xfId="56652"/>
    <cellStyle name="Обычный 3 9 17 2 2 3 3" xfId="56653"/>
    <cellStyle name="Обычный 3 9 17 2 2 4" xfId="56654"/>
    <cellStyle name="Обычный 3 9 17 2 2 4 2" xfId="56655"/>
    <cellStyle name="Обычный 3 9 17 2 2 5" xfId="56656"/>
    <cellStyle name="Обычный 3 9 17 2 3" xfId="56657"/>
    <cellStyle name="Обычный 3 9 17 2 3 2" xfId="56658"/>
    <cellStyle name="Обычный 3 9 17 2 3 2 2" xfId="56659"/>
    <cellStyle name="Обычный 3 9 17 2 3 2 2 2" xfId="56660"/>
    <cellStyle name="Обычный 3 9 17 2 3 2 2 2 2" xfId="56661"/>
    <cellStyle name="Обычный 3 9 17 2 3 2 2 3" xfId="56662"/>
    <cellStyle name="Обычный 3 9 17 2 3 2 3" xfId="56663"/>
    <cellStyle name="Обычный 3 9 17 2 3 2 3 2" xfId="56664"/>
    <cellStyle name="Обычный 3 9 17 2 3 2 4" xfId="56665"/>
    <cellStyle name="Обычный 3 9 17 2 3 3" xfId="56666"/>
    <cellStyle name="Обычный 3 9 17 2 3 3 2" xfId="56667"/>
    <cellStyle name="Обычный 3 9 17 2 3 3 2 2" xfId="56668"/>
    <cellStyle name="Обычный 3 9 17 2 3 3 3" xfId="56669"/>
    <cellStyle name="Обычный 3 9 17 2 3 4" xfId="56670"/>
    <cellStyle name="Обычный 3 9 17 2 3 4 2" xfId="56671"/>
    <cellStyle name="Обычный 3 9 17 2 3 5" xfId="56672"/>
    <cellStyle name="Обычный 3 9 17 2 4" xfId="56673"/>
    <cellStyle name="Обычный 3 9 17 2 4 2" xfId="56674"/>
    <cellStyle name="Обычный 3 9 17 2 4 2 2" xfId="56675"/>
    <cellStyle name="Обычный 3 9 17 2 4 2 2 2" xfId="56676"/>
    <cellStyle name="Обычный 3 9 17 2 4 2 3" xfId="56677"/>
    <cellStyle name="Обычный 3 9 17 2 4 3" xfId="56678"/>
    <cellStyle name="Обычный 3 9 17 2 4 3 2" xfId="56679"/>
    <cellStyle name="Обычный 3 9 17 2 4 4" xfId="56680"/>
    <cellStyle name="Обычный 3 9 17 2 5" xfId="56681"/>
    <cellStyle name="Обычный 3 9 17 2 5 2" xfId="56682"/>
    <cellStyle name="Обычный 3 9 17 2 5 2 2" xfId="56683"/>
    <cellStyle name="Обычный 3 9 17 2 5 3" xfId="56684"/>
    <cellStyle name="Обычный 3 9 17 2 6" xfId="56685"/>
    <cellStyle name="Обычный 3 9 17 2 6 2" xfId="56686"/>
    <cellStyle name="Обычный 3 9 17 2 7" xfId="56687"/>
    <cellStyle name="Обычный 3 9 17 3" xfId="56688"/>
    <cellStyle name="Обычный 3 9 17 3 2" xfId="56689"/>
    <cellStyle name="Обычный 3 9 17 3 2 2" xfId="56690"/>
    <cellStyle name="Обычный 3 9 17 3 2 2 2" xfId="56691"/>
    <cellStyle name="Обычный 3 9 17 3 2 2 2 2" xfId="56692"/>
    <cellStyle name="Обычный 3 9 17 3 2 2 3" xfId="56693"/>
    <cellStyle name="Обычный 3 9 17 3 2 3" xfId="56694"/>
    <cellStyle name="Обычный 3 9 17 3 2 3 2" xfId="56695"/>
    <cellStyle name="Обычный 3 9 17 3 2 4" xfId="56696"/>
    <cellStyle name="Обычный 3 9 17 3 3" xfId="56697"/>
    <cellStyle name="Обычный 3 9 17 3 3 2" xfId="56698"/>
    <cellStyle name="Обычный 3 9 17 3 3 2 2" xfId="56699"/>
    <cellStyle name="Обычный 3 9 17 3 3 3" xfId="56700"/>
    <cellStyle name="Обычный 3 9 17 3 4" xfId="56701"/>
    <cellStyle name="Обычный 3 9 17 3 4 2" xfId="56702"/>
    <cellStyle name="Обычный 3 9 17 3 5" xfId="56703"/>
    <cellStyle name="Обычный 3 9 17 4" xfId="56704"/>
    <cellStyle name="Обычный 3 9 17 4 2" xfId="56705"/>
    <cellStyle name="Обычный 3 9 17 4 2 2" xfId="56706"/>
    <cellStyle name="Обычный 3 9 17 4 2 2 2" xfId="56707"/>
    <cellStyle name="Обычный 3 9 17 4 2 2 2 2" xfId="56708"/>
    <cellStyle name="Обычный 3 9 17 4 2 2 3" xfId="56709"/>
    <cellStyle name="Обычный 3 9 17 4 2 3" xfId="56710"/>
    <cellStyle name="Обычный 3 9 17 4 2 3 2" xfId="56711"/>
    <cellStyle name="Обычный 3 9 17 4 2 4" xfId="56712"/>
    <cellStyle name="Обычный 3 9 17 4 3" xfId="56713"/>
    <cellStyle name="Обычный 3 9 17 4 3 2" xfId="56714"/>
    <cellStyle name="Обычный 3 9 17 4 3 2 2" xfId="56715"/>
    <cellStyle name="Обычный 3 9 17 4 3 3" xfId="56716"/>
    <cellStyle name="Обычный 3 9 17 4 4" xfId="56717"/>
    <cellStyle name="Обычный 3 9 17 4 4 2" xfId="56718"/>
    <cellStyle name="Обычный 3 9 17 4 5" xfId="56719"/>
    <cellStyle name="Обычный 3 9 17 5" xfId="56720"/>
    <cellStyle name="Обычный 3 9 17 5 2" xfId="56721"/>
    <cellStyle name="Обычный 3 9 17 5 2 2" xfId="56722"/>
    <cellStyle name="Обычный 3 9 17 5 2 2 2" xfId="56723"/>
    <cellStyle name="Обычный 3 9 17 5 2 3" xfId="56724"/>
    <cellStyle name="Обычный 3 9 17 5 3" xfId="56725"/>
    <cellStyle name="Обычный 3 9 17 5 3 2" xfId="56726"/>
    <cellStyle name="Обычный 3 9 17 5 4" xfId="56727"/>
    <cellStyle name="Обычный 3 9 17 6" xfId="56728"/>
    <cellStyle name="Обычный 3 9 17 6 2" xfId="56729"/>
    <cellStyle name="Обычный 3 9 17 6 2 2" xfId="56730"/>
    <cellStyle name="Обычный 3 9 17 6 3" xfId="56731"/>
    <cellStyle name="Обычный 3 9 17 7" xfId="56732"/>
    <cellStyle name="Обычный 3 9 17 7 2" xfId="56733"/>
    <cellStyle name="Обычный 3 9 17 8" xfId="56734"/>
    <cellStyle name="Обычный 3 9 18" xfId="56735"/>
    <cellStyle name="Обычный 3 9 18 2" xfId="56736"/>
    <cellStyle name="Обычный 3 9 18 2 2" xfId="56737"/>
    <cellStyle name="Обычный 3 9 18 2 2 2" xfId="56738"/>
    <cellStyle name="Обычный 3 9 18 2 2 2 2" xfId="56739"/>
    <cellStyle name="Обычный 3 9 18 2 2 2 2 2" xfId="56740"/>
    <cellStyle name="Обычный 3 9 18 2 2 2 2 2 2" xfId="56741"/>
    <cellStyle name="Обычный 3 9 18 2 2 2 2 3" xfId="56742"/>
    <cellStyle name="Обычный 3 9 18 2 2 2 3" xfId="56743"/>
    <cellStyle name="Обычный 3 9 18 2 2 2 3 2" xfId="56744"/>
    <cellStyle name="Обычный 3 9 18 2 2 2 4" xfId="56745"/>
    <cellStyle name="Обычный 3 9 18 2 2 3" xfId="56746"/>
    <cellStyle name="Обычный 3 9 18 2 2 3 2" xfId="56747"/>
    <cellStyle name="Обычный 3 9 18 2 2 3 2 2" xfId="56748"/>
    <cellStyle name="Обычный 3 9 18 2 2 3 3" xfId="56749"/>
    <cellStyle name="Обычный 3 9 18 2 2 4" xfId="56750"/>
    <cellStyle name="Обычный 3 9 18 2 2 4 2" xfId="56751"/>
    <cellStyle name="Обычный 3 9 18 2 2 5" xfId="56752"/>
    <cellStyle name="Обычный 3 9 18 2 3" xfId="56753"/>
    <cellStyle name="Обычный 3 9 18 2 3 2" xfId="56754"/>
    <cellStyle name="Обычный 3 9 18 2 3 2 2" xfId="56755"/>
    <cellStyle name="Обычный 3 9 18 2 3 2 2 2" xfId="56756"/>
    <cellStyle name="Обычный 3 9 18 2 3 2 2 2 2" xfId="56757"/>
    <cellStyle name="Обычный 3 9 18 2 3 2 2 3" xfId="56758"/>
    <cellStyle name="Обычный 3 9 18 2 3 2 3" xfId="56759"/>
    <cellStyle name="Обычный 3 9 18 2 3 2 3 2" xfId="56760"/>
    <cellStyle name="Обычный 3 9 18 2 3 2 4" xfId="56761"/>
    <cellStyle name="Обычный 3 9 18 2 3 3" xfId="56762"/>
    <cellStyle name="Обычный 3 9 18 2 3 3 2" xfId="56763"/>
    <cellStyle name="Обычный 3 9 18 2 3 3 2 2" xfId="56764"/>
    <cellStyle name="Обычный 3 9 18 2 3 3 3" xfId="56765"/>
    <cellStyle name="Обычный 3 9 18 2 3 4" xfId="56766"/>
    <cellStyle name="Обычный 3 9 18 2 3 4 2" xfId="56767"/>
    <cellStyle name="Обычный 3 9 18 2 3 5" xfId="56768"/>
    <cellStyle name="Обычный 3 9 18 2 4" xfId="56769"/>
    <cellStyle name="Обычный 3 9 18 2 4 2" xfId="56770"/>
    <cellStyle name="Обычный 3 9 18 2 4 2 2" xfId="56771"/>
    <cellStyle name="Обычный 3 9 18 2 4 2 2 2" xfId="56772"/>
    <cellStyle name="Обычный 3 9 18 2 4 2 3" xfId="56773"/>
    <cellStyle name="Обычный 3 9 18 2 4 3" xfId="56774"/>
    <cellStyle name="Обычный 3 9 18 2 4 3 2" xfId="56775"/>
    <cellStyle name="Обычный 3 9 18 2 4 4" xfId="56776"/>
    <cellStyle name="Обычный 3 9 18 2 5" xfId="56777"/>
    <cellStyle name="Обычный 3 9 18 2 5 2" xfId="56778"/>
    <cellStyle name="Обычный 3 9 18 2 5 2 2" xfId="56779"/>
    <cellStyle name="Обычный 3 9 18 2 5 3" xfId="56780"/>
    <cellStyle name="Обычный 3 9 18 2 6" xfId="56781"/>
    <cellStyle name="Обычный 3 9 18 2 6 2" xfId="56782"/>
    <cellStyle name="Обычный 3 9 18 2 7" xfId="56783"/>
    <cellStyle name="Обычный 3 9 18 3" xfId="56784"/>
    <cellStyle name="Обычный 3 9 18 3 2" xfId="56785"/>
    <cellStyle name="Обычный 3 9 18 3 2 2" xfId="56786"/>
    <cellStyle name="Обычный 3 9 18 3 2 2 2" xfId="56787"/>
    <cellStyle name="Обычный 3 9 18 3 2 2 2 2" xfId="56788"/>
    <cellStyle name="Обычный 3 9 18 3 2 2 3" xfId="56789"/>
    <cellStyle name="Обычный 3 9 18 3 2 3" xfId="56790"/>
    <cellStyle name="Обычный 3 9 18 3 2 3 2" xfId="56791"/>
    <cellStyle name="Обычный 3 9 18 3 2 4" xfId="56792"/>
    <cellStyle name="Обычный 3 9 18 3 3" xfId="56793"/>
    <cellStyle name="Обычный 3 9 18 3 3 2" xfId="56794"/>
    <cellStyle name="Обычный 3 9 18 3 3 2 2" xfId="56795"/>
    <cellStyle name="Обычный 3 9 18 3 3 3" xfId="56796"/>
    <cellStyle name="Обычный 3 9 18 3 4" xfId="56797"/>
    <cellStyle name="Обычный 3 9 18 3 4 2" xfId="56798"/>
    <cellStyle name="Обычный 3 9 18 3 5" xfId="56799"/>
    <cellStyle name="Обычный 3 9 18 4" xfId="56800"/>
    <cellStyle name="Обычный 3 9 18 4 2" xfId="56801"/>
    <cellStyle name="Обычный 3 9 18 4 2 2" xfId="56802"/>
    <cellStyle name="Обычный 3 9 18 4 2 2 2" xfId="56803"/>
    <cellStyle name="Обычный 3 9 18 4 2 2 2 2" xfId="56804"/>
    <cellStyle name="Обычный 3 9 18 4 2 2 3" xfId="56805"/>
    <cellStyle name="Обычный 3 9 18 4 2 3" xfId="56806"/>
    <cellStyle name="Обычный 3 9 18 4 2 3 2" xfId="56807"/>
    <cellStyle name="Обычный 3 9 18 4 2 4" xfId="56808"/>
    <cellStyle name="Обычный 3 9 18 4 3" xfId="56809"/>
    <cellStyle name="Обычный 3 9 18 4 3 2" xfId="56810"/>
    <cellStyle name="Обычный 3 9 18 4 3 2 2" xfId="56811"/>
    <cellStyle name="Обычный 3 9 18 4 3 3" xfId="56812"/>
    <cellStyle name="Обычный 3 9 18 4 4" xfId="56813"/>
    <cellStyle name="Обычный 3 9 18 4 4 2" xfId="56814"/>
    <cellStyle name="Обычный 3 9 18 4 5" xfId="56815"/>
    <cellStyle name="Обычный 3 9 18 5" xfId="56816"/>
    <cellStyle name="Обычный 3 9 18 5 2" xfId="56817"/>
    <cellStyle name="Обычный 3 9 18 5 2 2" xfId="56818"/>
    <cellStyle name="Обычный 3 9 18 5 2 2 2" xfId="56819"/>
    <cellStyle name="Обычный 3 9 18 5 2 3" xfId="56820"/>
    <cellStyle name="Обычный 3 9 18 5 3" xfId="56821"/>
    <cellStyle name="Обычный 3 9 18 5 3 2" xfId="56822"/>
    <cellStyle name="Обычный 3 9 18 5 4" xfId="56823"/>
    <cellStyle name="Обычный 3 9 18 6" xfId="56824"/>
    <cellStyle name="Обычный 3 9 18 6 2" xfId="56825"/>
    <cellStyle name="Обычный 3 9 18 6 2 2" xfId="56826"/>
    <cellStyle name="Обычный 3 9 18 6 3" xfId="56827"/>
    <cellStyle name="Обычный 3 9 18 7" xfId="56828"/>
    <cellStyle name="Обычный 3 9 18 7 2" xfId="56829"/>
    <cellStyle name="Обычный 3 9 18 8" xfId="56830"/>
    <cellStyle name="Обычный 3 9 19" xfId="56831"/>
    <cellStyle name="Обычный 3 9 19 2" xfId="56832"/>
    <cellStyle name="Обычный 3 9 19 2 2" xfId="56833"/>
    <cellStyle name="Обычный 3 9 19 2 2 2" xfId="56834"/>
    <cellStyle name="Обычный 3 9 19 2 2 2 2" xfId="56835"/>
    <cellStyle name="Обычный 3 9 19 2 2 2 2 2" xfId="56836"/>
    <cellStyle name="Обычный 3 9 19 2 2 2 2 2 2" xfId="56837"/>
    <cellStyle name="Обычный 3 9 19 2 2 2 2 3" xfId="56838"/>
    <cellStyle name="Обычный 3 9 19 2 2 2 3" xfId="56839"/>
    <cellStyle name="Обычный 3 9 19 2 2 2 3 2" xfId="56840"/>
    <cellStyle name="Обычный 3 9 19 2 2 2 4" xfId="56841"/>
    <cellStyle name="Обычный 3 9 19 2 2 3" xfId="56842"/>
    <cellStyle name="Обычный 3 9 19 2 2 3 2" xfId="56843"/>
    <cellStyle name="Обычный 3 9 19 2 2 3 2 2" xfId="56844"/>
    <cellStyle name="Обычный 3 9 19 2 2 3 3" xfId="56845"/>
    <cellStyle name="Обычный 3 9 19 2 2 4" xfId="56846"/>
    <cellStyle name="Обычный 3 9 19 2 2 4 2" xfId="56847"/>
    <cellStyle name="Обычный 3 9 19 2 2 5" xfId="56848"/>
    <cellStyle name="Обычный 3 9 19 2 3" xfId="56849"/>
    <cellStyle name="Обычный 3 9 19 2 3 2" xfId="56850"/>
    <cellStyle name="Обычный 3 9 19 2 3 2 2" xfId="56851"/>
    <cellStyle name="Обычный 3 9 19 2 3 2 2 2" xfId="56852"/>
    <cellStyle name="Обычный 3 9 19 2 3 2 2 2 2" xfId="56853"/>
    <cellStyle name="Обычный 3 9 19 2 3 2 2 3" xfId="56854"/>
    <cellStyle name="Обычный 3 9 19 2 3 2 3" xfId="56855"/>
    <cellStyle name="Обычный 3 9 19 2 3 2 3 2" xfId="56856"/>
    <cellStyle name="Обычный 3 9 19 2 3 2 4" xfId="56857"/>
    <cellStyle name="Обычный 3 9 19 2 3 3" xfId="56858"/>
    <cellStyle name="Обычный 3 9 19 2 3 3 2" xfId="56859"/>
    <cellStyle name="Обычный 3 9 19 2 3 3 2 2" xfId="56860"/>
    <cellStyle name="Обычный 3 9 19 2 3 3 3" xfId="56861"/>
    <cellStyle name="Обычный 3 9 19 2 3 4" xfId="56862"/>
    <cellStyle name="Обычный 3 9 19 2 3 4 2" xfId="56863"/>
    <cellStyle name="Обычный 3 9 19 2 3 5" xfId="56864"/>
    <cellStyle name="Обычный 3 9 19 2 4" xfId="56865"/>
    <cellStyle name="Обычный 3 9 19 2 4 2" xfId="56866"/>
    <cellStyle name="Обычный 3 9 19 2 4 2 2" xfId="56867"/>
    <cellStyle name="Обычный 3 9 19 2 4 2 2 2" xfId="56868"/>
    <cellStyle name="Обычный 3 9 19 2 4 2 3" xfId="56869"/>
    <cellStyle name="Обычный 3 9 19 2 4 3" xfId="56870"/>
    <cellStyle name="Обычный 3 9 19 2 4 3 2" xfId="56871"/>
    <cellStyle name="Обычный 3 9 19 2 4 4" xfId="56872"/>
    <cellStyle name="Обычный 3 9 19 2 5" xfId="56873"/>
    <cellStyle name="Обычный 3 9 19 2 5 2" xfId="56874"/>
    <cellStyle name="Обычный 3 9 19 2 5 2 2" xfId="56875"/>
    <cellStyle name="Обычный 3 9 19 2 5 3" xfId="56876"/>
    <cellStyle name="Обычный 3 9 19 2 6" xfId="56877"/>
    <cellStyle name="Обычный 3 9 19 2 6 2" xfId="56878"/>
    <cellStyle name="Обычный 3 9 19 2 7" xfId="56879"/>
    <cellStyle name="Обычный 3 9 19 3" xfId="56880"/>
    <cellStyle name="Обычный 3 9 19 3 2" xfId="56881"/>
    <cellStyle name="Обычный 3 9 19 3 2 2" xfId="56882"/>
    <cellStyle name="Обычный 3 9 19 3 2 2 2" xfId="56883"/>
    <cellStyle name="Обычный 3 9 19 3 2 2 2 2" xfId="56884"/>
    <cellStyle name="Обычный 3 9 19 3 2 2 3" xfId="56885"/>
    <cellStyle name="Обычный 3 9 19 3 2 3" xfId="56886"/>
    <cellStyle name="Обычный 3 9 19 3 2 3 2" xfId="56887"/>
    <cellStyle name="Обычный 3 9 19 3 2 4" xfId="56888"/>
    <cellStyle name="Обычный 3 9 19 3 3" xfId="56889"/>
    <cellStyle name="Обычный 3 9 19 3 3 2" xfId="56890"/>
    <cellStyle name="Обычный 3 9 19 3 3 2 2" xfId="56891"/>
    <cellStyle name="Обычный 3 9 19 3 3 3" xfId="56892"/>
    <cellStyle name="Обычный 3 9 19 3 4" xfId="56893"/>
    <cellStyle name="Обычный 3 9 19 3 4 2" xfId="56894"/>
    <cellStyle name="Обычный 3 9 19 3 5" xfId="56895"/>
    <cellStyle name="Обычный 3 9 19 4" xfId="56896"/>
    <cellStyle name="Обычный 3 9 19 4 2" xfId="56897"/>
    <cellStyle name="Обычный 3 9 19 4 2 2" xfId="56898"/>
    <cellStyle name="Обычный 3 9 19 4 2 2 2" xfId="56899"/>
    <cellStyle name="Обычный 3 9 19 4 2 2 2 2" xfId="56900"/>
    <cellStyle name="Обычный 3 9 19 4 2 2 3" xfId="56901"/>
    <cellStyle name="Обычный 3 9 19 4 2 3" xfId="56902"/>
    <cellStyle name="Обычный 3 9 19 4 2 3 2" xfId="56903"/>
    <cellStyle name="Обычный 3 9 19 4 2 4" xfId="56904"/>
    <cellStyle name="Обычный 3 9 19 4 3" xfId="56905"/>
    <cellStyle name="Обычный 3 9 19 4 3 2" xfId="56906"/>
    <cellStyle name="Обычный 3 9 19 4 3 2 2" xfId="56907"/>
    <cellStyle name="Обычный 3 9 19 4 3 3" xfId="56908"/>
    <cellStyle name="Обычный 3 9 19 4 4" xfId="56909"/>
    <cellStyle name="Обычный 3 9 19 4 4 2" xfId="56910"/>
    <cellStyle name="Обычный 3 9 19 4 5" xfId="56911"/>
    <cellStyle name="Обычный 3 9 19 5" xfId="56912"/>
    <cellStyle name="Обычный 3 9 19 5 2" xfId="56913"/>
    <cellStyle name="Обычный 3 9 19 5 2 2" xfId="56914"/>
    <cellStyle name="Обычный 3 9 19 5 2 2 2" xfId="56915"/>
    <cellStyle name="Обычный 3 9 19 5 2 3" xfId="56916"/>
    <cellStyle name="Обычный 3 9 19 5 3" xfId="56917"/>
    <cellStyle name="Обычный 3 9 19 5 3 2" xfId="56918"/>
    <cellStyle name="Обычный 3 9 19 5 4" xfId="56919"/>
    <cellStyle name="Обычный 3 9 19 6" xfId="56920"/>
    <cellStyle name="Обычный 3 9 19 6 2" xfId="56921"/>
    <cellStyle name="Обычный 3 9 19 6 2 2" xfId="56922"/>
    <cellStyle name="Обычный 3 9 19 6 3" xfId="56923"/>
    <cellStyle name="Обычный 3 9 19 7" xfId="56924"/>
    <cellStyle name="Обычный 3 9 19 7 2" xfId="56925"/>
    <cellStyle name="Обычный 3 9 19 8" xfId="56926"/>
    <cellStyle name="Обычный 3 9 2" xfId="56927"/>
    <cellStyle name="Обычный 3 9 2 2" xfId="56928"/>
    <cellStyle name="Обычный 3 9 2 2 2" xfId="56929"/>
    <cellStyle name="Обычный 3 9 2 2 2 2" xfId="56930"/>
    <cellStyle name="Обычный 3 9 2 2 2 2 2" xfId="56931"/>
    <cellStyle name="Обычный 3 9 2 2 2 2 2 2" xfId="56932"/>
    <cellStyle name="Обычный 3 9 2 2 2 2 2 2 2" xfId="56933"/>
    <cellStyle name="Обычный 3 9 2 2 2 2 2 3" xfId="56934"/>
    <cellStyle name="Обычный 3 9 2 2 2 2 3" xfId="56935"/>
    <cellStyle name="Обычный 3 9 2 2 2 2 3 2" xfId="56936"/>
    <cellStyle name="Обычный 3 9 2 2 2 2 4" xfId="56937"/>
    <cellStyle name="Обычный 3 9 2 2 2 3" xfId="56938"/>
    <cellStyle name="Обычный 3 9 2 2 2 3 2" xfId="56939"/>
    <cellStyle name="Обычный 3 9 2 2 2 3 2 2" xfId="56940"/>
    <cellStyle name="Обычный 3 9 2 2 2 3 3" xfId="56941"/>
    <cellStyle name="Обычный 3 9 2 2 2 4" xfId="56942"/>
    <cellStyle name="Обычный 3 9 2 2 2 4 2" xfId="56943"/>
    <cellStyle name="Обычный 3 9 2 2 2 5" xfId="56944"/>
    <cellStyle name="Обычный 3 9 2 2 3" xfId="56945"/>
    <cellStyle name="Обычный 3 9 2 2 3 2" xfId="56946"/>
    <cellStyle name="Обычный 3 9 2 2 3 2 2" xfId="56947"/>
    <cellStyle name="Обычный 3 9 2 2 3 2 2 2" xfId="56948"/>
    <cellStyle name="Обычный 3 9 2 2 3 2 2 2 2" xfId="56949"/>
    <cellStyle name="Обычный 3 9 2 2 3 2 2 3" xfId="56950"/>
    <cellStyle name="Обычный 3 9 2 2 3 2 3" xfId="56951"/>
    <cellStyle name="Обычный 3 9 2 2 3 2 3 2" xfId="56952"/>
    <cellStyle name="Обычный 3 9 2 2 3 2 4" xfId="56953"/>
    <cellStyle name="Обычный 3 9 2 2 3 3" xfId="56954"/>
    <cellStyle name="Обычный 3 9 2 2 3 3 2" xfId="56955"/>
    <cellStyle name="Обычный 3 9 2 2 3 3 2 2" xfId="56956"/>
    <cellStyle name="Обычный 3 9 2 2 3 3 3" xfId="56957"/>
    <cellStyle name="Обычный 3 9 2 2 3 4" xfId="56958"/>
    <cellStyle name="Обычный 3 9 2 2 3 4 2" xfId="56959"/>
    <cellStyle name="Обычный 3 9 2 2 3 5" xfId="56960"/>
    <cellStyle name="Обычный 3 9 2 2 4" xfId="56961"/>
    <cellStyle name="Обычный 3 9 2 2 4 2" xfId="56962"/>
    <cellStyle name="Обычный 3 9 2 2 4 2 2" xfId="56963"/>
    <cellStyle name="Обычный 3 9 2 2 4 2 2 2" xfId="56964"/>
    <cellStyle name="Обычный 3 9 2 2 4 2 3" xfId="56965"/>
    <cellStyle name="Обычный 3 9 2 2 4 3" xfId="56966"/>
    <cellStyle name="Обычный 3 9 2 2 4 3 2" xfId="56967"/>
    <cellStyle name="Обычный 3 9 2 2 4 4" xfId="56968"/>
    <cellStyle name="Обычный 3 9 2 2 5" xfId="56969"/>
    <cellStyle name="Обычный 3 9 2 2 5 2" xfId="56970"/>
    <cellStyle name="Обычный 3 9 2 2 5 2 2" xfId="56971"/>
    <cellStyle name="Обычный 3 9 2 2 5 3" xfId="56972"/>
    <cellStyle name="Обычный 3 9 2 2 6" xfId="56973"/>
    <cellStyle name="Обычный 3 9 2 2 6 2" xfId="56974"/>
    <cellStyle name="Обычный 3 9 2 2 7" xfId="56975"/>
    <cellStyle name="Обычный 3 9 2 3" xfId="56976"/>
    <cellStyle name="Обычный 3 9 2 3 2" xfId="56977"/>
    <cellStyle name="Обычный 3 9 2 3 2 2" xfId="56978"/>
    <cellStyle name="Обычный 3 9 2 3 2 2 2" xfId="56979"/>
    <cellStyle name="Обычный 3 9 2 3 2 2 2 2" xfId="56980"/>
    <cellStyle name="Обычный 3 9 2 3 2 2 3" xfId="56981"/>
    <cellStyle name="Обычный 3 9 2 3 2 3" xfId="56982"/>
    <cellStyle name="Обычный 3 9 2 3 2 3 2" xfId="56983"/>
    <cellStyle name="Обычный 3 9 2 3 2 4" xfId="56984"/>
    <cellStyle name="Обычный 3 9 2 3 3" xfId="56985"/>
    <cellStyle name="Обычный 3 9 2 3 3 2" xfId="56986"/>
    <cellStyle name="Обычный 3 9 2 3 3 2 2" xfId="56987"/>
    <cellStyle name="Обычный 3 9 2 3 3 3" xfId="56988"/>
    <cellStyle name="Обычный 3 9 2 3 4" xfId="56989"/>
    <cellStyle name="Обычный 3 9 2 3 4 2" xfId="56990"/>
    <cellStyle name="Обычный 3 9 2 3 5" xfId="56991"/>
    <cellStyle name="Обычный 3 9 2 4" xfId="56992"/>
    <cellStyle name="Обычный 3 9 2 4 2" xfId="56993"/>
    <cellStyle name="Обычный 3 9 2 4 2 2" xfId="56994"/>
    <cellStyle name="Обычный 3 9 2 4 2 2 2" xfId="56995"/>
    <cellStyle name="Обычный 3 9 2 4 2 2 2 2" xfId="56996"/>
    <cellStyle name="Обычный 3 9 2 4 2 2 3" xfId="56997"/>
    <cellStyle name="Обычный 3 9 2 4 2 3" xfId="56998"/>
    <cellStyle name="Обычный 3 9 2 4 2 3 2" xfId="56999"/>
    <cellStyle name="Обычный 3 9 2 4 2 4" xfId="57000"/>
    <cellStyle name="Обычный 3 9 2 4 3" xfId="57001"/>
    <cellStyle name="Обычный 3 9 2 4 3 2" xfId="57002"/>
    <cellStyle name="Обычный 3 9 2 4 3 2 2" xfId="57003"/>
    <cellStyle name="Обычный 3 9 2 4 3 3" xfId="57004"/>
    <cellStyle name="Обычный 3 9 2 4 4" xfId="57005"/>
    <cellStyle name="Обычный 3 9 2 4 4 2" xfId="57006"/>
    <cellStyle name="Обычный 3 9 2 4 5" xfId="57007"/>
    <cellStyle name="Обычный 3 9 2 5" xfId="57008"/>
    <cellStyle name="Обычный 3 9 2 5 2" xfId="57009"/>
    <cellStyle name="Обычный 3 9 2 5 2 2" xfId="57010"/>
    <cellStyle name="Обычный 3 9 2 5 2 2 2" xfId="57011"/>
    <cellStyle name="Обычный 3 9 2 5 2 3" xfId="57012"/>
    <cellStyle name="Обычный 3 9 2 5 3" xfId="57013"/>
    <cellStyle name="Обычный 3 9 2 5 3 2" xfId="57014"/>
    <cellStyle name="Обычный 3 9 2 5 4" xfId="57015"/>
    <cellStyle name="Обычный 3 9 2 6" xfId="57016"/>
    <cellStyle name="Обычный 3 9 2 6 2" xfId="57017"/>
    <cellStyle name="Обычный 3 9 2 6 2 2" xfId="57018"/>
    <cellStyle name="Обычный 3 9 2 6 3" xfId="57019"/>
    <cellStyle name="Обычный 3 9 2 7" xfId="57020"/>
    <cellStyle name="Обычный 3 9 2 7 2" xfId="57021"/>
    <cellStyle name="Обычный 3 9 2 8" xfId="57022"/>
    <cellStyle name="Обычный 3 9 20" xfId="57023"/>
    <cellStyle name="Обычный 3 9 20 2" xfId="57024"/>
    <cellStyle name="Обычный 3 9 20 2 2" xfId="57025"/>
    <cellStyle name="Обычный 3 9 20 2 2 2" xfId="57026"/>
    <cellStyle name="Обычный 3 9 20 2 2 2 2" xfId="57027"/>
    <cellStyle name="Обычный 3 9 20 2 2 2 2 2" xfId="57028"/>
    <cellStyle name="Обычный 3 9 20 2 2 2 2 2 2" xfId="57029"/>
    <cellStyle name="Обычный 3 9 20 2 2 2 2 3" xfId="57030"/>
    <cellStyle name="Обычный 3 9 20 2 2 2 3" xfId="57031"/>
    <cellStyle name="Обычный 3 9 20 2 2 2 3 2" xfId="57032"/>
    <cellStyle name="Обычный 3 9 20 2 2 2 4" xfId="57033"/>
    <cellStyle name="Обычный 3 9 20 2 2 3" xfId="57034"/>
    <cellStyle name="Обычный 3 9 20 2 2 3 2" xfId="57035"/>
    <cellStyle name="Обычный 3 9 20 2 2 3 2 2" xfId="57036"/>
    <cellStyle name="Обычный 3 9 20 2 2 3 3" xfId="57037"/>
    <cellStyle name="Обычный 3 9 20 2 2 4" xfId="57038"/>
    <cellStyle name="Обычный 3 9 20 2 2 4 2" xfId="57039"/>
    <cellStyle name="Обычный 3 9 20 2 2 5" xfId="57040"/>
    <cellStyle name="Обычный 3 9 20 2 3" xfId="57041"/>
    <cellStyle name="Обычный 3 9 20 2 3 2" xfId="57042"/>
    <cellStyle name="Обычный 3 9 20 2 3 2 2" xfId="57043"/>
    <cellStyle name="Обычный 3 9 20 2 3 2 2 2" xfId="57044"/>
    <cellStyle name="Обычный 3 9 20 2 3 2 2 2 2" xfId="57045"/>
    <cellStyle name="Обычный 3 9 20 2 3 2 2 3" xfId="57046"/>
    <cellStyle name="Обычный 3 9 20 2 3 2 3" xfId="57047"/>
    <cellStyle name="Обычный 3 9 20 2 3 2 3 2" xfId="57048"/>
    <cellStyle name="Обычный 3 9 20 2 3 2 4" xfId="57049"/>
    <cellStyle name="Обычный 3 9 20 2 3 3" xfId="57050"/>
    <cellStyle name="Обычный 3 9 20 2 3 3 2" xfId="57051"/>
    <cellStyle name="Обычный 3 9 20 2 3 3 2 2" xfId="57052"/>
    <cellStyle name="Обычный 3 9 20 2 3 3 3" xfId="57053"/>
    <cellStyle name="Обычный 3 9 20 2 3 4" xfId="57054"/>
    <cellStyle name="Обычный 3 9 20 2 3 4 2" xfId="57055"/>
    <cellStyle name="Обычный 3 9 20 2 3 5" xfId="57056"/>
    <cellStyle name="Обычный 3 9 20 2 4" xfId="57057"/>
    <cellStyle name="Обычный 3 9 20 2 4 2" xfId="57058"/>
    <cellStyle name="Обычный 3 9 20 2 4 2 2" xfId="57059"/>
    <cellStyle name="Обычный 3 9 20 2 4 2 2 2" xfId="57060"/>
    <cellStyle name="Обычный 3 9 20 2 4 2 3" xfId="57061"/>
    <cellStyle name="Обычный 3 9 20 2 4 3" xfId="57062"/>
    <cellStyle name="Обычный 3 9 20 2 4 3 2" xfId="57063"/>
    <cellStyle name="Обычный 3 9 20 2 4 4" xfId="57064"/>
    <cellStyle name="Обычный 3 9 20 2 5" xfId="57065"/>
    <cellStyle name="Обычный 3 9 20 2 5 2" xfId="57066"/>
    <cellStyle name="Обычный 3 9 20 2 5 2 2" xfId="57067"/>
    <cellStyle name="Обычный 3 9 20 2 5 3" xfId="57068"/>
    <cellStyle name="Обычный 3 9 20 2 6" xfId="57069"/>
    <cellStyle name="Обычный 3 9 20 2 6 2" xfId="57070"/>
    <cellStyle name="Обычный 3 9 20 2 7" xfId="57071"/>
    <cellStyle name="Обычный 3 9 20 3" xfId="57072"/>
    <cellStyle name="Обычный 3 9 20 3 2" xfId="57073"/>
    <cellStyle name="Обычный 3 9 20 3 2 2" xfId="57074"/>
    <cellStyle name="Обычный 3 9 20 3 2 2 2" xfId="57075"/>
    <cellStyle name="Обычный 3 9 20 3 2 2 2 2" xfId="57076"/>
    <cellStyle name="Обычный 3 9 20 3 2 2 3" xfId="57077"/>
    <cellStyle name="Обычный 3 9 20 3 2 3" xfId="57078"/>
    <cellStyle name="Обычный 3 9 20 3 2 3 2" xfId="57079"/>
    <cellStyle name="Обычный 3 9 20 3 2 4" xfId="57080"/>
    <cellStyle name="Обычный 3 9 20 3 3" xfId="57081"/>
    <cellStyle name="Обычный 3 9 20 3 3 2" xfId="57082"/>
    <cellStyle name="Обычный 3 9 20 3 3 2 2" xfId="57083"/>
    <cellStyle name="Обычный 3 9 20 3 3 3" xfId="57084"/>
    <cellStyle name="Обычный 3 9 20 3 4" xfId="57085"/>
    <cellStyle name="Обычный 3 9 20 3 4 2" xfId="57086"/>
    <cellStyle name="Обычный 3 9 20 3 5" xfId="57087"/>
    <cellStyle name="Обычный 3 9 20 4" xfId="57088"/>
    <cellStyle name="Обычный 3 9 20 4 2" xfId="57089"/>
    <cellStyle name="Обычный 3 9 20 4 2 2" xfId="57090"/>
    <cellStyle name="Обычный 3 9 20 4 2 2 2" xfId="57091"/>
    <cellStyle name="Обычный 3 9 20 4 2 2 2 2" xfId="57092"/>
    <cellStyle name="Обычный 3 9 20 4 2 2 3" xfId="57093"/>
    <cellStyle name="Обычный 3 9 20 4 2 3" xfId="57094"/>
    <cellStyle name="Обычный 3 9 20 4 2 3 2" xfId="57095"/>
    <cellStyle name="Обычный 3 9 20 4 2 4" xfId="57096"/>
    <cellStyle name="Обычный 3 9 20 4 3" xfId="57097"/>
    <cellStyle name="Обычный 3 9 20 4 3 2" xfId="57098"/>
    <cellStyle name="Обычный 3 9 20 4 3 2 2" xfId="57099"/>
    <cellStyle name="Обычный 3 9 20 4 3 3" xfId="57100"/>
    <cellStyle name="Обычный 3 9 20 4 4" xfId="57101"/>
    <cellStyle name="Обычный 3 9 20 4 4 2" xfId="57102"/>
    <cellStyle name="Обычный 3 9 20 4 5" xfId="57103"/>
    <cellStyle name="Обычный 3 9 20 5" xfId="57104"/>
    <cellStyle name="Обычный 3 9 20 5 2" xfId="57105"/>
    <cellStyle name="Обычный 3 9 20 5 2 2" xfId="57106"/>
    <cellStyle name="Обычный 3 9 20 5 2 2 2" xfId="57107"/>
    <cellStyle name="Обычный 3 9 20 5 2 3" xfId="57108"/>
    <cellStyle name="Обычный 3 9 20 5 3" xfId="57109"/>
    <cellStyle name="Обычный 3 9 20 5 3 2" xfId="57110"/>
    <cellStyle name="Обычный 3 9 20 5 4" xfId="57111"/>
    <cellStyle name="Обычный 3 9 20 6" xfId="57112"/>
    <cellStyle name="Обычный 3 9 20 6 2" xfId="57113"/>
    <cellStyle name="Обычный 3 9 20 6 2 2" xfId="57114"/>
    <cellStyle name="Обычный 3 9 20 6 3" xfId="57115"/>
    <cellStyle name="Обычный 3 9 20 7" xfId="57116"/>
    <cellStyle name="Обычный 3 9 20 7 2" xfId="57117"/>
    <cellStyle name="Обычный 3 9 20 8" xfId="57118"/>
    <cellStyle name="Обычный 3 9 21" xfId="57119"/>
    <cellStyle name="Обычный 3 9 21 2" xfId="57120"/>
    <cellStyle name="Обычный 3 9 21 2 2" xfId="57121"/>
    <cellStyle name="Обычный 3 9 21 2 2 2" xfId="57122"/>
    <cellStyle name="Обычный 3 9 21 2 2 2 2" xfId="57123"/>
    <cellStyle name="Обычный 3 9 21 2 2 2 2 2" xfId="57124"/>
    <cellStyle name="Обычный 3 9 21 2 2 2 2 2 2" xfId="57125"/>
    <cellStyle name="Обычный 3 9 21 2 2 2 2 3" xfId="57126"/>
    <cellStyle name="Обычный 3 9 21 2 2 2 3" xfId="57127"/>
    <cellStyle name="Обычный 3 9 21 2 2 2 3 2" xfId="57128"/>
    <cellStyle name="Обычный 3 9 21 2 2 2 4" xfId="57129"/>
    <cellStyle name="Обычный 3 9 21 2 2 3" xfId="57130"/>
    <cellStyle name="Обычный 3 9 21 2 2 3 2" xfId="57131"/>
    <cellStyle name="Обычный 3 9 21 2 2 3 2 2" xfId="57132"/>
    <cellStyle name="Обычный 3 9 21 2 2 3 3" xfId="57133"/>
    <cellStyle name="Обычный 3 9 21 2 2 4" xfId="57134"/>
    <cellStyle name="Обычный 3 9 21 2 2 4 2" xfId="57135"/>
    <cellStyle name="Обычный 3 9 21 2 2 5" xfId="57136"/>
    <cellStyle name="Обычный 3 9 21 2 3" xfId="57137"/>
    <cellStyle name="Обычный 3 9 21 2 3 2" xfId="57138"/>
    <cellStyle name="Обычный 3 9 21 2 3 2 2" xfId="57139"/>
    <cellStyle name="Обычный 3 9 21 2 3 2 2 2" xfId="57140"/>
    <cellStyle name="Обычный 3 9 21 2 3 2 2 2 2" xfId="57141"/>
    <cellStyle name="Обычный 3 9 21 2 3 2 2 3" xfId="57142"/>
    <cellStyle name="Обычный 3 9 21 2 3 2 3" xfId="57143"/>
    <cellStyle name="Обычный 3 9 21 2 3 2 3 2" xfId="57144"/>
    <cellStyle name="Обычный 3 9 21 2 3 2 4" xfId="57145"/>
    <cellStyle name="Обычный 3 9 21 2 3 3" xfId="57146"/>
    <cellStyle name="Обычный 3 9 21 2 3 3 2" xfId="57147"/>
    <cellStyle name="Обычный 3 9 21 2 3 3 2 2" xfId="57148"/>
    <cellStyle name="Обычный 3 9 21 2 3 3 3" xfId="57149"/>
    <cellStyle name="Обычный 3 9 21 2 3 4" xfId="57150"/>
    <cellStyle name="Обычный 3 9 21 2 3 4 2" xfId="57151"/>
    <cellStyle name="Обычный 3 9 21 2 3 5" xfId="57152"/>
    <cellStyle name="Обычный 3 9 21 2 4" xfId="57153"/>
    <cellStyle name="Обычный 3 9 21 2 4 2" xfId="57154"/>
    <cellStyle name="Обычный 3 9 21 2 4 2 2" xfId="57155"/>
    <cellStyle name="Обычный 3 9 21 2 4 2 2 2" xfId="57156"/>
    <cellStyle name="Обычный 3 9 21 2 4 2 3" xfId="57157"/>
    <cellStyle name="Обычный 3 9 21 2 4 3" xfId="57158"/>
    <cellStyle name="Обычный 3 9 21 2 4 3 2" xfId="57159"/>
    <cellStyle name="Обычный 3 9 21 2 4 4" xfId="57160"/>
    <cellStyle name="Обычный 3 9 21 2 5" xfId="57161"/>
    <cellStyle name="Обычный 3 9 21 2 5 2" xfId="57162"/>
    <cellStyle name="Обычный 3 9 21 2 5 2 2" xfId="57163"/>
    <cellStyle name="Обычный 3 9 21 2 5 3" xfId="57164"/>
    <cellStyle name="Обычный 3 9 21 2 6" xfId="57165"/>
    <cellStyle name="Обычный 3 9 21 2 6 2" xfId="57166"/>
    <cellStyle name="Обычный 3 9 21 2 7" xfId="57167"/>
    <cellStyle name="Обычный 3 9 21 3" xfId="57168"/>
    <cellStyle name="Обычный 3 9 21 3 2" xfId="57169"/>
    <cellStyle name="Обычный 3 9 21 3 2 2" xfId="57170"/>
    <cellStyle name="Обычный 3 9 21 3 2 2 2" xfId="57171"/>
    <cellStyle name="Обычный 3 9 21 3 2 2 2 2" xfId="57172"/>
    <cellStyle name="Обычный 3 9 21 3 2 2 3" xfId="57173"/>
    <cellStyle name="Обычный 3 9 21 3 2 3" xfId="57174"/>
    <cellStyle name="Обычный 3 9 21 3 2 3 2" xfId="57175"/>
    <cellStyle name="Обычный 3 9 21 3 2 4" xfId="57176"/>
    <cellStyle name="Обычный 3 9 21 3 3" xfId="57177"/>
    <cellStyle name="Обычный 3 9 21 3 3 2" xfId="57178"/>
    <cellStyle name="Обычный 3 9 21 3 3 2 2" xfId="57179"/>
    <cellStyle name="Обычный 3 9 21 3 3 3" xfId="57180"/>
    <cellStyle name="Обычный 3 9 21 3 4" xfId="57181"/>
    <cellStyle name="Обычный 3 9 21 3 4 2" xfId="57182"/>
    <cellStyle name="Обычный 3 9 21 3 5" xfId="57183"/>
    <cellStyle name="Обычный 3 9 21 4" xfId="57184"/>
    <cellStyle name="Обычный 3 9 21 4 2" xfId="57185"/>
    <cellStyle name="Обычный 3 9 21 4 2 2" xfId="57186"/>
    <cellStyle name="Обычный 3 9 21 4 2 2 2" xfId="57187"/>
    <cellStyle name="Обычный 3 9 21 4 2 2 2 2" xfId="57188"/>
    <cellStyle name="Обычный 3 9 21 4 2 2 3" xfId="57189"/>
    <cellStyle name="Обычный 3 9 21 4 2 3" xfId="57190"/>
    <cellStyle name="Обычный 3 9 21 4 2 3 2" xfId="57191"/>
    <cellStyle name="Обычный 3 9 21 4 2 4" xfId="57192"/>
    <cellStyle name="Обычный 3 9 21 4 3" xfId="57193"/>
    <cellStyle name="Обычный 3 9 21 4 3 2" xfId="57194"/>
    <cellStyle name="Обычный 3 9 21 4 3 2 2" xfId="57195"/>
    <cellStyle name="Обычный 3 9 21 4 3 3" xfId="57196"/>
    <cellStyle name="Обычный 3 9 21 4 4" xfId="57197"/>
    <cellStyle name="Обычный 3 9 21 4 4 2" xfId="57198"/>
    <cellStyle name="Обычный 3 9 21 4 5" xfId="57199"/>
    <cellStyle name="Обычный 3 9 21 5" xfId="57200"/>
    <cellStyle name="Обычный 3 9 21 5 2" xfId="57201"/>
    <cellStyle name="Обычный 3 9 21 5 2 2" xfId="57202"/>
    <cellStyle name="Обычный 3 9 21 5 2 2 2" xfId="57203"/>
    <cellStyle name="Обычный 3 9 21 5 2 3" xfId="57204"/>
    <cellStyle name="Обычный 3 9 21 5 3" xfId="57205"/>
    <cellStyle name="Обычный 3 9 21 5 3 2" xfId="57206"/>
    <cellStyle name="Обычный 3 9 21 5 4" xfId="57207"/>
    <cellStyle name="Обычный 3 9 21 6" xfId="57208"/>
    <cellStyle name="Обычный 3 9 21 6 2" xfId="57209"/>
    <cellStyle name="Обычный 3 9 21 6 2 2" xfId="57210"/>
    <cellStyle name="Обычный 3 9 21 6 3" xfId="57211"/>
    <cellStyle name="Обычный 3 9 21 7" xfId="57212"/>
    <cellStyle name="Обычный 3 9 21 7 2" xfId="57213"/>
    <cellStyle name="Обычный 3 9 21 8" xfId="57214"/>
    <cellStyle name="Обычный 3 9 22" xfId="57215"/>
    <cellStyle name="Обычный 3 9 22 2" xfId="57216"/>
    <cellStyle name="Обычный 3 9 22 2 2" xfId="57217"/>
    <cellStyle name="Обычный 3 9 22 2 2 2" xfId="57218"/>
    <cellStyle name="Обычный 3 9 22 2 2 2 2" xfId="57219"/>
    <cellStyle name="Обычный 3 9 22 2 2 2 2 2" xfId="57220"/>
    <cellStyle name="Обычный 3 9 22 2 2 2 2 2 2" xfId="57221"/>
    <cellStyle name="Обычный 3 9 22 2 2 2 2 3" xfId="57222"/>
    <cellStyle name="Обычный 3 9 22 2 2 2 3" xfId="57223"/>
    <cellStyle name="Обычный 3 9 22 2 2 2 3 2" xfId="57224"/>
    <cellStyle name="Обычный 3 9 22 2 2 2 4" xfId="57225"/>
    <cellStyle name="Обычный 3 9 22 2 2 3" xfId="57226"/>
    <cellStyle name="Обычный 3 9 22 2 2 3 2" xfId="57227"/>
    <cellStyle name="Обычный 3 9 22 2 2 3 2 2" xfId="57228"/>
    <cellStyle name="Обычный 3 9 22 2 2 3 3" xfId="57229"/>
    <cellStyle name="Обычный 3 9 22 2 2 4" xfId="57230"/>
    <cellStyle name="Обычный 3 9 22 2 2 4 2" xfId="57231"/>
    <cellStyle name="Обычный 3 9 22 2 2 5" xfId="57232"/>
    <cellStyle name="Обычный 3 9 22 2 3" xfId="57233"/>
    <cellStyle name="Обычный 3 9 22 2 3 2" xfId="57234"/>
    <cellStyle name="Обычный 3 9 22 2 3 2 2" xfId="57235"/>
    <cellStyle name="Обычный 3 9 22 2 3 2 2 2" xfId="57236"/>
    <cellStyle name="Обычный 3 9 22 2 3 2 2 2 2" xfId="57237"/>
    <cellStyle name="Обычный 3 9 22 2 3 2 2 3" xfId="57238"/>
    <cellStyle name="Обычный 3 9 22 2 3 2 3" xfId="57239"/>
    <cellStyle name="Обычный 3 9 22 2 3 2 3 2" xfId="57240"/>
    <cellStyle name="Обычный 3 9 22 2 3 2 4" xfId="57241"/>
    <cellStyle name="Обычный 3 9 22 2 3 3" xfId="57242"/>
    <cellStyle name="Обычный 3 9 22 2 3 3 2" xfId="57243"/>
    <cellStyle name="Обычный 3 9 22 2 3 3 2 2" xfId="57244"/>
    <cellStyle name="Обычный 3 9 22 2 3 3 3" xfId="57245"/>
    <cellStyle name="Обычный 3 9 22 2 3 4" xfId="57246"/>
    <cellStyle name="Обычный 3 9 22 2 3 4 2" xfId="57247"/>
    <cellStyle name="Обычный 3 9 22 2 3 5" xfId="57248"/>
    <cellStyle name="Обычный 3 9 22 2 4" xfId="57249"/>
    <cellStyle name="Обычный 3 9 22 2 4 2" xfId="57250"/>
    <cellStyle name="Обычный 3 9 22 2 4 2 2" xfId="57251"/>
    <cellStyle name="Обычный 3 9 22 2 4 2 2 2" xfId="57252"/>
    <cellStyle name="Обычный 3 9 22 2 4 2 3" xfId="57253"/>
    <cellStyle name="Обычный 3 9 22 2 4 3" xfId="57254"/>
    <cellStyle name="Обычный 3 9 22 2 4 3 2" xfId="57255"/>
    <cellStyle name="Обычный 3 9 22 2 4 4" xfId="57256"/>
    <cellStyle name="Обычный 3 9 22 2 5" xfId="57257"/>
    <cellStyle name="Обычный 3 9 22 2 5 2" xfId="57258"/>
    <cellStyle name="Обычный 3 9 22 2 5 2 2" xfId="57259"/>
    <cellStyle name="Обычный 3 9 22 2 5 3" xfId="57260"/>
    <cellStyle name="Обычный 3 9 22 2 6" xfId="57261"/>
    <cellStyle name="Обычный 3 9 22 2 6 2" xfId="57262"/>
    <cellStyle name="Обычный 3 9 22 2 7" xfId="57263"/>
    <cellStyle name="Обычный 3 9 22 3" xfId="57264"/>
    <cellStyle name="Обычный 3 9 22 3 2" xfId="57265"/>
    <cellStyle name="Обычный 3 9 22 3 2 2" xfId="57266"/>
    <cellStyle name="Обычный 3 9 22 3 2 2 2" xfId="57267"/>
    <cellStyle name="Обычный 3 9 22 3 2 2 2 2" xfId="57268"/>
    <cellStyle name="Обычный 3 9 22 3 2 2 3" xfId="57269"/>
    <cellStyle name="Обычный 3 9 22 3 2 3" xfId="57270"/>
    <cellStyle name="Обычный 3 9 22 3 2 3 2" xfId="57271"/>
    <cellStyle name="Обычный 3 9 22 3 2 4" xfId="57272"/>
    <cellStyle name="Обычный 3 9 22 3 3" xfId="57273"/>
    <cellStyle name="Обычный 3 9 22 3 3 2" xfId="57274"/>
    <cellStyle name="Обычный 3 9 22 3 3 2 2" xfId="57275"/>
    <cellStyle name="Обычный 3 9 22 3 3 3" xfId="57276"/>
    <cellStyle name="Обычный 3 9 22 3 4" xfId="57277"/>
    <cellStyle name="Обычный 3 9 22 3 4 2" xfId="57278"/>
    <cellStyle name="Обычный 3 9 22 3 5" xfId="57279"/>
    <cellStyle name="Обычный 3 9 22 4" xfId="57280"/>
    <cellStyle name="Обычный 3 9 22 4 2" xfId="57281"/>
    <cellStyle name="Обычный 3 9 22 4 2 2" xfId="57282"/>
    <cellStyle name="Обычный 3 9 22 4 2 2 2" xfId="57283"/>
    <cellStyle name="Обычный 3 9 22 4 2 2 2 2" xfId="57284"/>
    <cellStyle name="Обычный 3 9 22 4 2 2 3" xfId="57285"/>
    <cellStyle name="Обычный 3 9 22 4 2 3" xfId="57286"/>
    <cellStyle name="Обычный 3 9 22 4 2 3 2" xfId="57287"/>
    <cellStyle name="Обычный 3 9 22 4 2 4" xfId="57288"/>
    <cellStyle name="Обычный 3 9 22 4 3" xfId="57289"/>
    <cellStyle name="Обычный 3 9 22 4 3 2" xfId="57290"/>
    <cellStyle name="Обычный 3 9 22 4 3 2 2" xfId="57291"/>
    <cellStyle name="Обычный 3 9 22 4 3 3" xfId="57292"/>
    <cellStyle name="Обычный 3 9 22 4 4" xfId="57293"/>
    <cellStyle name="Обычный 3 9 22 4 4 2" xfId="57294"/>
    <cellStyle name="Обычный 3 9 22 4 5" xfId="57295"/>
    <cellStyle name="Обычный 3 9 22 5" xfId="57296"/>
    <cellStyle name="Обычный 3 9 22 5 2" xfId="57297"/>
    <cellStyle name="Обычный 3 9 22 5 2 2" xfId="57298"/>
    <cellStyle name="Обычный 3 9 22 5 2 2 2" xfId="57299"/>
    <cellStyle name="Обычный 3 9 22 5 2 3" xfId="57300"/>
    <cellStyle name="Обычный 3 9 22 5 3" xfId="57301"/>
    <cellStyle name="Обычный 3 9 22 5 3 2" xfId="57302"/>
    <cellStyle name="Обычный 3 9 22 5 4" xfId="57303"/>
    <cellStyle name="Обычный 3 9 22 6" xfId="57304"/>
    <cellStyle name="Обычный 3 9 22 6 2" xfId="57305"/>
    <cellStyle name="Обычный 3 9 22 6 2 2" xfId="57306"/>
    <cellStyle name="Обычный 3 9 22 6 3" xfId="57307"/>
    <cellStyle name="Обычный 3 9 22 7" xfId="57308"/>
    <cellStyle name="Обычный 3 9 22 7 2" xfId="57309"/>
    <cellStyle name="Обычный 3 9 22 8" xfId="57310"/>
    <cellStyle name="Обычный 3 9 23" xfId="57311"/>
    <cellStyle name="Обычный 3 9 23 2" xfId="57312"/>
    <cellStyle name="Обычный 3 9 23 2 2" xfId="57313"/>
    <cellStyle name="Обычный 3 9 23 2 2 2" xfId="57314"/>
    <cellStyle name="Обычный 3 9 23 2 2 2 2" xfId="57315"/>
    <cellStyle name="Обычный 3 9 23 2 2 2 2 2" xfId="57316"/>
    <cellStyle name="Обычный 3 9 23 2 2 2 2 2 2" xfId="57317"/>
    <cellStyle name="Обычный 3 9 23 2 2 2 2 3" xfId="57318"/>
    <cellStyle name="Обычный 3 9 23 2 2 2 3" xfId="57319"/>
    <cellStyle name="Обычный 3 9 23 2 2 2 3 2" xfId="57320"/>
    <cellStyle name="Обычный 3 9 23 2 2 2 4" xfId="57321"/>
    <cellStyle name="Обычный 3 9 23 2 2 3" xfId="57322"/>
    <cellStyle name="Обычный 3 9 23 2 2 3 2" xfId="57323"/>
    <cellStyle name="Обычный 3 9 23 2 2 3 2 2" xfId="57324"/>
    <cellStyle name="Обычный 3 9 23 2 2 3 3" xfId="57325"/>
    <cellStyle name="Обычный 3 9 23 2 2 4" xfId="57326"/>
    <cellStyle name="Обычный 3 9 23 2 2 4 2" xfId="57327"/>
    <cellStyle name="Обычный 3 9 23 2 2 5" xfId="57328"/>
    <cellStyle name="Обычный 3 9 23 2 3" xfId="57329"/>
    <cellStyle name="Обычный 3 9 23 2 3 2" xfId="57330"/>
    <cellStyle name="Обычный 3 9 23 2 3 2 2" xfId="57331"/>
    <cellStyle name="Обычный 3 9 23 2 3 2 2 2" xfId="57332"/>
    <cellStyle name="Обычный 3 9 23 2 3 2 2 2 2" xfId="57333"/>
    <cellStyle name="Обычный 3 9 23 2 3 2 2 3" xfId="57334"/>
    <cellStyle name="Обычный 3 9 23 2 3 2 3" xfId="57335"/>
    <cellStyle name="Обычный 3 9 23 2 3 2 3 2" xfId="57336"/>
    <cellStyle name="Обычный 3 9 23 2 3 2 4" xfId="57337"/>
    <cellStyle name="Обычный 3 9 23 2 3 3" xfId="57338"/>
    <cellStyle name="Обычный 3 9 23 2 3 3 2" xfId="57339"/>
    <cellStyle name="Обычный 3 9 23 2 3 3 2 2" xfId="57340"/>
    <cellStyle name="Обычный 3 9 23 2 3 3 3" xfId="57341"/>
    <cellStyle name="Обычный 3 9 23 2 3 4" xfId="57342"/>
    <cellStyle name="Обычный 3 9 23 2 3 4 2" xfId="57343"/>
    <cellStyle name="Обычный 3 9 23 2 3 5" xfId="57344"/>
    <cellStyle name="Обычный 3 9 23 2 4" xfId="57345"/>
    <cellStyle name="Обычный 3 9 23 2 4 2" xfId="57346"/>
    <cellStyle name="Обычный 3 9 23 2 4 2 2" xfId="57347"/>
    <cellStyle name="Обычный 3 9 23 2 4 2 2 2" xfId="57348"/>
    <cellStyle name="Обычный 3 9 23 2 4 2 3" xfId="57349"/>
    <cellStyle name="Обычный 3 9 23 2 4 3" xfId="57350"/>
    <cellStyle name="Обычный 3 9 23 2 4 3 2" xfId="57351"/>
    <cellStyle name="Обычный 3 9 23 2 4 4" xfId="57352"/>
    <cellStyle name="Обычный 3 9 23 2 5" xfId="57353"/>
    <cellStyle name="Обычный 3 9 23 2 5 2" xfId="57354"/>
    <cellStyle name="Обычный 3 9 23 2 5 2 2" xfId="57355"/>
    <cellStyle name="Обычный 3 9 23 2 5 3" xfId="57356"/>
    <cellStyle name="Обычный 3 9 23 2 6" xfId="57357"/>
    <cellStyle name="Обычный 3 9 23 2 6 2" xfId="57358"/>
    <cellStyle name="Обычный 3 9 23 2 7" xfId="57359"/>
    <cellStyle name="Обычный 3 9 23 3" xfId="57360"/>
    <cellStyle name="Обычный 3 9 23 3 2" xfId="57361"/>
    <cellStyle name="Обычный 3 9 23 3 2 2" xfId="57362"/>
    <cellStyle name="Обычный 3 9 23 3 2 2 2" xfId="57363"/>
    <cellStyle name="Обычный 3 9 23 3 2 2 2 2" xfId="57364"/>
    <cellStyle name="Обычный 3 9 23 3 2 2 3" xfId="57365"/>
    <cellStyle name="Обычный 3 9 23 3 2 3" xfId="57366"/>
    <cellStyle name="Обычный 3 9 23 3 2 3 2" xfId="57367"/>
    <cellStyle name="Обычный 3 9 23 3 2 4" xfId="57368"/>
    <cellStyle name="Обычный 3 9 23 3 3" xfId="57369"/>
    <cellStyle name="Обычный 3 9 23 3 3 2" xfId="57370"/>
    <cellStyle name="Обычный 3 9 23 3 3 2 2" xfId="57371"/>
    <cellStyle name="Обычный 3 9 23 3 3 3" xfId="57372"/>
    <cellStyle name="Обычный 3 9 23 3 4" xfId="57373"/>
    <cellStyle name="Обычный 3 9 23 3 4 2" xfId="57374"/>
    <cellStyle name="Обычный 3 9 23 3 5" xfId="57375"/>
    <cellStyle name="Обычный 3 9 23 4" xfId="57376"/>
    <cellStyle name="Обычный 3 9 23 4 2" xfId="57377"/>
    <cellStyle name="Обычный 3 9 23 4 2 2" xfId="57378"/>
    <cellStyle name="Обычный 3 9 23 4 2 2 2" xfId="57379"/>
    <cellStyle name="Обычный 3 9 23 4 2 2 2 2" xfId="57380"/>
    <cellStyle name="Обычный 3 9 23 4 2 2 3" xfId="57381"/>
    <cellStyle name="Обычный 3 9 23 4 2 3" xfId="57382"/>
    <cellStyle name="Обычный 3 9 23 4 2 3 2" xfId="57383"/>
    <cellStyle name="Обычный 3 9 23 4 2 4" xfId="57384"/>
    <cellStyle name="Обычный 3 9 23 4 3" xfId="57385"/>
    <cellStyle name="Обычный 3 9 23 4 3 2" xfId="57386"/>
    <cellStyle name="Обычный 3 9 23 4 3 2 2" xfId="57387"/>
    <cellStyle name="Обычный 3 9 23 4 3 3" xfId="57388"/>
    <cellStyle name="Обычный 3 9 23 4 4" xfId="57389"/>
    <cellStyle name="Обычный 3 9 23 4 4 2" xfId="57390"/>
    <cellStyle name="Обычный 3 9 23 4 5" xfId="57391"/>
    <cellStyle name="Обычный 3 9 23 5" xfId="57392"/>
    <cellStyle name="Обычный 3 9 23 5 2" xfId="57393"/>
    <cellStyle name="Обычный 3 9 23 5 2 2" xfId="57394"/>
    <cellStyle name="Обычный 3 9 23 5 2 2 2" xfId="57395"/>
    <cellStyle name="Обычный 3 9 23 5 2 3" xfId="57396"/>
    <cellStyle name="Обычный 3 9 23 5 3" xfId="57397"/>
    <cellStyle name="Обычный 3 9 23 5 3 2" xfId="57398"/>
    <cellStyle name="Обычный 3 9 23 5 4" xfId="57399"/>
    <cellStyle name="Обычный 3 9 23 6" xfId="57400"/>
    <cellStyle name="Обычный 3 9 23 6 2" xfId="57401"/>
    <cellStyle name="Обычный 3 9 23 6 2 2" xfId="57402"/>
    <cellStyle name="Обычный 3 9 23 6 3" xfId="57403"/>
    <cellStyle name="Обычный 3 9 23 7" xfId="57404"/>
    <cellStyle name="Обычный 3 9 23 7 2" xfId="57405"/>
    <cellStyle name="Обычный 3 9 23 8" xfId="57406"/>
    <cellStyle name="Обычный 3 9 24" xfId="57407"/>
    <cellStyle name="Обычный 3 9 24 2" xfId="57408"/>
    <cellStyle name="Обычный 3 9 24 2 2" xfId="57409"/>
    <cellStyle name="Обычный 3 9 24 2 2 2" xfId="57410"/>
    <cellStyle name="Обычный 3 9 24 2 2 2 2" xfId="57411"/>
    <cellStyle name="Обычный 3 9 24 2 2 2 2 2" xfId="57412"/>
    <cellStyle name="Обычный 3 9 24 2 2 2 2 2 2" xfId="57413"/>
    <cellStyle name="Обычный 3 9 24 2 2 2 2 3" xfId="57414"/>
    <cellStyle name="Обычный 3 9 24 2 2 2 3" xfId="57415"/>
    <cellStyle name="Обычный 3 9 24 2 2 2 3 2" xfId="57416"/>
    <cellStyle name="Обычный 3 9 24 2 2 2 4" xfId="57417"/>
    <cellStyle name="Обычный 3 9 24 2 2 3" xfId="57418"/>
    <cellStyle name="Обычный 3 9 24 2 2 3 2" xfId="57419"/>
    <cellStyle name="Обычный 3 9 24 2 2 3 2 2" xfId="57420"/>
    <cellStyle name="Обычный 3 9 24 2 2 3 3" xfId="57421"/>
    <cellStyle name="Обычный 3 9 24 2 2 4" xfId="57422"/>
    <cellStyle name="Обычный 3 9 24 2 2 4 2" xfId="57423"/>
    <cellStyle name="Обычный 3 9 24 2 2 5" xfId="57424"/>
    <cellStyle name="Обычный 3 9 24 2 3" xfId="57425"/>
    <cellStyle name="Обычный 3 9 24 2 3 2" xfId="57426"/>
    <cellStyle name="Обычный 3 9 24 2 3 2 2" xfId="57427"/>
    <cellStyle name="Обычный 3 9 24 2 3 2 2 2" xfId="57428"/>
    <cellStyle name="Обычный 3 9 24 2 3 2 2 2 2" xfId="57429"/>
    <cellStyle name="Обычный 3 9 24 2 3 2 2 3" xfId="57430"/>
    <cellStyle name="Обычный 3 9 24 2 3 2 3" xfId="57431"/>
    <cellStyle name="Обычный 3 9 24 2 3 2 3 2" xfId="57432"/>
    <cellStyle name="Обычный 3 9 24 2 3 2 4" xfId="57433"/>
    <cellStyle name="Обычный 3 9 24 2 3 3" xfId="57434"/>
    <cellStyle name="Обычный 3 9 24 2 3 3 2" xfId="57435"/>
    <cellStyle name="Обычный 3 9 24 2 3 3 2 2" xfId="57436"/>
    <cellStyle name="Обычный 3 9 24 2 3 3 3" xfId="57437"/>
    <cellStyle name="Обычный 3 9 24 2 3 4" xfId="57438"/>
    <cellStyle name="Обычный 3 9 24 2 3 4 2" xfId="57439"/>
    <cellStyle name="Обычный 3 9 24 2 3 5" xfId="57440"/>
    <cellStyle name="Обычный 3 9 24 2 4" xfId="57441"/>
    <cellStyle name="Обычный 3 9 24 2 4 2" xfId="57442"/>
    <cellStyle name="Обычный 3 9 24 2 4 2 2" xfId="57443"/>
    <cellStyle name="Обычный 3 9 24 2 4 2 2 2" xfId="57444"/>
    <cellStyle name="Обычный 3 9 24 2 4 2 3" xfId="57445"/>
    <cellStyle name="Обычный 3 9 24 2 4 3" xfId="57446"/>
    <cellStyle name="Обычный 3 9 24 2 4 3 2" xfId="57447"/>
    <cellStyle name="Обычный 3 9 24 2 4 4" xfId="57448"/>
    <cellStyle name="Обычный 3 9 24 2 5" xfId="57449"/>
    <cellStyle name="Обычный 3 9 24 2 5 2" xfId="57450"/>
    <cellStyle name="Обычный 3 9 24 2 5 2 2" xfId="57451"/>
    <cellStyle name="Обычный 3 9 24 2 5 3" xfId="57452"/>
    <cellStyle name="Обычный 3 9 24 2 6" xfId="57453"/>
    <cellStyle name="Обычный 3 9 24 2 6 2" xfId="57454"/>
    <cellStyle name="Обычный 3 9 24 2 7" xfId="57455"/>
    <cellStyle name="Обычный 3 9 24 3" xfId="57456"/>
    <cellStyle name="Обычный 3 9 24 3 2" xfId="57457"/>
    <cellStyle name="Обычный 3 9 24 3 2 2" xfId="57458"/>
    <cellStyle name="Обычный 3 9 24 3 2 2 2" xfId="57459"/>
    <cellStyle name="Обычный 3 9 24 3 2 2 2 2" xfId="57460"/>
    <cellStyle name="Обычный 3 9 24 3 2 2 3" xfId="57461"/>
    <cellStyle name="Обычный 3 9 24 3 2 3" xfId="57462"/>
    <cellStyle name="Обычный 3 9 24 3 2 3 2" xfId="57463"/>
    <cellStyle name="Обычный 3 9 24 3 2 4" xfId="57464"/>
    <cellStyle name="Обычный 3 9 24 3 3" xfId="57465"/>
    <cellStyle name="Обычный 3 9 24 3 3 2" xfId="57466"/>
    <cellStyle name="Обычный 3 9 24 3 3 2 2" xfId="57467"/>
    <cellStyle name="Обычный 3 9 24 3 3 3" xfId="57468"/>
    <cellStyle name="Обычный 3 9 24 3 4" xfId="57469"/>
    <cellStyle name="Обычный 3 9 24 3 4 2" xfId="57470"/>
    <cellStyle name="Обычный 3 9 24 3 5" xfId="57471"/>
    <cellStyle name="Обычный 3 9 24 4" xfId="57472"/>
    <cellStyle name="Обычный 3 9 24 4 2" xfId="57473"/>
    <cellStyle name="Обычный 3 9 24 4 2 2" xfId="57474"/>
    <cellStyle name="Обычный 3 9 24 4 2 2 2" xfId="57475"/>
    <cellStyle name="Обычный 3 9 24 4 2 2 2 2" xfId="57476"/>
    <cellStyle name="Обычный 3 9 24 4 2 2 3" xfId="57477"/>
    <cellStyle name="Обычный 3 9 24 4 2 3" xfId="57478"/>
    <cellStyle name="Обычный 3 9 24 4 2 3 2" xfId="57479"/>
    <cellStyle name="Обычный 3 9 24 4 2 4" xfId="57480"/>
    <cellStyle name="Обычный 3 9 24 4 3" xfId="57481"/>
    <cellStyle name="Обычный 3 9 24 4 3 2" xfId="57482"/>
    <cellStyle name="Обычный 3 9 24 4 3 2 2" xfId="57483"/>
    <cellStyle name="Обычный 3 9 24 4 3 3" xfId="57484"/>
    <cellStyle name="Обычный 3 9 24 4 4" xfId="57485"/>
    <cellStyle name="Обычный 3 9 24 4 4 2" xfId="57486"/>
    <cellStyle name="Обычный 3 9 24 4 5" xfId="57487"/>
    <cellStyle name="Обычный 3 9 24 5" xfId="57488"/>
    <cellStyle name="Обычный 3 9 24 5 2" xfId="57489"/>
    <cellStyle name="Обычный 3 9 24 5 2 2" xfId="57490"/>
    <cellStyle name="Обычный 3 9 24 5 2 2 2" xfId="57491"/>
    <cellStyle name="Обычный 3 9 24 5 2 3" xfId="57492"/>
    <cellStyle name="Обычный 3 9 24 5 3" xfId="57493"/>
    <cellStyle name="Обычный 3 9 24 5 3 2" xfId="57494"/>
    <cellStyle name="Обычный 3 9 24 5 4" xfId="57495"/>
    <cellStyle name="Обычный 3 9 24 6" xfId="57496"/>
    <cellStyle name="Обычный 3 9 24 6 2" xfId="57497"/>
    <cellStyle name="Обычный 3 9 24 6 2 2" xfId="57498"/>
    <cellStyle name="Обычный 3 9 24 6 3" xfId="57499"/>
    <cellStyle name="Обычный 3 9 24 7" xfId="57500"/>
    <cellStyle name="Обычный 3 9 24 7 2" xfId="57501"/>
    <cellStyle name="Обычный 3 9 24 8" xfId="57502"/>
    <cellStyle name="Обычный 3 9 25" xfId="57503"/>
    <cellStyle name="Обычный 3 9 25 2" xfId="57504"/>
    <cellStyle name="Обычный 3 9 25 2 2" xfId="57505"/>
    <cellStyle name="Обычный 3 9 25 2 2 2" xfId="57506"/>
    <cellStyle name="Обычный 3 9 25 2 2 2 2" xfId="57507"/>
    <cellStyle name="Обычный 3 9 25 2 2 2 2 2" xfId="57508"/>
    <cellStyle name="Обычный 3 9 25 2 2 2 2 2 2" xfId="57509"/>
    <cellStyle name="Обычный 3 9 25 2 2 2 2 3" xfId="57510"/>
    <cellStyle name="Обычный 3 9 25 2 2 2 3" xfId="57511"/>
    <cellStyle name="Обычный 3 9 25 2 2 2 3 2" xfId="57512"/>
    <cellStyle name="Обычный 3 9 25 2 2 2 4" xfId="57513"/>
    <cellStyle name="Обычный 3 9 25 2 2 3" xfId="57514"/>
    <cellStyle name="Обычный 3 9 25 2 2 3 2" xfId="57515"/>
    <cellStyle name="Обычный 3 9 25 2 2 3 2 2" xfId="57516"/>
    <cellStyle name="Обычный 3 9 25 2 2 3 3" xfId="57517"/>
    <cellStyle name="Обычный 3 9 25 2 2 4" xfId="57518"/>
    <cellStyle name="Обычный 3 9 25 2 2 4 2" xfId="57519"/>
    <cellStyle name="Обычный 3 9 25 2 2 5" xfId="57520"/>
    <cellStyle name="Обычный 3 9 25 2 3" xfId="57521"/>
    <cellStyle name="Обычный 3 9 25 2 3 2" xfId="57522"/>
    <cellStyle name="Обычный 3 9 25 2 3 2 2" xfId="57523"/>
    <cellStyle name="Обычный 3 9 25 2 3 2 2 2" xfId="57524"/>
    <cellStyle name="Обычный 3 9 25 2 3 2 2 2 2" xfId="57525"/>
    <cellStyle name="Обычный 3 9 25 2 3 2 2 3" xfId="57526"/>
    <cellStyle name="Обычный 3 9 25 2 3 2 3" xfId="57527"/>
    <cellStyle name="Обычный 3 9 25 2 3 2 3 2" xfId="57528"/>
    <cellStyle name="Обычный 3 9 25 2 3 2 4" xfId="57529"/>
    <cellStyle name="Обычный 3 9 25 2 3 3" xfId="57530"/>
    <cellStyle name="Обычный 3 9 25 2 3 3 2" xfId="57531"/>
    <cellStyle name="Обычный 3 9 25 2 3 3 2 2" xfId="57532"/>
    <cellStyle name="Обычный 3 9 25 2 3 3 3" xfId="57533"/>
    <cellStyle name="Обычный 3 9 25 2 3 4" xfId="57534"/>
    <cellStyle name="Обычный 3 9 25 2 3 4 2" xfId="57535"/>
    <cellStyle name="Обычный 3 9 25 2 3 5" xfId="57536"/>
    <cellStyle name="Обычный 3 9 25 2 4" xfId="57537"/>
    <cellStyle name="Обычный 3 9 25 2 4 2" xfId="57538"/>
    <cellStyle name="Обычный 3 9 25 2 4 2 2" xfId="57539"/>
    <cellStyle name="Обычный 3 9 25 2 4 2 2 2" xfId="57540"/>
    <cellStyle name="Обычный 3 9 25 2 4 2 3" xfId="57541"/>
    <cellStyle name="Обычный 3 9 25 2 4 3" xfId="57542"/>
    <cellStyle name="Обычный 3 9 25 2 4 3 2" xfId="57543"/>
    <cellStyle name="Обычный 3 9 25 2 4 4" xfId="57544"/>
    <cellStyle name="Обычный 3 9 25 2 5" xfId="57545"/>
    <cellStyle name="Обычный 3 9 25 2 5 2" xfId="57546"/>
    <cellStyle name="Обычный 3 9 25 2 5 2 2" xfId="57547"/>
    <cellStyle name="Обычный 3 9 25 2 5 3" xfId="57548"/>
    <cellStyle name="Обычный 3 9 25 2 6" xfId="57549"/>
    <cellStyle name="Обычный 3 9 25 2 6 2" xfId="57550"/>
    <cellStyle name="Обычный 3 9 25 2 7" xfId="57551"/>
    <cellStyle name="Обычный 3 9 25 3" xfId="57552"/>
    <cellStyle name="Обычный 3 9 25 3 2" xfId="57553"/>
    <cellStyle name="Обычный 3 9 25 3 2 2" xfId="57554"/>
    <cellStyle name="Обычный 3 9 25 3 2 2 2" xfId="57555"/>
    <cellStyle name="Обычный 3 9 25 3 2 2 2 2" xfId="57556"/>
    <cellStyle name="Обычный 3 9 25 3 2 2 3" xfId="57557"/>
    <cellStyle name="Обычный 3 9 25 3 2 3" xfId="57558"/>
    <cellStyle name="Обычный 3 9 25 3 2 3 2" xfId="57559"/>
    <cellStyle name="Обычный 3 9 25 3 2 4" xfId="57560"/>
    <cellStyle name="Обычный 3 9 25 3 3" xfId="57561"/>
    <cellStyle name="Обычный 3 9 25 3 3 2" xfId="57562"/>
    <cellStyle name="Обычный 3 9 25 3 3 2 2" xfId="57563"/>
    <cellStyle name="Обычный 3 9 25 3 3 3" xfId="57564"/>
    <cellStyle name="Обычный 3 9 25 3 4" xfId="57565"/>
    <cellStyle name="Обычный 3 9 25 3 4 2" xfId="57566"/>
    <cellStyle name="Обычный 3 9 25 3 5" xfId="57567"/>
    <cellStyle name="Обычный 3 9 25 4" xfId="57568"/>
    <cellStyle name="Обычный 3 9 25 4 2" xfId="57569"/>
    <cellStyle name="Обычный 3 9 25 4 2 2" xfId="57570"/>
    <cellStyle name="Обычный 3 9 25 4 2 2 2" xfId="57571"/>
    <cellStyle name="Обычный 3 9 25 4 2 2 2 2" xfId="57572"/>
    <cellStyle name="Обычный 3 9 25 4 2 2 3" xfId="57573"/>
    <cellStyle name="Обычный 3 9 25 4 2 3" xfId="57574"/>
    <cellStyle name="Обычный 3 9 25 4 2 3 2" xfId="57575"/>
    <cellStyle name="Обычный 3 9 25 4 2 4" xfId="57576"/>
    <cellStyle name="Обычный 3 9 25 4 3" xfId="57577"/>
    <cellStyle name="Обычный 3 9 25 4 3 2" xfId="57578"/>
    <cellStyle name="Обычный 3 9 25 4 3 2 2" xfId="57579"/>
    <cellStyle name="Обычный 3 9 25 4 3 3" xfId="57580"/>
    <cellStyle name="Обычный 3 9 25 4 4" xfId="57581"/>
    <cellStyle name="Обычный 3 9 25 4 4 2" xfId="57582"/>
    <cellStyle name="Обычный 3 9 25 4 5" xfId="57583"/>
    <cellStyle name="Обычный 3 9 25 5" xfId="57584"/>
    <cellStyle name="Обычный 3 9 25 5 2" xfId="57585"/>
    <cellStyle name="Обычный 3 9 25 5 2 2" xfId="57586"/>
    <cellStyle name="Обычный 3 9 25 5 2 2 2" xfId="57587"/>
    <cellStyle name="Обычный 3 9 25 5 2 3" xfId="57588"/>
    <cellStyle name="Обычный 3 9 25 5 3" xfId="57589"/>
    <cellStyle name="Обычный 3 9 25 5 3 2" xfId="57590"/>
    <cellStyle name="Обычный 3 9 25 5 4" xfId="57591"/>
    <cellStyle name="Обычный 3 9 25 6" xfId="57592"/>
    <cellStyle name="Обычный 3 9 25 6 2" xfId="57593"/>
    <cellStyle name="Обычный 3 9 25 6 2 2" xfId="57594"/>
    <cellStyle name="Обычный 3 9 25 6 3" xfId="57595"/>
    <cellStyle name="Обычный 3 9 25 7" xfId="57596"/>
    <cellStyle name="Обычный 3 9 25 7 2" xfId="57597"/>
    <cellStyle name="Обычный 3 9 25 8" xfId="57598"/>
    <cellStyle name="Обычный 3 9 26" xfId="57599"/>
    <cellStyle name="Обычный 3 9 26 2" xfId="57600"/>
    <cellStyle name="Обычный 3 9 26 2 2" xfId="57601"/>
    <cellStyle name="Обычный 3 9 26 2 2 2" xfId="57602"/>
    <cellStyle name="Обычный 3 9 26 2 2 2 2" xfId="57603"/>
    <cellStyle name="Обычный 3 9 26 2 2 2 2 2" xfId="57604"/>
    <cellStyle name="Обычный 3 9 26 2 2 2 2 2 2" xfId="57605"/>
    <cellStyle name="Обычный 3 9 26 2 2 2 2 3" xfId="57606"/>
    <cellStyle name="Обычный 3 9 26 2 2 2 3" xfId="57607"/>
    <cellStyle name="Обычный 3 9 26 2 2 2 3 2" xfId="57608"/>
    <cellStyle name="Обычный 3 9 26 2 2 2 4" xfId="57609"/>
    <cellStyle name="Обычный 3 9 26 2 2 3" xfId="57610"/>
    <cellStyle name="Обычный 3 9 26 2 2 3 2" xfId="57611"/>
    <cellStyle name="Обычный 3 9 26 2 2 3 2 2" xfId="57612"/>
    <cellStyle name="Обычный 3 9 26 2 2 3 3" xfId="57613"/>
    <cellStyle name="Обычный 3 9 26 2 2 4" xfId="57614"/>
    <cellStyle name="Обычный 3 9 26 2 2 4 2" xfId="57615"/>
    <cellStyle name="Обычный 3 9 26 2 2 5" xfId="57616"/>
    <cellStyle name="Обычный 3 9 26 2 3" xfId="57617"/>
    <cellStyle name="Обычный 3 9 26 2 3 2" xfId="57618"/>
    <cellStyle name="Обычный 3 9 26 2 3 2 2" xfId="57619"/>
    <cellStyle name="Обычный 3 9 26 2 3 2 2 2" xfId="57620"/>
    <cellStyle name="Обычный 3 9 26 2 3 2 2 2 2" xfId="57621"/>
    <cellStyle name="Обычный 3 9 26 2 3 2 2 3" xfId="57622"/>
    <cellStyle name="Обычный 3 9 26 2 3 2 3" xfId="57623"/>
    <cellStyle name="Обычный 3 9 26 2 3 2 3 2" xfId="57624"/>
    <cellStyle name="Обычный 3 9 26 2 3 2 4" xfId="57625"/>
    <cellStyle name="Обычный 3 9 26 2 3 3" xfId="57626"/>
    <cellStyle name="Обычный 3 9 26 2 3 3 2" xfId="57627"/>
    <cellStyle name="Обычный 3 9 26 2 3 3 2 2" xfId="57628"/>
    <cellStyle name="Обычный 3 9 26 2 3 3 3" xfId="57629"/>
    <cellStyle name="Обычный 3 9 26 2 3 4" xfId="57630"/>
    <cellStyle name="Обычный 3 9 26 2 3 4 2" xfId="57631"/>
    <cellStyle name="Обычный 3 9 26 2 3 5" xfId="57632"/>
    <cellStyle name="Обычный 3 9 26 2 4" xfId="57633"/>
    <cellStyle name="Обычный 3 9 26 2 4 2" xfId="57634"/>
    <cellStyle name="Обычный 3 9 26 2 4 2 2" xfId="57635"/>
    <cellStyle name="Обычный 3 9 26 2 4 2 2 2" xfId="57636"/>
    <cellStyle name="Обычный 3 9 26 2 4 2 3" xfId="57637"/>
    <cellStyle name="Обычный 3 9 26 2 4 3" xfId="57638"/>
    <cellStyle name="Обычный 3 9 26 2 4 3 2" xfId="57639"/>
    <cellStyle name="Обычный 3 9 26 2 4 4" xfId="57640"/>
    <cellStyle name="Обычный 3 9 26 2 5" xfId="57641"/>
    <cellStyle name="Обычный 3 9 26 2 5 2" xfId="57642"/>
    <cellStyle name="Обычный 3 9 26 2 5 2 2" xfId="57643"/>
    <cellStyle name="Обычный 3 9 26 2 5 3" xfId="57644"/>
    <cellStyle name="Обычный 3 9 26 2 6" xfId="57645"/>
    <cellStyle name="Обычный 3 9 26 2 6 2" xfId="57646"/>
    <cellStyle name="Обычный 3 9 26 2 7" xfId="57647"/>
    <cellStyle name="Обычный 3 9 26 3" xfId="57648"/>
    <cellStyle name="Обычный 3 9 26 3 2" xfId="57649"/>
    <cellStyle name="Обычный 3 9 26 3 2 2" xfId="57650"/>
    <cellStyle name="Обычный 3 9 26 3 2 2 2" xfId="57651"/>
    <cellStyle name="Обычный 3 9 26 3 2 2 2 2" xfId="57652"/>
    <cellStyle name="Обычный 3 9 26 3 2 2 3" xfId="57653"/>
    <cellStyle name="Обычный 3 9 26 3 2 3" xfId="57654"/>
    <cellStyle name="Обычный 3 9 26 3 2 3 2" xfId="57655"/>
    <cellStyle name="Обычный 3 9 26 3 2 4" xfId="57656"/>
    <cellStyle name="Обычный 3 9 26 3 3" xfId="57657"/>
    <cellStyle name="Обычный 3 9 26 3 3 2" xfId="57658"/>
    <cellStyle name="Обычный 3 9 26 3 3 2 2" xfId="57659"/>
    <cellStyle name="Обычный 3 9 26 3 3 3" xfId="57660"/>
    <cellStyle name="Обычный 3 9 26 3 4" xfId="57661"/>
    <cellStyle name="Обычный 3 9 26 3 4 2" xfId="57662"/>
    <cellStyle name="Обычный 3 9 26 3 5" xfId="57663"/>
    <cellStyle name="Обычный 3 9 26 4" xfId="57664"/>
    <cellStyle name="Обычный 3 9 26 4 2" xfId="57665"/>
    <cellStyle name="Обычный 3 9 26 4 2 2" xfId="57666"/>
    <cellStyle name="Обычный 3 9 26 4 2 2 2" xfId="57667"/>
    <cellStyle name="Обычный 3 9 26 4 2 2 2 2" xfId="57668"/>
    <cellStyle name="Обычный 3 9 26 4 2 2 3" xfId="57669"/>
    <cellStyle name="Обычный 3 9 26 4 2 3" xfId="57670"/>
    <cellStyle name="Обычный 3 9 26 4 2 3 2" xfId="57671"/>
    <cellStyle name="Обычный 3 9 26 4 2 4" xfId="57672"/>
    <cellStyle name="Обычный 3 9 26 4 3" xfId="57673"/>
    <cellStyle name="Обычный 3 9 26 4 3 2" xfId="57674"/>
    <cellStyle name="Обычный 3 9 26 4 3 2 2" xfId="57675"/>
    <cellStyle name="Обычный 3 9 26 4 3 3" xfId="57676"/>
    <cellStyle name="Обычный 3 9 26 4 4" xfId="57677"/>
    <cellStyle name="Обычный 3 9 26 4 4 2" xfId="57678"/>
    <cellStyle name="Обычный 3 9 26 4 5" xfId="57679"/>
    <cellStyle name="Обычный 3 9 26 5" xfId="57680"/>
    <cellStyle name="Обычный 3 9 26 5 2" xfId="57681"/>
    <cellStyle name="Обычный 3 9 26 5 2 2" xfId="57682"/>
    <cellStyle name="Обычный 3 9 26 5 2 2 2" xfId="57683"/>
    <cellStyle name="Обычный 3 9 26 5 2 3" xfId="57684"/>
    <cellStyle name="Обычный 3 9 26 5 3" xfId="57685"/>
    <cellStyle name="Обычный 3 9 26 5 3 2" xfId="57686"/>
    <cellStyle name="Обычный 3 9 26 5 4" xfId="57687"/>
    <cellStyle name="Обычный 3 9 26 6" xfId="57688"/>
    <cellStyle name="Обычный 3 9 26 6 2" xfId="57689"/>
    <cellStyle name="Обычный 3 9 26 6 2 2" xfId="57690"/>
    <cellStyle name="Обычный 3 9 26 6 3" xfId="57691"/>
    <cellStyle name="Обычный 3 9 26 7" xfId="57692"/>
    <cellStyle name="Обычный 3 9 26 7 2" xfId="57693"/>
    <cellStyle name="Обычный 3 9 26 8" xfId="57694"/>
    <cellStyle name="Обычный 3 9 27" xfId="57695"/>
    <cellStyle name="Обычный 3 9 27 2" xfId="57696"/>
    <cellStyle name="Обычный 3 9 27 2 2" xfId="57697"/>
    <cellStyle name="Обычный 3 9 27 2 2 2" xfId="57698"/>
    <cellStyle name="Обычный 3 9 27 2 2 2 2" xfId="57699"/>
    <cellStyle name="Обычный 3 9 27 2 2 2 2 2" xfId="57700"/>
    <cellStyle name="Обычный 3 9 27 2 2 2 2 2 2" xfId="57701"/>
    <cellStyle name="Обычный 3 9 27 2 2 2 2 3" xfId="57702"/>
    <cellStyle name="Обычный 3 9 27 2 2 2 3" xfId="57703"/>
    <cellStyle name="Обычный 3 9 27 2 2 2 3 2" xfId="57704"/>
    <cellStyle name="Обычный 3 9 27 2 2 2 4" xfId="57705"/>
    <cellStyle name="Обычный 3 9 27 2 2 3" xfId="57706"/>
    <cellStyle name="Обычный 3 9 27 2 2 3 2" xfId="57707"/>
    <cellStyle name="Обычный 3 9 27 2 2 3 2 2" xfId="57708"/>
    <cellStyle name="Обычный 3 9 27 2 2 3 3" xfId="57709"/>
    <cellStyle name="Обычный 3 9 27 2 2 4" xfId="57710"/>
    <cellStyle name="Обычный 3 9 27 2 2 4 2" xfId="57711"/>
    <cellStyle name="Обычный 3 9 27 2 2 5" xfId="57712"/>
    <cellStyle name="Обычный 3 9 27 2 3" xfId="57713"/>
    <cellStyle name="Обычный 3 9 27 2 3 2" xfId="57714"/>
    <cellStyle name="Обычный 3 9 27 2 3 2 2" xfId="57715"/>
    <cellStyle name="Обычный 3 9 27 2 3 2 2 2" xfId="57716"/>
    <cellStyle name="Обычный 3 9 27 2 3 2 2 2 2" xfId="57717"/>
    <cellStyle name="Обычный 3 9 27 2 3 2 2 3" xfId="57718"/>
    <cellStyle name="Обычный 3 9 27 2 3 2 3" xfId="57719"/>
    <cellStyle name="Обычный 3 9 27 2 3 2 3 2" xfId="57720"/>
    <cellStyle name="Обычный 3 9 27 2 3 2 4" xfId="57721"/>
    <cellStyle name="Обычный 3 9 27 2 3 3" xfId="57722"/>
    <cellStyle name="Обычный 3 9 27 2 3 3 2" xfId="57723"/>
    <cellStyle name="Обычный 3 9 27 2 3 3 2 2" xfId="57724"/>
    <cellStyle name="Обычный 3 9 27 2 3 3 3" xfId="57725"/>
    <cellStyle name="Обычный 3 9 27 2 3 4" xfId="57726"/>
    <cellStyle name="Обычный 3 9 27 2 3 4 2" xfId="57727"/>
    <cellStyle name="Обычный 3 9 27 2 3 5" xfId="57728"/>
    <cellStyle name="Обычный 3 9 27 2 4" xfId="57729"/>
    <cellStyle name="Обычный 3 9 27 2 4 2" xfId="57730"/>
    <cellStyle name="Обычный 3 9 27 2 4 2 2" xfId="57731"/>
    <cellStyle name="Обычный 3 9 27 2 4 2 2 2" xfId="57732"/>
    <cellStyle name="Обычный 3 9 27 2 4 2 3" xfId="57733"/>
    <cellStyle name="Обычный 3 9 27 2 4 3" xfId="57734"/>
    <cellStyle name="Обычный 3 9 27 2 4 3 2" xfId="57735"/>
    <cellStyle name="Обычный 3 9 27 2 4 4" xfId="57736"/>
    <cellStyle name="Обычный 3 9 27 2 5" xfId="57737"/>
    <cellStyle name="Обычный 3 9 27 2 5 2" xfId="57738"/>
    <cellStyle name="Обычный 3 9 27 2 5 2 2" xfId="57739"/>
    <cellStyle name="Обычный 3 9 27 2 5 3" xfId="57740"/>
    <cellStyle name="Обычный 3 9 27 2 6" xfId="57741"/>
    <cellStyle name="Обычный 3 9 27 2 6 2" xfId="57742"/>
    <cellStyle name="Обычный 3 9 27 2 7" xfId="57743"/>
    <cellStyle name="Обычный 3 9 27 3" xfId="57744"/>
    <cellStyle name="Обычный 3 9 27 3 2" xfId="57745"/>
    <cellStyle name="Обычный 3 9 27 3 2 2" xfId="57746"/>
    <cellStyle name="Обычный 3 9 27 3 2 2 2" xfId="57747"/>
    <cellStyle name="Обычный 3 9 27 3 2 2 2 2" xfId="57748"/>
    <cellStyle name="Обычный 3 9 27 3 2 2 3" xfId="57749"/>
    <cellStyle name="Обычный 3 9 27 3 2 3" xfId="57750"/>
    <cellStyle name="Обычный 3 9 27 3 2 3 2" xfId="57751"/>
    <cellStyle name="Обычный 3 9 27 3 2 4" xfId="57752"/>
    <cellStyle name="Обычный 3 9 27 3 3" xfId="57753"/>
    <cellStyle name="Обычный 3 9 27 3 3 2" xfId="57754"/>
    <cellStyle name="Обычный 3 9 27 3 3 2 2" xfId="57755"/>
    <cellStyle name="Обычный 3 9 27 3 3 3" xfId="57756"/>
    <cellStyle name="Обычный 3 9 27 3 4" xfId="57757"/>
    <cellStyle name="Обычный 3 9 27 3 4 2" xfId="57758"/>
    <cellStyle name="Обычный 3 9 27 3 5" xfId="57759"/>
    <cellStyle name="Обычный 3 9 27 4" xfId="57760"/>
    <cellStyle name="Обычный 3 9 27 4 2" xfId="57761"/>
    <cellStyle name="Обычный 3 9 27 4 2 2" xfId="57762"/>
    <cellStyle name="Обычный 3 9 27 4 2 2 2" xfId="57763"/>
    <cellStyle name="Обычный 3 9 27 4 2 2 2 2" xfId="57764"/>
    <cellStyle name="Обычный 3 9 27 4 2 2 3" xfId="57765"/>
    <cellStyle name="Обычный 3 9 27 4 2 3" xfId="57766"/>
    <cellStyle name="Обычный 3 9 27 4 2 3 2" xfId="57767"/>
    <cellStyle name="Обычный 3 9 27 4 2 4" xfId="57768"/>
    <cellStyle name="Обычный 3 9 27 4 3" xfId="57769"/>
    <cellStyle name="Обычный 3 9 27 4 3 2" xfId="57770"/>
    <cellStyle name="Обычный 3 9 27 4 3 2 2" xfId="57771"/>
    <cellStyle name="Обычный 3 9 27 4 3 3" xfId="57772"/>
    <cellStyle name="Обычный 3 9 27 4 4" xfId="57773"/>
    <cellStyle name="Обычный 3 9 27 4 4 2" xfId="57774"/>
    <cellStyle name="Обычный 3 9 27 4 5" xfId="57775"/>
    <cellStyle name="Обычный 3 9 27 5" xfId="57776"/>
    <cellStyle name="Обычный 3 9 27 5 2" xfId="57777"/>
    <cellStyle name="Обычный 3 9 27 5 2 2" xfId="57778"/>
    <cellStyle name="Обычный 3 9 27 5 2 2 2" xfId="57779"/>
    <cellStyle name="Обычный 3 9 27 5 2 3" xfId="57780"/>
    <cellStyle name="Обычный 3 9 27 5 3" xfId="57781"/>
    <cellStyle name="Обычный 3 9 27 5 3 2" xfId="57782"/>
    <cellStyle name="Обычный 3 9 27 5 4" xfId="57783"/>
    <cellStyle name="Обычный 3 9 27 6" xfId="57784"/>
    <cellStyle name="Обычный 3 9 27 6 2" xfId="57785"/>
    <cellStyle name="Обычный 3 9 27 6 2 2" xfId="57786"/>
    <cellStyle name="Обычный 3 9 27 6 3" xfId="57787"/>
    <cellStyle name="Обычный 3 9 27 7" xfId="57788"/>
    <cellStyle name="Обычный 3 9 27 7 2" xfId="57789"/>
    <cellStyle name="Обычный 3 9 27 8" xfId="57790"/>
    <cellStyle name="Обычный 3 9 28" xfId="57791"/>
    <cellStyle name="Обычный 3 9 28 2" xfId="57792"/>
    <cellStyle name="Обычный 3 9 28 2 2" xfId="57793"/>
    <cellStyle name="Обычный 3 9 28 2 2 2" xfId="57794"/>
    <cellStyle name="Обычный 3 9 28 2 2 2 2" xfId="57795"/>
    <cellStyle name="Обычный 3 9 28 2 2 2 2 2" xfId="57796"/>
    <cellStyle name="Обычный 3 9 28 2 2 2 2 2 2" xfId="57797"/>
    <cellStyle name="Обычный 3 9 28 2 2 2 2 3" xfId="57798"/>
    <cellStyle name="Обычный 3 9 28 2 2 2 3" xfId="57799"/>
    <cellStyle name="Обычный 3 9 28 2 2 2 3 2" xfId="57800"/>
    <cellStyle name="Обычный 3 9 28 2 2 2 4" xfId="57801"/>
    <cellStyle name="Обычный 3 9 28 2 2 3" xfId="57802"/>
    <cellStyle name="Обычный 3 9 28 2 2 3 2" xfId="57803"/>
    <cellStyle name="Обычный 3 9 28 2 2 3 2 2" xfId="57804"/>
    <cellStyle name="Обычный 3 9 28 2 2 3 3" xfId="57805"/>
    <cellStyle name="Обычный 3 9 28 2 2 4" xfId="57806"/>
    <cellStyle name="Обычный 3 9 28 2 2 4 2" xfId="57807"/>
    <cellStyle name="Обычный 3 9 28 2 2 5" xfId="57808"/>
    <cellStyle name="Обычный 3 9 28 2 3" xfId="57809"/>
    <cellStyle name="Обычный 3 9 28 2 3 2" xfId="57810"/>
    <cellStyle name="Обычный 3 9 28 2 3 2 2" xfId="57811"/>
    <cellStyle name="Обычный 3 9 28 2 3 2 2 2" xfId="57812"/>
    <cellStyle name="Обычный 3 9 28 2 3 2 2 2 2" xfId="57813"/>
    <cellStyle name="Обычный 3 9 28 2 3 2 2 3" xfId="57814"/>
    <cellStyle name="Обычный 3 9 28 2 3 2 3" xfId="57815"/>
    <cellStyle name="Обычный 3 9 28 2 3 2 3 2" xfId="57816"/>
    <cellStyle name="Обычный 3 9 28 2 3 2 4" xfId="57817"/>
    <cellStyle name="Обычный 3 9 28 2 3 3" xfId="57818"/>
    <cellStyle name="Обычный 3 9 28 2 3 3 2" xfId="57819"/>
    <cellStyle name="Обычный 3 9 28 2 3 3 2 2" xfId="57820"/>
    <cellStyle name="Обычный 3 9 28 2 3 3 3" xfId="57821"/>
    <cellStyle name="Обычный 3 9 28 2 3 4" xfId="57822"/>
    <cellStyle name="Обычный 3 9 28 2 3 4 2" xfId="57823"/>
    <cellStyle name="Обычный 3 9 28 2 3 5" xfId="57824"/>
    <cellStyle name="Обычный 3 9 28 2 4" xfId="57825"/>
    <cellStyle name="Обычный 3 9 28 2 4 2" xfId="57826"/>
    <cellStyle name="Обычный 3 9 28 2 4 2 2" xfId="57827"/>
    <cellStyle name="Обычный 3 9 28 2 4 2 2 2" xfId="57828"/>
    <cellStyle name="Обычный 3 9 28 2 4 2 3" xfId="57829"/>
    <cellStyle name="Обычный 3 9 28 2 4 3" xfId="57830"/>
    <cellStyle name="Обычный 3 9 28 2 4 3 2" xfId="57831"/>
    <cellStyle name="Обычный 3 9 28 2 4 4" xfId="57832"/>
    <cellStyle name="Обычный 3 9 28 2 5" xfId="57833"/>
    <cellStyle name="Обычный 3 9 28 2 5 2" xfId="57834"/>
    <cellStyle name="Обычный 3 9 28 2 5 2 2" xfId="57835"/>
    <cellStyle name="Обычный 3 9 28 2 5 3" xfId="57836"/>
    <cellStyle name="Обычный 3 9 28 2 6" xfId="57837"/>
    <cellStyle name="Обычный 3 9 28 2 6 2" xfId="57838"/>
    <cellStyle name="Обычный 3 9 28 2 7" xfId="57839"/>
    <cellStyle name="Обычный 3 9 28 3" xfId="57840"/>
    <cellStyle name="Обычный 3 9 28 3 2" xfId="57841"/>
    <cellStyle name="Обычный 3 9 28 3 2 2" xfId="57842"/>
    <cellStyle name="Обычный 3 9 28 3 2 2 2" xfId="57843"/>
    <cellStyle name="Обычный 3 9 28 3 2 2 2 2" xfId="57844"/>
    <cellStyle name="Обычный 3 9 28 3 2 2 3" xfId="57845"/>
    <cellStyle name="Обычный 3 9 28 3 2 3" xfId="57846"/>
    <cellStyle name="Обычный 3 9 28 3 2 3 2" xfId="57847"/>
    <cellStyle name="Обычный 3 9 28 3 2 4" xfId="57848"/>
    <cellStyle name="Обычный 3 9 28 3 3" xfId="57849"/>
    <cellStyle name="Обычный 3 9 28 3 3 2" xfId="57850"/>
    <cellStyle name="Обычный 3 9 28 3 3 2 2" xfId="57851"/>
    <cellStyle name="Обычный 3 9 28 3 3 3" xfId="57852"/>
    <cellStyle name="Обычный 3 9 28 3 4" xfId="57853"/>
    <cellStyle name="Обычный 3 9 28 3 4 2" xfId="57854"/>
    <cellStyle name="Обычный 3 9 28 3 5" xfId="57855"/>
    <cellStyle name="Обычный 3 9 28 4" xfId="57856"/>
    <cellStyle name="Обычный 3 9 28 4 2" xfId="57857"/>
    <cellStyle name="Обычный 3 9 28 4 2 2" xfId="57858"/>
    <cellStyle name="Обычный 3 9 28 4 2 2 2" xfId="57859"/>
    <cellStyle name="Обычный 3 9 28 4 2 2 2 2" xfId="57860"/>
    <cellStyle name="Обычный 3 9 28 4 2 2 3" xfId="57861"/>
    <cellStyle name="Обычный 3 9 28 4 2 3" xfId="57862"/>
    <cellStyle name="Обычный 3 9 28 4 2 3 2" xfId="57863"/>
    <cellStyle name="Обычный 3 9 28 4 2 4" xfId="57864"/>
    <cellStyle name="Обычный 3 9 28 4 3" xfId="57865"/>
    <cellStyle name="Обычный 3 9 28 4 3 2" xfId="57866"/>
    <cellStyle name="Обычный 3 9 28 4 3 2 2" xfId="57867"/>
    <cellStyle name="Обычный 3 9 28 4 3 3" xfId="57868"/>
    <cellStyle name="Обычный 3 9 28 4 4" xfId="57869"/>
    <cellStyle name="Обычный 3 9 28 4 4 2" xfId="57870"/>
    <cellStyle name="Обычный 3 9 28 4 5" xfId="57871"/>
    <cellStyle name="Обычный 3 9 28 5" xfId="57872"/>
    <cellStyle name="Обычный 3 9 28 5 2" xfId="57873"/>
    <cellStyle name="Обычный 3 9 28 5 2 2" xfId="57874"/>
    <cellStyle name="Обычный 3 9 28 5 2 2 2" xfId="57875"/>
    <cellStyle name="Обычный 3 9 28 5 2 3" xfId="57876"/>
    <cellStyle name="Обычный 3 9 28 5 3" xfId="57877"/>
    <cellStyle name="Обычный 3 9 28 5 3 2" xfId="57878"/>
    <cellStyle name="Обычный 3 9 28 5 4" xfId="57879"/>
    <cellStyle name="Обычный 3 9 28 6" xfId="57880"/>
    <cellStyle name="Обычный 3 9 28 6 2" xfId="57881"/>
    <cellStyle name="Обычный 3 9 28 6 2 2" xfId="57882"/>
    <cellStyle name="Обычный 3 9 28 6 3" xfId="57883"/>
    <cellStyle name="Обычный 3 9 28 7" xfId="57884"/>
    <cellStyle name="Обычный 3 9 28 7 2" xfId="57885"/>
    <cellStyle name="Обычный 3 9 28 8" xfId="57886"/>
    <cellStyle name="Обычный 3 9 29" xfId="57887"/>
    <cellStyle name="Обычный 3 9 29 2" xfId="57888"/>
    <cellStyle name="Обычный 3 9 29 2 2" xfId="57889"/>
    <cellStyle name="Обычный 3 9 29 2 2 2" xfId="57890"/>
    <cellStyle name="Обычный 3 9 29 2 2 2 2" xfId="57891"/>
    <cellStyle name="Обычный 3 9 29 2 2 2 2 2" xfId="57892"/>
    <cellStyle name="Обычный 3 9 29 2 2 2 2 2 2" xfId="57893"/>
    <cellStyle name="Обычный 3 9 29 2 2 2 2 3" xfId="57894"/>
    <cellStyle name="Обычный 3 9 29 2 2 2 3" xfId="57895"/>
    <cellStyle name="Обычный 3 9 29 2 2 2 3 2" xfId="57896"/>
    <cellStyle name="Обычный 3 9 29 2 2 2 4" xfId="57897"/>
    <cellStyle name="Обычный 3 9 29 2 2 3" xfId="57898"/>
    <cellStyle name="Обычный 3 9 29 2 2 3 2" xfId="57899"/>
    <cellStyle name="Обычный 3 9 29 2 2 3 2 2" xfId="57900"/>
    <cellStyle name="Обычный 3 9 29 2 2 3 3" xfId="57901"/>
    <cellStyle name="Обычный 3 9 29 2 2 4" xfId="57902"/>
    <cellStyle name="Обычный 3 9 29 2 2 4 2" xfId="57903"/>
    <cellStyle name="Обычный 3 9 29 2 2 5" xfId="57904"/>
    <cellStyle name="Обычный 3 9 29 2 3" xfId="57905"/>
    <cellStyle name="Обычный 3 9 29 2 3 2" xfId="57906"/>
    <cellStyle name="Обычный 3 9 29 2 3 2 2" xfId="57907"/>
    <cellStyle name="Обычный 3 9 29 2 3 2 2 2" xfId="57908"/>
    <cellStyle name="Обычный 3 9 29 2 3 2 2 2 2" xfId="57909"/>
    <cellStyle name="Обычный 3 9 29 2 3 2 2 3" xfId="57910"/>
    <cellStyle name="Обычный 3 9 29 2 3 2 3" xfId="57911"/>
    <cellStyle name="Обычный 3 9 29 2 3 2 3 2" xfId="57912"/>
    <cellStyle name="Обычный 3 9 29 2 3 2 4" xfId="57913"/>
    <cellStyle name="Обычный 3 9 29 2 3 3" xfId="57914"/>
    <cellStyle name="Обычный 3 9 29 2 3 3 2" xfId="57915"/>
    <cellStyle name="Обычный 3 9 29 2 3 3 2 2" xfId="57916"/>
    <cellStyle name="Обычный 3 9 29 2 3 3 3" xfId="57917"/>
    <cellStyle name="Обычный 3 9 29 2 3 4" xfId="57918"/>
    <cellStyle name="Обычный 3 9 29 2 3 4 2" xfId="57919"/>
    <cellStyle name="Обычный 3 9 29 2 3 5" xfId="57920"/>
    <cellStyle name="Обычный 3 9 29 2 4" xfId="57921"/>
    <cellStyle name="Обычный 3 9 29 2 4 2" xfId="57922"/>
    <cellStyle name="Обычный 3 9 29 2 4 2 2" xfId="57923"/>
    <cellStyle name="Обычный 3 9 29 2 4 2 2 2" xfId="57924"/>
    <cellStyle name="Обычный 3 9 29 2 4 2 3" xfId="57925"/>
    <cellStyle name="Обычный 3 9 29 2 4 3" xfId="57926"/>
    <cellStyle name="Обычный 3 9 29 2 4 3 2" xfId="57927"/>
    <cellStyle name="Обычный 3 9 29 2 4 4" xfId="57928"/>
    <cellStyle name="Обычный 3 9 29 2 5" xfId="57929"/>
    <cellStyle name="Обычный 3 9 29 2 5 2" xfId="57930"/>
    <cellStyle name="Обычный 3 9 29 2 5 2 2" xfId="57931"/>
    <cellStyle name="Обычный 3 9 29 2 5 3" xfId="57932"/>
    <cellStyle name="Обычный 3 9 29 2 6" xfId="57933"/>
    <cellStyle name="Обычный 3 9 29 2 6 2" xfId="57934"/>
    <cellStyle name="Обычный 3 9 29 2 7" xfId="57935"/>
    <cellStyle name="Обычный 3 9 29 3" xfId="57936"/>
    <cellStyle name="Обычный 3 9 29 3 2" xfId="57937"/>
    <cellStyle name="Обычный 3 9 29 3 2 2" xfId="57938"/>
    <cellStyle name="Обычный 3 9 29 3 2 2 2" xfId="57939"/>
    <cellStyle name="Обычный 3 9 29 3 2 2 2 2" xfId="57940"/>
    <cellStyle name="Обычный 3 9 29 3 2 2 3" xfId="57941"/>
    <cellStyle name="Обычный 3 9 29 3 2 3" xfId="57942"/>
    <cellStyle name="Обычный 3 9 29 3 2 3 2" xfId="57943"/>
    <cellStyle name="Обычный 3 9 29 3 2 4" xfId="57944"/>
    <cellStyle name="Обычный 3 9 29 3 3" xfId="57945"/>
    <cellStyle name="Обычный 3 9 29 3 3 2" xfId="57946"/>
    <cellStyle name="Обычный 3 9 29 3 3 2 2" xfId="57947"/>
    <cellStyle name="Обычный 3 9 29 3 3 3" xfId="57948"/>
    <cellStyle name="Обычный 3 9 29 3 4" xfId="57949"/>
    <cellStyle name="Обычный 3 9 29 3 4 2" xfId="57950"/>
    <cellStyle name="Обычный 3 9 29 3 5" xfId="57951"/>
    <cellStyle name="Обычный 3 9 29 4" xfId="57952"/>
    <cellStyle name="Обычный 3 9 29 4 2" xfId="57953"/>
    <cellStyle name="Обычный 3 9 29 4 2 2" xfId="57954"/>
    <cellStyle name="Обычный 3 9 29 4 2 2 2" xfId="57955"/>
    <cellStyle name="Обычный 3 9 29 4 2 2 2 2" xfId="57956"/>
    <cellStyle name="Обычный 3 9 29 4 2 2 3" xfId="57957"/>
    <cellStyle name="Обычный 3 9 29 4 2 3" xfId="57958"/>
    <cellStyle name="Обычный 3 9 29 4 2 3 2" xfId="57959"/>
    <cellStyle name="Обычный 3 9 29 4 2 4" xfId="57960"/>
    <cellStyle name="Обычный 3 9 29 4 3" xfId="57961"/>
    <cellStyle name="Обычный 3 9 29 4 3 2" xfId="57962"/>
    <cellStyle name="Обычный 3 9 29 4 3 2 2" xfId="57963"/>
    <cellStyle name="Обычный 3 9 29 4 3 3" xfId="57964"/>
    <cellStyle name="Обычный 3 9 29 4 4" xfId="57965"/>
    <cellStyle name="Обычный 3 9 29 4 4 2" xfId="57966"/>
    <cellStyle name="Обычный 3 9 29 4 5" xfId="57967"/>
    <cellStyle name="Обычный 3 9 29 5" xfId="57968"/>
    <cellStyle name="Обычный 3 9 29 5 2" xfId="57969"/>
    <cellStyle name="Обычный 3 9 29 5 2 2" xfId="57970"/>
    <cellStyle name="Обычный 3 9 29 5 2 2 2" xfId="57971"/>
    <cellStyle name="Обычный 3 9 29 5 2 3" xfId="57972"/>
    <cellStyle name="Обычный 3 9 29 5 3" xfId="57973"/>
    <cellStyle name="Обычный 3 9 29 5 3 2" xfId="57974"/>
    <cellStyle name="Обычный 3 9 29 5 4" xfId="57975"/>
    <cellStyle name="Обычный 3 9 29 6" xfId="57976"/>
    <cellStyle name="Обычный 3 9 29 6 2" xfId="57977"/>
    <cellStyle name="Обычный 3 9 29 6 2 2" xfId="57978"/>
    <cellStyle name="Обычный 3 9 29 6 3" xfId="57979"/>
    <cellStyle name="Обычный 3 9 29 7" xfId="57980"/>
    <cellStyle name="Обычный 3 9 29 7 2" xfId="57981"/>
    <cellStyle name="Обычный 3 9 29 8" xfId="57982"/>
    <cellStyle name="Обычный 3 9 3" xfId="57983"/>
    <cellStyle name="Обычный 3 9 3 2" xfId="57984"/>
    <cellStyle name="Обычный 3 9 3 2 2" xfId="57985"/>
    <cellStyle name="Обычный 3 9 3 2 2 2" xfId="57986"/>
    <cellStyle name="Обычный 3 9 3 2 2 2 2" xfId="57987"/>
    <cellStyle name="Обычный 3 9 3 2 2 2 2 2" xfId="57988"/>
    <cellStyle name="Обычный 3 9 3 2 2 2 2 2 2" xfId="57989"/>
    <cellStyle name="Обычный 3 9 3 2 2 2 2 3" xfId="57990"/>
    <cellStyle name="Обычный 3 9 3 2 2 2 3" xfId="57991"/>
    <cellStyle name="Обычный 3 9 3 2 2 2 3 2" xfId="57992"/>
    <cellStyle name="Обычный 3 9 3 2 2 2 4" xfId="57993"/>
    <cellStyle name="Обычный 3 9 3 2 2 3" xfId="57994"/>
    <cellStyle name="Обычный 3 9 3 2 2 3 2" xfId="57995"/>
    <cellStyle name="Обычный 3 9 3 2 2 3 2 2" xfId="57996"/>
    <cellStyle name="Обычный 3 9 3 2 2 3 3" xfId="57997"/>
    <cellStyle name="Обычный 3 9 3 2 2 4" xfId="57998"/>
    <cellStyle name="Обычный 3 9 3 2 2 4 2" xfId="57999"/>
    <cellStyle name="Обычный 3 9 3 2 2 5" xfId="58000"/>
    <cellStyle name="Обычный 3 9 3 2 3" xfId="58001"/>
    <cellStyle name="Обычный 3 9 3 2 3 2" xfId="58002"/>
    <cellStyle name="Обычный 3 9 3 2 3 2 2" xfId="58003"/>
    <cellStyle name="Обычный 3 9 3 2 3 2 2 2" xfId="58004"/>
    <cellStyle name="Обычный 3 9 3 2 3 2 2 2 2" xfId="58005"/>
    <cellStyle name="Обычный 3 9 3 2 3 2 2 3" xfId="58006"/>
    <cellStyle name="Обычный 3 9 3 2 3 2 3" xfId="58007"/>
    <cellStyle name="Обычный 3 9 3 2 3 2 3 2" xfId="58008"/>
    <cellStyle name="Обычный 3 9 3 2 3 2 4" xfId="58009"/>
    <cellStyle name="Обычный 3 9 3 2 3 3" xfId="58010"/>
    <cellStyle name="Обычный 3 9 3 2 3 3 2" xfId="58011"/>
    <cellStyle name="Обычный 3 9 3 2 3 3 2 2" xfId="58012"/>
    <cellStyle name="Обычный 3 9 3 2 3 3 3" xfId="58013"/>
    <cellStyle name="Обычный 3 9 3 2 3 4" xfId="58014"/>
    <cellStyle name="Обычный 3 9 3 2 3 4 2" xfId="58015"/>
    <cellStyle name="Обычный 3 9 3 2 3 5" xfId="58016"/>
    <cellStyle name="Обычный 3 9 3 2 4" xfId="58017"/>
    <cellStyle name="Обычный 3 9 3 2 4 2" xfId="58018"/>
    <cellStyle name="Обычный 3 9 3 2 4 2 2" xfId="58019"/>
    <cellStyle name="Обычный 3 9 3 2 4 2 2 2" xfId="58020"/>
    <cellStyle name="Обычный 3 9 3 2 4 2 3" xfId="58021"/>
    <cellStyle name="Обычный 3 9 3 2 4 3" xfId="58022"/>
    <cellStyle name="Обычный 3 9 3 2 4 3 2" xfId="58023"/>
    <cellStyle name="Обычный 3 9 3 2 4 4" xfId="58024"/>
    <cellStyle name="Обычный 3 9 3 2 5" xfId="58025"/>
    <cellStyle name="Обычный 3 9 3 2 5 2" xfId="58026"/>
    <cellStyle name="Обычный 3 9 3 2 5 2 2" xfId="58027"/>
    <cellStyle name="Обычный 3 9 3 2 5 3" xfId="58028"/>
    <cellStyle name="Обычный 3 9 3 2 6" xfId="58029"/>
    <cellStyle name="Обычный 3 9 3 2 6 2" xfId="58030"/>
    <cellStyle name="Обычный 3 9 3 2 7" xfId="58031"/>
    <cellStyle name="Обычный 3 9 3 3" xfId="58032"/>
    <cellStyle name="Обычный 3 9 3 3 2" xfId="58033"/>
    <cellStyle name="Обычный 3 9 3 3 2 2" xfId="58034"/>
    <cellStyle name="Обычный 3 9 3 3 2 2 2" xfId="58035"/>
    <cellStyle name="Обычный 3 9 3 3 2 2 2 2" xfId="58036"/>
    <cellStyle name="Обычный 3 9 3 3 2 2 3" xfId="58037"/>
    <cellStyle name="Обычный 3 9 3 3 2 3" xfId="58038"/>
    <cellStyle name="Обычный 3 9 3 3 2 3 2" xfId="58039"/>
    <cellStyle name="Обычный 3 9 3 3 2 4" xfId="58040"/>
    <cellStyle name="Обычный 3 9 3 3 3" xfId="58041"/>
    <cellStyle name="Обычный 3 9 3 3 3 2" xfId="58042"/>
    <cellStyle name="Обычный 3 9 3 3 3 2 2" xfId="58043"/>
    <cellStyle name="Обычный 3 9 3 3 3 3" xfId="58044"/>
    <cellStyle name="Обычный 3 9 3 3 4" xfId="58045"/>
    <cellStyle name="Обычный 3 9 3 3 4 2" xfId="58046"/>
    <cellStyle name="Обычный 3 9 3 3 5" xfId="58047"/>
    <cellStyle name="Обычный 3 9 3 4" xfId="58048"/>
    <cellStyle name="Обычный 3 9 3 4 2" xfId="58049"/>
    <cellStyle name="Обычный 3 9 3 4 2 2" xfId="58050"/>
    <cellStyle name="Обычный 3 9 3 4 2 2 2" xfId="58051"/>
    <cellStyle name="Обычный 3 9 3 4 2 2 2 2" xfId="58052"/>
    <cellStyle name="Обычный 3 9 3 4 2 2 3" xfId="58053"/>
    <cellStyle name="Обычный 3 9 3 4 2 3" xfId="58054"/>
    <cellStyle name="Обычный 3 9 3 4 2 3 2" xfId="58055"/>
    <cellStyle name="Обычный 3 9 3 4 2 4" xfId="58056"/>
    <cellStyle name="Обычный 3 9 3 4 3" xfId="58057"/>
    <cellStyle name="Обычный 3 9 3 4 3 2" xfId="58058"/>
    <cellStyle name="Обычный 3 9 3 4 3 2 2" xfId="58059"/>
    <cellStyle name="Обычный 3 9 3 4 3 3" xfId="58060"/>
    <cellStyle name="Обычный 3 9 3 4 4" xfId="58061"/>
    <cellStyle name="Обычный 3 9 3 4 4 2" xfId="58062"/>
    <cellStyle name="Обычный 3 9 3 4 5" xfId="58063"/>
    <cellStyle name="Обычный 3 9 3 5" xfId="58064"/>
    <cellStyle name="Обычный 3 9 3 5 2" xfId="58065"/>
    <cellStyle name="Обычный 3 9 3 5 2 2" xfId="58066"/>
    <cellStyle name="Обычный 3 9 3 5 2 2 2" xfId="58067"/>
    <cellStyle name="Обычный 3 9 3 5 2 3" xfId="58068"/>
    <cellStyle name="Обычный 3 9 3 5 3" xfId="58069"/>
    <cellStyle name="Обычный 3 9 3 5 3 2" xfId="58070"/>
    <cellStyle name="Обычный 3 9 3 5 4" xfId="58071"/>
    <cellStyle name="Обычный 3 9 3 6" xfId="58072"/>
    <cellStyle name="Обычный 3 9 3 6 2" xfId="58073"/>
    <cellStyle name="Обычный 3 9 3 6 2 2" xfId="58074"/>
    <cellStyle name="Обычный 3 9 3 6 3" xfId="58075"/>
    <cellStyle name="Обычный 3 9 3 7" xfId="58076"/>
    <cellStyle name="Обычный 3 9 3 7 2" xfId="58077"/>
    <cellStyle name="Обычный 3 9 3 8" xfId="58078"/>
    <cellStyle name="Обычный 3 9 30" xfId="58079"/>
    <cellStyle name="Обычный 3 9 30 2" xfId="58080"/>
    <cellStyle name="Обычный 3 9 30 2 2" xfId="58081"/>
    <cellStyle name="Обычный 3 9 30 2 2 2" xfId="58082"/>
    <cellStyle name="Обычный 3 9 30 2 2 2 2" xfId="58083"/>
    <cellStyle name="Обычный 3 9 30 2 2 2 2 2" xfId="58084"/>
    <cellStyle name="Обычный 3 9 30 2 2 2 2 2 2" xfId="58085"/>
    <cellStyle name="Обычный 3 9 30 2 2 2 2 3" xfId="58086"/>
    <cellStyle name="Обычный 3 9 30 2 2 2 3" xfId="58087"/>
    <cellStyle name="Обычный 3 9 30 2 2 2 3 2" xfId="58088"/>
    <cellStyle name="Обычный 3 9 30 2 2 2 4" xfId="58089"/>
    <cellStyle name="Обычный 3 9 30 2 2 3" xfId="58090"/>
    <cellStyle name="Обычный 3 9 30 2 2 3 2" xfId="58091"/>
    <cellStyle name="Обычный 3 9 30 2 2 3 2 2" xfId="58092"/>
    <cellStyle name="Обычный 3 9 30 2 2 3 3" xfId="58093"/>
    <cellStyle name="Обычный 3 9 30 2 2 4" xfId="58094"/>
    <cellStyle name="Обычный 3 9 30 2 2 4 2" xfId="58095"/>
    <cellStyle name="Обычный 3 9 30 2 2 5" xfId="58096"/>
    <cellStyle name="Обычный 3 9 30 2 3" xfId="58097"/>
    <cellStyle name="Обычный 3 9 30 2 3 2" xfId="58098"/>
    <cellStyle name="Обычный 3 9 30 2 3 2 2" xfId="58099"/>
    <cellStyle name="Обычный 3 9 30 2 3 2 2 2" xfId="58100"/>
    <cellStyle name="Обычный 3 9 30 2 3 2 2 2 2" xfId="58101"/>
    <cellStyle name="Обычный 3 9 30 2 3 2 2 3" xfId="58102"/>
    <cellStyle name="Обычный 3 9 30 2 3 2 3" xfId="58103"/>
    <cellStyle name="Обычный 3 9 30 2 3 2 3 2" xfId="58104"/>
    <cellStyle name="Обычный 3 9 30 2 3 2 4" xfId="58105"/>
    <cellStyle name="Обычный 3 9 30 2 3 3" xfId="58106"/>
    <cellStyle name="Обычный 3 9 30 2 3 3 2" xfId="58107"/>
    <cellStyle name="Обычный 3 9 30 2 3 3 2 2" xfId="58108"/>
    <cellStyle name="Обычный 3 9 30 2 3 3 3" xfId="58109"/>
    <cellStyle name="Обычный 3 9 30 2 3 4" xfId="58110"/>
    <cellStyle name="Обычный 3 9 30 2 3 4 2" xfId="58111"/>
    <cellStyle name="Обычный 3 9 30 2 3 5" xfId="58112"/>
    <cellStyle name="Обычный 3 9 30 2 4" xfId="58113"/>
    <cellStyle name="Обычный 3 9 30 2 4 2" xfId="58114"/>
    <cellStyle name="Обычный 3 9 30 2 4 2 2" xfId="58115"/>
    <cellStyle name="Обычный 3 9 30 2 4 2 2 2" xfId="58116"/>
    <cellStyle name="Обычный 3 9 30 2 4 2 3" xfId="58117"/>
    <cellStyle name="Обычный 3 9 30 2 4 3" xfId="58118"/>
    <cellStyle name="Обычный 3 9 30 2 4 3 2" xfId="58119"/>
    <cellStyle name="Обычный 3 9 30 2 4 4" xfId="58120"/>
    <cellStyle name="Обычный 3 9 30 2 5" xfId="58121"/>
    <cellStyle name="Обычный 3 9 30 2 5 2" xfId="58122"/>
    <cellStyle name="Обычный 3 9 30 2 5 2 2" xfId="58123"/>
    <cellStyle name="Обычный 3 9 30 2 5 3" xfId="58124"/>
    <cellStyle name="Обычный 3 9 30 2 6" xfId="58125"/>
    <cellStyle name="Обычный 3 9 30 2 6 2" xfId="58126"/>
    <cellStyle name="Обычный 3 9 30 2 7" xfId="58127"/>
    <cellStyle name="Обычный 3 9 30 3" xfId="58128"/>
    <cellStyle name="Обычный 3 9 30 3 2" xfId="58129"/>
    <cellStyle name="Обычный 3 9 30 3 2 2" xfId="58130"/>
    <cellStyle name="Обычный 3 9 30 3 2 2 2" xfId="58131"/>
    <cellStyle name="Обычный 3 9 30 3 2 2 2 2" xfId="58132"/>
    <cellStyle name="Обычный 3 9 30 3 2 2 3" xfId="58133"/>
    <cellStyle name="Обычный 3 9 30 3 2 3" xfId="58134"/>
    <cellStyle name="Обычный 3 9 30 3 2 3 2" xfId="58135"/>
    <cellStyle name="Обычный 3 9 30 3 2 4" xfId="58136"/>
    <cellStyle name="Обычный 3 9 30 3 3" xfId="58137"/>
    <cellStyle name="Обычный 3 9 30 3 3 2" xfId="58138"/>
    <cellStyle name="Обычный 3 9 30 3 3 2 2" xfId="58139"/>
    <cellStyle name="Обычный 3 9 30 3 3 3" xfId="58140"/>
    <cellStyle name="Обычный 3 9 30 3 4" xfId="58141"/>
    <cellStyle name="Обычный 3 9 30 3 4 2" xfId="58142"/>
    <cellStyle name="Обычный 3 9 30 3 5" xfId="58143"/>
    <cellStyle name="Обычный 3 9 30 4" xfId="58144"/>
    <cellStyle name="Обычный 3 9 30 4 2" xfId="58145"/>
    <cellStyle name="Обычный 3 9 30 4 2 2" xfId="58146"/>
    <cellStyle name="Обычный 3 9 30 4 2 2 2" xfId="58147"/>
    <cellStyle name="Обычный 3 9 30 4 2 2 2 2" xfId="58148"/>
    <cellStyle name="Обычный 3 9 30 4 2 2 3" xfId="58149"/>
    <cellStyle name="Обычный 3 9 30 4 2 3" xfId="58150"/>
    <cellStyle name="Обычный 3 9 30 4 2 3 2" xfId="58151"/>
    <cellStyle name="Обычный 3 9 30 4 2 4" xfId="58152"/>
    <cellStyle name="Обычный 3 9 30 4 3" xfId="58153"/>
    <cellStyle name="Обычный 3 9 30 4 3 2" xfId="58154"/>
    <cellStyle name="Обычный 3 9 30 4 3 2 2" xfId="58155"/>
    <cellStyle name="Обычный 3 9 30 4 3 3" xfId="58156"/>
    <cellStyle name="Обычный 3 9 30 4 4" xfId="58157"/>
    <cellStyle name="Обычный 3 9 30 4 4 2" xfId="58158"/>
    <cellStyle name="Обычный 3 9 30 4 5" xfId="58159"/>
    <cellStyle name="Обычный 3 9 30 5" xfId="58160"/>
    <cellStyle name="Обычный 3 9 30 5 2" xfId="58161"/>
    <cellStyle name="Обычный 3 9 30 5 2 2" xfId="58162"/>
    <cellStyle name="Обычный 3 9 30 5 2 2 2" xfId="58163"/>
    <cellStyle name="Обычный 3 9 30 5 2 3" xfId="58164"/>
    <cellStyle name="Обычный 3 9 30 5 3" xfId="58165"/>
    <cellStyle name="Обычный 3 9 30 5 3 2" xfId="58166"/>
    <cellStyle name="Обычный 3 9 30 5 4" xfId="58167"/>
    <cellStyle name="Обычный 3 9 30 6" xfId="58168"/>
    <cellStyle name="Обычный 3 9 30 6 2" xfId="58169"/>
    <cellStyle name="Обычный 3 9 30 6 2 2" xfId="58170"/>
    <cellStyle name="Обычный 3 9 30 6 3" xfId="58171"/>
    <cellStyle name="Обычный 3 9 30 7" xfId="58172"/>
    <cellStyle name="Обычный 3 9 30 7 2" xfId="58173"/>
    <cellStyle name="Обычный 3 9 30 8" xfId="58174"/>
    <cellStyle name="Обычный 3 9 31" xfId="58175"/>
    <cellStyle name="Обычный 3 9 31 2" xfId="58176"/>
    <cellStyle name="Обычный 3 9 31 2 2" xfId="58177"/>
    <cellStyle name="Обычный 3 9 31 2 2 2" xfId="58178"/>
    <cellStyle name="Обычный 3 9 31 2 2 2 2" xfId="58179"/>
    <cellStyle name="Обычный 3 9 31 2 2 2 2 2" xfId="58180"/>
    <cellStyle name="Обычный 3 9 31 2 2 2 2 2 2" xfId="58181"/>
    <cellStyle name="Обычный 3 9 31 2 2 2 2 3" xfId="58182"/>
    <cellStyle name="Обычный 3 9 31 2 2 2 3" xfId="58183"/>
    <cellStyle name="Обычный 3 9 31 2 2 2 3 2" xfId="58184"/>
    <cellStyle name="Обычный 3 9 31 2 2 2 4" xfId="58185"/>
    <cellStyle name="Обычный 3 9 31 2 2 3" xfId="58186"/>
    <cellStyle name="Обычный 3 9 31 2 2 3 2" xfId="58187"/>
    <cellStyle name="Обычный 3 9 31 2 2 3 2 2" xfId="58188"/>
    <cellStyle name="Обычный 3 9 31 2 2 3 3" xfId="58189"/>
    <cellStyle name="Обычный 3 9 31 2 2 4" xfId="58190"/>
    <cellStyle name="Обычный 3 9 31 2 2 4 2" xfId="58191"/>
    <cellStyle name="Обычный 3 9 31 2 2 5" xfId="58192"/>
    <cellStyle name="Обычный 3 9 31 2 3" xfId="58193"/>
    <cellStyle name="Обычный 3 9 31 2 3 2" xfId="58194"/>
    <cellStyle name="Обычный 3 9 31 2 3 2 2" xfId="58195"/>
    <cellStyle name="Обычный 3 9 31 2 3 2 2 2" xfId="58196"/>
    <cellStyle name="Обычный 3 9 31 2 3 2 2 2 2" xfId="58197"/>
    <cellStyle name="Обычный 3 9 31 2 3 2 2 3" xfId="58198"/>
    <cellStyle name="Обычный 3 9 31 2 3 2 3" xfId="58199"/>
    <cellStyle name="Обычный 3 9 31 2 3 2 3 2" xfId="58200"/>
    <cellStyle name="Обычный 3 9 31 2 3 2 4" xfId="58201"/>
    <cellStyle name="Обычный 3 9 31 2 3 3" xfId="58202"/>
    <cellStyle name="Обычный 3 9 31 2 3 3 2" xfId="58203"/>
    <cellStyle name="Обычный 3 9 31 2 3 3 2 2" xfId="58204"/>
    <cellStyle name="Обычный 3 9 31 2 3 3 3" xfId="58205"/>
    <cellStyle name="Обычный 3 9 31 2 3 4" xfId="58206"/>
    <cellStyle name="Обычный 3 9 31 2 3 4 2" xfId="58207"/>
    <cellStyle name="Обычный 3 9 31 2 3 5" xfId="58208"/>
    <cellStyle name="Обычный 3 9 31 2 4" xfId="58209"/>
    <cellStyle name="Обычный 3 9 31 2 4 2" xfId="58210"/>
    <cellStyle name="Обычный 3 9 31 2 4 2 2" xfId="58211"/>
    <cellStyle name="Обычный 3 9 31 2 4 2 2 2" xfId="58212"/>
    <cellStyle name="Обычный 3 9 31 2 4 2 3" xfId="58213"/>
    <cellStyle name="Обычный 3 9 31 2 4 3" xfId="58214"/>
    <cellStyle name="Обычный 3 9 31 2 4 3 2" xfId="58215"/>
    <cellStyle name="Обычный 3 9 31 2 4 4" xfId="58216"/>
    <cellStyle name="Обычный 3 9 31 2 5" xfId="58217"/>
    <cellStyle name="Обычный 3 9 31 2 5 2" xfId="58218"/>
    <cellStyle name="Обычный 3 9 31 2 5 2 2" xfId="58219"/>
    <cellStyle name="Обычный 3 9 31 2 5 3" xfId="58220"/>
    <cellStyle name="Обычный 3 9 31 2 6" xfId="58221"/>
    <cellStyle name="Обычный 3 9 31 2 6 2" xfId="58222"/>
    <cellStyle name="Обычный 3 9 31 2 7" xfId="58223"/>
    <cellStyle name="Обычный 3 9 31 3" xfId="58224"/>
    <cellStyle name="Обычный 3 9 31 3 2" xfId="58225"/>
    <cellStyle name="Обычный 3 9 31 3 2 2" xfId="58226"/>
    <cellStyle name="Обычный 3 9 31 3 2 2 2" xfId="58227"/>
    <cellStyle name="Обычный 3 9 31 3 2 2 2 2" xfId="58228"/>
    <cellStyle name="Обычный 3 9 31 3 2 2 3" xfId="58229"/>
    <cellStyle name="Обычный 3 9 31 3 2 3" xfId="58230"/>
    <cellStyle name="Обычный 3 9 31 3 2 3 2" xfId="58231"/>
    <cellStyle name="Обычный 3 9 31 3 2 4" xfId="58232"/>
    <cellStyle name="Обычный 3 9 31 3 3" xfId="58233"/>
    <cellStyle name="Обычный 3 9 31 3 3 2" xfId="58234"/>
    <cellStyle name="Обычный 3 9 31 3 3 2 2" xfId="58235"/>
    <cellStyle name="Обычный 3 9 31 3 3 3" xfId="58236"/>
    <cellStyle name="Обычный 3 9 31 3 4" xfId="58237"/>
    <cellStyle name="Обычный 3 9 31 3 4 2" xfId="58238"/>
    <cellStyle name="Обычный 3 9 31 3 5" xfId="58239"/>
    <cellStyle name="Обычный 3 9 31 4" xfId="58240"/>
    <cellStyle name="Обычный 3 9 31 4 2" xfId="58241"/>
    <cellStyle name="Обычный 3 9 31 4 2 2" xfId="58242"/>
    <cellStyle name="Обычный 3 9 31 4 2 2 2" xfId="58243"/>
    <cellStyle name="Обычный 3 9 31 4 2 2 2 2" xfId="58244"/>
    <cellStyle name="Обычный 3 9 31 4 2 2 3" xfId="58245"/>
    <cellStyle name="Обычный 3 9 31 4 2 3" xfId="58246"/>
    <cellStyle name="Обычный 3 9 31 4 2 3 2" xfId="58247"/>
    <cellStyle name="Обычный 3 9 31 4 2 4" xfId="58248"/>
    <cellStyle name="Обычный 3 9 31 4 3" xfId="58249"/>
    <cellStyle name="Обычный 3 9 31 4 3 2" xfId="58250"/>
    <cellStyle name="Обычный 3 9 31 4 3 2 2" xfId="58251"/>
    <cellStyle name="Обычный 3 9 31 4 3 3" xfId="58252"/>
    <cellStyle name="Обычный 3 9 31 4 4" xfId="58253"/>
    <cellStyle name="Обычный 3 9 31 4 4 2" xfId="58254"/>
    <cellStyle name="Обычный 3 9 31 4 5" xfId="58255"/>
    <cellStyle name="Обычный 3 9 31 5" xfId="58256"/>
    <cellStyle name="Обычный 3 9 31 5 2" xfId="58257"/>
    <cellStyle name="Обычный 3 9 31 5 2 2" xfId="58258"/>
    <cellStyle name="Обычный 3 9 31 5 2 2 2" xfId="58259"/>
    <cellStyle name="Обычный 3 9 31 5 2 3" xfId="58260"/>
    <cellStyle name="Обычный 3 9 31 5 3" xfId="58261"/>
    <cellStyle name="Обычный 3 9 31 5 3 2" xfId="58262"/>
    <cellStyle name="Обычный 3 9 31 5 4" xfId="58263"/>
    <cellStyle name="Обычный 3 9 31 6" xfId="58264"/>
    <cellStyle name="Обычный 3 9 31 6 2" xfId="58265"/>
    <cellStyle name="Обычный 3 9 31 6 2 2" xfId="58266"/>
    <cellStyle name="Обычный 3 9 31 6 3" xfId="58267"/>
    <cellStyle name="Обычный 3 9 31 7" xfId="58268"/>
    <cellStyle name="Обычный 3 9 31 7 2" xfId="58269"/>
    <cellStyle name="Обычный 3 9 31 8" xfId="58270"/>
    <cellStyle name="Обычный 3 9 32" xfId="58271"/>
    <cellStyle name="Обычный 3 9 32 2" xfId="58272"/>
    <cellStyle name="Обычный 3 9 32 2 2" xfId="58273"/>
    <cellStyle name="Обычный 3 9 32 2 2 2" xfId="58274"/>
    <cellStyle name="Обычный 3 9 32 2 2 2 2" xfId="58275"/>
    <cellStyle name="Обычный 3 9 32 2 2 2 2 2" xfId="58276"/>
    <cellStyle name="Обычный 3 9 32 2 2 2 2 2 2" xfId="58277"/>
    <cellStyle name="Обычный 3 9 32 2 2 2 2 3" xfId="58278"/>
    <cellStyle name="Обычный 3 9 32 2 2 2 3" xfId="58279"/>
    <cellStyle name="Обычный 3 9 32 2 2 2 3 2" xfId="58280"/>
    <cellStyle name="Обычный 3 9 32 2 2 2 4" xfId="58281"/>
    <cellStyle name="Обычный 3 9 32 2 2 3" xfId="58282"/>
    <cellStyle name="Обычный 3 9 32 2 2 3 2" xfId="58283"/>
    <cellStyle name="Обычный 3 9 32 2 2 3 2 2" xfId="58284"/>
    <cellStyle name="Обычный 3 9 32 2 2 3 3" xfId="58285"/>
    <cellStyle name="Обычный 3 9 32 2 2 4" xfId="58286"/>
    <cellStyle name="Обычный 3 9 32 2 2 4 2" xfId="58287"/>
    <cellStyle name="Обычный 3 9 32 2 2 5" xfId="58288"/>
    <cellStyle name="Обычный 3 9 32 2 3" xfId="58289"/>
    <cellStyle name="Обычный 3 9 32 2 3 2" xfId="58290"/>
    <cellStyle name="Обычный 3 9 32 2 3 2 2" xfId="58291"/>
    <cellStyle name="Обычный 3 9 32 2 3 2 2 2" xfId="58292"/>
    <cellStyle name="Обычный 3 9 32 2 3 2 2 2 2" xfId="58293"/>
    <cellStyle name="Обычный 3 9 32 2 3 2 2 3" xfId="58294"/>
    <cellStyle name="Обычный 3 9 32 2 3 2 3" xfId="58295"/>
    <cellStyle name="Обычный 3 9 32 2 3 2 3 2" xfId="58296"/>
    <cellStyle name="Обычный 3 9 32 2 3 2 4" xfId="58297"/>
    <cellStyle name="Обычный 3 9 32 2 3 3" xfId="58298"/>
    <cellStyle name="Обычный 3 9 32 2 3 3 2" xfId="58299"/>
    <cellStyle name="Обычный 3 9 32 2 3 3 2 2" xfId="58300"/>
    <cellStyle name="Обычный 3 9 32 2 3 3 3" xfId="58301"/>
    <cellStyle name="Обычный 3 9 32 2 3 4" xfId="58302"/>
    <cellStyle name="Обычный 3 9 32 2 3 4 2" xfId="58303"/>
    <cellStyle name="Обычный 3 9 32 2 3 5" xfId="58304"/>
    <cellStyle name="Обычный 3 9 32 2 4" xfId="58305"/>
    <cellStyle name="Обычный 3 9 32 2 4 2" xfId="58306"/>
    <cellStyle name="Обычный 3 9 32 2 4 2 2" xfId="58307"/>
    <cellStyle name="Обычный 3 9 32 2 4 2 2 2" xfId="58308"/>
    <cellStyle name="Обычный 3 9 32 2 4 2 3" xfId="58309"/>
    <cellStyle name="Обычный 3 9 32 2 4 3" xfId="58310"/>
    <cellStyle name="Обычный 3 9 32 2 4 3 2" xfId="58311"/>
    <cellStyle name="Обычный 3 9 32 2 4 4" xfId="58312"/>
    <cellStyle name="Обычный 3 9 32 2 5" xfId="58313"/>
    <cellStyle name="Обычный 3 9 32 2 5 2" xfId="58314"/>
    <cellStyle name="Обычный 3 9 32 2 5 2 2" xfId="58315"/>
    <cellStyle name="Обычный 3 9 32 2 5 3" xfId="58316"/>
    <cellStyle name="Обычный 3 9 32 2 6" xfId="58317"/>
    <cellStyle name="Обычный 3 9 32 2 6 2" xfId="58318"/>
    <cellStyle name="Обычный 3 9 32 2 7" xfId="58319"/>
    <cellStyle name="Обычный 3 9 32 3" xfId="58320"/>
    <cellStyle name="Обычный 3 9 32 3 2" xfId="58321"/>
    <cellStyle name="Обычный 3 9 32 3 2 2" xfId="58322"/>
    <cellStyle name="Обычный 3 9 32 3 2 2 2" xfId="58323"/>
    <cellStyle name="Обычный 3 9 32 3 2 2 2 2" xfId="58324"/>
    <cellStyle name="Обычный 3 9 32 3 2 2 3" xfId="58325"/>
    <cellStyle name="Обычный 3 9 32 3 2 3" xfId="58326"/>
    <cellStyle name="Обычный 3 9 32 3 2 3 2" xfId="58327"/>
    <cellStyle name="Обычный 3 9 32 3 2 4" xfId="58328"/>
    <cellStyle name="Обычный 3 9 32 3 3" xfId="58329"/>
    <cellStyle name="Обычный 3 9 32 3 3 2" xfId="58330"/>
    <cellStyle name="Обычный 3 9 32 3 3 2 2" xfId="58331"/>
    <cellStyle name="Обычный 3 9 32 3 3 3" xfId="58332"/>
    <cellStyle name="Обычный 3 9 32 3 4" xfId="58333"/>
    <cellStyle name="Обычный 3 9 32 3 4 2" xfId="58334"/>
    <cellStyle name="Обычный 3 9 32 3 5" xfId="58335"/>
    <cellStyle name="Обычный 3 9 32 4" xfId="58336"/>
    <cellStyle name="Обычный 3 9 32 4 2" xfId="58337"/>
    <cellStyle name="Обычный 3 9 32 4 2 2" xfId="58338"/>
    <cellStyle name="Обычный 3 9 32 4 2 2 2" xfId="58339"/>
    <cellStyle name="Обычный 3 9 32 4 2 2 2 2" xfId="58340"/>
    <cellStyle name="Обычный 3 9 32 4 2 2 3" xfId="58341"/>
    <cellStyle name="Обычный 3 9 32 4 2 3" xfId="58342"/>
    <cellStyle name="Обычный 3 9 32 4 2 3 2" xfId="58343"/>
    <cellStyle name="Обычный 3 9 32 4 2 4" xfId="58344"/>
    <cellStyle name="Обычный 3 9 32 4 3" xfId="58345"/>
    <cellStyle name="Обычный 3 9 32 4 3 2" xfId="58346"/>
    <cellStyle name="Обычный 3 9 32 4 3 2 2" xfId="58347"/>
    <cellStyle name="Обычный 3 9 32 4 3 3" xfId="58348"/>
    <cellStyle name="Обычный 3 9 32 4 4" xfId="58349"/>
    <cellStyle name="Обычный 3 9 32 4 4 2" xfId="58350"/>
    <cellStyle name="Обычный 3 9 32 4 5" xfId="58351"/>
    <cellStyle name="Обычный 3 9 32 5" xfId="58352"/>
    <cellStyle name="Обычный 3 9 32 5 2" xfId="58353"/>
    <cellStyle name="Обычный 3 9 32 5 2 2" xfId="58354"/>
    <cellStyle name="Обычный 3 9 32 5 2 2 2" xfId="58355"/>
    <cellStyle name="Обычный 3 9 32 5 2 3" xfId="58356"/>
    <cellStyle name="Обычный 3 9 32 5 3" xfId="58357"/>
    <cellStyle name="Обычный 3 9 32 5 3 2" xfId="58358"/>
    <cellStyle name="Обычный 3 9 32 5 4" xfId="58359"/>
    <cellStyle name="Обычный 3 9 32 6" xfId="58360"/>
    <cellStyle name="Обычный 3 9 32 6 2" xfId="58361"/>
    <cellStyle name="Обычный 3 9 32 6 2 2" xfId="58362"/>
    <cellStyle name="Обычный 3 9 32 6 3" xfId="58363"/>
    <cellStyle name="Обычный 3 9 32 7" xfId="58364"/>
    <cellStyle name="Обычный 3 9 32 7 2" xfId="58365"/>
    <cellStyle name="Обычный 3 9 32 8" xfId="58366"/>
    <cellStyle name="Обычный 3 9 33" xfId="58367"/>
    <cellStyle name="Обычный 3 9 33 2" xfId="58368"/>
    <cellStyle name="Обычный 3 9 33 2 2" xfId="58369"/>
    <cellStyle name="Обычный 3 9 33 2 2 2" xfId="58370"/>
    <cellStyle name="Обычный 3 9 33 2 2 2 2" xfId="58371"/>
    <cellStyle name="Обычный 3 9 33 2 2 2 2 2" xfId="58372"/>
    <cellStyle name="Обычный 3 9 33 2 2 2 2 2 2" xfId="58373"/>
    <cellStyle name="Обычный 3 9 33 2 2 2 2 3" xfId="58374"/>
    <cellStyle name="Обычный 3 9 33 2 2 2 3" xfId="58375"/>
    <cellStyle name="Обычный 3 9 33 2 2 2 3 2" xfId="58376"/>
    <cellStyle name="Обычный 3 9 33 2 2 2 4" xfId="58377"/>
    <cellStyle name="Обычный 3 9 33 2 2 3" xfId="58378"/>
    <cellStyle name="Обычный 3 9 33 2 2 3 2" xfId="58379"/>
    <cellStyle name="Обычный 3 9 33 2 2 3 2 2" xfId="58380"/>
    <cellStyle name="Обычный 3 9 33 2 2 3 3" xfId="58381"/>
    <cellStyle name="Обычный 3 9 33 2 2 4" xfId="58382"/>
    <cellStyle name="Обычный 3 9 33 2 2 4 2" xfId="58383"/>
    <cellStyle name="Обычный 3 9 33 2 2 5" xfId="58384"/>
    <cellStyle name="Обычный 3 9 33 2 3" xfId="58385"/>
    <cellStyle name="Обычный 3 9 33 2 3 2" xfId="58386"/>
    <cellStyle name="Обычный 3 9 33 2 3 2 2" xfId="58387"/>
    <cellStyle name="Обычный 3 9 33 2 3 2 2 2" xfId="58388"/>
    <cellStyle name="Обычный 3 9 33 2 3 2 2 2 2" xfId="58389"/>
    <cellStyle name="Обычный 3 9 33 2 3 2 2 3" xfId="58390"/>
    <cellStyle name="Обычный 3 9 33 2 3 2 3" xfId="58391"/>
    <cellStyle name="Обычный 3 9 33 2 3 2 3 2" xfId="58392"/>
    <cellStyle name="Обычный 3 9 33 2 3 2 4" xfId="58393"/>
    <cellStyle name="Обычный 3 9 33 2 3 3" xfId="58394"/>
    <cellStyle name="Обычный 3 9 33 2 3 3 2" xfId="58395"/>
    <cellStyle name="Обычный 3 9 33 2 3 3 2 2" xfId="58396"/>
    <cellStyle name="Обычный 3 9 33 2 3 3 3" xfId="58397"/>
    <cellStyle name="Обычный 3 9 33 2 3 4" xfId="58398"/>
    <cellStyle name="Обычный 3 9 33 2 3 4 2" xfId="58399"/>
    <cellStyle name="Обычный 3 9 33 2 3 5" xfId="58400"/>
    <cellStyle name="Обычный 3 9 33 2 4" xfId="58401"/>
    <cellStyle name="Обычный 3 9 33 2 4 2" xfId="58402"/>
    <cellStyle name="Обычный 3 9 33 2 4 2 2" xfId="58403"/>
    <cellStyle name="Обычный 3 9 33 2 4 2 2 2" xfId="58404"/>
    <cellStyle name="Обычный 3 9 33 2 4 2 3" xfId="58405"/>
    <cellStyle name="Обычный 3 9 33 2 4 3" xfId="58406"/>
    <cellStyle name="Обычный 3 9 33 2 4 3 2" xfId="58407"/>
    <cellStyle name="Обычный 3 9 33 2 4 4" xfId="58408"/>
    <cellStyle name="Обычный 3 9 33 2 5" xfId="58409"/>
    <cellStyle name="Обычный 3 9 33 2 5 2" xfId="58410"/>
    <cellStyle name="Обычный 3 9 33 2 5 2 2" xfId="58411"/>
    <cellStyle name="Обычный 3 9 33 2 5 3" xfId="58412"/>
    <cellStyle name="Обычный 3 9 33 2 6" xfId="58413"/>
    <cellStyle name="Обычный 3 9 33 2 6 2" xfId="58414"/>
    <cellStyle name="Обычный 3 9 33 2 7" xfId="58415"/>
    <cellStyle name="Обычный 3 9 33 3" xfId="58416"/>
    <cellStyle name="Обычный 3 9 33 3 2" xfId="58417"/>
    <cellStyle name="Обычный 3 9 33 3 2 2" xfId="58418"/>
    <cellStyle name="Обычный 3 9 33 3 2 2 2" xfId="58419"/>
    <cellStyle name="Обычный 3 9 33 3 2 2 2 2" xfId="58420"/>
    <cellStyle name="Обычный 3 9 33 3 2 2 3" xfId="58421"/>
    <cellStyle name="Обычный 3 9 33 3 2 3" xfId="58422"/>
    <cellStyle name="Обычный 3 9 33 3 2 3 2" xfId="58423"/>
    <cellStyle name="Обычный 3 9 33 3 2 4" xfId="58424"/>
    <cellStyle name="Обычный 3 9 33 3 3" xfId="58425"/>
    <cellStyle name="Обычный 3 9 33 3 3 2" xfId="58426"/>
    <cellStyle name="Обычный 3 9 33 3 3 2 2" xfId="58427"/>
    <cellStyle name="Обычный 3 9 33 3 3 3" xfId="58428"/>
    <cellStyle name="Обычный 3 9 33 3 4" xfId="58429"/>
    <cellStyle name="Обычный 3 9 33 3 4 2" xfId="58430"/>
    <cellStyle name="Обычный 3 9 33 3 5" xfId="58431"/>
    <cellStyle name="Обычный 3 9 33 4" xfId="58432"/>
    <cellStyle name="Обычный 3 9 33 4 2" xfId="58433"/>
    <cellStyle name="Обычный 3 9 33 4 2 2" xfId="58434"/>
    <cellStyle name="Обычный 3 9 33 4 2 2 2" xfId="58435"/>
    <cellStyle name="Обычный 3 9 33 4 2 2 2 2" xfId="58436"/>
    <cellStyle name="Обычный 3 9 33 4 2 2 3" xfId="58437"/>
    <cellStyle name="Обычный 3 9 33 4 2 3" xfId="58438"/>
    <cellStyle name="Обычный 3 9 33 4 2 3 2" xfId="58439"/>
    <cellStyle name="Обычный 3 9 33 4 2 4" xfId="58440"/>
    <cellStyle name="Обычный 3 9 33 4 3" xfId="58441"/>
    <cellStyle name="Обычный 3 9 33 4 3 2" xfId="58442"/>
    <cellStyle name="Обычный 3 9 33 4 3 2 2" xfId="58443"/>
    <cellStyle name="Обычный 3 9 33 4 3 3" xfId="58444"/>
    <cellStyle name="Обычный 3 9 33 4 4" xfId="58445"/>
    <cellStyle name="Обычный 3 9 33 4 4 2" xfId="58446"/>
    <cellStyle name="Обычный 3 9 33 4 5" xfId="58447"/>
    <cellStyle name="Обычный 3 9 33 5" xfId="58448"/>
    <cellStyle name="Обычный 3 9 33 5 2" xfId="58449"/>
    <cellStyle name="Обычный 3 9 33 5 2 2" xfId="58450"/>
    <cellStyle name="Обычный 3 9 33 5 2 2 2" xfId="58451"/>
    <cellStyle name="Обычный 3 9 33 5 2 3" xfId="58452"/>
    <cellStyle name="Обычный 3 9 33 5 3" xfId="58453"/>
    <cellStyle name="Обычный 3 9 33 5 3 2" xfId="58454"/>
    <cellStyle name="Обычный 3 9 33 5 4" xfId="58455"/>
    <cellStyle name="Обычный 3 9 33 6" xfId="58456"/>
    <cellStyle name="Обычный 3 9 33 6 2" xfId="58457"/>
    <cellStyle name="Обычный 3 9 33 6 2 2" xfId="58458"/>
    <cellStyle name="Обычный 3 9 33 6 3" xfId="58459"/>
    <cellStyle name="Обычный 3 9 33 7" xfId="58460"/>
    <cellStyle name="Обычный 3 9 33 7 2" xfId="58461"/>
    <cellStyle name="Обычный 3 9 33 8" xfId="58462"/>
    <cellStyle name="Обычный 3 9 34" xfId="58463"/>
    <cellStyle name="Обычный 3 9 34 2" xfId="58464"/>
    <cellStyle name="Обычный 3 9 34 2 2" xfId="58465"/>
    <cellStyle name="Обычный 3 9 34 2 2 2" xfId="58466"/>
    <cellStyle name="Обычный 3 9 34 2 2 2 2" xfId="58467"/>
    <cellStyle name="Обычный 3 9 34 2 2 2 2 2" xfId="58468"/>
    <cellStyle name="Обычный 3 9 34 2 2 2 2 2 2" xfId="58469"/>
    <cellStyle name="Обычный 3 9 34 2 2 2 2 3" xfId="58470"/>
    <cellStyle name="Обычный 3 9 34 2 2 2 3" xfId="58471"/>
    <cellStyle name="Обычный 3 9 34 2 2 2 3 2" xfId="58472"/>
    <cellStyle name="Обычный 3 9 34 2 2 2 4" xfId="58473"/>
    <cellStyle name="Обычный 3 9 34 2 2 3" xfId="58474"/>
    <cellStyle name="Обычный 3 9 34 2 2 3 2" xfId="58475"/>
    <cellStyle name="Обычный 3 9 34 2 2 3 2 2" xfId="58476"/>
    <cellStyle name="Обычный 3 9 34 2 2 3 3" xfId="58477"/>
    <cellStyle name="Обычный 3 9 34 2 2 4" xfId="58478"/>
    <cellStyle name="Обычный 3 9 34 2 2 4 2" xfId="58479"/>
    <cellStyle name="Обычный 3 9 34 2 2 5" xfId="58480"/>
    <cellStyle name="Обычный 3 9 34 2 3" xfId="58481"/>
    <cellStyle name="Обычный 3 9 34 2 3 2" xfId="58482"/>
    <cellStyle name="Обычный 3 9 34 2 3 2 2" xfId="58483"/>
    <cellStyle name="Обычный 3 9 34 2 3 2 2 2" xfId="58484"/>
    <cellStyle name="Обычный 3 9 34 2 3 2 2 2 2" xfId="58485"/>
    <cellStyle name="Обычный 3 9 34 2 3 2 2 3" xfId="58486"/>
    <cellStyle name="Обычный 3 9 34 2 3 2 3" xfId="58487"/>
    <cellStyle name="Обычный 3 9 34 2 3 2 3 2" xfId="58488"/>
    <cellStyle name="Обычный 3 9 34 2 3 2 4" xfId="58489"/>
    <cellStyle name="Обычный 3 9 34 2 3 3" xfId="58490"/>
    <cellStyle name="Обычный 3 9 34 2 3 3 2" xfId="58491"/>
    <cellStyle name="Обычный 3 9 34 2 3 3 2 2" xfId="58492"/>
    <cellStyle name="Обычный 3 9 34 2 3 3 3" xfId="58493"/>
    <cellStyle name="Обычный 3 9 34 2 3 4" xfId="58494"/>
    <cellStyle name="Обычный 3 9 34 2 3 4 2" xfId="58495"/>
    <cellStyle name="Обычный 3 9 34 2 3 5" xfId="58496"/>
    <cellStyle name="Обычный 3 9 34 2 4" xfId="58497"/>
    <cellStyle name="Обычный 3 9 34 2 4 2" xfId="58498"/>
    <cellStyle name="Обычный 3 9 34 2 4 2 2" xfId="58499"/>
    <cellStyle name="Обычный 3 9 34 2 4 2 2 2" xfId="58500"/>
    <cellStyle name="Обычный 3 9 34 2 4 2 3" xfId="58501"/>
    <cellStyle name="Обычный 3 9 34 2 4 3" xfId="58502"/>
    <cellStyle name="Обычный 3 9 34 2 4 3 2" xfId="58503"/>
    <cellStyle name="Обычный 3 9 34 2 4 4" xfId="58504"/>
    <cellStyle name="Обычный 3 9 34 2 5" xfId="58505"/>
    <cellStyle name="Обычный 3 9 34 2 5 2" xfId="58506"/>
    <cellStyle name="Обычный 3 9 34 2 5 2 2" xfId="58507"/>
    <cellStyle name="Обычный 3 9 34 2 5 3" xfId="58508"/>
    <cellStyle name="Обычный 3 9 34 2 6" xfId="58509"/>
    <cellStyle name="Обычный 3 9 34 2 6 2" xfId="58510"/>
    <cellStyle name="Обычный 3 9 34 2 7" xfId="58511"/>
    <cellStyle name="Обычный 3 9 34 3" xfId="58512"/>
    <cellStyle name="Обычный 3 9 34 3 2" xfId="58513"/>
    <cellStyle name="Обычный 3 9 34 3 2 2" xfId="58514"/>
    <cellStyle name="Обычный 3 9 34 3 2 2 2" xfId="58515"/>
    <cellStyle name="Обычный 3 9 34 3 2 2 2 2" xfId="58516"/>
    <cellStyle name="Обычный 3 9 34 3 2 2 3" xfId="58517"/>
    <cellStyle name="Обычный 3 9 34 3 2 3" xfId="58518"/>
    <cellStyle name="Обычный 3 9 34 3 2 3 2" xfId="58519"/>
    <cellStyle name="Обычный 3 9 34 3 2 4" xfId="58520"/>
    <cellStyle name="Обычный 3 9 34 3 3" xfId="58521"/>
    <cellStyle name="Обычный 3 9 34 3 3 2" xfId="58522"/>
    <cellStyle name="Обычный 3 9 34 3 3 2 2" xfId="58523"/>
    <cellStyle name="Обычный 3 9 34 3 3 3" xfId="58524"/>
    <cellStyle name="Обычный 3 9 34 3 4" xfId="58525"/>
    <cellStyle name="Обычный 3 9 34 3 4 2" xfId="58526"/>
    <cellStyle name="Обычный 3 9 34 3 5" xfId="58527"/>
    <cellStyle name="Обычный 3 9 34 4" xfId="58528"/>
    <cellStyle name="Обычный 3 9 34 4 2" xfId="58529"/>
    <cellStyle name="Обычный 3 9 34 4 2 2" xfId="58530"/>
    <cellStyle name="Обычный 3 9 34 4 2 2 2" xfId="58531"/>
    <cellStyle name="Обычный 3 9 34 4 2 2 2 2" xfId="58532"/>
    <cellStyle name="Обычный 3 9 34 4 2 2 3" xfId="58533"/>
    <cellStyle name="Обычный 3 9 34 4 2 3" xfId="58534"/>
    <cellStyle name="Обычный 3 9 34 4 2 3 2" xfId="58535"/>
    <cellStyle name="Обычный 3 9 34 4 2 4" xfId="58536"/>
    <cellStyle name="Обычный 3 9 34 4 3" xfId="58537"/>
    <cellStyle name="Обычный 3 9 34 4 3 2" xfId="58538"/>
    <cellStyle name="Обычный 3 9 34 4 3 2 2" xfId="58539"/>
    <cellStyle name="Обычный 3 9 34 4 3 3" xfId="58540"/>
    <cellStyle name="Обычный 3 9 34 4 4" xfId="58541"/>
    <cellStyle name="Обычный 3 9 34 4 4 2" xfId="58542"/>
    <cellStyle name="Обычный 3 9 34 4 5" xfId="58543"/>
    <cellStyle name="Обычный 3 9 34 5" xfId="58544"/>
    <cellStyle name="Обычный 3 9 34 5 2" xfId="58545"/>
    <cellStyle name="Обычный 3 9 34 5 2 2" xfId="58546"/>
    <cellStyle name="Обычный 3 9 34 5 2 2 2" xfId="58547"/>
    <cellStyle name="Обычный 3 9 34 5 2 3" xfId="58548"/>
    <cellStyle name="Обычный 3 9 34 5 3" xfId="58549"/>
    <cellStyle name="Обычный 3 9 34 5 3 2" xfId="58550"/>
    <cellStyle name="Обычный 3 9 34 5 4" xfId="58551"/>
    <cellStyle name="Обычный 3 9 34 6" xfId="58552"/>
    <cellStyle name="Обычный 3 9 34 6 2" xfId="58553"/>
    <cellStyle name="Обычный 3 9 34 6 2 2" xfId="58554"/>
    <cellStyle name="Обычный 3 9 34 6 3" xfId="58555"/>
    <cellStyle name="Обычный 3 9 34 7" xfId="58556"/>
    <cellStyle name="Обычный 3 9 34 7 2" xfId="58557"/>
    <cellStyle name="Обычный 3 9 34 8" xfId="58558"/>
    <cellStyle name="Обычный 3 9 35" xfId="58559"/>
    <cellStyle name="Обычный 3 9 35 2" xfId="58560"/>
    <cellStyle name="Обычный 3 9 35 2 2" xfId="58561"/>
    <cellStyle name="Обычный 3 9 35 2 2 2" xfId="58562"/>
    <cellStyle name="Обычный 3 9 35 2 2 2 2" xfId="58563"/>
    <cellStyle name="Обычный 3 9 35 2 2 2 2 2" xfId="58564"/>
    <cellStyle name="Обычный 3 9 35 2 2 2 2 2 2" xfId="58565"/>
    <cellStyle name="Обычный 3 9 35 2 2 2 2 3" xfId="58566"/>
    <cellStyle name="Обычный 3 9 35 2 2 2 3" xfId="58567"/>
    <cellStyle name="Обычный 3 9 35 2 2 2 3 2" xfId="58568"/>
    <cellStyle name="Обычный 3 9 35 2 2 2 4" xfId="58569"/>
    <cellStyle name="Обычный 3 9 35 2 2 3" xfId="58570"/>
    <cellStyle name="Обычный 3 9 35 2 2 3 2" xfId="58571"/>
    <cellStyle name="Обычный 3 9 35 2 2 3 2 2" xfId="58572"/>
    <cellStyle name="Обычный 3 9 35 2 2 3 3" xfId="58573"/>
    <cellStyle name="Обычный 3 9 35 2 2 4" xfId="58574"/>
    <cellStyle name="Обычный 3 9 35 2 2 4 2" xfId="58575"/>
    <cellStyle name="Обычный 3 9 35 2 2 5" xfId="58576"/>
    <cellStyle name="Обычный 3 9 35 2 3" xfId="58577"/>
    <cellStyle name="Обычный 3 9 35 2 3 2" xfId="58578"/>
    <cellStyle name="Обычный 3 9 35 2 3 2 2" xfId="58579"/>
    <cellStyle name="Обычный 3 9 35 2 3 2 2 2" xfId="58580"/>
    <cellStyle name="Обычный 3 9 35 2 3 2 2 2 2" xfId="58581"/>
    <cellStyle name="Обычный 3 9 35 2 3 2 2 3" xfId="58582"/>
    <cellStyle name="Обычный 3 9 35 2 3 2 3" xfId="58583"/>
    <cellStyle name="Обычный 3 9 35 2 3 2 3 2" xfId="58584"/>
    <cellStyle name="Обычный 3 9 35 2 3 2 4" xfId="58585"/>
    <cellStyle name="Обычный 3 9 35 2 3 3" xfId="58586"/>
    <cellStyle name="Обычный 3 9 35 2 3 3 2" xfId="58587"/>
    <cellStyle name="Обычный 3 9 35 2 3 3 2 2" xfId="58588"/>
    <cellStyle name="Обычный 3 9 35 2 3 3 3" xfId="58589"/>
    <cellStyle name="Обычный 3 9 35 2 3 4" xfId="58590"/>
    <cellStyle name="Обычный 3 9 35 2 3 4 2" xfId="58591"/>
    <cellStyle name="Обычный 3 9 35 2 3 5" xfId="58592"/>
    <cellStyle name="Обычный 3 9 35 2 4" xfId="58593"/>
    <cellStyle name="Обычный 3 9 35 2 4 2" xfId="58594"/>
    <cellStyle name="Обычный 3 9 35 2 4 2 2" xfId="58595"/>
    <cellStyle name="Обычный 3 9 35 2 4 2 2 2" xfId="58596"/>
    <cellStyle name="Обычный 3 9 35 2 4 2 3" xfId="58597"/>
    <cellStyle name="Обычный 3 9 35 2 4 3" xfId="58598"/>
    <cellStyle name="Обычный 3 9 35 2 4 3 2" xfId="58599"/>
    <cellStyle name="Обычный 3 9 35 2 4 4" xfId="58600"/>
    <cellStyle name="Обычный 3 9 35 2 5" xfId="58601"/>
    <cellStyle name="Обычный 3 9 35 2 5 2" xfId="58602"/>
    <cellStyle name="Обычный 3 9 35 2 5 2 2" xfId="58603"/>
    <cellStyle name="Обычный 3 9 35 2 5 3" xfId="58604"/>
    <cellStyle name="Обычный 3 9 35 2 6" xfId="58605"/>
    <cellStyle name="Обычный 3 9 35 2 6 2" xfId="58606"/>
    <cellStyle name="Обычный 3 9 35 2 7" xfId="58607"/>
    <cellStyle name="Обычный 3 9 35 3" xfId="58608"/>
    <cellStyle name="Обычный 3 9 35 3 2" xfId="58609"/>
    <cellStyle name="Обычный 3 9 35 3 2 2" xfId="58610"/>
    <cellStyle name="Обычный 3 9 35 3 2 2 2" xfId="58611"/>
    <cellStyle name="Обычный 3 9 35 3 2 2 2 2" xfId="58612"/>
    <cellStyle name="Обычный 3 9 35 3 2 2 3" xfId="58613"/>
    <cellStyle name="Обычный 3 9 35 3 2 3" xfId="58614"/>
    <cellStyle name="Обычный 3 9 35 3 2 3 2" xfId="58615"/>
    <cellStyle name="Обычный 3 9 35 3 2 4" xfId="58616"/>
    <cellStyle name="Обычный 3 9 35 3 3" xfId="58617"/>
    <cellStyle name="Обычный 3 9 35 3 3 2" xfId="58618"/>
    <cellStyle name="Обычный 3 9 35 3 3 2 2" xfId="58619"/>
    <cellStyle name="Обычный 3 9 35 3 3 3" xfId="58620"/>
    <cellStyle name="Обычный 3 9 35 3 4" xfId="58621"/>
    <cellStyle name="Обычный 3 9 35 3 4 2" xfId="58622"/>
    <cellStyle name="Обычный 3 9 35 3 5" xfId="58623"/>
    <cellStyle name="Обычный 3 9 35 4" xfId="58624"/>
    <cellStyle name="Обычный 3 9 35 4 2" xfId="58625"/>
    <cellStyle name="Обычный 3 9 35 4 2 2" xfId="58626"/>
    <cellStyle name="Обычный 3 9 35 4 2 2 2" xfId="58627"/>
    <cellStyle name="Обычный 3 9 35 4 2 2 2 2" xfId="58628"/>
    <cellStyle name="Обычный 3 9 35 4 2 2 3" xfId="58629"/>
    <cellStyle name="Обычный 3 9 35 4 2 3" xfId="58630"/>
    <cellStyle name="Обычный 3 9 35 4 2 3 2" xfId="58631"/>
    <cellStyle name="Обычный 3 9 35 4 2 4" xfId="58632"/>
    <cellStyle name="Обычный 3 9 35 4 3" xfId="58633"/>
    <cellStyle name="Обычный 3 9 35 4 3 2" xfId="58634"/>
    <cellStyle name="Обычный 3 9 35 4 3 2 2" xfId="58635"/>
    <cellStyle name="Обычный 3 9 35 4 3 3" xfId="58636"/>
    <cellStyle name="Обычный 3 9 35 4 4" xfId="58637"/>
    <cellStyle name="Обычный 3 9 35 4 4 2" xfId="58638"/>
    <cellStyle name="Обычный 3 9 35 4 5" xfId="58639"/>
    <cellStyle name="Обычный 3 9 35 5" xfId="58640"/>
    <cellStyle name="Обычный 3 9 35 5 2" xfId="58641"/>
    <cellStyle name="Обычный 3 9 35 5 2 2" xfId="58642"/>
    <cellStyle name="Обычный 3 9 35 5 2 2 2" xfId="58643"/>
    <cellStyle name="Обычный 3 9 35 5 2 3" xfId="58644"/>
    <cellStyle name="Обычный 3 9 35 5 3" xfId="58645"/>
    <cellStyle name="Обычный 3 9 35 5 3 2" xfId="58646"/>
    <cellStyle name="Обычный 3 9 35 5 4" xfId="58647"/>
    <cellStyle name="Обычный 3 9 35 6" xfId="58648"/>
    <cellStyle name="Обычный 3 9 35 6 2" xfId="58649"/>
    <cellStyle name="Обычный 3 9 35 6 2 2" xfId="58650"/>
    <cellStyle name="Обычный 3 9 35 6 3" xfId="58651"/>
    <cellStyle name="Обычный 3 9 35 7" xfId="58652"/>
    <cellStyle name="Обычный 3 9 35 7 2" xfId="58653"/>
    <cellStyle name="Обычный 3 9 35 8" xfId="58654"/>
    <cellStyle name="Обычный 3 9 36" xfId="58655"/>
    <cellStyle name="Обычный 3 9 36 2" xfId="58656"/>
    <cellStyle name="Обычный 3 9 36 2 2" xfId="58657"/>
    <cellStyle name="Обычный 3 9 36 2 2 2" xfId="58658"/>
    <cellStyle name="Обычный 3 9 36 2 2 2 2" xfId="58659"/>
    <cellStyle name="Обычный 3 9 36 2 2 2 2 2" xfId="58660"/>
    <cellStyle name="Обычный 3 9 36 2 2 2 2 2 2" xfId="58661"/>
    <cellStyle name="Обычный 3 9 36 2 2 2 2 3" xfId="58662"/>
    <cellStyle name="Обычный 3 9 36 2 2 2 3" xfId="58663"/>
    <cellStyle name="Обычный 3 9 36 2 2 2 3 2" xfId="58664"/>
    <cellStyle name="Обычный 3 9 36 2 2 2 4" xfId="58665"/>
    <cellStyle name="Обычный 3 9 36 2 2 3" xfId="58666"/>
    <cellStyle name="Обычный 3 9 36 2 2 3 2" xfId="58667"/>
    <cellStyle name="Обычный 3 9 36 2 2 3 2 2" xfId="58668"/>
    <cellStyle name="Обычный 3 9 36 2 2 3 3" xfId="58669"/>
    <cellStyle name="Обычный 3 9 36 2 2 4" xfId="58670"/>
    <cellStyle name="Обычный 3 9 36 2 2 4 2" xfId="58671"/>
    <cellStyle name="Обычный 3 9 36 2 2 5" xfId="58672"/>
    <cellStyle name="Обычный 3 9 36 2 3" xfId="58673"/>
    <cellStyle name="Обычный 3 9 36 2 3 2" xfId="58674"/>
    <cellStyle name="Обычный 3 9 36 2 3 2 2" xfId="58675"/>
    <cellStyle name="Обычный 3 9 36 2 3 2 2 2" xfId="58676"/>
    <cellStyle name="Обычный 3 9 36 2 3 2 2 2 2" xfId="58677"/>
    <cellStyle name="Обычный 3 9 36 2 3 2 2 3" xfId="58678"/>
    <cellStyle name="Обычный 3 9 36 2 3 2 3" xfId="58679"/>
    <cellStyle name="Обычный 3 9 36 2 3 2 3 2" xfId="58680"/>
    <cellStyle name="Обычный 3 9 36 2 3 2 4" xfId="58681"/>
    <cellStyle name="Обычный 3 9 36 2 3 3" xfId="58682"/>
    <cellStyle name="Обычный 3 9 36 2 3 3 2" xfId="58683"/>
    <cellStyle name="Обычный 3 9 36 2 3 3 2 2" xfId="58684"/>
    <cellStyle name="Обычный 3 9 36 2 3 3 3" xfId="58685"/>
    <cellStyle name="Обычный 3 9 36 2 3 4" xfId="58686"/>
    <cellStyle name="Обычный 3 9 36 2 3 4 2" xfId="58687"/>
    <cellStyle name="Обычный 3 9 36 2 3 5" xfId="58688"/>
    <cellStyle name="Обычный 3 9 36 2 4" xfId="58689"/>
    <cellStyle name="Обычный 3 9 36 2 4 2" xfId="58690"/>
    <cellStyle name="Обычный 3 9 36 2 4 2 2" xfId="58691"/>
    <cellStyle name="Обычный 3 9 36 2 4 2 2 2" xfId="58692"/>
    <cellStyle name="Обычный 3 9 36 2 4 2 3" xfId="58693"/>
    <cellStyle name="Обычный 3 9 36 2 4 3" xfId="58694"/>
    <cellStyle name="Обычный 3 9 36 2 4 3 2" xfId="58695"/>
    <cellStyle name="Обычный 3 9 36 2 4 4" xfId="58696"/>
    <cellStyle name="Обычный 3 9 36 2 5" xfId="58697"/>
    <cellStyle name="Обычный 3 9 36 2 5 2" xfId="58698"/>
    <cellStyle name="Обычный 3 9 36 2 5 2 2" xfId="58699"/>
    <cellStyle name="Обычный 3 9 36 2 5 3" xfId="58700"/>
    <cellStyle name="Обычный 3 9 36 2 6" xfId="58701"/>
    <cellStyle name="Обычный 3 9 36 2 6 2" xfId="58702"/>
    <cellStyle name="Обычный 3 9 36 2 7" xfId="58703"/>
    <cellStyle name="Обычный 3 9 36 3" xfId="58704"/>
    <cellStyle name="Обычный 3 9 36 3 2" xfId="58705"/>
    <cellStyle name="Обычный 3 9 36 3 2 2" xfId="58706"/>
    <cellStyle name="Обычный 3 9 36 3 2 2 2" xfId="58707"/>
    <cellStyle name="Обычный 3 9 36 3 2 2 2 2" xfId="58708"/>
    <cellStyle name="Обычный 3 9 36 3 2 2 3" xfId="58709"/>
    <cellStyle name="Обычный 3 9 36 3 2 3" xfId="58710"/>
    <cellStyle name="Обычный 3 9 36 3 2 3 2" xfId="58711"/>
    <cellStyle name="Обычный 3 9 36 3 2 4" xfId="58712"/>
    <cellStyle name="Обычный 3 9 36 3 3" xfId="58713"/>
    <cellStyle name="Обычный 3 9 36 3 3 2" xfId="58714"/>
    <cellStyle name="Обычный 3 9 36 3 3 2 2" xfId="58715"/>
    <cellStyle name="Обычный 3 9 36 3 3 3" xfId="58716"/>
    <cellStyle name="Обычный 3 9 36 3 4" xfId="58717"/>
    <cellStyle name="Обычный 3 9 36 3 4 2" xfId="58718"/>
    <cellStyle name="Обычный 3 9 36 3 5" xfId="58719"/>
    <cellStyle name="Обычный 3 9 36 4" xfId="58720"/>
    <cellStyle name="Обычный 3 9 36 4 2" xfId="58721"/>
    <cellStyle name="Обычный 3 9 36 4 2 2" xfId="58722"/>
    <cellStyle name="Обычный 3 9 36 4 2 2 2" xfId="58723"/>
    <cellStyle name="Обычный 3 9 36 4 2 2 2 2" xfId="58724"/>
    <cellStyle name="Обычный 3 9 36 4 2 2 3" xfId="58725"/>
    <cellStyle name="Обычный 3 9 36 4 2 3" xfId="58726"/>
    <cellStyle name="Обычный 3 9 36 4 2 3 2" xfId="58727"/>
    <cellStyle name="Обычный 3 9 36 4 2 4" xfId="58728"/>
    <cellStyle name="Обычный 3 9 36 4 3" xfId="58729"/>
    <cellStyle name="Обычный 3 9 36 4 3 2" xfId="58730"/>
    <cellStyle name="Обычный 3 9 36 4 3 2 2" xfId="58731"/>
    <cellStyle name="Обычный 3 9 36 4 3 3" xfId="58732"/>
    <cellStyle name="Обычный 3 9 36 4 4" xfId="58733"/>
    <cellStyle name="Обычный 3 9 36 4 4 2" xfId="58734"/>
    <cellStyle name="Обычный 3 9 36 4 5" xfId="58735"/>
    <cellStyle name="Обычный 3 9 36 5" xfId="58736"/>
    <cellStyle name="Обычный 3 9 36 5 2" xfId="58737"/>
    <cellStyle name="Обычный 3 9 36 5 2 2" xfId="58738"/>
    <cellStyle name="Обычный 3 9 36 5 2 2 2" xfId="58739"/>
    <cellStyle name="Обычный 3 9 36 5 2 3" xfId="58740"/>
    <cellStyle name="Обычный 3 9 36 5 3" xfId="58741"/>
    <cellStyle name="Обычный 3 9 36 5 3 2" xfId="58742"/>
    <cellStyle name="Обычный 3 9 36 5 4" xfId="58743"/>
    <cellStyle name="Обычный 3 9 36 6" xfId="58744"/>
    <cellStyle name="Обычный 3 9 36 6 2" xfId="58745"/>
    <cellStyle name="Обычный 3 9 36 6 2 2" xfId="58746"/>
    <cellStyle name="Обычный 3 9 36 6 3" xfId="58747"/>
    <cellStyle name="Обычный 3 9 36 7" xfId="58748"/>
    <cellStyle name="Обычный 3 9 36 7 2" xfId="58749"/>
    <cellStyle name="Обычный 3 9 36 8" xfId="58750"/>
    <cellStyle name="Обычный 3 9 37" xfId="58751"/>
    <cellStyle name="Обычный 3 9 37 2" xfId="58752"/>
    <cellStyle name="Обычный 3 9 37 2 2" xfId="58753"/>
    <cellStyle name="Обычный 3 9 37 2 2 2" xfId="58754"/>
    <cellStyle name="Обычный 3 9 37 2 2 2 2" xfId="58755"/>
    <cellStyle name="Обычный 3 9 37 2 2 2 2 2" xfId="58756"/>
    <cellStyle name="Обычный 3 9 37 2 2 2 2 2 2" xfId="58757"/>
    <cellStyle name="Обычный 3 9 37 2 2 2 2 3" xfId="58758"/>
    <cellStyle name="Обычный 3 9 37 2 2 2 3" xfId="58759"/>
    <cellStyle name="Обычный 3 9 37 2 2 2 3 2" xfId="58760"/>
    <cellStyle name="Обычный 3 9 37 2 2 2 4" xfId="58761"/>
    <cellStyle name="Обычный 3 9 37 2 2 3" xfId="58762"/>
    <cellStyle name="Обычный 3 9 37 2 2 3 2" xfId="58763"/>
    <cellStyle name="Обычный 3 9 37 2 2 3 2 2" xfId="58764"/>
    <cellStyle name="Обычный 3 9 37 2 2 3 3" xfId="58765"/>
    <cellStyle name="Обычный 3 9 37 2 2 4" xfId="58766"/>
    <cellStyle name="Обычный 3 9 37 2 2 4 2" xfId="58767"/>
    <cellStyle name="Обычный 3 9 37 2 2 5" xfId="58768"/>
    <cellStyle name="Обычный 3 9 37 2 3" xfId="58769"/>
    <cellStyle name="Обычный 3 9 37 2 3 2" xfId="58770"/>
    <cellStyle name="Обычный 3 9 37 2 3 2 2" xfId="58771"/>
    <cellStyle name="Обычный 3 9 37 2 3 2 2 2" xfId="58772"/>
    <cellStyle name="Обычный 3 9 37 2 3 2 2 2 2" xfId="58773"/>
    <cellStyle name="Обычный 3 9 37 2 3 2 2 3" xfId="58774"/>
    <cellStyle name="Обычный 3 9 37 2 3 2 3" xfId="58775"/>
    <cellStyle name="Обычный 3 9 37 2 3 2 3 2" xfId="58776"/>
    <cellStyle name="Обычный 3 9 37 2 3 2 4" xfId="58777"/>
    <cellStyle name="Обычный 3 9 37 2 3 3" xfId="58778"/>
    <cellStyle name="Обычный 3 9 37 2 3 3 2" xfId="58779"/>
    <cellStyle name="Обычный 3 9 37 2 3 3 2 2" xfId="58780"/>
    <cellStyle name="Обычный 3 9 37 2 3 3 3" xfId="58781"/>
    <cellStyle name="Обычный 3 9 37 2 3 4" xfId="58782"/>
    <cellStyle name="Обычный 3 9 37 2 3 4 2" xfId="58783"/>
    <cellStyle name="Обычный 3 9 37 2 3 5" xfId="58784"/>
    <cellStyle name="Обычный 3 9 37 2 4" xfId="58785"/>
    <cellStyle name="Обычный 3 9 37 2 4 2" xfId="58786"/>
    <cellStyle name="Обычный 3 9 37 2 4 2 2" xfId="58787"/>
    <cellStyle name="Обычный 3 9 37 2 4 2 2 2" xfId="58788"/>
    <cellStyle name="Обычный 3 9 37 2 4 2 3" xfId="58789"/>
    <cellStyle name="Обычный 3 9 37 2 4 3" xfId="58790"/>
    <cellStyle name="Обычный 3 9 37 2 4 3 2" xfId="58791"/>
    <cellStyle name="Обычный 3 9 37 2 4 4" xfId="58792"/>
    <cellStyle name="Обычный 3 9 37 2 5" xfId="58793"/>
    <cellStyle name="Обычный 3 9 37 2 5 2" xfId="58794"/>
    <cellStyle name="Обычный 3 9 37 2 5 2 2" xfId="58795"/>
    <cellStyle name="Обычный 3 9 37 2 5 3" xfId="58796"/>
    <cellStyle name="Обычный 3 9 37 2 6" xfId="58797"/>
    <cellStyle name="Обычный 3 9 37 2 6 2" xfId="58798"/>
    <cellStyle name="Обычный 3 9 37 2 7" xfId="58799"/>
    <cellStyle name="Обычный 3 9 37 3" xfId="58800"/>
    <cellStyle name="Обычный 3 9 37 3 2" xfId="58801"/>
    <cellStyle name="Обычный 3 9 37 3 2 2" xfId="58802"/>
    <cellStyle name="Обычный 3 9 37 3 2 2 2" xfId="58803"/>
    <cellStyle name="Обычный 3 9 37 3 2 2 2 2" xfId="58804"/>
    <cellStyle name="Обычный 3 9 37 3 2 2 3" xfId="58805"/>
    <cellStyle name="Обычный 3 9 37 3 2 3" xfId="58806"/>
    <cellStyle name="Обычный 3 9 37 3 2 3 2" xfId="58807"/>
    <cellStyle name="Обычный 3 9 37 3 2 4" xfId="58808"/>
    <cellStyle name="Обычный 3 9 37 3 3" xfId="58809"/>
    <cellStyle name="Обычный 3 9 37 3 3 2" xfId="58810"/>
    <cellStyle name="Обычный 3 9 37 3 3 2 2" xfId="58811"/>
    <cellStyle name="Обычный 3 9 37 3 3 3" xfId="58812"/>
    <cellStyle name="Обычный 3 9 37 3 4" xfId="58813"/>
    <cellStyle name="Обычный 3 9 37 3 4 2" xfId="58814"/>
    <cellStyle name="Обычный 3 9 37 3 5" xfId="58815"/>
    <cellStyle name="Обычный 3 9 37 4" xfId="58816"/>
    <cellStyle name="Обычный 3 9 37 4 2" xfId="58817"/>
    <cellStyle name="Обычный 3 9 37 4 2 2" xfId="58818"/>
    <cellStyle name="Обычный 3 9 37 4 2 2 2" xfId="58819"/>
    <cellStyle name="Обычный 3 9 37 4 2 2 2 2" xfId="58820"/>
    <cellStyle name="Обычный 3 9 37 4 2 2 3" xfId="58821"/>
    <cellStyle name="Обычный 3 9 37 4 2 3" xfId="58822"/>
    <cellStyle name="Обычный 3 9 37 4 2 3 2" xfId="58823"/>
    <cellStyle name="Обычный 3 9 37 4 2 4" xfId="58824"/>
    <cellStyle name="Обычный 3 9 37 4 3" xfId="58825"/>
    <cellStyle name="Обычный 3 9 37 4 3 2" xfId="58826"/>
    <cellStyle name="Обычный 3 9 37 4 3 2 2" xfId="58827"/>
    <cellStyle name="Обычный 3 9 37 4 3 3" xfId="58828"/>
    <cellStyle name="Обычный 3 9 37 4 4" xfId="58829"/>
    <cellStyle name="Обычный 3 9 37 4 4 2" xfId="58830"/>
    <cellStyle name="Обычный 3 9 37 4 5" xfId="58831"/>
    <cellStyle name="Обычный 3 9 37 5" xfId="58832"/>
    <cellStyle name="Обычный 3 9 37 5 2" xfId="58833"/>
    <cellStyle name="Обычный 3 9 37 5 2 2" xfId="58834"/>
    <cellStyle name="Обычный 3 9 37 5 2 2 2" xfId="58835"/>
    <cellStyle name="Обычный 3 9 37 5 2 3" xfId="58836"/>
    <cellStyle name="Обычный 3 9 37 5 3" xfId="58837"/>
    <cellStyle name="Обычный 3 9 37 5 3 2" xfId="58838"/>
    <cellStyle name="Обычный 3 9 37 5 4" xfId="58839"/>
    <cellStyle name="Обычный 3 9 37 6" xfId="58840"/>
    <cellStyle name="Обычный 3 9 37 6 2" xfId="58841"/>
    <cellStyle name="Обычный 3 9 37 6 2 2" xfId="58842"/>
    <cellStyle name="Обычный 3 9 37 6 3" xfId="58843"/>
    <cellStyle name="Обычный 3 9 37 7" xfId="58844"/>
    <cellStyle name="Обычный 3 9 37 7 2" xfId="58845"/>
    <cellStyle name="Обычный 3 9 37 8" xfId="58846"/>
    <cellStyle name="Обычный 3 9 38" xfId="58847"/>
    <cellStyle name="Обычный 3 9 38 2" xfId="58848"/>
    <cellStyle name="Обычный 3 9 38 2 2" xfId="58849"/>
    <cellStyle name="Обычный 3 9 38 2 2 2" xfId="58850"/>
    <cellStyle name="Обычный 3 9 38 2 2 2 2" xfId="58851"/>
    <cellStyle name="Обычный 3 9 38 2 2 2 2 2" xfId="58852"/>
    <cellStyle name="Обычный 3 9 38 2 2 2 2 2 2" xfId="58853"/>
    <cellStyle name="Обычный 3 9 38 2 2 2 2 3" xfId="58854"/>
    <cellStyle name="Обычный 3 9 38 2 2 2 3" xfId="58855"/>
    <cellStyle name="Обычный 3 9 38 2 2 2 3 2" xfId="58856"/>
    <cellStyle name="Обычный 3 9 38 2 2 2 4" xfId="58857"/>
    <cellStyle name="Обычный 3 9 38 2 2 3" xfId="58858"/>
    <cellStyle name="Обычный 3 9 38 2 2 3 2" xfId="58859"/>
    <cellStyle name="Обычный 3 9 38 2 2 3 2 2" xfId="58860"/>
    <cellStyle name="Обычный 3 9 38 2 2 3 3" xfId="58861"/>
    <cellStyle name="Обычный 3 9 38 2 2 4" xfId="58862"/>
    <cellStyle name="Обычный 3 9 38 2 2 4 2" xfId="58863"/>
    <cellStyle name="Обычный 3 9 38 2 2 5" xfId="58864"/>
    <cellStyle name="Обычный 3 9 38 2 3" xfId="58865"/>
    <cellStyle name="Обычный 3 9 38 2 3 2" xfId="58866"/>
    <cellStyle name="Обычный 3 9 38 2 3 2 2" xfId="58867"/>
    <cellStyle name="Обычный 3 9 38 2 3 2 2 2" xfId="58868"/>
    <cellStyle name="Обычный 3 9 38 2 3 2 2 2 2" xfId="58869"/>
    <cellStyle name="Обычный 3 9 38 2 3 2 2 3" xfId="58870"/>
    <cellStyle name="Обычный 3 9 38 2 3 2 3" xfId="58871"/>
    <cellStyle name="Обычный 3 9 38 2 3 2 3 2" xfId="58872"/>
    <cellStyle name="Обычный 3 9 38 2 3 2 4" xfId="58873"/>
    <cellStyle name="Обычный 3 9 38 2 3 3" xfId="58874"/>
    <cellStyle name="Обычный 3 9 38 2 3 3 2" xfId="58875"/>
    <cellStyle name="Обычный 3 9 38 2 3 3 2 2" xfId="58876"/>
    <cellStyle name="Обычный 3 9 38 2 3 3 3" xfId="58877"/>
    <cellStyle name="Обычный 3 9 38 2 3 4" xfId="58878"/>
    <cellStyle name="Обычный 3 9 38 2 3 4 2" xfId="58879"/>
    <cellStyle name="Обычный 3 9 38 2 3 5" xfId="58880"/>
    <cellStyle name="Обычный 3 9 38 2 4" xfId="58881"/>
    <cellStyle name="Обычный 3 9 38 2 4 2" xfId="58882"/>
    <cellStyle name="Обычный 3 9 38 2 4 2 2" xfId="58883"/>
    <cellStyle name="Обычный 3 9 38 2 4 2 2 2" xfId="58884"/>
    <cellStyle name="Обычный 3 9 38 2 4 2 3" xfId="58885"/>
    <cellStyle name="Обычный 3 9 38 2 4 3" xfId="58886"/>
    <cellStyle name="Обычный 3 9 38 2 4 3 2" xfId="58887"/>
    <cellStyle name="Обычный 3 9 38 2 4 4" xfId="58888"/>
    <cellStyle name="Обычный 3 9 38 2 5" xfId="58889"/>
    <cellStyle name="Обычный 3 9 38 2 5 2" xfId="58890"/>
    <cellStyle name="Обычный 3 9 38 2 5 2 2" xfId="58891"/>
    <cellStyle name="Обычный 3 9 38 2 5 3" xfId="58892"/>
    <cellStyle name="Обычный 3 9 38 2 6" xfId="58893"/>
    <cellStyle name="Обычный 3 9 38 2 6 2" xfId="58894"/>
    <cellStyle name="Обычный 3 9 38 2 7" xfId="58895"/>
    <cellStyle name="Обычный 3 9 38 3" xfId="58896"/>
    <cellStyle name="Обычный 3 9 38 3 2" xfId="58897"/>
    <cellStyle name="Обычный 3 9 38 3 2 2" xfId="58898"/>
    <cellStyle name="Обычный 3 9 38 3 2 2 2" xfId="58899"/>
    <cellStyle name="Обычный 3 9 38 3 2 2 2 2" xfId="58900"/>
    <cellStyle name="Обычный 3 9 38 3 2 2 3" xfId="58901"/>
    <cellStyle name="Обычный 3 9 38 3 2 3" xfId="58902"/>
    <cellStyle name="Обычный 3 9 38 3 2 3 2" xfId="58903"/>
    <cellStyle name="Обычный 3 9 38 3 2 4" xfId="58904"/>
    <cellStyle name="Обычный 3 9 38 3 3" xfId="58905"/>
    <cellStyle name="Обычный 3 9 38 3 3 2" xfId="58906"/>
    <cellStyle name="Обычный 3 9 38 3 3 2 2" xfId="58907"/>
    <cellStyle name="Обычный 3 9 38 3 3 3" xfId="58908"/>
    <cellStyle name="Обычный 3 9 38 3 4" xfId="58909"/>
    <cellStyle name="Обычный 3 9 38 3 4 2" xfId="58910"/>
    <cellStyle name="Обычный 3 9 38 3 5" xfId="58911"/>
    <cellStyle name="Обычный 3 9 38 4" xfId="58912"/>
    <cellStyle name="Обычный 3 9 38 4 2" xfId="58913"/>
    <cellStyle name="Обычный 3 9 38 4 2 2" xfId="58914"/>
    <cellStyle name="Обычный 3 9 38 4 2 2 2" xfId="58915"/>
    <cellStyle name="Обычный 3 9 38 4 2 2 2 2" xfId="58916"/>
    <cellStyle name="Обычный 3 9 38 4 2 2 3" xfId="58917"/>
    <cellStyle name="Обычный 3 9 38 4 2 3" xfId="58918"/>
    <cellStyle name="Обычный 3 9 38 4 2 3 2" xfId="58919"/>
    <cellStyle name="Обычный 3 9 38 4 2 4" xfId="58920"/>
    <cellStyle name="Обычный 3 9 38 4 3" xfId="58921"/>
    <cellStyle name="Обычный 3 9 38 4 3 2" xfId="58922"/>
    <cellStyle name="Обычный 3 9 38 4 3 2 2" xfId="58923"/>
    <cellStyle name="Обычный 3 9 38 4 3 3" xfId="58924"/>
    <cellStyle name="Обычный 3 9 38 4 4" xfId="58925"/>
    <cellStyle name="Обычный 3 9 38 4 4 2" xfId="58926"/>
    <cellStyle name="Обычный 3 9 38 4 5" xfId="58927"/>
    <cellStyle name="Обычный 3 9 38 5" xfId="58928"/>
    <cellStyle name="Обычный 3 9 38 5 2" xfId="58929"/>
    <cellStyle name="Обычный 3 9 38 5 2 2" xfId="58930"/>
    <cellStyle name="Обычный 3 9 38 5 2 2 2" xfId="58931"/>
    <cellStyle name="Обычный 3 9 38 5 2 3" xfId="58932"/>
    <cellStyle name="Обычный 3 9 38 5 3" xfId="58933"/>
    <cellStyle name="Обычный 3 9 38 5 3 2" xfId="58934"/>
    <cellStyle name="Обычный 3 9 38 5 4" xfId="58935"/>
    <cellStyle name="Обычный 3 9 38 6" xfId="58936"/>
    <cellStyle name="Обычный 3 9 38 6 2" xfId="58937"/>
    <cellStyle name="Обычный 3 9 38 6 2 2" xfId="58938"/>
    <cellStyle name="Обычный 3 9 38 6 3" xfId="58939"/>
    <cellStyle name="Обычный 3 9 38 7" xfId="58940"/>
    <cellStyle name="Обычный 3 9 38 7 2" xfId="58941"/>
    <cellStyle name="Обычный 3 9 38 8" xfId="58942"/>
    <cellStyle name="Обычный 3 9 39" xfId="58943"/>
    <cellStyle name="Обычный 3 9 39 2" xfId="58944"/>
    <cellStyle name="Обычный 3 9 39 2 2" xfId="58945"/>
    <cellStyle name="Обычный 3 9 39 2 2 2" xfId="58946"/>
    <cellStyle name="Обычный 3 9 39 2 2 2 2" xfId="58947"/>
    <cellStyle name="Обычный 3 9 39 2 2 2 2 2" xfId="58948"/>
    <cellStyle name="Обычный 3 9 39 2 2 2 2 2 2" xfId="58949"/>
    <cellStyle name="Обычный 3 9 39 2 2 2 2 3" xfId="58950"/>
    <cellStyle name="Обычный 3 9 39 2 2 2 3" xfId="58951"/>
    <cellStyle name="Обычный 3 9 39 2 2 2 3 2" xfId="58952"/>
    <cellStyle name="Обычный 3 9 39 2 2 2 4" xfId="58953"/>
    <cellStyle name="Обычный 3 9 39 2 2 3" xfId="58954"/>
    <cellStyle name="Обычный 3 9 39 2 2 3 2" xfId="58955"/>
    <cellStyle name="Обычный 3 9 39 2 2 3 2 2" xfId="58956"/>
    <cellStyle name="Обычный 3 9 39 2 2 3 3" xfId="58957"/>
    <cellStyle name="Обычный 3 9 39 2 2 4" xfId="58958"/>
    <cellStyle name="Обычный 3 9 39 2 2 4 2" xfId="58959"/>
    <cellStyle name="Обычный 3 9 39 2 2 5" xfId="58960"/>
    <cellStyle name="Обычный 3 9 39 2 3" xfId="58961"/>
    <cellStyle name="Обычный 3 9 39 2 3 2" xfId="58962"/>
    <cellStyle name="Обычный 3 9 39 2 3 2 2" xfId="58963"/>
    <cellStyle name="Обычный 3 9 39 2 3 2 2 2" xfId="58964"/>
    <cellStyle name="Обычный 3 9 39 2 3 2 2 2 2" xfId="58965"/>
    <cellStyle name="Обычный 3 9 39 2 3 2 2 3" xfId="58966"/>
    <cellStyle name="Обычный 3 9 39 2 3 2 3" xfId="58967"/>
    <cellStyle name="Обычный 3 9 39 2 3 2 3 2" xfId="58968"/>
    <cellStyle name="Обычный 3 9 39 2 3 2 4" xfId="58969"/>
    <cellStyle name="Обычный 3 9 39 2 3 3" xfId="58970"/>
    <cellStyle name="Обычный 3 9 39 2 3 3 2" xfId="58971"/>
    <cellStyle name="Обычный 3 9 39 2 3 3 2 2" xfId="58972"/>
    <cellStyle name="Обычный 3 9 39 2 3 3 3" xfId="58973"/>
    <cellStyle name="Обычный 3 9 39 2 3 4" xfId="58974"/>
    <cellStyle name="Обычный 3 9 39 2 3 4 2" xfId="58975"/>
    <cellStyle name="Обычный 3 9 39 2 3 5" xfId="58976"/>
    <cellStyle name="Обычный 3 9 39 2 4" xfId="58977"/>
    <cellStyle name="Обычный 3 9 39 2 4 2" xfId="58978"/>
    <cellStyle name="Обычный 3 9 39 2 4 2 2" xfId="58979"/>
    <cellStyle name="Обычный 3 9 39 2 4 2 2 2" xfId="58980"/>
    <cellStyle name="Обычный 3 9 39 2 4 2 3" xfId="58981"/>
    <cellStyle name="Обычный 3 9 39 2 4 3" xfId="58982"/>
    <cellStyle name="Обычный 3 9 39 2 4 3 2" xfId="58983"/>
    <cellStyle name="Обычный 3 9 39 2 4 4" xfId="58984"/>
    <cellStyle name="Обычный 3 9 39 2 5" xfId="58985"/>
    <cellStyle name="Обычный 3 9 39 2 5 2" xfId="58986"/>
    <cellStyle name="Обычный 3 9 39 2 5 2 2" xfId="58987"/>
    <cellStyle name="Обычный 3 9 39 2 5 3" xfId="58988"/>
    <cellStyle name="Обычный 3 9 39 2 6" xfId="58989"/>
    <cellStyle name="Обычный 3 9 39 2 6 2" xfId="58990"/>
    <cellStyle name="Обычный 3 9 39 2 7" xfId="58991"/>
    <cellStyle name="Обычный 3 9 39 3" xfId="58992"/>
    <cellStyle name="Обычный 3 9 39 3 2" xfId="58993"/>
    <cellStyle name="Обычный 3 9 39 3 2 2" xfId="58994"/>
    <cellStyle name="Обычный 3 9 39 3 2 2 2" xfId="58995"/>
    <cellStyle name="Обычный 3 9 39 3 2 2 2 2" xfId="58996"/>
    <cellStyle name="Обычный 3 9 39 3 2 2 3" xfId="58997"/>
    <cellStyle name="Обычный 3 9 39 3 2 3" xfId="58998"/>
    <cellStyle name="Обычный 3 9 39 3 2 3 2" xfId="58999"/>
    <cellStyle name="Обычный 3 9 39 3 2 4" xfId="59000"/>
    <cellStyle name="Обычный 3 9 39 3 3" xfId="59001"/>
    <cellStyle name="Обычный 3 9 39 3 3 2" xfId="59002"/>
    <cellStyle name="Обычный 3 9 39 3 3 2 2" xfId="59003"/>
    <cellStyle name="Обычный 3 9 39 3 3 3" xfId="59004"/>
    <cellStyle name="Обычный 3 9 39 3 4" xfId="59005"/>
    <cellStyle name="Обычный 3 9 39 3 4 2" xfId="59006"/>
    <cellStyle name="Обычный 3 9 39 3 5" xfId="59007"/>
    <cellStyle name="Обычный 3 9 39 4" xfId="59008"/>
    <cellStyle name="Обычный 3 9 39 4 2" xfId="59009"/>
    <cellStyle name="Обычный 3 9 39 4 2 2" xfId="59010"/>
    <cellStyle name="Обычный 3 9 39 4 2 2 2" xfId="59011"/>
    <cellStyle name="Обычный 3 9 39 4 2 2 2 2" xfId="59012"/>
    <cellStyle name="Обычный 3 9 39 4 2 2 3" xfId="59013"/>
    <cellStyle name="Обычный 3 9 39 4 2 3" xfId="59014"/>
    <cellStyle name="Обычный 3 9 39 4 2 3 2" xfId="59015"/>
    <cellStyle name="Обычный 3 9 39 4 2 4" xfId="59016"/>
    <cellStyle name="Обычный 3 9 39 4 3" xfId="59017"/>
    <cellStyle name="Обычный 3 9 39 4 3 2" xfId="59018"/>
    <cellStyle name="Обычный 3 9 39 4 3 2 2" xfId="59019"/>
    <cellStyle name="Обычный 3 9 39 4 3 3" xfId="59020"/>
    <cellStyle name="Обычный 3 9 39 4 4" xfId="59021"/>
    <cellStyle name="Обычный 3 9 39 4 4 2" xfId="59022"/>
    <cellStyle name="Обычный 3 9 39 4 5" xfId="59023"/>
    <cellStyle name="Обычный 3 9 39 5" xfId="59024"/>
    <cellStyle name="Обычный 3 9 39 5 2" xfId="59025"/>
    <cellStyle name="Обычный 3 9 39 5 2 2" xfId="59026"/>
    <cellStyle name="Обычный 3 9 39 5 2 2 2" xfId="59027"/>
    <cellStyle name="Обычный 3 9 39 5 2 3" xfId="59028"/>
    <cellStyle name="Обычный 3 9 39 5 3" xfId="59029"/>
    <cellStyle name="Обычный 3 9 39 5 3 2" xfId="59030"/>
    <cellStyle name="Обычный 3 9 39 5 4" xfId="59031"/>
    <cellStyle name="Обычный 3 9 39 6" xfId="59032"/>
    <cellStyle name="Обычный 3 9 39 6 2" xfId="59033"/>
    <cellStyle name="Обычный 3 9 39 6 2 2" xfId="59034"/>
    <cellStyle name="Обычный 3 9 39 6 3" xfId="59035"/>
    <cellStyle name="Обычный 3 9 39 7" xfId="59036"/>
    <cellStyle name="Обычный 3 9 39 7 2" xfId="59037"/>
    <cellStyle name="Обычный 3 9 39 8" xfId="59038"/>
    <cellStyle name="Обычный 3 9 4" xfId="59039"/>
    <cellStyle name="Обычный 3 9 4 2" xfId="59040"/>
    <cellStyle name="Обычный 3 9 4 2 2" xfId="59041"/>
    <cellStyle name="Обычный 3 9 4 2 2 2" xfId="59042"/>
    <cellStyle name="Обычный 3 9 4 2 2 2 2" xfId="59043"/>
    <cellStyle name="Обычный 3 9 4 2 2 2 2 2" xfId="59044"/>
    <cellStyle name="Обычный 3 9 4 2 2 2 2 2 2" xfId="59045"/>
    <cellStyle name="Обычный 3 9 4 2 2 2 2 3" xfId="59046"/>
    <cellStyle name="Обычный 3 9 4 2 2 2 3" xfId="59047"/>
    <cellStyle name="Обычный 3 9 4 2 2 2 3 2" xfId="59048"/>
    <cellStyle name="Обычный 3 9 4 2 2 2 4" xfId="59049"/>
    <cellStyle name="Обычный 3 9 4 2 2 3" xfId="59050"/>
    <cellStyle name="Обычный 3 9 4 2 2 3 2" xfId="59051"/>
    <cellStyle name="Обычный 3 9 4 2 2 3 2 2" xfId="59052"/>
    <cellStyle name="Обычный 3 9 4 2 2 3 3" xfId="59053"/>
    <cellStyle name="Обычный 3 9 4 2 2 4" xfId="59054"/>
    <cellStyle name="Обычный 3 9 4 2 2 4 2" xfId="59055"/>
    <cellStyle name="Обычный 3 9 4 2 2 5" xfId="59056"/>
    <cellStyle name="Обычный 3 9 4 2 3" xfId="59057"/>
    <cellStyle name="Обычный 3 9 4 2 3 2" xfId="59058"/>
    <cellStyle name="Обычный 3 9 4 2 3 2 2" xfId="59059"/>
    <cellStyle name="Обычный 3 9 4 2 3 2 2 2" xfId="59060"/>
    <cellStyle name="Обычный 3 9 4 2 3 2 2 2 2" xfId="59061"/>
    <cellStyle name="Обычный 3 9 4 2 3 2 2 3" xfId="59062"/>
    <cellStyle name="Обычный 3 9 4 2 3 2 3" xfId="59063"/>
    <cellStyle name="Обычный 3 9 4 2 3 2 3 2" xfId="59064"/>
    <cellStyle name="Обычный 3 9 4 2 3 2 4" xfId="59065"/>
    <cellStyle name="Обычный 3 9 4 2 3 3" xfId="59066"/>
    <cellStyle name="Обычный 3 9 4 2 3 3 2" xfId="59067"/>
    <cellStyle name="Обычный 3 9 4 2 3 3 2 2" xfId="59068"/>
    <cellStyle name="Обычный 3 9 4 2 3 3 3" xfId="59069"/>
    <cellStyle name="Обычный 3 9 4 2 3 4" xfId="59070"/>
    <cellStyle name="Обычный 3 9 4 2 3 4 2" xfId="59071"/>
    <cellStyle name="Обычный 3 9 4 2 3 5" xfId="59072"/>
    <cellStyle name="Обычный 3 9 4 2 4" xfId="59073"/>
    <cellStyle name="Обычный 3 9 4 2 4 2" xfId="59074"/>
    <cellStyle name="Обычный 3 9 4 2 4 2 2" xfId="59075"/>
    <cellStyle name="Обычный 3 9 4 2 4 2 2 2" xfId="59076"/>
    <cellStyle name="Обычный 3 9 4 2 4 2 3" xfId="59077"/>
    <cellStyle name="Обычный 3 9 4 2 4 3" xfId="59078"/>
    <cellStyle name="Обычный 3 9 4 2 4 3 2" xfId="59079"/>
    <cellStyle name="Обычный 3 9 4 2 4 4" xfId="59080"/>
    <cellStyle name="Обычный 3 9 4 2 5" xfId="59081"/>
    <cellStyle name="Обычный 3 9 4 2 5 2" xfId="59082"/>
    <cellStyle name="Обычный 3 9 4 2 5 2 2" xfId="59083"/>
    <cellStyle name="Обычный 3 9 4 2 5 3" xfId="59084"/>
    <cellStyle name="Обычный 3 9 4 2 6" xfId="59085"/>
    <cellStyle name="Обычный 3 9 4 2 6 2" xfId="59086"/>
    <cellStyle name="Обычный 3 9 4 2 7" xfId="59087"/>
    <cellStyle name="Обычный 3 9 4 3" xfId="59088"/>
    <cellStyle name="Обычный 3 9 4 3 2" xfId="59089"/>
    <cellStyle name="Обычный 3 9 4 3 2 2" xfId="59090"/>
    <cellStyle name="Обычный 3 9 4 3 2 2 2" xfId="59091"/>
    <cellStyle name="Обычный 3 9 4 3 2 2 2 2" xfId="59092"/>
    <cellStyle name="Обычный 3 9 4 3 2 2 3" xfId="59093"/>
    <cellStyle name="Обычный 3 9 4 3 2 3" xfId="59094"/>
    <cellStyle name="Обычный 3 9 4 3 2 3 2" xfId="59095"/>
    <cellStyle name="Обычный 3 9 4 3 2 4" xfId="59096"/>
    <cellStyle name="Обычный 3 9 4 3 3" xfId="59097"/>
    <cellStyle name="Обычный 3 9 4 3 3 2" xfId="59098"/>
    <cellStyle name="Обычный 3 9 4 3 3 2 2" xfId="59099"/>
    <cellStyle name="Обычный 3 9 4 3 3 3" xfId="59100"/>
    <cellStyle name="Обычный 3 9 4 3 4" xfId="59101"/>
    <cellStyle name="Обычный 3 9 4 3 4 2" xfId="59102"/>
    <cellStyle name="Обычный 3 9 4 3 5" xfId="59103"/>
    <cellStyle name="Обычный 3 9 4 4" xfId="59104"/>
    <cellStyle name="Обычный 3 9 4 4 2" xfId="59105"/>
    <cellStyle name="Обычный 3 9 4 4 2 2" xfId="59106"/>
    <cellStyle name="Обычный 3 9 4 4 2 2 2" xfId="59107"/>
    <cellStyle name="Обычный 3 9 4 4 2 2 2 2" xfId="59108"/>
    <cellStyle name="Обычный 3 9 4 4 2 2 3" xfId="59109"/>
    <cellStyle name="Обычный 3 9 4 4 2 3" xfId="59110"/>
    <cellStyle name="Обычный 3 9 4 4 2 3 2" xfId="59111"/>
    <cellStyle name="Обычный 3 9 4 4 2 4" xfId="59112"/>
    <cellStyle name="Обычный 3 9 4 4 3" xfId="59113"/>
    <cellStyle name="Обычный 3 9 4 4 3 2" xfId="59114"/>
    <cellStyle name="Обычный 3 9 4 4 3 2 2" xfId="59115"/>
    <cellStyle name="Обычный 3 9 4 4 3 3" xfId="59116"/>
    <cellStyle name="Обычный 3 9 4 4 4" xfId="59117"/>
    <cellStyle name="Обычный 3 9 4 4 4 2" xfId="59118"/>
    <cellStyle name="Обычный 3 9 4 4 5" xfId="59119"/>
    <cellStyle name="Обычный 3 9 4 5" xfId="59120"/>
    <cellStyle name="Обычный 3 9 4 5 2" xfId="59121"/>
    <cellStyle name="Обычный 3 9 4 5 2 2" xfId="59122"/>
    <cellStyle name="Обычный 3 9 4 5 2 2 2" xfId="59123"/>
    <cellStyle name="Обычный 3 9 4 5 2 3" xfId="59124"/>
    <cellStyle name="Обычный 3 9 4 5 3" xfId="59125"/>
    <cellStyle name="Обычный 3 9 4 5 3 2" xfId="59126"/>
    <cellStyle name="Обычный 3 9 4 5 4" xfId="59127"/>
    <cellStyle name="Обычный 3 9 4 6" xfId="59128"/>
    <cellStyle name="Обычный 3 9 4 6 2" xfId="59129"/>
    <cellStyle name="Обычный 3 9 4 6 2 2" xfId="59130"/>
    <cellStyle name="Обычный 3 9 4 6 3" xfId="59131"/>
    <cellStyle name="Обычный 3 9 4 7" xfId="59132"/>
    <cellStyle name="Обычный 3 9 4 7 2" xfId="59133"/>
    <cellStyle name="Обычный 3 9 4 8" xfId="59134"/>
    <cellStyle name="Обычный 3 9 40" xfId="59135"/>
    <cellStyle name="Обычный 3 9 40 2" xfId="59136"/>
    <cellStyle name="Обычный 3 9 40 2 2" xfId="59137"/>
    <cellStyle name="Обычный 3 9 40 2 2 2" xfId="59138"/>
    <cellStyle name="Обычный 3 9 40 2 2 2 2" xfId="59139"/>
    <cellStyle name="Обычный 3 9 40 2 2 2 2 2" xfId="59140"/>
    <cellStyle name="Обычный 3 9 40 2 2 2 2 2 2" xfId="59141"/>
    <cellStyle name="Обычный 3 9 40 2 2 2 2 3" xfId="59142"/>
    <cellStyle name="Обычный 3 9 40 2 2 2 3" xfId="59143"/>
    <cellStyle name="Обычный 3 9 40 2 2 2 3 2" xfId="59144"/>
    <cellStyle name="Обычный 3 9 40 2 2 2 4" xfId="59145"/>
    <cellStyle name="Обычный 3 9 40 2 2 3" xfId="59146"/>
    <cellStyle name="Обычный 3 9 40 2 2 3 2" xfId="59147"/>
    <cellStyle name="Обычный 3 9 40 2 2 3 2 2" xfId="59148"/>
    <cellStyle name="Обычный 3 9 40 2 2 3 3" xfId="59149"/>
    <cellStyle name="Обычный 3 9 40 2 2 4" xfId="59150"/>
    <cellStyle name="Обычный 3 9 40 2 2 4 2" xfId="59151"/>
    <cellStyle name="Обычный 3 9 40 2 2 5" xfId="59152"/>
    <cellStyle name="Обычный 3 9 40 2 3" xfId="59153"/>
    <cellStyle name="Обычный 3 9 40 2 3 2" xfId="59154"/>
    <cellStyle name="Обычный 3 9 40 2 3 2 2" xfId="59155"/>
    <cellStyle name="Обычный 3 9 40 2 3 2 2 2" xfId="59156"/>
    <cellStyle name="Обычный 3 9 40 2 3 2 2 2 2" xfId="59157"/>
    <cellStyle name="Обычный 3 9 40 2 3 2 2 3" xfId="59158"/>
    <cellStyle name="Обычный 3 9 40 2 3 2 3" xfId="59159"/>
    <cellStyle name="Обычный 3 9 40 2 3 2 3 2" xfId="59160"/>
    <cellStyle name="Обычный 3 9 40 2 3 2 4" xfId="59161"/>
    <cellStyle name="Обычный 3 9 40 2 3 3" xfId="59162"/>
    <cellStyle name="Обычный 3 9 40 2 3 3 2" xfId="59163"/>
    <cellStyle name="Обычный 3 9 40 2 3 3 2 2" xfId="59164"/>
    <cellStyle name="Обычный 3 9 40 2 3 3 3" xfId="59165"/>
    <cellStyle name="Обычный 3 9 40 2 3 4" xfId="59166"/>
    <cellStyle name="Обычный 3 9 40 2 3 4 2" xfId="59167"/>
    <cellStyle name="Обычный 3 9 40 2 3 5" xfId="59168"/>
    <cellStyle name="Обычный 3 9 40 2 4" xfId="59169"/>
    <cellStyle name="Обычный 3 9 40 2 4 2" xfId="59170"/>
    <cellStyle name="Обычный 3 9 40 2 4 2 2" xfId="59171"/>
    <cellStyle name="Обычный 3 9 40 2 4 2 2 2" xfId="59172"/>
    <cellStyle name="Обычный 3 9 40 2 4 2 3" xfId="59173"/>
    <cellStyle name="Обычный 3 9 40 2 4 3" xfId="59174"/>
    <cellStyle name="Обычный 3 9 40 2 4 3 2" xfId="59175"/>
    <cellStyle name="Обычный 3 9 40 2 4 4" xfId="59176"/>
    <cellStyle name="Обычный 3 9 40 2 5" xfId="59177"/>
    <cellStyle name="Обычный 3 9 40 2 5 2" xfId="59178"/>
    <cellStyle name="Обычный 3 9 40 2 5 2 2" xfId="59179"/>
    <cellStyle name="Обычный 3 9 40 2 5 3" xfId="59180"/>
    <cellStyle name="Обычный 3 9 40 2 6" xfId="59181"/>
    <cellStyle name="Обычный 3 9 40 2 6 2" xfId="59182"/>
    <cellStyle name="Обычный 3 9 40 2 7" xfId="59183"/>
    <cellStyle name="Обычный 3 9 40 3" xfId="59184"/>
    <cellStyle name="Обычный 3 9 40 3 2" xfId="59185"/>
    <cellStyle name="Обычный 3 9 40 3 2 2" xfId="59186"/>
    <cellStyle name="Обычный 3 9 40 3 2 2 2" xfId="59187"/>
    <cellStyle name="Обычный 3 9 40 3 2 2 2 2" xfId="59188"/>
    <cellStyle name="Обычный 3 9 40 3 2 2 3" xfId="59189"/>
    <cellStyle name="Обычный 3 9 40 3 2 3" xfId="59190"/>
    <cellStyle name="Обычный 3 9 40 3 2 3 2" xfId="59191"/>
    <cellStyle name="Обычный 3 9 40 3 2 4" xfId="59192"/>
    <cellStyle name="Обычный 3 9 40 3 3" xfId="59193"/>
    <cellStyle name="Обычный 3 9 40 3 3 2" xfId="59194"/>
    <cellStyle name="Обычный 3 9 40 3 3 2 2" xfId="59195"/>
    <cellStyle name="Обычный 3 9 40 3 3 3" xfId="59196"/>
    <cellStyle name="Обычный 3 9 40 3 4" xfId="59197"/>
    <cellStyle name="Обычный 3 9 40 3 4 2" xfId="59198"/>
    <cellStyle name="Обычный 3 9 40 3 5" xfId="59199"/>
    <cellStyle name="Обычный 3 9 40 4" xfId="59200"/>
    <cellStyle name="Обычный 3 9 40 4 2" xfId="59201"/>
    <cellStyle name="Обычный 3 9 40 4 2 2" xfId="59202"/>
    <cellStyle name="Обычный 3 9 40 4 2 2 2" xfId="59203"/>
    <cellStyle name="Обычный 3 9 40 4 2 2 2 2" xfId="59204"/>
    <cellStyle name="Обычный 3 9 40 4 2 2 3" xfId="59205"/>
    <cellStyle name="Обычный 3 9 40 4 2 3" xfId="59206"/>
    <cellStyle name="Обычный 3 9 40 4 2 3 2" xfId="59207"/>
    <cellStyle name="Обычный 3 9 40 4 2 4" xfId="59208"/>
    <cellStyle name="Обычный 3 9 40 4 3" xfId="59209"/>
    <cellStyle name="Обычный 3 9 40 4 3 2" xfId="59210"/>
    <cellStyle name="Обычный 3 9 40 4 3 2 2" xfId="59211"/>
    <cellStyle name="Обычный 3 9 40 4 3 3" xfId="59212"/>
    <cellStyle name="Обычный 3 9 40 4 4" xfId="59213"/>
    <cellStyle name="Обычный 3 9 40 4 4 2" xfId="59214"/>
    <cellStyle name="Обычный 3 9 40 4 5" xfId="59215"/>
    <cellStyle name="Обычный 3 9 40 5" xfId="59216"/>
    <cellStyle name="Обычный 3 9 40 5 2" xfId="59217"/>
    <cellStyle name="Обычный 3 9 40 5 2 2" xfId="59218"/>
    <cellStyle name="Обычный 3 9 40 5 2 2 2" xfId="59219"/>
    <cellStyle name="Обычный 3 9 40 5 2 3" xfId="59220"/>
    <cellStyle name="Обычный 3 9 40 5 3" xfId="59221"/>
    <cellStyle name="Обычный 3 9 40 5 3 2" xfId="59222"/>
    <cellStyle name="Обычный 3 9 40 5 4" xfId="59223"/>
    <cellStyle name="Обычный 3 9 40 6" xfId="59224"/>
    <cellStyle name="Обычный 3 9 40 6 2" xfId="59225"/>
    <cellStyle name="Обычный 3 9 40 6 2 2" xfId="59226"/>
    <cellStyle name="Обычный 3 9 40 6 3" xfId="59227"/>
    <cellStyle name="Обычный 3 9 40 7" xfId="59228"/>
    <cellStyle name="Обычный 3 9 40 7 2" xfId="59229"/>
    <cellStyle name="Обычный 3 9 40 8" xfId="59230"/>
    <cellStyle name="Обычный 3 9 41" xfId="59231"/>
    <cellStyle name="Обычный 3 9 41 2" xfId="59232"/>
    <cellStyle name="Обычный 3 9 41 2 2" xfId="59233"/>
    <cellStyle name="Обычный 3 9 41 2 2 2" xfId="59234"/>
    <cellStyle name="Обычный 3 9 41 2 2 2 2" xfId="59235"/>
    <cellStyle name="Обычный 3 9 41 2 2 2 2 2" xfId="59236"/>
    <cellStyle name="Обычный 3 9 41 2 2 2 2 2 2" xfId="59237"/>
    <cellStyle name="Обычный 3 9 41 2 2 2 2 3" xfId="59238"/>
    <cellStyle name="Обычный 3 9 41 2 2 2 3" xfId="59239"/>
    <cellStyle name="Обычный 3 9 41 2 2 2 3 2" xfId="59240"/>
    <cellStyle name="Обычный 3 9 41 2 2 2 4" xfId="59241"/>
    <cellStyle name="Обычный 3 9 41 2 2 3" xfId="59242"/>
    <cellStyle name="Обычный 3 9 41 2 2 3 2" xfId="59243"/>
    <cellStyle name="Обычный 3 9 41 2 2 3 2 2" xfId="59244"/>
    <cellStyle name="Обычный 3 9 41 2 2 3 3" xfId="59245"/>
    <cellStyle name="Обычный 3 9 41 2 2 4" xfId="59246"/>
    <cellStyle name="Обычный 3 9 41 2 2 4 2" xfId="59247"/>
    <cellStyle name="Обычный 3 9 41 2 2 5" xfId="59248"/>
    <cellStyle name="Обычный 3 9 41 2 3" xfId="59249"/>
    <cellStyle name="Обычный 3 9 41 2 3 2" xfId="59250"/>
    <cellStyle name="Обычный 3 9 41 2 3 2 2" xfId="59251"/>
    <cellStyle name="Обычный 3 9 41 2 3 2 2 2" xfId="59252"/>
    <cellStyle name="Обычный 3 9 41 2 3 2 2 2 2" xfId="59253"/>
    <cellStyle name="Обычный 3 9 41 2 3 2 2 3" xfId="59254"/>
    <cellStyle name="Обычный 3 9 41 2 3 2 3" xfId="59255"/>
    <cellStyle name="Обычный 3 9 41 2 3 2 3 2" xfId="59256"/>
    <cellStyle name="Обычный 3 9 41 2 3 2 4" xfId="59257"/>
    <cellStyle name="Обычный 3 9 41 2 3 3" xfId="59258"/>
    <cellStyle name="Обычный 3 9 41 2 3 3 2" xfId="59259"/>
    <cellStyle name="Обычный 3 9 41 2 3 3 2 2" xfId="59260"/>
    <cellStyle name="Обычный 3 9 41 2 3 3 3" xfId="59261"/>
    <cellStyle name="Обычный 3 9 41 2 3 4" xfId="59262"/>
    <cellStyle name="Обычный 3 9 41 2 3 4 2" xfId="59263"/>
    <cellStyle name="Обычный 3 9 41 2 3 5" xfId="59264"/>
    <cellStyle name="Обычный 3 9 41 2 4" xfId="59265"/>
    <cellStyle name="Обычный 3 9 41 2 4 2" xfId="59266"/>
    <cellStyle name="Обычный 3 9 41 2 4 2 2" xfId="59267"/>
    <cellStyle name="Обычный 3 9 41 2 4 2 2 2" xfId="59268"/>
    <cellStyle name="Обычный 3 9 41 2 4 2 3" xfId="59269"/>
    <cellStyle name="Обычный 3 9 41 2 4 3" xfId="59270"/>
    <cellStyle name="Обычный 3 9 41 2 4 3 2" xfId="59271"/>
    <cellStyle name="Обычный 3 9 41 2 4 4" xfId="59272"/>
    <cellStyle name="Обычный 3 9 41 2 5" xfId="59273"/>
    <cellStyle name="Обычный 3 9 41 2 5 2" xfId="59274"/>
    <cellStyle name="Обычный 3 9 41 2 5 2 2" xfId="59275"/>
    <cellStyle name="Обычный 3 9 41 2 5 3" xfId="59276"/>
    <cellStyle name="Обычный 3 9 41 2 6" xfId="59277"/>
    <cellStyle name="Обычный 3 9 41 2 6 2" xfId="59278"/>
    <cellStyle name="Обычный 3 9 41 2 7" xfId="59279"/>
    <cellStyle name="Обычный 3 9 41 3" xfId="59280"/>
    <cellStyle name="Обычный 3 9 41 3 2" xfId="59281"/>
    <cellStyle name="Обычный 3 9 41 3 2 2" xfId="59282"/>
    <cellStyle name="Обычный 3 9 41 3 2 2 2" xfId="59283"/>
    <cellStyle name="Обычный 3 9 41 3 2 2 2 2" xfId="59284"/>
    <cellStyle name="Обычный 3 9 41 3 2 2 3" xfId="59285"/>
    <cellStyle name="Обычный 3 9 41 3 2 3" xfId="59286"/>
    <cellStyle name="Обычный 3 9 41 3 2 3 2" xfId="59287"/>
    <cellStyle name="Обычный 3 9 41 3 2 4" xfId="59288"/>
    <cellStyle name="Обычный 3 9 41 3 3" xfId="59289"/>
    <cellStyle name="Обычный 3 9 41 3 3 2" xfId="59290"/>
    <cellStyle name="Обычный 3 9 41 3 3 2 2" xfId="59291"/>
    <cellStyle name="Обычный 3 9 41 3 3 3" xfId="59292"/>
    <cellStyle name="Обычный 3 9 41 3 4" xfId="59293"/>
    <cellStyle name="Обычный 3 9 41 3 4 2" xfId="59294"/>
    <cellStyle name="Обычный 3 9 41 3 5" xfId="59295"/>
    <cellStyle name="Обычный 3 9 41 4" xfId="59296"/>
    <cellStyle name="Обычный 3 9 41 4 2" xfId="59297"/>
    <cellStyle name="Обычный 3 9 41 4 2 2" xfId="59298"/>
    <cellStyle name="Обычный 3 9 41 4 2 2 2" xfId="59299"/>
    <cellStyle name="Обычный 3 9 41 4 2 2 2 2" xfId="59300"/>
    <cellStyle name="Обычный 3 9 41 4 2 2 3" xfId="59301"/>
    <cellStyle name="Обычный 3 9 41 4 2 3" xfId="59302"/>
    <cellStyle name="Обычный 3 9 41 4 2 3 2" xfId="59303"/>
    <cellStyle name="Обычный 3 9 41 4 2 4" xfId="59304"/>
    <cellStyle name="Обычный 3 9 41 4 3" xfId="59305"/>
    <cellStyle name="Обычный 3 9 41 4 3 2" xfId="59306"/>
    <cellStyle name="Обычный 3 9 41 4 3 2 2" xfId="59307"/>
    <cellStyle name="Обычный 3 9 41 4 3 3" xfId="59308"/>
    <cellStyle name="Обычный 3 9 41 4 4" xfId="59309"/>
    <cellStyle name="Обычный 3 9 41 4 4 2" xfId="59310"/>
    <cellStyle name="Обычный 3 9 41 4 5" xfId="59311"/>
    <cellStyle name="Обычный 3 9 41 5" xfId="59312"/>
    <cellStyle name="Обычный 3 9 41 5 2" xfId="59313"/>
    <cellStyle name="Обычный 3 9 41 5 2 2" xfId="59314"/>
    <cellStyle name="Обычный 3 9 41 5 2 2 2" xfId="59315"/>
    <cellStyle name="Обычный 3 9 41 5 2 3" xfId="59316"/>
    <cellStyle name="Обычный 3 9 41 5 3" xfId="59317"/>
    <cellStyle name="Обычный 3 9 41 5 3 2" xfId="59318"/>
    <cellStyle name="Обычный 3 9 41 5 4" xfId="59319"/>
    <cellStyle name="Обычный 3 9 41 6" xfId="59320"/>
    <cellStyle name="Обычный 3 9 41 6 2" xfId="59321"/>
    <cellStyle name="Обычный 3 9 41 6 2 2" xfId="59322"/>
    <cellStyle name="Обычный 3 9 41 6 3" xfId="59323"/>
    <cellStyle name="Обычный 3 9 41 7" xfId="59324"/>
    <cellStyle name="Обычный 3 9 41 7 2" xfId="59325"/>
    <cellStyle name="Обычный 3 9 41 8" xfId="59326"/>
    <cellStyle name="Обычный 3 9 42" xfId="59327"/>
    <cellStyle name="Обычный 3 9 42 2" xfId="59328"/>
    <cellStyle name="Обычный 3 9 42 2 2" xfId="59329"/>
    <cellStyle name="Обычный 3 9 42 2 2 2" xfId="59330"/>
    <cellStyle name="Обычный 3 9 42 2 2 2 2" xfId="59331"/>
    <cellStyle name="Обычный 3 9 42 2 2 2 2 2" xfId="59332"/>
    <cellStyle name="Обычный 3 9 42 2 2 2 2 2 2" xfId="59333"/>
    <cellStyle name="Обычный 3 9 42 2 2 2 2 3" xfId="59334"/>
    <cellStyle name="Обычный 3 9 42 2 2 2 3" xfId="59335"/>
    <cellStyle name="Обычный 3 9 42 2 2 2 3 2" xfId="59336"/>
    <cellStyle name="Обычный 3 9 42 2 2 2 4" xfId="59337"/>
    <cellStyle name="Обычный 3 9 42 2 2 3" xfId="59338"/>
    <cellStyle name="Обычный 3 9 42 2 2 3 2" xfId="59339"/>
    <cellStyle name="Обычный 3 9 42 2 2 3 2 2" xfId="59340"/>
    <cellStyle name="Обычный 3 9 42 2 2 3 3" xfId="59341"/>
    <cellStyle name="Обычный 3 9 42 2 2 4" xfId="59342"/>
    <cellStyle name="Обычный 3 9 42 2 2 4 2" xfId="59343"/>
    <cellStyle name="Обычный 3 9 42 2 2 5" xfId="59344"/>
    <cellStyle name="Обычный 3 9 42 2 3" xfId="59345"/>
    <cellStyle name="Обычный 3 9 42 2 3 2" xfId="59346"/>
    <cellStyle name="Обычный 3 9 42 2 3 2 2" xfId="59347"/>
    <cellStyle name="Обычный 3 9 42 2 3 2 2 2" xfId="59348"/>
    <cellStyle name="Обычный 3 9 42 2 3 2 2 2 2" xfId="59349"/>
    <cellStyle name="Обычный 3 9 42 2 3 2 2 3" xfId="59350"/>
    <cellStyle name="Обычный 3 9 42 2 3 2 3" xfId="59351"/>
    <cellStyle name="Обычный 3 9 42 2 3 2 3 2" xfId="59352"/>
    <cellStyle name="Обычный 3 9 42 2 3 2 4" xfId="59353"/>
    <cellStyle name="Обычный 3 9 42 2 3 3" xfId="59354"/>
    <cellStyle name="Обычный 3 9 42 2 3 3 2" xfId="59355"/>
    <cellStyle name="Обычный 3 9 42 2 3 3 2 2" xfId="59356"/>
    <cellStyle name="Обычный 3 9 42 2 3 3 3" xfId="59357"/>
    <cellStyle name="Обычный 3 9 42 2 3 4" xfId="59358"/>
    <cellStyle name="Обычный 3 9 42 2 3 4 2" xfId="59359"/>
    <cellStyle name="Обычный 3 9 42 2 3 5" xfId="59360"/>
    <cellStyle name="Обычный 3 9 42 2 4" xfId="59361"/>
    <cellStyle name="Обычный 3 9 42 2 4 2" xfId="59362"/>
    <cellStyle name="Обычный 3 9 42 2 4 2 2" xfId="59363"/>
    <cellStyle name="Обычный 3 9 42 2 4 2 2 2" xfId="59364"/>
    <cellStyle name="Обычный 3 9 42 2 4 2 3" xfId="59365"/>
    <cellStyle name="Обычный 3 9 42 2 4 3" xfId="59366"/>
    <cellStyle name="Обычный 3 9 42 2 4 3 2" xfId="59367"/>
    <cellStyle name="Обычный 3 9 42 2 4 4" xfId="59368"/>
    <cellStyle name="Обычный 3 9 42 2 5" xfId="59369"/>
    <cellStyle name="Обычный 3 9 42 2 5 2" xfId="59370"/>
    <cellStyle name="Обычный 3 9 42 2 5 2 2" xfId="59371"/>
    <cellStyle name="Обычный 3 9 42 2 5 3" xfId="59372"/>
    <cellStyle name="Обычный 3 9 42 2 6" xfId="59373"/>
    <cellStyle name="Обычный 3 9 42 2 6 2" xfId="59374"/>
    <cellStyle name="Обычный 3 9 42 2 7" xfId="59375"/>
    <cellStyle name="Обычный 3 9 42 3" xfId="59376"/>
    <cellStyle name="Обычный 3 9 42 3 2" xfId="59377"/>
    <cellStyle name="Обычный 3 9 42 3 2 2" xfId="59378"/>
    <cellStyle name="Обычный 3 9 42 3 2 2 2" xfId="59379"/>
    <cellStyle name="Обычный 3 9 42 3 2 2 2 2" xfId="59380"/>
    <cellStyle name="Обычный 3 9 42 3 2 2 3" xfId="59381"/>
    <cellStyle name="Обычный 3 9 42 3 2 3" xfId="59382"/>
    <cellStyle name="Обычный 3 9 42 3 2 3 2" xfId="59383"/>
    <cellStyle name="Обычный 3 9 42 3 2 4" xfId="59384"/>
    <cellStyle name="Обычный 3 9 42 3 3" xfId="59385"/>
    <cellStyle name="Обычный 3 9 42 3 3 2" xfId="59386"/>
    <cellStyle name="Обычный 3 9 42 3 3 2 2" xfId="59387"/>
    <cellStyle name="Обычный 3 9 42 3 3 3" xfId="59388"/>
    <cellStyle name="Обычный 3 9 42 3 4" xfId="59389"/>
    <cellStyle name="Обычный 3 9 42 3 4 2" xfId="59390"/>
    <cellStyle name="Обычный 3 9 42 3 5" xfId="59391"/>
    <cellStyle name="Обычный 3 9 42 4" xfId="59392"/>
    <cellStyle name="Обычный 3 9 42 4 2" xfId="59393"/>
    <cellStyle name="Обычный 3 9 42 4 2 2" xfId="59394"/>
    <cellStyle name="Обычный 3 9 42 4 2 2 2" xfId="59395"/>
    <cellStyle name="Обычный 3 9 42 4 2 2 2 2" xfId="59396"/>
    <cellStyle name="Обычный 3 9 42 4 2 2 3" xfId="59397"/>
    <cellStyle name="Обычный 3 9 42 4 2 3" xfId="59398"/>
    <cellStyle name="Обычный 3 9 42 4 2 3 2" xfId="59399"/>
    <cellStyle name="Обычный 3 9 42 4 2 4" xfId="59400"/>
    <cellStyle name="Обычный 3 9 42 4 3" xfId="59401"/>
    <cellStyle name="Обычный 3 9 42 4 3 2" xfId="59402"/>
    <cellStyle name="Обычный 3 9 42 4 3 2 2" xfId="59403"/>
    <cellStyle name="Обычный 3 9 42 4 3 3" xfId="59404"/>
    <cellStyle name="Обычный 3 9 42 4 4" xfId="59405"/>
    <cellStyle name="Обычный 3 9 42 4 4 2" xfId="59406"/>
    <cellStyle name="Обычный 3 9 42 4 5" xfId="59407"/>
    <cellStyle name="Обычный 3 9 42 5" xfId="59408"/>
    <cellStyle name="Обычный 3 9 42 5 2" xfId="59409"/>
    <cellStyle name="Обычный 3 9 42 5 2 2" xfId="59410"/>
    <cellStyle name="Обычный 3 9 42 5 2 2 2" xfId="59411"/>
    <cellStyle name="Обычный 3 9 42 5 2 3" xfId="59412"/>
    <cellStyle name="Обычный 3 9 42 5 3" xfId="59413"/>
    <cellStyle name="Обычный 3 9 42 5 3 2" xfId="59414"/>
    <cellStyle name="Обычный 3 9 42 5 4" xfId="59415"/>
    <cellStyle name="Обычный 3 9 42 6" xfId="59416"/>
    <cellStyle name="Обычный 3 9 42 6 2" xfId="59417"/>
    <cellStyle name="Обычный 3 9 42 6 2 2" xfId="59418"/>
    <cellStyle name="Обычный 3 9 42 6 3" xfId="59419"/>
    <cellStyle name="Обычный 3 9 42 7" xfId="59420"/>
    <cellStyle name="Обычный 3 9 42 7 2" xfId="59421"/>
    <cellStyle name="Обычный 3 9 42 8" xfId="59422"/>
    <cellStyle name="Обычный 3 9 43" xfId="59423"/>
    <cellStyle name="Обычный 3 9 43 2" xfId="59424"/>
    <cellStyle name="Обычный 3 9 43 2 2" xfId="59425"/>
    <cellStyle name="Обычный 3 9 43 2 2 2" xfId="59426"/>
    <cellStyle name="Обычный 3 9 43 2 2 2 2" xfId="59427"/>
    <cellStyle name="Обычный 3 9 43 2 2 2 2 2" xfId="59428"/>
    <cellStyle name="Обычный 3 9 43 2 2 2 2 2 2" xfId="59429"/>
    <cellStyle name="Обычный 3 9 43 2 2 2 2 3" xfId="59430"/>
    <cellStyle name="Обычный 3 9 43 2 2 2 3" xfId="59431"/>
    <cellStyle name="Обычный 3 9 43 2 2 2 3 2" xfId="59432"/>
    <cellStyle name="Обычный 3 9 43 2 2 2 4" xfId="59433"/>
    <cellStyle name="Обычный 3 9 43 2 2 3" xfId="59434"/>
    <cellStyle name="Обычный 3 9 43 2 2 3 2" xfId="59435"/>
    <cellStyle name="Обычный 3 9 43 2 2 3 2 2" xfId="59436"/>
    <cellStyle name="Обычный 3 9 43 2 2 3 3" xfId="59437"/>
    <cellStyle name="Обычный 3 9 43 2 2 4" xfId="59438"/>
    <cellStyle name="Обычный 3 9 43 2 2 4 2" xfId="59439"/>
    <cellStyle name="Обычный 3 9 43 2 2 5" xfId="59440"/>
    <cellStyle name="Обычный 3 9 43 2 3" xfId="59441"/>
    <cellStyle name="Обычный 3 9 43 2 3 2" xfId="59442"/>
    <cellStyle name="Обычный 3 9 43 2 3 2 2" xfId="59443"/>
    <cellStyle name="Обычный 3 9 43 2 3 2 2 2" xfId="59444"/>
    <cellStyle name="Обычный 3 9 43 2 3 2 2 2 2" xfId="59445"/>
    <cellStyle name="Обычный 3 9 43 2 3 2 2 3" xfId="59446"/>
    <cellStyle name="Обычный 3 9 43 2 3 2 3" xfId="59447"/>
    <cellStyle name="Обычный 3 9 43 2 3 2 3 2" xfId="59448"/>
    <cellStyle name="Обычный 3 9 43 2 3 2 4" xfId="59449"/>
    <cellStyle name="Обычный 3 9 43 2 3 3" xfId="59450"/>
    <cellStyle name="Обычный 3 9 43 2 3 3 2" xfId="59451"/>
    <cellStyle name="Обычный 3 9 43 2 3 3 2 2" xfId="59452"/>
    <cellStyle name="Обычный 3 9 43 2 3 3 3" xfId="59453"/>
    <cellStyle name="Обычный 3 9 43 2 3 4" xfId="59454"/>
    <cellStyle name="Обычный 3 9 43 2 3 4 2" xfId="59455"/>
    <cellStyle name="Обычный 3 9 43 2 3 5" xfId="59456"/>
    <cellStyle name="Обычный 3 9 43 2 4" xfId="59457"/>
    <cellStyle name="Обычный 3 9 43 2 4 2" xfId="59458"/>
    <cellStyle name="Обычный 3 9 43 2 4 2 2" xfId="59459"/>
    <cellStyle name="Обычный 3 9 43 2 4 2 2 2" xfId="59460"/>
    <cellStyle name="Обычный 3 9 43 2 4 2 3" xfId="59461"/>
    <cellStyle name="Обычный 3 9 43 2 4 3" xfId="59462"/>
    <cellStyle name="Обычный 3 9 43 2 4 3 2" xfId="59463"/>
    <cellStyle name="Обычный 3 9 43 2 4 4" xfId="59464"/>
    <cellStyle name="Обычный 3 9 43 2 5" xfId="59465"/>
    <cellStyle name="Обычный 3 9 43 2 5 2" xfId="59466"/>
    <cellStyle name="Обычный 3 9 43 2 5 2 2" xfId="59467"/>
    <cellStyle name="Обычный 3 9 43 2 5 3" xfId="59468"/>
    <cellStyle name="Обычный 3 9 43 2 6" xfId="59469"/>
    <cellStyle name="Обычный 3 9 43 2 6 2" xfId="59470"/>
    <cellStyle name="Обычный 3 9 43 2 7" xfId="59471"/>
    <cellStyle name="Обычный 3 9 43 3" xfId="59472"/>
    <cellStyle name="Обычный 3 9 43 3 2" xfId="59473"/>
    <cellStyle name="Обычный 3 9 43 3 2 2" xfId="59474"/>
    <cellStyle name="Обычный 3 9 43 3 2 2 2" xfId="59475"/>
    <cellStyle name="Обычный 3 9 43 3 2 2 2 2" xfId="59476"/>
    <cellStyle name="Обычный 3 9 43 3 2 2 3" xfId="59477"/>
    <cellStyle name="Обычный 3 9 43 3 2 3" xfId="59478"/>
    <cellStyle name="Обычный 3 9 43 3 2 3 2" xfId="59479"/>
    <cellStyle name="Обычный 3 9 43 3 2 4" xfId="59480"/>
    <cellStyle name="Обычный 3 9 43 3 3" xfId="59481"/>
    <cellStyle name="Обычный 3 9 43 3 3 2" xfId="59482"/>
    <cellStyle name="Обычный 3 9 43 3 3 2 2" xfId="59483"/>
    <cellStyle name="Обычный 3 9 43 3 3 3" xfId="59484"/>
    <cellStyle name="Обычный 3 9 43 3 4" xfId="59485"/>
    <cellStyle name="Обычный 3 9 43 3 4 2" xfId="59486"/>
    <cellStyle name="Обычный 3 9 43 3 5" xfId="59487"/>
    <cellStyle name="Обычный 3 9 43 4" xfId="59488"/>
    <cellStyle name="Обычный 3 9 43 4 2" xfId="59489"/>
    <cellStyle name="Обычный 3 9 43 4 2 2" xfId="59490"/>
    <cellStyle name="Обычный 3 9 43 4 2 2 2" xfId="59491"/>
    <cellStyle name="Обычный 3 9 43 4 2 2 2 2" xfId="59492"/>
    <cellStyle name="Обычный 3 9 43 4 2 2 3" xfId="59493"/>
    <cellStyle name="Обычный 3 9 43 4 2 3" xfId="59494"/>
    <cellStyle name="Обычный 3 9 43 4 2 3 2" xfId="59495"/>
    <cellStyle name="Обычный 3 9 43 4 2 4" xfId="59496"/>
    <cellStyle name="Обычный 3 9 43 4 3" xfId="59497"/>
    <cellStyle name="Обычный 3 9 43 4 3 2" xfId="59498"/>
    <cellStyle name="Обычный 3 9 43 4 3 2 2" xfId="59499"/>
    <cellStyle name="Обычный 3 9 43 4 3 3" xfId="59500"/>
    <cellStyle name="Обычный 3 9 43 4 4" xfId="59501"/>
    <cellStyle name="Обычный 3 9 43 4 4 2" xfId="59502"/>
    <cellStyle name="Обычный 3 9 43 4 5" xfId="59503"/>
    <cellStyle name="Обычный 3 9 43 5" xfId="59504"/>
    <cellStyle name="Обычный 3 9 43 5 2" xfId="59505"/>
    <cellStyle name="Обычный 3 9 43 5 2 2" xfId="59506"/>
    <cellStyle name="Обычный 3 9 43 5 2 2 2" xfId="59507"/>
    <cellStyle name="Обычный 3 9 43 5 2 3" xfId="59508"/>
    <cellStyle name="Обычный 3 9 43 5 3" xfId="59509"/>
    <cellStyle name="Обычный 3 9 43 5 3 2" xfId="59510"/>
    <cellStyle name="Обычный 3 9 43 5 4" xfId="59511"/>
    <cellStyle name="Обычный 3 9 43 6" xfId="59512"/>
    <cellStyle name="Обычный 3 9 43 6 2" xfId="59513"/>
    <cellStyle name="Обычный 3 9 43 6 2 2" xfId="59514"/>
    <cellStyle name="Обычный 3 9 43 6 3" xfId="59515"/>
    <cellStyle name="Обычный 3 9 43 7" xfId="59516"/>
    <cellStyle name="Обычный 3 9 43 7 2" xfId="59517"/>
    <cellStyle name="Обычный 3 9 43 8" xfId="59518"/>
    <cellStyle name="Обычный 3 9 44" xfId="59519"/>
    <cellStyle name="Обычный 3 9 44 2" xfId="59520"/>
    <cellStyle name="Обычный 3 9 44 2 2" xfId="59521"/>
    <cellStyle name="Обычный 3 9 44 2 2 2" xfId="59522"/>
    <cellStyle name="Обычный 3 9 44 2 2 2 2" xfId="59523"/>
    <cellStyle name="Обычный 3 9 44 2 2 2 2 2" xfId="59524"/>
    <cellStyle name="Обычный 3 9 44 2 2 2 2 2 2" xfId="59525"/>
    <cellStyle name="Обычный 3 9 44 2 2 2 2 3" xfId="59526"/>
    <cellStyle name="Обычный 3 9 44 2 2 2 3" xfId="59527"/>
    <cellStyle name="Обычный 3 9 44 2 2 2 3 2" xfId="59528"/>
    <cellStyle name="Обычный 3 9 44 2 2 2 4" xfId="59529"/>
    <cellStyle name="Обычный 3 9 44 2 2 3" xfId="59530"/>
    <cellStyle name="Обычный 3 9 44 2 2 3 2" xfId="59531"/>
    <cellStyle name="Обычный 3 9 44 2 2 3 2 2" xfId="59532"/>
    <cellStyle name="Обычный 3 9 44 2 2 3 3" xfId="59533"/>
    <cellStyle name="Обычный 3 9 44 2 2 4" xfId="59534"/>
    <cellStyle name="Обычный 3 9 44 2 2 4 2" xfId="59535"/>
    <cellStyle name="Обычный 3 9 44 2 2 5" xfId="59536"/>
    <cellStyle name="Обычный 3 9 44 2 3" xfId="59537"/>
    <cellStyle name="Обычный 3 9 44 2 3 2" xfId="59538"/>
    <cellStyle name="Обычный 3 9 44 2 3 2 2" xfId="59539"/>
    <cellStyle name="Обычный 3 9 44 2 3 2 2 2" xfId="59540"/>
    <cellStyle name="Обычный 3 9 44 2 3 2 2 2 2" xfId="59541"/>
    <cellStyle name="Обычный 3 9 44 2 3 2 2 3" xfId="59542"/>
    <cellStyle name="Обычный 3 9 44 2 3 2 3" xfId="59543"/>
    <cellStyle name="Обычный 3 9 44 2 3 2 3 2" xfId="59544"/>
    <cellStyle name="Обычный 3 9 44 2 3 2 4" xfId="59545"/>
    <cellStyle name="Обычный 3 9 44 2 3 3" xfId="59546"/>
    <cellStyle name="Обычный 3 9 44 2 3 3 2" xfId="59547"/>
    <cellStyle name="Обычный 3 9 44 2 3 3 2 2" xfId="59548"/>
    <cellStyle name="Обычный 3 9 44 2 3 3 3" xfId="59549"/>
    <cellStyle name="Обычный 3 9 44 2 3 4" xfId="59550"/>
    <cellStyle name="Обычный 3 9 44 2 3 4 2" xfId="59551"/>
    <cellStyle name="Обычный 3 9 44 2 3 5" xfId="59552"/>
    <cellStyle name="Обычный 3 9 44 2 4" xfId="59553"/>
    <cellStyle name="Обычный 3 9 44 2 4 2" xfId="59554"/>
    <cellStyle name="Обычный 3 9 44 2 4 2 2" xfId="59555"/>
    <cellStyle name="Обычный 3 9 44 2 4 2 2 2" xfId="59556"/>
    <cellStyle name="Обычный 3 9 44 2 4 2 3" xfId="59557"/>
    <cellStyle name="Обычный 3 9 44 2 4 3" xfId="59558"/>
    <cellStyle name="Обычный 3 9 44 2 4 3 2" xfId="59559"/>
    <cellStyle name="Обычный 3 9 44 2 4 4" xfId="59560"/>
    <cellStyle name="Обычный 3 9 44 2 5" xfId="59561"/>
    <cellStyle name="Обычный 3 9 44 2 5 2" xfId="59562"/>
    <cellStyle name="Обычный 3 9 44 2 5 2 2" xfId="59563"/>
    <cellStyle name="Обычный 3 9 44 2 5 3" xfId="59564"/>
    <cellStyle name="Обычный 3 9 44 2 6" xfId="59565"/>
    <cellStyle name="Обычный 3 9 44 2 6 2" xfId="59566"/>
    <cellStyle name="Обычный 3 9 44 2 7" xfId="59567"/>
    <cellStyle name="Обычный 3 9 44 3" xfId="59568"/>
    <cellStyle name="Обычный 3 9 44 3 2" xfId="59569"/>
    <cellStyle name="Обычный 3 9 44 3 2 2" xfId="59570"/>
    <cellStyle name="Обычный 3 9 44 3 2 2 2" xfId="59571"/>
    <cellStyle name="Обычный 3 9 44 3 2 2 2 2" xfId="59572"/>
    <cellStyle name="Обычный 3 9 44 3 2 2 3" xfId="59573"/>
    <cellStyle name="Обычный 3 9 44 3 2 3" xfId="59574"/>
    <cellStyle name="Обычный 3 9 44 3 2 3 2" xfId="59575"/>
    <cellStyle name="Обычный 3 9 44 3 2 4" xfId="59576"/>
    <cellStyle name="Обычный 3 9 44 3 3" xfId="59577"/>
    <cellStyle name="Обычный 3 9 44 3 3 2" xfId="59578"/>
    <cellStyle name="Обычный 3 9 44 3 3 2 2" xfId="59579"/>
    <cellStyle name="Обычный 3 9 44 3 3 3" xfId="59580"/>
    <cellStyle name="Обычный 3 9 44 3 4" xfId="59581"/>
    <cellStyle name="Обычный 3 9 44 3 4 2" xfId="59582"/>
    <cellStyle name="Обычный 3 9 44 3 5" xfId="59583"/>
    <cellStyle name="Обычный 3 9 44 4" xfId="59584"/>
    <cellStyle name="Обычный 3 9 44 4 2" xfId="59585"/>
    <cellStyle name="Обычный 3 9 44 4 2 2" xfId="59586"/>
    <cellStyle name="Обычный 3 9 44 4 2 2 2" xfId="59587"/>
    <cellStyle name="Обычный 3 9 44 4 2 2 2 2" xfId="59588"/>
    <cellStyle name="Обычный 3 9 44 4 2 2 3" xfId="59589"/>
    <cellStyle name="Обычный 3 9 44 4 2 3" xfId="59590"/>
    <cellStyle name="Обычный 3 9 44 4 2 3 2" xfId="59591"/>
    <cellStyle name="Обычный 3 9 44 4 2 4" xfId="59592"/>
    <cellStyle name="Обычный 3 9 44 4 3" xfId="59593"/>
    <cellStyle name="Обычный 3 9 44 4 3 2" xfId="59594"/>
    <cellStyle name="Обычный 3 9 44 4 3 2 2" xfId="59595"/>
    <cellStyle name="Обычный 3 9 44 4 3 3" xfId="59596"/>
    <cellStyle name="Обычный 3 9 44 4 4" xfId="59597"/>
    <cellStyle name="Обычный 3 9 44 4 4 2" xfId="59598"/>
    <cellStyle name="Обычный 3 9 44 4 5" xfId="59599"/>
    <cellStyle name="Обычный 3 9 44 5" xfId="59600"/>
    <cellStyle name="Обычный 3 9 44 5 2" xfId="59601"/>
    <cellStyle name="Обычный 3 9 44 5 2 2" xfId="59602"/>
    <cellStyle name="Обычный 3 9 44 5 2 2 2" xfId="59603"/>
    <cellStyle name="Обычный 3 9 44 5 2 3" xfId="59604"/>
    <cellStyle name="Обычный 3 9 44 5 3" xfId="59605"/>
    <cellStyle name="Обычный 3 9 44 5 3 2" xfId="59606"/>
    <cellStyle name="Обычный 3 9 44 5 4" xfId="59607"/>
    <cellStyle name="Обычный 3 9 44 6" xfId="59608"/>
    <cellStyle name="Обычный 3 9 44 6 2" xfId="59609"/>
    <cellStyle name="Обычный 3 9 44 6 2 2" xfId="59610"/>
    <cellStyle name="Обычный 3 9 44 6 3" xfId="59611"/>
    <cellStyle name="Обычный 3 9 44 7" xfId="59612"/>
    <cellStyle name="Обычный 3 9 44 7 2" xfId="59613"/>
    <cellStyle name="Обычный 3 9 44 8" xfId="59614"/>
    <cellStyle name="Обычный 3 9 45" xfId="59615"/>
    <cellStyle name="Обычный 3 9 45 2" xfId="59616"/>
    <cellStyle name="Обычный 3 9 45 2 2" xfId="59617"/>
    <cellStyle name="Обычный 3 9 45 2 2 2" xfId="59618"/>
    <cellStyle name="Обычный 3 9 45 2 2 2 2" xfId="59619"/>
    <cellStyle name="Обычный 3 9 45 2 2 2 2 2" xfId="59620"/>
    <cellStyle name="Обычный 3 9 45 2 2 2 2 2 2" xfId="59621"/>
    <cellStyle name="Обычный 3 9 45 2 2 2 2 3" xfId="59622"/>
    <cellStyle name="Обычный 3 9 45 2 2 2 3" xfId="59623"/>
    <cellStyle name="Обычный 3 9 45 2 2 2 3 2" xfId="59624"/>
    <cellStyle name="Обычный 3 9 45 2 2 2 4" xfId="59625"/>
    <cellStyle name="Обычный 3 9 45 2 2 3" xfId="59626"/>
    <cellStyle name="Обычный 3 9 45 2 2 3 2" xfId="59627"/>
    <cellStyle name="Обычный 3 9 45 2 2 3 2 2" xfId="59628"/>
    <cellStyle name="Обычный 3 9 45 2 2 3 3" xfId="59629"/>
    <cellStyle name="Обычный 3 9 45 2 2 4" xfId="59630"/>
    <cellStyle name="Обычный 3 9 45 2 2 4 2" xfId="59631"/>
    <cellStyle name="Обычный 3 9 45 2 2 5" xfId="59632"/>
    <cellStyle name="Обычный 3 9 45 2 3" xfId="59633"/>
    <cellStyle name="Обычный 3 9 45 2 3 2" xfId="59634"/>
    <cellStyle name="Обычный 3 9 45 2 3 2 2" xfId="59635"/>
    <cellStyle name="Обычный 3 9 45 2 3 2 2 2" xfId="59636"/>
    <cellStyle name="Обычный 3 9 45 2 3 2 2 2 2" xfId="59637"/>
    <cellStyle name="Обычный 3 9 45 2 3 2 2 3" xfId="59638"/>
    <cellStyle name="Обычный 3 9 45 2 3 2 3" xfId="59639"/>
    <cellStyle name="Обычный 3 9 45 2 3 2 3 2" xfId="59640"/>
    <cellStyle name="Обычный 3 9 45 2 3 2 4" xfId="59641"/>
    <cellStyle name="Обычный 3 9 45 2 3 3" xfId="59642"/>
    <cellStyle name="Обычный 3 9 45 2 3 3 2" xfId="59643"/>
    <cellStyle name="Обычный 3 9 45 2 3 3 2 2" xfId="59644"/>
    <cellStyle name="Обычный 3 9 45 2 3 3 3" xfId="59645"/>
    <cellStyle name="Обычный 3 9 45 2 3 4" xfId="59646"/>
    <cellStyle name="Обычный 3 9 45 2 3 4 2" xfId="59647"/>
    <cellStyle name="Обычный 3 9 45 2 3 5" xfId="59648"/>
    <cellStyle name="Обычный 3 9 45 2 4" xfId="59649"/>
    <cellStyle name="Обычный 3 9 45 2 4 2" xfId="59650"/>
    <cellStyle name="Обычный 3 9 45 2 4 2 2" xfId="59651"/>
    <cellStyle name="Обычный 3 9 45 2 4 2 2 2" xfId="59652"/>
    <cellStyle name="Обычный 3 9 45 2 4 2 3" xfId="59653"/>
    <cellStyle name="Обычный 3 9 45 2 4 3" xfId="59654"/>
    <cellStyle name="Обычный 3 9 45 2 4 3 2" xfId="59655"/>
    <cellStyle name="Обычный 3 9 45 2 4 4" xfId="59656"/>
    <cellStyle name="Обычный 3 9 45 2 5" xfId="59657"/>
    <cellStyle name="Обычный 3 9 45 2 5 2" xfId="59658"/>
    <cellStyle name="Обычный 3 9 45 2 5 2 2" xfId="59659"/>
    <cellStyle name="Обычный 3 9 45 2 5 3" xfId="59660"/>
    <cellStyle name="Обычный 3 9 45 2 6" xfId="59661"/>
    <cellStyle name="Обычный 3 9 45 2 6 2" xfId="59662"/>
    <cellStyle name="Обычный 3 9 45 2 7" xfId="59663"/>
    <cellStyle name="Обычный 3 9 45 3" xfId="59664"/>
    <cellStyle name="Обычный 3 9 45 3 2" xfId="59665"/>
    <cellStyle name="Обычный 3 9 45 3 2 2" xfId="59666"/>
    <cellStyle name="Обычный 3 9 45 3 2 2 2" xfId="59667"/>
    <cellStyle name="Обычный 3 9 45 3 2 2 2 2" xfId="59668"/>
    <cellStyle name="Обычный 3 9 45 3 2 2 3" xfId="59669"/>
    <cellStyle name="Обычный 3 9 45 3 2 3" xfId="59670"/>
    <cellStyle name="Обычный 3 9 45 3 2 3 2" xfId="59671"/>
    <cellStyle name="Обычный 3 9 45 3 2 4" xfId="59672"/>
    <cellStyle name="Обычный 3 9 45 3 3" xfId="59673"/>
    <cellStyle name="Обычный 3 9 45 3 3 2" xfId="59674"/>
    <cellStyle name="Обычный 3 9 45 3 3 2 2" xfId="59675"/>
    <cellStyle name="Обычный 3 9 45 3 3 3" xfId="59676"/>
    <cellStyle name="Обычный 3 9 45 3 4" xfId="59677"/>
    <cellStyle name="Обычный 3 9 45 3 4 2" xfId="59678"/>
    <cellStyle name="Обычный 3 9 45 3 5" xfId="59679"/>
    <cellStyle name="Обычный 3 9 45 4" xfId="59680"/>
    <cellStyle name="Обычный 3 9 45 4 2" xfId="59681"/>
    <cellStyle name="Обычный 3 9 45 4 2 2" xfId="59682"/>
    <cellStyle name="Обычный 3 9 45 4 2 2 2" xfId="59683"/>
    <cellStyle name="Обычный 3 9 45 4 2 2 2 2" xfId="59684"/>
    <cellStyle name="Обычный 3 9 45 4 2 2 3" xfId="59685"/>
    <cellStyle name="Обычный 3 9 45 4 2 3" xfId="59686"/>
    <cellStyle name="Обычный 3 9 45 4 2 3 2" xfId="59687"/>
    <cellStyle name="Обычный 3 9 45 4 2 4" xfId="59688"/>
    <cellStyle name="Обычный 3 9 45 4 3" xfId="59689"/>
    <cellStyle name="Обычный 3 9 45 4 3 2" xfId="59690"/>
    <cellStyle name="Обычный 3 9 45 4 3 2 2" xfId="59691"/>
    <cellStyle name="Обычный 3 9 45 4 3 3" xfId="59692"/>
    <cellStyle name="Обычный 3 9 45 4 4" xfId="59693"/>
    <cellStyle name="Обычный 3 9 45 4 4 2" xfId="59694"/>
    <cellStyle name="Обычный 3 9 45 4 5" xfId="59695"/>
    <cellStyle name="Обычный 3 9 45 5" xfId="59696"/>
    <cellStyle name="Обычный 3 9 45 5 2" xfId="59697"/>
    <cellStyle name="Обычный 3 9 45 5 2 2" xfId="59698"/>
    <cellStyle name="Обычный 3 9 45 5 2 2 2" xfId="59699"/>
    <cellStyle name="Обычный 3 9 45 5 2 3" xfId="59700"/>
    <cellStyle name="Обычный 3 9 45 5 3" xfId="59701"/>
    <cellStyle name="Обычный 3 9 45 5 3 2" xfId="59702"/>
    <cellStyle name="Обычный 3 9 45 5 4" xfId="59703"/>
    <cellStyle name="Обычный 3 9 45 6" xfId="59704"/>
    <cellStyle name="Обычный 3 9 45 6 2" xfId="59705"/>
    <cellStyle name="Обычный 3 9 45 6 2 2" xfId="59706"/>
    <cellStyle name="Обычный 3 9 45 6 3" xfId="59707"/>
    <cellStyle name="Обычный 3 9 45 7" xfId="59708"/>
    <cellStyle name="Обычный 3 9 45 7 2" xfId="59709"/>
    <cellStyle name="Обычный 3 9 45 8" xfId="59710"/>
    <cellStyle name="Обычный 3 9 46" xfId="59711"/>
    <cellStyle name="Обычный 3 9 46 2" xfId="59712"/>
    <cellStyle name="Обычный 3 9 46 2 2" xfId="59713"/>
    <cellStyle name="Обычный 3 9 46 2 2 2" xfId="59714"/>
    <cellStyle name="Обычный 3 9 46 2 2 2 2" xfId="59715"/>
    <cellStyle name="Обычный 3 9 46 2 2 2 2 2" xfId="59716"/>
    <cellStyle name="Обычный 3 9 46 2 2 2 2 2 2" xfId="59717"/>
    <cellStyle name="Обычный 3 9 46 2 2 2 2 3" xfId="59718"/>
    <cellStyle name="Обычный 3 9 46 2 2 2 3" xfId="59719"/>
    <cellStyle name="Обычный 3 9 46 2 2 2 3 2" xfId="59720"/>
    <cellStyle name="Обычный 3 9 46 2 2 2 4" xfId="59721"/>
    <cellStyle name="Обычный 3 9 46 2 2 3" xfId="59722"/>
    <cellStyle name="Обычный 3 9 46 2 2 3 2" xfId="59723"/>
    <cellStyle name="Обычный 3 9 46 2 2 3 2 2" xfId="59724"/>
    <cellStyle name="Обычный 3 9 46 2 2 3 3" xfId="59725"/>
    <cellStyle name="Обычный 3 9 46 2 2 4" xfId="59726"/>
    <cellStyle name="Обычный 3 9 46 2 2 4 2" xfId="59727"/>
    <cellStyle name="Обычный 3 9 46 2 2 5" xfId="59728"/>
    <cellStyle name="Обычный 3 9 46 2 3" xfId="59729"/>
    <cellStyle name="Обычный 3 9 46 2 3 2" xfId="59730"/>
    <cellStyle name="Обычный 3 9 46 2 3 2 2" xfId="59731"/>
    <cellStyle name="Обычный 3 9 46 2 3 2 2 2" xfId="59732"/>
    <cellStyle name="Обычный 3 9 46 2 3 2 2 2 2" xfId="59733"/>
    <cellStyle name="Обычный 3 9 46 2 3 2 2 3" xfId="59734"/>
    <cellStyle name="Обычный 3 9 46 2 3 2 3" xfId="59735"/>
    <cellStyle name="Обычный 3 9 46 2 3 2 3 2" xfId="59736"/>
    <cellStyle name="Обычный 3 9 46 2 3 2 4" xfId="59737"/>
    <cellStyle name="Обычный 3 9 46 2 3 3" xfId="59738"/>
    <cellStyle name="Обычный 3 9 46 2 3 3 2" xfId="59739"/>
    <cellStyle name="Обычный 3 9 46 2 3 3 2 2" xfId="59740"/>
    <cellStyle name="Обычный 3 9 46 2 3 3 3" xfId="59741"/>
    <cellStyle name="Обычный 3 9 46 2 3 4" xfId="59742"/>
    <cellStyle name="Обычный 3 9 46 2 3 4 2" xfId="59743"/>
    <cellStyle name="Обычный 3 9 46 2 3 5" xfId="59744"/>
    <cellStyle name="Обычный 3 9 46 2 4" xfId="59745"/>
    <cellStyle name="Обычный 3 9 46 2 4 2" xfId="59746"/>
    <cellStyle name="Обычный 3 9 46 2 4 2 2" xfId="59747"/>
    <cellStyle name="Обычный 3 9 46 2 4 2 2 2" xfId="59748"/>
    <cellStyle name="Обычный 3 9 46 2 4 2 3" xfId="59749"/>
    <cellStyle name="Обычный 3 9 46 2 4 3" xfId="59750"/>
    <cellStyle name="Обычный 3 9 46 2 4 3 2" xfId="59751"/>
    <cellStyle name="Обычный 3 9 46 2 4 4" xfId="59752"/>
    <cellStyle name="Обычный 3 9 46 2 5" xfId="59753"/>
    <cellStyle name="Обычный 3 9 46 2 5 2" xfId="59754"/>
    <cellStyle name="Обычный 3 9 46 2 5 2 2" xfId="59755"/>
    <cellStyle name="Обычный 3 9 46 2 5 3" xfId="59756"/>
    <cellStyle name="Обычный 3 9 46 2 6" xfId="59757"/>
    <cellStyle name="Обычный 3 9 46 2 6 2" xfId="59758"/>
    <cellStyle name="Обычный 3 9 46 2 7" xfId="59759"/>
    <cellStyle name="Обычный 3 9 46 3" xfId="59760"/>
    <cellStyle name="Обычный 3 9 46 3 2" xfId="59761"/>
    <cellStyle name="Обычный 3 9 46 3 2 2" xfId="59762"/>
    <cellStyle name="Обычный 3 9 46 3 2 2 2" xfId="59763"/>
    <cellStyle name="Обычный 3 9 46 3 2 2 2 2" xfId="59764"/>
    <cellStyle name="Обычный 3 9 46 3 2 2 3" xfId="59765"/>
    <cellStyle name="Обычный 3 9 46 3 2 3" xfId="59766"/>
    <cellStyle name="Обычный 3 9 46 3 2 3 2" xfId="59767"/>
    <cellStyle name="Обычный 3 9 46 3 2 4" xfId="59768"/>
    <cellStyle name="Обычный 3 9 46 3 3" xfId="59769"/>
    <cellStyle name="Обычный 3 9 46 3 3 2" xfId="59770"/>
    <cellStyle name="Обычный 3 9 46 3 3 2 2" xfId="59771"/>
    <cellStyle name="Обычный 3 9 46 3 3 3" xfId="59772"/>
    <cellStyle name="Обычный 3 9 46 3 4" xfId="59773"/>
    <cellStyle name="Обычный 3 9 46 3 4 2" xfId="59774"/>
    <cellStyle name="Обычный 3 9 46 3 5" xfId="59775"/>
    <cellStyle name="Обычный 3 9 46 4" xfId="59776"/>
    <cellStyle name="Обычный 3 9 46 4 2" xfId="59777"/>
    <cellStyle name="Обычный 3 9 46 4 2 2" xfId="59778"/>
    <cellStyle name="Обычный 3 9 46 4 2 2 2" xfId="59779"/>
    <cellStyle name="Обычный 3 9 46 4 2 2 2 2" xfId="59780"/>
    <cellStyle name="Обычный 3 9 46 4 2 2 3" xfId="59781"/>
    <cellStyle name="Обычный 3 9 46 4 2 3" xfId="59782"/>
    <cellStyle name="Обычный 3 9 46 4 2 3 2" xfId="59783"/>
    <cellStyle name="Обычный 3 9 46 4 2 4" xfId="59784"/>
    <cellStyle name="Обычный 3 9 46 4 3" xfId="59785"/>
    <cellStyle name="Обычный 3 9 46 4 3 2" xfId="59786"/>
    <cellStyle name="Обычный 3 9 46 4 3 2 2" xfId="59787"/>
    <cellStyle name="Обычный 3 9 46 4 3 3" xfId="59788"/>
    <cellStyle name="Обычный 3 9 46 4 4" xfId="59789"/>
    <cellStyle name="Обычный 3 9 46 4 4 2" xfId="59790"/>
    <cellStyle name="Обычный 3 9 46 4 5" xfId="59791"/>
    <cellStyle name="Обычный 3 9 46 5" xfId="59792"/>
    <cellStyle name="Обычный 3 9 46 5 2" xfId="59793"/>
    <cellStyle name="Обычный 3 9 46 5 2 2" xfId="59794"/>
    <cellStyle name="Обычный 3 9 46 5 2 2 2" xfId="59795"/>
    <cellStyle name="Обычный 3 9 46 5 2 3" xfId="59796"/>
    <cellStyle name="Обычный 3 9 46 5 3" xfId="59797"/>
    <cellStyle name="Обычный 3 9 46 5 3 2" xfId="59798"/>
    <cellStyle name="Обычный 3 9 46 5 4" xfId="59799"/>
    <cellStyle name="Обычный 3 9 46 6" xfId="59800"/>
    <cellStyle name="Обычный 3 9 46 6 2" xfId="59801"/>
    <cellStyle name="Обычный 3 9 46 6 2 2" xfId="59802"/>
    <cellStyle name="Обычный 3 9 46 6 3" xfId="59803"/>
    <cellStyle name="Обычный 3 9 46 7" xfId="59804"/>
    <cellStyle name="Обычный 3 9 46 7 2" xfId="59805"/>
    <cellStyle name="Обычный 3 9 46 8" xfId="59806"/>
    <cellStyle name="Обычный 3 9 47" xfId="59807"/>
    <cellStyle name="Обычный 3 9 47 2" xfId="59808"/>
    <cellStyle name="Обычный 3 9 47 2 2" xfId="59809"/>
    <cellStyle name="Обычный 3 9 47 2 2 2" xfId="59810"/>
    <cellStyle name="Обычный 3 9 47 2 2 2 2" xfId="59811"/>
    <cellStyle name="Обычный 3 9 47 2 2 2 2 2" xfId="59812"/>
    <cellStyle name="Обычный 3 9 47 2 2 2 2 2 2" xfId="59813"/>
    <cellStyle name="Обычный 3 9 47 2 2 2 2 3" xfId="59814"/>
    <cellStyle name="Обычный 3 9 47 2 2 2 3" xfId="59815"/>
    <cellStyle name="Обычный 3 9 47 2 2 2 3 2" xfId="59816"/>
    <cellStyle name="Обычный 3 9 47 2 2 2 4" xfId="59817"/>
    <cellStyle name="Обычный 3 9 47 2 2 3" xfId="59818"/>
    <cellStyle name="Обычный 3 9 47 2 2 3 2" xfId="59819"/>
    <cellStyle name="Обычный 3 9 47 2 2 3 2 2" xfId="59820"/>
    <cellStyle name="Обычный 3 9 47 2 2 3 3" xfId="59821"/>
    <cellStyle name="Обычный 3 9 47 2 2 4" xfId="59822"/>
    <cellStyle name="Обычный 3 9 47 2 2 4 2" xfId="59823"/>
    <cellStyle name="Обычный 3 9 47 2 2 5" xfId="59824"/>
    <cellStyle name="Обычный 3 9 47 2 3" xfId="59825"/>
    <cellStyle name="Обычный 3 9 47 2 3 2" xfId="59826"/>
    <cellStyle name="Обычный 3 9 47 2 3 2 2" xfId="59827"/>
    <cellStyle name="Обычный 3 9 47 2 3 2 2 2" xfId="59828"/>
    <cellStyle name="Обычный 3 9 47 2 3 2 2 2 2" xfId="59829"/>
    <cellStyle name="Обычный 3 9 47 2 3 2 2 3" xfId="59830"/>
    <cellStyle name="Обычный 3 9 47 2 3 2 3" xfId="59831"/>
    <cellStyle name="Обычный 3 9 47 2 3 2 3 2" xfId="59832"/>
    <cellStyle name="Обычный 3 9 47 2 3 2 4" xfId="59833"/>
    <cellStyle name="Обычный 3 9 47 2 3 3" xfId="59834"/>
    <cellStyle name="Обычный 3 9 47 2 3 3 2" xfId="59835"/>
    <cellStyle name="Обычный 3 9 47 2 3 3 2 2" xfId="59836"/>
    <cellStyle name="Обычный 3 9 47 2 3 3 3" xfId="59837"/>
    <cellStyle name="Обычный 3 9 47 2 3 4" xfId="59838"/>
    <cellStyle name="Обычный 3 9 47 2 3 4 2" xfId="59839"/>
    <cellStyle name="Обычный 3 9 47 2 3 5" xfId="59840"/>
    <cellStyle name="Обычный 3 9 47 2 4" xfId="59841"/>
    <cellStyle name="Обычный 3 9 47 2 4 2" xfId="59842"/>
    <cellStyle name="Обычный 3 9 47 2 4 2 2" xfId="59843"/>
    <cellStyle name="Обычный 3 9 47 2 4 2 2 2" xfId="59844"/>
    <cellStyle name="Обычный 3 9 47 2 4 2 3" xfId="59845"/>
    <cellStyle name="Обычный 3 9 47 2 4 3" xfId="59846"/>
    <cellStyle name="Обычный 3 9 47 2 4 3 2" xfId="59847"/>
    <cellStyle name="Обычный 3 9 47 2 4 4" xfId="59848"/>
    <cellStyle name="Обычный 3 9 47 2 5" xfId="59849"/>
    <cellStyle name="Обычный 3 9 47 2 5 2" xfId="59850"/>
    <cellStyle name="Обычный 3 9 47 2 5 2 2" xfId="59851"/>
    <cellStyle name="Обычный 3 9 47 2 5 3" xfId="59852"/>
    <cellStyle name="Обычный 3 9 47 2 6" xfId="59853"/>
    <cellStyle name="Обычный 3 9 47 2 6 2" xfId="59854"/>
    <cellStyle name="Обычный 3 9 47 2 7" xfId="59855"/>
    <cellStyle name="Обычный 3 9 47 3" xfId="59856"/>
    <cellStyle name="Обычный 3 9 47 3 2" xfId="59857"/>
    <cellStyle name="Обычный 3 9 47 3 2 2" xfId="59858"/>
    <cellStyle name="Обычный 3 9 47 3 2 2 2" xfId="59859"/>
    <cellStyle name="Обычный 3 9 47 3 2 2 2 2" xfId="59860"/>
    <cellStyle name="Обычный 3 9 47 3 2 2 3" xfId="59861"/>
    <cellStyle name="Обычный 3 9 47 3 2 3" xfId="59862"/>
    <cellStyle name="Обычный 3 9 47 3 2 3 2" xfId="59863"/>
    <cellStyle name="Обычный 3 9 47 3 2 4" xfId="59864"/>
    <cellStyle name="Обычный 3 9 47 3 3" xfId="59865"/>
    <cellStyle name="Обычный 3 9 47 3 3 2" xfId="59866"/>
    <cellStyle name="Обычный 3 9 47 3 3 2 2" xfId="59867"/>
    <cellStyle name="Обычный 3 9 47 3 3 3" xfId="59868"/>
    <cellStyle name="Обычный 3 9 47 3 4" xfId="59869"/>
    <cellStyle name="Обычный 3 9 47 3 4 2" xfId="59870"/>
    <cellStyle name="Обычный 3 9 47 3 5" xfId="59871"/>
    <cellStyle name="Обычный 3 9 47 4" xfId="59872"/>
    <cellStyle name="Обычный 3 9 47 4 2" xfId="59873"/>
    <cellStyle name="Обычный 3 9 47 4 2 2" xfId="59874"/>
    <cellStyle name="Обычный 3 9 47 4 2 2 2" xfId="59875"/>
    <cellStyle name="Обычный 3 9 47 4 2 2 2 2" xfId="59876"/>
    <cellStyle name="Обычный 3 9 47 4 2 2 3" xfId="59877"/>
    <cellStyle name="Обычный 3 9 47 4 2 3" xfId="59878"/>
    <cellStyle name="Обычный 3 9 47 4 2 3 2" xfId="59879"/>
    <cellStyle name="Обычный 3 9 47 4 2 4" xfId="59880"/>
    <cellStyle name="Обычный 3 9 47 4 3" xfId="59881"/>
    <cellStyle name="Обычный 3 9 47 4 3 2" xfId="59882"/>
    <cellStyle name="Обычный 3 9 47 4 3 2 2" xfId="59883"/>
    <cellStyle name="Обычный 3 9 47 4 3 3" xfId="59884"/>
    <cellStyle name="Обычный 3 9 47 4 4" xfId="59885"/>
    <cellStyle name="Обычный 3 9 47 4 4 2" xfId="59886"/>
    <cellStyle name="Обычный 3 9 47 4 5" xfId="59887"/>
    <cellStyle name="Обычный 3 9 47 5" xfId="59888"/>
    <cellStyle name="Обычный 3 9 47 5 2" xfId="59889"/>
    <cellStyle name="Обычный 3 9 47 5 2 2" xfId="59890"/>
    <cellStyle name="Обычный 3 9 47 5 2 2 2" xfId="59891"/>
    <cellStyle name="Обычный 3 9 47 5 2 3" xfId="59892"/>
    <cellStyle name="Обычный 3 9 47 5 3" xfId="59893"/>
    <cellStyle name="Обычный 3 9 47 5 3 2" xfId="59894"/>
    <cellStyle name="Обычный 3 9 47 5 4" xfId="59895"/>
    <cellStyle name="Обычный 3 9 47 6" xfId="59896"/>
    <cellStyle name="Обычный 3 9 47 6 2" xfId="59897"/>
    <cellStyle name="Обычный 3 9 47 6 2 2" xfId="59898"/>
    <cellStyle name="Обычный 3 9 47 6 3" xfId="59899"/>
    <cellStyle name="Обычный 3 9 47 7" xfId="59900"/>
    <cellStyle name="Обычный 3 9 47 7 2" xfId="59901"/>
    <cellStyle name="Обычный 3 9 47 8" xfId="59902"/>
    <cellStyle name="Обычный 3 9 48" xfId="59903"/>
    <cellStyle name="Обычный 3 9 48 2" xfId="59904"/>
    <cellStyle name="Обычный 3 9 48 2 2" xfId="59905"/>
    <cellStyle name="Обычный 3 9 48 2 2 2" xfId="59906"/>
    <cellStyle name="Обычный 3 9 48 2 2 2 2" xfId="59907"/>
    <cellStyle name="Обычный 3 9 48 2 2 2 2 2" xfId="59908"/>
    <cellStyle name="Обычный 3 9 48 2 2 2 3" xfId="59909"/>
    <cellStyle name="Обычный 3 9 48 2 2 3" xfId="59910"/>
    <cellStyle name="Обычный 3 9 48 2 2 3 2" xfId="59911"/>
    <cellStyle name="Обычный 3 9 48 2 2 4" xfId="59912"/>
    <cellStyle name="Обычный 3 9 48 2 3" xfId="59913"/>
    <cellStyle name="Обычный 3 9 48 2 3 2" xfId="59914"/>
    <cellStyle name="Обычный 3 9 48 2 3 2 2" xfId="59915"/>
    <cellStyle name="Обычный 3 9 48 2 3 3" xfId="59916"/>
    <cellStyle name="Обычный 3 9 48 2 4" xfId="59917"/>
    <cellStyle name="Обычный 3 9 48 2 4 2" xfId="59918"/>
    <cellStyle name="Обычный 3 9 48 2 5" xfId="59919"/>
    <cellStyle name="Обычный 3 9 48 3" xfId="59920"/>
    <cellStyle name="Обычный 3 9 48 3 2" xfId="59921"/>
    <cellStyle name="Обычный 3 9 48 3 2 2" xfId="59922"/>
    <cellStyle name="Обычный 3 9 48 3 2 2 2" xfId="59923"/>
    <cellStyle name="Обычный 3 9 48 3 2 2 2 2" xfId="59924"/>
    <cellStyle name="Обычный 3 9 48 3 2 2 3" xfId="59925"/>
    <cellStyle name="Обычный 3 9 48 3 2 3" xfId="59926"/>
    <cellStyle name="Обычный 3 9 48 3 2 3 2" xfId="59927"/>
    <cellStyle name="Обычный 3 9 48 3 2 4" xfId="59928"/>
    <cellStyle name="Обычный 3 9 48 3 3" xfId="59929"/>
    <cellStyle name="Обычный 3 9 48 3 3 2" xfId="59930"/>
    <cellStyle name="Обычный 3 9 48 3 3 2 2" xfId="59931"/>
    <cellStyle name="Обычный 3 9 48 3 3 3" xfId="59932"/>
    <cellStyle name="Обычный 3 9 48 3 4" xfId="59933"/>
    <cellStyle name="Обычный 3 9 48 3 4 2" xfId="59934"/>
    <cellStyle name="Обычный 3 9 48 3 5" xfId="59935"/>
    <cellStyle name="Обычный 3 9 48 4" xfId="59936"/>
    <cellStyle name="Обычный 3 9 48 4 2" xfId="59937"/>
    <cellStyle name="Обычный 3 9 48 4 2 2" xfId="59938"/>
    <cellStyle name="Обычный 3 9 48 4 2 2 2" xfId="59939"/>
    <cellStyle name="Обычный 3 9 48 4 2 3" xfId="59940"/>
    <cellStyle name="Обычный 3 9 48 4 3" xfId="59941"/>
    <cellStyle name="Обычный 3 9 48 4 3 2" xfId="59942"/>
    <cellStyle name="Обычный 3 9 48 4 4" xfId="59943"/>
    <cellStyle name="Обычный 3 9 48 5" xfId="59944"/>
    <cellStyle name="Обычный 3 9 48 5 2" xfId="59945"/>
    <cellStyle name="Обычный 3 9 48 5 2 2" xfId="59946"/>
    <cellStyle name="Обычный 3 9 48 5 3" xfId="59947"/>
    <cellStyle name="Обычный 3 9 48 6" xfId="59948"/>
    <cellStyle name="Обычный 3 9 48 6 2" xfId="59949"/>
    <cellStyle name="Обычный 3 9 48 7" xfId="59950"/>
    <cellStyle name="Обычный 3 9 49" xfId="59951"/>
    <cellStyle name="Обычный 3 9 49 2" xfId="59952"/>
    <cellStyle name="Обычный 3 9 49 2 2" xfId="59953"/>
    <cellStyle name="Обычный 3 9 49 2 2 2" xfId="59954"/>
    <cellStyle name="Обычный 3 9 49 2 2 2 2" xfId="59955"/>
    <cellStyle name="Обычный 3 9 49 2 2 3" xfId="59956"/>
    <cellStyle name="Обычный 3 9 49 2 3" xfId="59957"/>
    <cellStyle name="Обычный 3 9 49 2 3 2" xfId="59958"/>
    <cellStyle name="Обычный 3 9 49 2 4" xfId="59959"/>
    <cellStyle name="Обычный 3 9 49 3" xfId="59960"/>
    <cellStyle name="Обычный 3 9 49 3 2" xfId="59961"/>
    <cellStyle name="Обычный 3 9 49 3 2 2" xfId="59962"/>
    <cellStyle name="Обычный 3 9 49 3 3" xfId="59963"/>
    <cellStyle name="Обычный 3 9 49 4" xfId="59964"/>
    <cellStyle name="Обычный 3 9 49 4 2" xfId="59965"/>
    <cellStyle name="Обычный 3 9 49 5" xfId="59966"/>
    <cellStyle name="Обычный 3 9 5" xfId="59967"/>
    <cellStyle name="Обычный 3 9 5 2" xfId="59968"/>
    <cellStyle name="Обычный 3 9 5 2 2" xfId="59969"/>
    <cellStyle name="Обычный 3 9 5 2 2 2" xfId="59970"/>
    <cellStyle name="Обычный 3 9 5 2 2 2 2" xfId="59971"/>
    <cellStyle name="Обычный 3 9 5 2 2 2 2 2" xfId="59972"/>
    <cellStyle name="Обычный 3 9 5 2 2 2 2 2 2" xfId="59973"/>
    <cellStyle name="Обычный 3 9 5 2 2 2 2 3" xfId="59974"/>
    <cellStyle name="Обычный 3 9 5 2 2 2 3" xfId="59975"/>
    <cellStyle name="Обычный 3 9 5 2 2 2 3 2" xfId="59976"/>
    <cellStyle name="Обычный 3 9 5 2 2 2 4" xfId="59977"/>
    <cellStyle name="Обычный 3 9 5 2 2 3" xfId="59978"/>
    <cellStyle name="Обычный 3 9 5 2 2 3 2" xfId="59979"/>
    <cellStyle name="Обычный 3 9 5 2 2 3 2 2" xfId="59980"/>
    <cellStyle name="Обычный 3 9 5 2 2 3 3" xfId="59981"/>
    <cellStyle name="Обычный 3 9 5 2 2 4" xfId="59982"/>
    <cellStyle name="Обычный 3 9 5 2 2 4 2" xfId="59983"/>
    <cellStyle name="Обычный 3 9 5 2 2 5" xfId="59984"/>
    <cellStyle name="Обычный 3 9 5 2 3" xfId="59985"/>
    <cellStyle name="Обычный 3 9 5 2 3 2" xfId="59986"/>
    <cellStyle name="Обычный 3 9 5 2 3 2 2" xfId="59987"/>
    <cellStyle name="Обычный 3 9 5 2 3 2 2 2" xfId="59988"/>
    <cellStyle name="Обычный 3 9 5 2 3 2 2 2 2" xfId="59989"/>
    <cellStyle name="Обычный 3 9 5 2 3 2 2 3" xfId="59990"/>
    <cellStyle name="Обычный 3 9 5 2 3 2 3" xfId="59991"/>
    <cellStyle name="Обычный 3 9 5 2 3 2 3 2" xfId="59992"/>
    <cellStyle name="Обычный 3 9 5 2 3 2 4" xfId="59993"/>
    <cellStyle name="Обычный 3 9 5 2 3 3" xfId="59994"/>
    <cellStyle name="Обычный 3 9 5 2 3 3 2" xfId="59995"/>
    <cellStyle name="Обычный 3 9 5 2 3 3 2 2" xfId="59996"/>
    <cellStyle name="Обычный 3 9 5 2 3 3 3" xfId="59997"/>
    <cellStyle name="Обычный 3 9 5 2 3 4" xfId="59998"/>
    <cellStyle name="Обычный 3 9 5 2 3 4 2" xfId="59999"/>
    <cellStyle name="Обычный 3 9 5 2 3 5" xfId="60000"/>
    <cellStyle name="Обычный 3 9 5 2 4" xfId="60001"/>
    <cellStyle name="Обычный 3 9 5 2 4 2" xfId="60002"/>
    <cellStyle name="Обычный 3 9 5 2 4 2 2" xfId="60003"/>
    <cellStyle name="Обычный 3 9 5 2 4 2 2 2" xfId="60004"/>
    <cellStyle name="Обычный 3 9 5 2 4 2 3" xfId="60005"/>
    <cellStyle name="Обычный 3 9 5 2 4 3" xfId="60006"/>
    <cellStyle name="Обычный 3 9 5 2 4 3 2" xfId="60007"/>
    <cellStyle name="Обычный 3 9 5 2 4 4" xfId="60008"/>
    <cellStyle name="Обычный 3 9 5 2 5" xfId="60009"/>
    <cellStyle name="Обычный 3 9 5 2 5 2" xfId="60010"/>
    <cellStyle name="Обычный 3 9 5 2 5 2 2" xfId="60011"/>
    <cellStyle name="Обычный 3 9 5 2 5 3" xfId="60012"/>
    <cellStyle name="Обычный 3 9 5 2 6" xfId="60013"/>
    <cellStyle name="Обычный 3 9 5 2 6 2" xfId="60014"/>
    <cellStyle name="Обычный 3 9 5 2 7" xfId="60015"/>
    <cellStyle name="Обычный 3 9 5 3" xfId="60016"/>
    <cellStyle name="Обычный 3 9 5 3 2" xfId="60017"/>
    <cellStyle name="Обычный 3 9 5 3 2 2" xfId="60018"/>
    <cellStyle name="Обычный 3 9 5 3 2 2 2" xfId="60019"/>
    <cellStyle name="Обычный 3 9 5 3 2 2 2 2" xfId="60020"/>
    <cellStyle name="Обычный 3 9 5 3 2 2 3" xfId="60021"/>
    <cellStyle name="Обычный 3 9 5 3 2 3" xfId="60022"/>
    <cellStyle name="Обычный 3 9 5 3 2 3 2" xfId="60023"/>
    <cellStyle name="Обычный 3 9 5 3 2 4" xfId="60024"/>
    <cellStyle name="Обычный 3 9 5 3 3" xfId="60025"/>
    <cellStyle name="Обычный 3 9 5 3 3 2" xfId="60026"/>
    <cellStyle name="Обычный 3 9 5 3 3 2 2" xfId="60027"/>
    <cellStyle name="Обычный 3 9 5 3 3 3" xfId="60028"/>
    <cellStyle name="Обычный 3 9 5 3 4" xfId="60029"/>
    <cellStyle name="Обычный 3 9 5 3 4 2" xfId="60030"/>
    <cellStyle name="Обычный 3 9 5 3 5" xfId="60031"/>
    <cellStyle name="Обычный 3 9 5 4" xfId="60032"/>
    <cellStyle name="Обычный 3 9 5 4 2" xfId="60033"/>
    <cellStyle name="Обычный 3 9 5 4 2 2" xfId="60034"/>
    <cellStyle name="Обычный 3 9 5 4 2 2 2" xfId="60035"/>
    <cellStyle name="Обычный 3 9 5 4 2 2 2 2" xfId="60036"/>
    <cellStyle name="Обычный 3 9 5 4 2 2 3" xfId="60037"/>
    <cellStyle name="Обычный 3 9 5 4 2 3" xfId="60038"/>
    <cellStyle name="Обычный 3 9 5 4 2 3 2" xfId="60039"/>
    <cellStyle name="Обычный 3 9 5 4 2 4" xfId="60040"/>
    <cellStyle name="Обычный 3 9 5 4 3" xfId="60041"/>
    <cellStyle name="Обычный 3 9 5 4 3 2" xfId="60042"/>
    <cellStyle name="Обычный 3 9 5 4 3 2 2" xfId="60043"/>
    <cellStyle name="Обычный 3 9 5 4 3 3" xfId="60044"/>
    <cellStyle name="Обычный 3 9 5 4 4" xfId="60045"/>
    <cellStyle name="Обычный 3 9 5 4 4 2" xfId="60046"/>
    <cellStyle name="Обычный 3 9 5 4 5" xfId="60047"/>
    <cellStyle name="Обычный 3 9 5 5" xfId="60048"/>
    <cellStyle name="Обычный 3 9 5 5 2" xfId="60049"/>
    <cellStyle name="Обычный 3 9 5 5 2 2" xfId="60050"/>
    <cellStyle name="Обычный 3 9 5 5 2 2 2" xfId="60051"/>
    <cellStyle name="Обычный 3 9 5 5 2 3" xfId="60052"/>
    <cellStyle name="Обычный 3 9 5 5 3" xfId="60053"/>
    <cellStyle name="Обычный 3 9 5 5 3 2" xfId="60054"/>
    <cellStyle name="Обычный 3 9 5 5 4" xfId="60055"/>
    <cellStyle name="Обычный 3 9 5 6" xfId="60056"/>
    <cellStyle name="Обычный 3 9 5 6 2" xfId="60057"/>
    <cellStyle name="Обычный 3 9 5 6 2 2" xfId="60058"/>
    <cellStyle name="Обычный 3 9 5 6 3" xfId="60059"/>
    <cellStyle name="Обычный 3 9 5 7" xfId="60060"/>
    <cellStyle name="Обычный 3 9 5 7 2" xfId="60061"/>
    <cellStyle name="Обычный 3 9 5 8" xfId="60062"/>
    <cellStyle name="Обычный 3 9 50" xfId="60063"/>
    <cellStyle name="Обычный 3 9 50 2" xfId="60064"/>
    <cellStyle name="Обычный 3 9 50 2 2" xfId="60065"/>
    <cellStyle name="Обычный 3 9 50 2 2 2" xfId="60066"/>
    <cellStyle name="Обычный 3 9 50 2 2 2 2" xfId="60067"/>
    <cellStyle name="Обычный 3 9 50 2 2 3" xfId="60068"/>
    <cellStyle name="Обычный 3 9 50 2 3" xfId="60069"/>
    <cellStyle name="Обычный 3 9 50 2 3 2" xfId="60070"/>
    <cellStyle name="Обычный 3 9 50 2 4" xfId="60071"/>
    <cellStyle name="Обычный 3 9 50 3" xfId="60072"/>
    <cellStyle name="Обычный 3 9 50 3 2" xfId="60073"/>
    <cellStyle name="Обычный 3 9 50 3 2 2" xfId="60074"/>
    <cellStyle name="Обычный 3 9 50 3 3" xfId="60075"/>
    <cellStyle name="Обычный 3 9 50 4" xfId="60076"/>
    <cellStyle name="Обычный 3 9 50 4 2" xfId="60077"/>
    <cellStyle name="Обычный 3 9 50 5" xfId="60078"/>
    <cellStyle name="Обычный 3 9 51" xfId="60079"/>
    <cellStyle name="Обычный 3 9 51 2" xfId="60080"/>
    <cellStyle name="Обычный 3 9 51 2 2" xfId="60081"/>
    <cellStyle name="Обычный 3 9 51 2 2 2" xfId="60082"/>
    <cellStyle name="Обычный 3 9 51 2 3" xfId="60083"/>
    <cellStyle name="Обычный 3 9 51 3" xfId="60084"/>
    <cellStyle name="Обычный 3 9 51 3 2" xfId="60085"/>
    <cellStyle name="Обычный 3 9 51 4" xfId="60086"/>
    <cellStyle name="Обычный 3 9 52" xfId="60087"/>
    <cellStyle name="Обычный 3 9 52 2" xfId="60088"/>
    <cellStyle name="Обычный 3 9 52 2 2" xfId="60089"/>
    <cellStyle name="Обычный 3 9 52 3" xfId="60090"/>
    <cellStyle name="Обычный 3 9 53" xfId="60091"/>
    <cellStyle name="Обычный 3 9 53 2" xfId="60092"/>
    <cellStyle name="Обычный 3 9 54" xfId="60093"/>
    <cellStyle name="Обычный 3 9 6" xfId="60094"/>
    <cellStyle name="Обычный 3 9 6 2" xfId="60095"/>
    <cellStyle name="Обычный 3 9 6 2 2" xfId="60096"/>
    <cellStyle name="Обычный 3 9 6 2 2 2" xfId="60097"/>
    <cellStyle name="Обычный 3 9 6 2 2 2 2" xfId="60098"/>
    <cellStyle name="Обычный 3 9 6 2 2 2 2 2" xfId="60099"/>
    <cellStyle name="Обычный 3 9 6 2 2 2 2 2 2" xfId="60100"/>
    <cellStyle name="Обычный 3 9 6 2 2 2 2 3" xfId="60101"/>
    <cellStyle name="Обычный 3 9 6 2 2 2 3" xfId="60102"/>
    <cellStyle name="Обычный 3 9 6 2 2 2 3 2" xfId="60103"/>
    <cellStyle name="Обычный 3 9 6 2 2 2 4" xfId="60104"/>
    <cellStyle name="Обычный 3 9 6 2 2 3" xfId="60105"/>
    <cellStyle name="Обычный 3 9 6 2 2 3 2" xfId="60106"/>
    <cellStyle name="Обычный 3 9 6 2 2 3 2 2" xfId="60107"/>
    <cellStyle name="Обычный 3 9 6 2 2 3 3" xfId="60108"/>
    <cellStyle name="Обычный 3 9 6 2 2 4" xfId="60109"/>
    <cellStyle name="Обычный 3 9 6 2 2 4 2" xfId="60110"/>
    <cellStyle name="Обычный 3 9 6 2 2 5" xfId="60111"/>
    <cellStyle name="Обычный 3 9 6 2 3" xfId="60112"/>
    <cellStyle name="Обычный 3 9 6 2 3 2" xfId="60113"/>
    <cellStyle name="Обычный 3 9 6 2 3 2 2" xfId="60114"/>
    <cellStyle name="Обычный 3 9 6 2 3 2 2 2" xfId="60115"/>
    <cellStyle name="Обычный 3 9 6 2 3 2 2 2 2" xfId="60116"/>
    <cellStyle name="Обычный 3 9 6 2 3 2 2 3" xfId="60117"/>
    <cellStyle name="Обычный 3 9 6 2 3 2 3" xfId="60118"/>
    <cellStyle name="Обычный 3 9 6 2 3 2 3 2" xfId="60119"/>
    <cellStyle name="Обычный 3 9 6 2 3 2 4" xfId="60120"/>
    <cellStyle name="Обычный 3 9 6 2 3 3" xfId="60121"/>
    <cellStyle name="Обычный 3 9 6 2 3 3 2" xfId="60122"/>
    <cellStyle name="Обычный 3 9 6 2 3 3 2 2" xfId="60123"/>
    <cellStyle name="Обычный 3 9 6 2 3 3 3" xfId="60124"/>
    <cellStyle name="Обычный 3 9 6 2 3 4" xfId="60125"/>
    <cellStyle name="Обычный 3 9 6 2 3 4 2" xfId="60126"/>
    <cellStyle name="Обычный 3 9 6 2 3 5" xfId="60127"/>
    <cellStyle name="Обычный 3 9 6 2 4" xfId="60128"/>
    <cellStyle name="Обычный 3 9 6 2 4 2" xfId="60129"/>
    <cellStyle name="Обычный 3 9 6 2 4 2 2" xfId="60130"/>
    <cellStyle name="Обычный 3 9 6 2 4 2 2 2" xfId="60131"/>
    <cellStyle name="Обычный 3 9 6 2 4 2 3" xfId="60132"/>
    <cellStyle name="Обычный 3 9 6 2 4 3" xfId="60133"/>
    <cellStyle name="Обычный 3 9 6 2 4 3 2" xfId="60134"/>
    <cellStyle name="Обычный 3 9 6 2 4 4" xfId="60135"/>
    <cellStyle name="Обычный 3 9 6 2 5" xfId="60136"/>
    <cellStyle name="Обычный 3 9 6 2 5 2" xfId="60137"/>
    <cellStyle name="Обычный 3 9 6 2 5 2 2" xfId="60138"/>
    <cellStyle name="Обычный 3 9 6 2 5 3" xfId="60139"/>
    <cellStyle name="Обычный 3 9 6 2 6" xfId="60140"/>
    <cellStyle name="Обычный 3 9 6 2 6 2" xfId="60141"/>
    <cellStyle name="Обычный 3 9 6 2 7" xfId="60142"/>
    <cellStyle name="Обычный 3 9 6 3" xfId="60143"/>
    <cellStyle name="Обычный 3 9 6 3 2" xfId="60144"/>
    <cellStyle name="Обычный 3 9 6 3 2 2" xfId="60145"/>
    <cellStyle name="Обычный 3 9 6 3 2 2 2" xfId="60146"/>
    <cellStyle name="Обычный 3 9 6 3 2 2 2 2" xfId="60147"/>
    <cellStyle name="Обычный 3 9 6 3 2 2 3" xfId="60148"/>
    <cellStyle name="Обычный 3 9 6 3 2 3" xfId="60149"/>
    <cellStyle name="Обычный 3 9 6 3 2 3 2" xfId="60150"/>
    <cellStyle name="Обычный 3 9 6 3 2 4" xfId="60151"/>
    <cellStyle name="Обычный 3 9 6 3 3" xfId="60152"/>
    <cellStyle name="Обычный 3 9 6 3 3 2" xfId="60153"/>
    <cellStyle name="Обычный 3 9 6 3 3 2 2" xfId="60154"/>
    <cellStyle name="Обычный 3 9 6 3 3 3" xfId="60155"/>
    <cellStyle name="Обычный 3 9 6 3 4" xfId="60156"/>
    <cellStyle name="Обычный 3 9 6 3 4 2" xfId="60157"/>
    <cellStyle name="Обычный 3 9 6 3 5" xfId="60158"/>
    <cellStyle name="Обычный 3 9 6 4" xfId="60159"/>
    <cellStyle name="Обычный 3 9 6 4 2" xfId="60160"/>
    <cellStyle name="Обычный 3 9 6 4 2 2" xfId="60161"/>
    <cellStyle name="Обычный 3 9 6 4 2 2 2" xfId="60162"/>
    <cellStyle name="Обычный 3 9 6 4 2 2 2 2" xfId="60163"/>
    <cellStyle name="Обычный 3 9 6 4 2 2 3" xfId="60164"/>
    <cellStyle name="Обычный 3 9 6 4 2 3" xfId="60165"/>
    <cellStyle name="Обычный 3 9 6 4 2 3 2" xfId="60166"/>
    <cellStyle name="Обычный 3 9 6 4 2 4" xfId="60167"/>
    <cellStyle name="Обычный 3 9 6 4 3" xfId="60168"/>
    <cellStyle name="Обычный 3 9 6 4 3 2" xfId="60169"/>
    <cellStyle name="Обычный 3 9 6 4 3 2 2" xfId="60170"/>
    <cellStyle name="Обычный 3 9 6 4 3 3" xfId="60171"/>
    <cellStyle name="Обычный 3 9 6 4 4" xfId="60172"/>
    <cellStyle name="Обычный 3 9 6 4 4 2" xfId="60173"/>
    <cellStyle name="Обычный 3 9 6 4 5" xfId="60174"/>
    <cellStyle name="Обычный 3 9 6 5" xfId="60175"/>
    <cellStyle name="Обычный 3 9 6 5 2" xfId="60176"/>
    <cellStyle name="Обычный 3 9 6 5 2 2" xfId="60177"/>
    <cellStyle name="Обычный 3 9 6 5 2 2 2" xfId="60178"/>
    <cellStyle name="Обычный 3 9 6 5 2 3" xfId="60179"/>
    <cellStyle name="Обычный 3 9 6 5 3" xfId="60180"/>
    <cellStyle name="Обычный 3 9 6 5 3 2" xfId="60181"/>
    <cellStyle name="Обычный 3 9 6 5 4" xfId="60182"/>
    <cellStyle name="Обычный 3 9 6 6" xfId="60183"/>
    <cellStyle name="Обычный 3 9 6 6 2" xfId="60184"/>
    <cellStyle name="Обычный 3 9 6 6 2 2" xfId="60185"/>
    <cellStyle name="Обычный 3 9 6 6 3" xfId="60186"/>
    <cellStyle name="Обычный 3 9 6 7" xfId="60187"/>
    <cellStyle name="Обычный 3 9 6 7 2" xfId="60188"/>
    <cellStyle name="Обычный 3 9 6 8" xfId="60189"/>
    <cellStyle name="Обычный 3 9 7" xfId="60190"/>
    <cellStyle name="Обычный 3 9 7 2" xfId="60191"/>
    <cellStyle name="Обычный 3 9 7 2 2" xfId="60192"/>
    <cellStyle name="Обычный 3 9 7 2 2 2" xfId="60193"/>
    <cellStyle name="Обычный 3 9 7 2 2 2 2" xfId="60194"/>
    <cellStyle name="Обычный 3 9 7 2 2 2 2 2" xfId="60195"/>
    <cellStyle name="Обычный 3 9 7 2 2 2 2 2 2" xfId="60196"/>
    <cellStyle name="Обычный 3 9 7 2 2 2 2 3" xfId="60197"/>
    <cellStyle name="Обычный 3 9 7 2 2 2 3" xfId="60198"/>
    <cellStyle name="Обычный 3 9 7 2 2 2 3 2" xfId="60199"/>
    <cellStyle name="Обычный 3 9 7 2 2 2 4" xfId="60200"/>
    <cellStyle name="Обычный 3 9 7 2 2 3" xfId="60201"/>
    <cellStyle name="Обычный 3 9 7 2 2 3 2" xfId="60202"/>
    <cellStyle name="Обычный 3 9 7 2 2 3 2 2" xfId="60203"/>
    <cellStyle name="Обычный 3 9 7 2 2 3 3" xfId="60204"/>
    <cellStyle name="Обычный 3 9 7 2 2 4" xfId="60205"/>
    <cellStyle name="Обычный 3 9 7 2 2 4 2" xfId="60206"/>
    <cellStyle name="Обычный 3 9 7 2 2 5" xfId="60207"/>
    <cellStyle name="Обычный 3 9 7 2 3" xfId="60208"/>
    <cellStyle name="Обычный 3 9 7 2 3 2" xfId="60209"/>
    <cellStyle name="Обычный 3 9 7 2 3 2 2" xfId="60210"/>
    <cellStyle name="Обычный 3 9 7 2 3 2 2 2" xfId="60211"/>
    <cellStyle name="Обычный 3 9 7 2 3 2 2 2 2" xfId="60212"/>
    <cellStyle name="Обычный 3 9 7 2 3 2 2 3" xfId="60213"/>
    <cellStyle name="Обычный 3 9 7 2 3 2 3" xfId="60214"/>
    <cellStyle name="Обычный 3 9 7 2 3 2 3 2" xfId="60215"/>
    <cellStyle name="Обычный 3 9 7 2 3 2 4" xfId="60216"/>
    <cellStyle name="Обычный 3 9 7 2 3 3" xfId="60217"/>
    <cellStyle name="Обычный 3 9 7 2 3 3 2" xfId="60218"/>
    <cellStyle name="Обычный 3 9 7 2 3 3 2 2" xfId="60219"/>
    <cellStyle name="Обычный 3 9 7 2 3 3 3" xfId="60220"/>
    <cellStyle name="Обычный 3 9 7 2 3 4" xfId="60221"/>
    <cellStyle name="Обычный 3 9 7 2 3 4 2" xfId="60222"/>
    <cellStyle name="Обычный 3 9 7 2 3 5" xfId="60223"/>
    <cellStyle name="Обычный 3 9 7 2 4" xfId="60224"/>
    <cellStyle name="Обычный 3 9 7 2 4 2" xfId="60225"/>
    <cellStyle name="Обычный 3 9 7 2 4 2 2" xfId="60226"/>
    <cellStyle name="Обычный 3 9 7 2 4 2 2 2" xfId="60227"/>
    <cellStyle name="Обычный 3 9 7 2 4 2 3" xfId="60228"/>
    <cellStyle name="Обычный 3 9 7 2 4 3" xfId="60229"/>
    <cellStyle name="Обычный 3 9 7 2 4 3 2" xfId="60230"/>
    <cellStyle name="Обычный 3 9 7 2 4 4" xfId="60231"/>
    <cellStyle name="Обычный 3 9 7 2 5" xfId="60232"/>
    <cellStyle name="Обычный 3 9 7 2 5 2" xfId="60233"/>
    <cellStyle name="Обычный 3 9 7 2 5 2 2" xfId="60234"/>
    <cellStyle name="Обычный 3 9 7 2 5 3" xfId="60235"/>
    <cellStyle name="Обычный 3 9 7 2 6" xfId="60236"/>
    <cellStyle name="Обычный 3 9 7 2 6 2" xfId="60237"/>
    <cellStyle name="Обычный 3 9 7 2 7" xfId="60238"/>
    <cellStyle name="Обычный 3 9 7 3" xfId="60239"/>
    <cellStyle name="Обычный 3 9 7 3 2" xfId="60240"/>
    <cellStyle name="Обычный 3 9 7 3 2 2" xfId="60241"/>
    <cellStyle name="Обычный 3 9 7 3 2 2 2" xfId="60242"/>
    <cellStyle name="Обычный 3 9 7 3 2 2 2 2" xfId="60243"/>
    <cellStyle name="Обычный 3 9 7 3 2 2 3" xfId="60244"/>
    <cellStyle name="Обычный 3 9 7 3 2 3" xfId="60245"/>
    <cellStyle name="Обычный 3 9 7 3 2 3 2" xfId="60246"/>
    <cellStyle name="Обычный 3 9 7 3 2 4" xfId="60247"/>
    <cellStyle name="Обычный 3 9 7 3 3" xfId="60248"/>
    <cellStyle name="Обычный 3 9 7 3 3 2" xfId="60249"/>
    <cellStyle name="Обычный 3 9 7 3 3 2 2" xfId="60250"/>
    <cellStyle name="Обычный 3 9 7 3 3 3" xfId="60251"/>
    <cellStyle name="Обычный 3 9 7 3 4" xfId="60252"/>
    <cellStyle name="Обычный 3 9 7 3 4 2" xfId="60253"/>
    <cellStyle name="Обычный 3 9 7 3 5" xfId="60254"/>
    <cellStyle name="Обычный 3 9 7 4" xfId="60255"/>
    <cellStyle name="Обычный 3 9 7 4 2" xfId="60256"/>
    <cellStyle name="Обычный 3 9 7 4 2 2" xfId="60257"/>
    <cellStyle name="Обычный 3 9 7 4 2 2 2" xfId="60258"/>
    <cellStyle name="Обычный 3 9 7 4 2 2 2 2" xfId="60259"/>
    <cellStyle name="Обычный 3 9 7 4 2 2 3" xfId="60260"/>
    <cellStyle name="Обычный 3 9 7 4 2 3" xfId="60261"/>
    <cellStyle name="Обычный 3 9 7 4 2 3 2" xfId="60262"/>
    <cellStyle name="Обычный 3 9 7 4 2 4" xfId="60263"/>
    <cellStyle name="Обычный 3 9 7 4 3" xfId="60264"/>
    <cellStyle name="Обычный 3 9 7 4 3 2" xfId="60265"/>
    <cellStyle name="Обычный 3 9 7 4 3 2 2" xfId="60266"/>
    <cellStyle name="Обычный 3 9 7 4 3 3" xfId="60267"/>
    <cellStyle name="Обычный 3 9 7 4 4" xfId="60268"/>
    <cellStyle name="Обычный 3 9 7 4 4 2" xfId="60269"/>
    <cellStyle name="Обычный 3 9 7 4 5" xfId="60270"/>
    <cellStyle name="Обычный 3 9 7 5" xfId="60271"/>
    <cellStyle name="Обычный 3 9 7 5 2" xfId="60272"/>
    <cellStyle name="Обычный 3 9 7 5 2 2" xfId="60273"/>
    <cellStyle name="Обычный 3 9 7 5 2 2 2" xfId="60274"/>
    <cellStyle name="Обычный 3 9 7 5 2 3" xfId="60275"/>
    <cellStyle name="Обычный 3 9 7 5 3" xfId="60276"/>
    <cellStyle name="Обычный 3 9 7 5 3 2" xfId="60277"/>
    <cellStyle name="Обычный 3 9 7 5 4" xfId="60278"/>
    <cellStyle name="Обычный 3 9 7 6" xfId="60279"/>
    <cellStyle name="Обычный 3 9 7 6 2" xfId="60280"/>
    <cellStyle name="Обычный 3 9 7 6 2 2" xfId="60281"/>
    <cellStyle name="Обычный 3 9 7 6 3" xfId="60282"/>
    <cellStyle name="Обычный 3 9 7 7" xfId="60283"/>
    <cellStyle name="Обычный 3 9 7 7 2" xfId="60284"/>
    <cellStyle name="Обычный 3 9 7 8" xfId="60285"/>
    <cellStyle name="Обычный 3 9 8" xfId="60286"/>
    <cellStyle name="Обычный 3 9 8 2" xfId="60287"/>
    <cellStyle name="Обычный 3 9 8 2 2" xfId="60288"/>
    <cellStyle name="Обычный 3 9 8 2 2 2" xfId="60289"/>
    <cellStyle name="Обычный 3 9 8 2 2 2 2" xfId="60290"/>
    <cellStyle name="Обычный 3 9 8 2 2 2 2 2" xfId="60291"/>
    <cellStyle name="Обычный 3 9 8 2 2 2 2 2 2" xfId="60292"/>
    <cellStyle name="Обычный 3 9 8 2 2 2 2 3" xfId="60293"/>
    <cellStyle name="Обычный 3 9 8 2 2 2 3" xfId="60294"/>
    <cellStyle name="Обычный 3 9 8 2 2 2 3 2" xfId="60295"/>
    <cellStyle name="Обычный 3 9 8 2 2 2 4" xfId="60296"/>
    <cellStyle name="Обычный 3 9 8 2 2 3" xfId="60297"/>
    <cellStyle name="Обычный 3 9 8 2 2 3 2" xfId="60298"/>
    <cellStyle name="Обычный 3 9 8 2 2 3 2 2" xfId="60299"/>
    <cellStyle name="Обычный 3 9 8 2 2 3 3" xfId="60300"/>
    <cellStyle name="Обычный 3 9 8 2 2 4" xfId="60301"/>
    <cellStyle name="Обычный 3 9 8 2 2 4 2" xfId="60302"/>
    <cellStyle name="Обычный 3 9 8 2 2 5" xfId="60303"/>
    <cellStyle name="Обычный 3 9 8 2 3" xfId="60304"/>
    <cellStyle name="Обычный 3 9 8 2 3 2" xfId="60305"/>
    <cellStyle name="Обычный 3 9 8 2 3 2 2" xfId="60306"/>
    <cellStyle name="Обычный 3 9 8 2 3 2 2 2" xfId="60307"/>
    <cellStyle name="Обычный 3 9 8 2 3 2 2 2 2" xfId="60308"/>
    <cellStyle name="Обычный 3 9 8 2 3 2 2 3" xfId="60309"/>
    <cellStyle name="Обычный 3 9 8 2 3 2 3" xfId="60310"/>
    <cellStyle name="Обычный 3 9 8 2 3 2 3 2" xfId="60311"/>
    <cellStyle name="Обычный 3 9 8 2 3 2 4" xfId="60312"/>
    <cellStyle name="Обычный 3 9 8 2 3 3" xfId="60313"/>
    <cellStyle name="Обычный 3 9 8 2 3 3 2" xfId="60314"/>
    <cellStyle name="Обычный 3 9 8 2 3 3 2 2" xfId="60315"/>
    <cellStyle name="Обычный 3 9 8 2 3 3 3" xfId="60316"/>
    <cellStyle name="Обычный 3 9 8 2 3 4" xfId="60317"/>
    <cellStyle name="Обычный 3 9 8 2 3 4 2" xfId="60318"/>
    <cellStyle name="Обычный 3 9 8 2 3 5" xfId="60319"/>
    <cellStyle name="Обычный 3 9 8 2 4" xfId="60320"/>
    <cellStyle name="Обычный 3 9 8 2 4 2" xfId="60321"/>
    <cellStyle name="Обычный 3 9 8 2 4 2 2" xfId="60322"/>
    <cellStyle name="Обычный 3 9 8 2 4 2 2 2" xfId="60323"/>
    <cellStyle name="Обычный 3 9 8 2 4 2 3" xfId="60324"/>
    <cellStyle name="Обычный 3 9 8 2 4 3" xfId="60325"/>
    <cellStyle name="Обычный 3 9 8 2 4 3 2" xfId="60326"/>
    <cellStyle name="Обычный 3 9 8 2 4 4" xfId="60327"/>
    <cellStyle name="Обычный 3 9 8 2 5" xfId="60328"/>
    <cellStyle name="Обычный 3 9 8 2 5 2" xfId="60329"/>
    <cellStyle name="Обычный 3 9 8 2 5 2 2" xfId="60330"/>
    <cellStyle name="Обычный 3 9 8 2 5 3" xfId="60331"/>
    <cellStyle name="Обычный 3 9 8 2 6" xfId="60332"/>
    <cellStyle name="Обычный 3 9 8 2 6 2" xfId="60333"/>
    <cellStyle name="Обычный 3 9 8 2 7" xfId="60334"/>
    <cellStyle name="Обычный 3 9 8 3" xfId="60335"/>
    <cellStyle name="Обычный 3 9 8 3 2" xfId="60336"/>
    <cellStyle name="Обычный 3 9 8 3 2 2" xfId="60337"/>
    <cellStyle name="Обычный 3 9 8 3 2 2 2" xfId="60338"/>
    <cellStyle name="Обычный 3 9 8 3 2 2 2 2" xfId="60339"/>
    <cellStyle name="Обычный 3 9 8 3 2 2 3" xfId="60340"/>
    <cellStyle name="Обычный 3 9 8 3 2 3" xfId="60341"/>
    <cellStyle name="Обычный 3 9 8 3 2 3 2" xfId="60342"/>
    <cellStyle name="Обычный 3 9 8 3 2 4" xfId="60343"/>
    <cellStyle name="Обычный 3 9 8 3 3" xfId="60344"/>
    <cellStyle name="Обычный 3 9 8 3 3 2" xfId="60345"/>
    <cellStyle name="Обычный 3 9 8 3 3 2 2" xfId="60346"/>
    <cellStyle name="Обычный 3 9 8 3 3 3" xfId="60347"/>
    <cellStyle name="Обычный 3 9 8 3 4" xfId="60348"/>
    <cellStyle name="Обычный 3 9 8 3 4 2" xfId="60349"/>
    <cellStyle name="Обычный 3 9 8 3 5" xfId="60350"/>
    <cellStyle name="Обычный 3 9 8 4" xfId="60351"/>
    <cellStyle name="Обычный 3 9 8 4 2" xfId="60352"/>
    <cellStyle name="Обычный 3 9 8 4 2 2" xfId="60353"/>
    <cellStyle name="Обычный 3 9 8 4 2 2 2" xfId="60354"/>
    <cellStyle name="Обычный 3 9 8 4 2 2 2 2" xfId="60355"/>
    <cellStyle name="Обычный 3 9 8 4 2 2 3" xfId="60356"/>
    <cellStyle name="Обычный 3 9 8 4 2 3" xfId="60357"/>
    <cellStyle name="Обычный 3 9 8 4 2 3 2" xfId="60358"/>
    <cellStyle name="Обычный 3 9 8 4 2 4" xfId="60359"/>
    <cellStyle name="Обычный 3 9 8 4 3" xfId="60360"/>
    <cellStyle name="Обычный 3 9 8 4 3 2" xfId="60361"/>
    <cellStyle name="Обычный 3 9 8 4 3 2 2" xfId="60362"/>
    <cellStyle name="Обычный 3 9 8 4 3 3" xfId="60363"/>
    <cellStyle name="Обычный 3 9 8 4 4" xfId="60364"/>
    <cellStyle name="Обычный 3 9 8 4 4 2" xfId="60365"/>
    <cellStyle name="Обычный 3 9 8 4 5" xfId="60366"/>
    <cellStyle name="Обычный 3 9 8 5" xfId="60367"/>
    <cellStyle name="Обычный 3 9 8 5 2" xfId="60368"/>
    <cellStyle name="Обычный 3 9 8 5 2 2" xfId="60369"/>
    <cellStyle name="Обычный 3 9 8 5 2 2 2" xfId="60370"/>
    <cellStyle name="Обычный 3 9 8 5 2 3" xfId="60371"/>
    <cellStyle name="Обычный 3 9 8 5 3" xfId="60372"/>
    <cellStyle name="Обычный 3 9 8 5 3 2" xfId="60373"/>
    <cellStyle name="Обычный 3 9 8 5 4" xfId="60374"/>
    <cellStyle name="Обычный 3 9 8 6" xfId="60375"/>
    <cellStyle name="Обычный 3 9 8 6 2" xfId="60376"/>
    <cellStyle name="Обычный 3 9 8 6 2 2" xfId="60377"/>
    <cellStyle name="Обычный 3 9 8 6 3" xfId="60378"/>
    <cellStyle name="Обычный 3 9 8 7" xfId="60379"/>
    <cellStyle name="Обычный 3 9 8 7 2" xfId="60380"/>
    <cellStyle name="Обычный 3 9 8 8" xfId="60381"/>
    <cellStyle name="Обычный 3 9 9" xfId="60382"/>
    <cellStyle name="Обычный 3 9 9 2" xfId="60383"/>
    <cellStyle name="Обычный 3 9 9 2 2" xfId="60384"/>
    <cellStyle name="Обычный 3 9 9 2 2 2" xfId="60385"/>
    <cellStyle name="Обычный 3 9 9 2 2 2 2" xfId="60386"/>
    <cellStyle name="Обычный 3 9 9 2 2 2 2 2" xfId="60387"/>
    <cellStyle name="Обычный 3 9 9 2 2 2 2 2 2" xfId="60388"/>
    <cellStyle name="Обычный 3 9 9 2 2 2 2 3" xfId="60389"/>
    <cellStyle name="Обычный 3 9 9 2 2 2 3" xfId="60390"/>
    <cellStyle name="Обычный 3 9 9 2 2 2 3 2" xfId="60391"/>
    <cellStyle name="Обычный 3 9 9 2 2 2 4" xfId="60392"/>
    <cellStyle name="Обычный 3 9 9 2 2 3" xfId="60393"/>
    <cellStyle name="Обычный 3 9 9 2 2 3 2" xfId="60394"/>
    <cellStyle name="Обычный 3 9 9 2 2 3 2 2" xfId="60395"/>
    <cellStyle name="Обычный 3 9 9 2 2 3 3" xfId="60396"/>
    <cellStyle name="Обычный 3 9 9 2 2 4" xfId="60397"/>
    <cellStyle name="Обычный 3 9 9 2 2 4 2" xfId="60398"/>
    <cellStyle name="Обычный 3 9 9 2 2 5" xfId="60399"/>
    <cellStyle name="Обычный 3 9 9 2 3" xfId="60400"/>
    <cellStyle name="Обычный 3 9 9 2 3 2" xfId="60401"/>
    <cellStyle name="Обычный 3 9 9 2 3 2 2" xfId="60402"/>
    <cellStyle name="Обычный 3 9 9 2 3 2 2 2" xfId="60403"/>
    <cellStyle name="Обычный 3 9 9 2 3 2 2 2 2" xfId="60404"/>
    <cellStyle name="Обычный 3 9 9 2 3 2 2 3" xfId="60405"/>
    <cellStyle name="Обычный 3 9 9 2 3 2 3" xfId="60406"/>
    <cellStyle name="Обычный 3 9 9 2 3 2 3 2" xfId="60407"/>
    <cellStyle name="Обычный 3 9 9 2 3 2 4" xfId="60408"/>
    <cellStyle name="Обычный 3 9 9 2 3 3" xfId="60409"/>
    <cellStyle name="Обычный 3 9 9 2 3 3 2" xfId="60410"/>
    <cellStyle name="Обычный 3 9 9 2 3 3 2 2" xfId="60411"/>
    <cellStyle name="Обычный 3 9 9 2 3 3 3" xfId="60412"/>
    <cellStyle name="Обычный 3 9 9 2 3 4" xfId="60413"/>
    <cellStyle name="Обычный 3 9 9 2 3 4 2" xfId="60414"/>
    <cellStyle name="Обычный 3 9 9 2 3 5" xfId="60415"/>
    <cellStyle name="Обычный 3 9 9 2 4" xfId="60416"/>
    <cellStyle name="Обычный 3 9 9 2 4 2" xfId="60417"/>
    <cellStyle name="Обычный 3 9 9 2 4 2 2" xfId="60418"/>
    <cellStyle name="Обычный 3 9 9 2 4 2 2 2" xfId="60419"/>
    <cellStyle name="Обычный 3 9 9 2 4 2 3" xfId="60420"/>
    <cellStyle name="Обычный 3 9 9 2 4 3" xfId="60421"/>
    <cellStyle name="Обычный 3 9 9 2 4 3 2" xfId="60422"/>
    <cellStyle name="Обычный 3 9 9 2 4 4" xfId="60423"/>
    <cellStyle name="Обычный 3 9 9 2 5" xfId="60424"/>
    <cellStyle name="Обычный 3 9 9 2 5 2" xfId="60425"/>
    <cellStyle name="Обычный 3 9 9 2 5 2 2" xfId="60426"/>
    <cellStyle name="Обычный 3 9 9 2 5 3" xfId="60427"/>
    <cellStyle name="Обычный 3 9 9 2 6" xfId="60428"/>
    <cellStyle name="Обычный 3 9 9 2 6 2" xfId="60429"/>
    <cellStyle name="Обычный 3 9 9 2 7" xfId="60430"/>
    <cellStyle name="Обычный 3 9 9 3" xfId="60431"/>
    <cellStyle name="Обычный 3 9 9 3 2" xfId="60432"/>
    <cellStyle name="Обычный 3 9 9 3 2 2" xfId="60433"/>
    <cellStyle name="Обычный 3 9 9 3 2 2 2" xfId="60434"/>
    <cellStyle name="Обычный 3 9 9 3 2 2 2 2" xfId="60435"/>
    <cellStyle name="Обычный 3 9 9 3 2 2 3" xfId="60436"/>
    <cellStyle name="Обычный 3 9 9 3 2 3" xfId="60437"/>
    <cellStyle name="Обычный 3 9 9 3 2 3 2" xfId="60438"/>
    <cellStyle name="Обычный 3 9 9 3 2 4" xfId="60439"/>
    <cellStyle name="Обычный 3 9 9 3 3" xfId="60440"/>
    <cellStyle name="Обычный 3 9 9 3 3 2" xfId="60441"/>
    <cellStyle name="Обычный 3 9 9 3 3 2 2" xfId="60442"/>
    <cellStyle name="Обычный 3 9 9 3 3 3" xfId="60443"/>
    <cellStyle name="Обычный 3 9 9 3 4" xfId="60444"/>
    <cellStyle name="Обычный 3 9 9 3 4 2" xfId="60445"/>
    <cellStyle name="Обычный 3 9 9 3 5" xfId="60446"/>
    <cellStyle name="Обычный 3 9 9 4" xfId="60447"/>
    <cellStyle name="Обычный 3 9 9 4 2" xfId="60448"/>
    <cellStyle name="Обычный 3 9 9 4 2 2" xfId="60449"/>
    <cellStyle name="Обычный 3 9 9 4 2 2 2" xfId="60450"/>
    <cellStyle name="Обычный 3 9 9 4 2 2 2 2" xfId="60451"/>
    <cellStyle name="Обычный 3 9 9 4 2 2 3" xfId="60452"/>
    <cellStyle name="Обычный 3 9 9 4 2 3" xfId="60453"/>
    <cellStyle name="Обычный 3 9 9 4 2 3 2" xfId="60454"/>
    <cellStyle name="Обычный 3 9 9 4 2 4" xfId="60455"/>
    <cellStyle name="Обычный 3 9 9 4 3" xfId="60456"/>
    <cellStyle name="Обычный 3 9 9 4 3 2" xfId="60457"/>
    <cellStyle name="Обычный 3 9 9 4 3 2 2" xfId="60458"/>
    <cellStyle name="Обычный 3 9 9 4 3 3" xfId="60459"/>
    <cellStyle name="Обычный 3 9 9 4 4" xfId="60460"/>
    <cellStyle name="Обычный 3 9 9 4 4 2" xfId="60461"/>
    <cellStyle name="Обычный 3 9 9 4 5" xfId="60462"/>
    <cellStyle name="Обычный 3 9 9 5" xfId="60463"/>
    <cellStyle name="Обычный 3 9 9 5 2" xfId="60464"/>
    <cellStyle name="Обычный 3 9 9 5 2 2" xfId="60465"/>
    <cellStyle name="Обычный 3 9 9 5 2 2 2" xfId="60466"/>
    <cellStyle name="Обычный 3 9 9 5 2 3" xfId="60467"/>
    <cellStyle name="Обычный 3 9 9 5 3" xfId="60468"/>
    <cellStyle name="Обычный 3 9 9 5 3 2" xfId="60469"/>
    <cellStyle name="Обычный 3 9 9 5 4" xfId="60470"/>
    <cellStyle name="Обычный 3 9 9 6" xfId="60471"/>
    <cellStyle name="Обычный 3 9 9 6 2" xfId="60472"/>
    <cellStyle name="Обычный 3 9 9 6 2 2" xfId="60473"/>
    <cellStyle name="Обычный 3 9 9 6 3" xfId="60474"/>
    <cellStyle name="Обычный 3 9 9 7" xfId="60475"/>
    <cellStyle name="Обычный 3 9 9 7 2" xfId="60476"/>
    <cellStyle name="Обычный 3 9 9 8" xfId="60477"/>
    <cellStyle name="Обычный 3_090811 - Наши планы - ver4_01" xfId="60478"/>
    <cellStyle name="Обычный 30" xfId="60479"/>
    <cellStyle name="Обычный 30 2" xfId="60480"/>
    <cellStyle name="Обычный 30 2 2" xfId="60481"/>
    <cellStyle name="Обычный 30 3" xfId="60482"/>
    <cellStyle name="Обычный 31" xfId="60483"/>
    <cellStyle name="Обычный 31 2" xfId="60484"/>
    <cellStyle name="Обычный 32" xfId="60485"/>
    <cellStyle name="Обычный 32 2" xfId="60486"/>
    <cellStyle name="Обычный 32 2 2" xfId="60487"/>
    <cellStyle name="Обычный 32 3" xfId="60488"/>
    <cellStyle name="Обычный 33" xfId="60489"/>
    <cellStyle name="Обычный 33 2" xfId="60490"/>
    <cellStyle name="Обычный 33 3" xfId="60491"/>
    <cellStyle name="Обычный 33 4" xfId="60492"/>
    <cellStyle name="Обычный 33_Макет" xfId="60493"/>
    <cellStyle name="Обычный 34" xfId="60494"/>
    <cellStyle name="Обычный 34 2" xfId="60495"/>
    <cellStyle name="Обычный 35" xfId="5"/>
    <cellStyle name="Обычный 35 2" xfId="60496"/>
    <cellStyle name="Обычный 36" xfId="60497"/>
    <cellStyle name="Обычный 36 2" xfId="60498"/>
    <cellStyle name="Обычный 37" xfId="60499"/>
    <cellStyle name="Обычный 37 2" xfId="60500"/>
    <cellStyle name="Обычный 38" xfId="60501"/>
    <cellStyle name="Обычный 38 2" xfId="60502"/>
    <cellStyle name="Обычный 38 2 2" xfId="60503"/>
    <cellStyle name="Обычный 38 3" xfId="60504"/>
    <cellStyle name="Обычный 39" xfId="60505"/>
    <cellStyle name="Обычный 39 2" xfId="60506"/>
    <cellStyle name="Обычный 4" xfId="60507"/>
    <cellStyle name="Обычный 4 10" xfId="60508"/>
    <cellStyle name="Обычный 4 10 2" xfId="60509"/>
    <cellStyle name="Обычный 4 11" xfId="60510"/>
    <cellStyle name="Обычный 4 12" xfId="60511"/>
    <cellStyle name="Обычный 4 13" xfId="60512"/>
    <cellStyle name="Обычный 4 14" xfId="60513"/>
    <cellStyle name="Обычный 4 15" xfId="60514"/>
    <cellStyle name="Обычный 4 16" xfId="60515"/>
    <cellStyle name="Обычный 4 17" xfId="60516"/>
    <cellStyle name="Обычный 4 18" xfId="60517"/>
    <cellStyle name="Обычный 4 19" xfId="60518"/>
    <cellStyle name="Обычный 4 2" xfId="60519"/>
    <cellStyle name="Обычный 4 2 2" xfId="60520"/>
    <cellStyle name="Обычный 4 2 2 2" xfId="60521"/>
    <cellStyle name="Обычный 4 2 2 3" xfId="60522"/>
    <cellStyle name="Обычный 4 2 2_Макет" xfId="60523"/>
    <cellStyle name="Обычный 4 2 3" xfId="60524"/>
    <cellStyle name="Обычный 4 2 4" xfId="60525"/>
    <cellStyle name="Обычный 4 2 4 2" xfId="60526"/>
    <cellStyle name="Обычный 4 2 5" xfId="60527"/>
    <cellStyle name="Обычный 4 2_Макет" xfId="60528"/>
    <cellStyle name="Обычный 4 20" xfId="60529"/>
    <cellStyle name="Обычный 4 21" xfId="60530"/>
    <cellStyle name="Обычный 4 22" xfId="60531"/>
    <cellStyle name="Обычный 4 22 2" xfId="60532"/>
    <cellStyle name="Обычный 4 22 2 2" xfId="60533"/>
    <cellStyle name="Обычный 4 22 2 3" xfId="60534"/>
    <cellStyle name="Обычный 4 22 3" xfId="60535"/>
    <cellStyle name="Обычный 4 23" xfId="60536"/>
    <cellStyle name="Обычный 4 24" xfId="60537"/>
    <cellStyle name="Обычный 4 25" xfId="60538"/>
    <cellStyle name="Обычный 4 26" xfId="60539"/>
    <cellStyle name="Обычный 4 3" xfId="60540"/>
    <cellStyle name="Обычный 4 3 2" xfId="60541"/>
    <cellStyle name="Обычный 4 3 2 2" xfId="60542"/>
    <cellStyle name="Обычный 4 3 2 3" xfId="60543"/>
    <cellStyle name="Обычный 4 3 2_Макет" xfId="60544"/>
    <cellStyle name="Обычный 4 3 3" xfId="60545"/>
    <cellStyle name="Обычный 4 4" xfId="60546"/>
    <cellStyle name="Обычный 4 4 2" xfId="60547"/>
    <cellStyle name="Обычный 4 5" xfId="60548"/>
    <cellStyle name="Обычный 4 6" xfId="60549"/>
    <cellStyle name="Обычный 4 6 2" xfId="60550"/>
    <cellStyle name="Обычный 4 7" xfId="60551"/>
    <cellStyle name="Обычный 4 7 2" xfId="60552"/>
    <cellStyle name="Обычный 4 8" xfId="60553"/>
    <cellStyle name="Обычный 4 9" xfId="60554"/>
    <cellStyle name="Обычный 4_6.1. Паспорт сетевой график" xfId="60555"/>
    <cellStyle name="Обычный 40" xfId="60556"/>
    <cellStyle name="Обычный 40 2" xfId="60557"/>
    <cellStyle name="Обычный 40 3" xfId="60558"/>
    <cellStyle name="Обычный 40 4" xfId="60559"/>
    <cellStyle name="Обычный 40 5" xfId="60560"/>
    <cellStyle name="Обычный 41" xfId="60561"/>
    <cellStyle name="Обычный 42" xfId="60562"/>
    <cellStyle name="Обычный 42 2" xfId="60563"/>
    <cellStyle name="Обычный 42_Приложение 2 10-00" xfId="60564"/>
    <cellStyle name="Обычный 43" xfId="60565"/>
    <cellStyle name="Обычный 43 2" xfId="60566"/>
    <cellStyle name="Обычный 44" xfId="60567"/>
    <cellStyle name="Обычный 44 2" xfId="60568"/>
    <cellStyle name="Обычный 44 2 2" xfId="60569"/>
    <cellStyle name="Обычный 44 3" xfId="60570"/>
    <cellStyle name="Обычный 44 4" xfId="60571"/>
    <cellStyle name="Обычный 44 5" xfId="60572"/>
    <cellStyle name="Обычный 44 6" xfId="60573"/>
    <cellStyle name="Обычный 45" xfId="60574"/>
    <cellStyle name="Обычный 46" xfId="60575"/>
    <cellStyle name="Обычный 46 2" xfId="60576"/>
    <cellStyle name="Обычный 47" xfId="60577"/>
    <cellStyle name="Обычный 47 2" xfId="60578"/>
    <cellStyle name="Обычный 47 2 2" xfId="60579"/>
    <cellStyle name="Обычный 47 3" xfId="60580"/>
    <cellStyle name="Обычный 48" xfId="60581"/>
    <cellStyle name="Обычный 48 2" xfId="60582"/>
    <cellStyle name="Обычный 49" xfId="60583"/>
    <cellStyle name="Обычный 49 2" xfId="60584"/>
    <cellStyle name="Обычный 49 2 2" xfId="60585"/>
    <cellStyle name="Обычный 49 3" xfId="60586"/>
    <cellStyle name="Обычный 5" xfId="60587"/>
    <cellStyle name="Обычный 5 10" xfId="60588"/>
    <cellStyle name="Обычный 5 10 2" xfId="60589"/>
    <cellStyle name="Обычный 5 10 3" xfId="60590"/>
    <cellStyle name="Обычный 5 11" xfId="60591"/>
    <cellStyle name="Обычный 5 2" xfId="60592"/>
    <cellStyle name="Обычный 5 2 2" xfId="60593"/>
    <cellStyle name="Обычный 5 2 2 2" xfId="60594"/>
    <cellStyle name="Обычный 5 2 3" xfId="60595"/>
    <cellStyle name="Обычный 5 2 3 2" xfId="60596"/>
    <cellStyle name="Обычный 5 2 3 3" xfId="60597"/>
    <cellStyle name="Обычный 5 2 4" xfId="60598"/>
    <cellStyle name="Обычный 5 2 4 2" xfId="60599"/>
    <cellStyle name="Обычный 5 2 5" xfId="60600"/>
    <cellStyle name="Обычный 5 2 6" xfId="60601"/>
    <cellStyle name="Обычный 5 2_Макет" xfId="60602"/>
    <cellStyle name="Обычный 5 3" xfId="60603"/>
    <cellStyle name="Обычный 5 3 2" xfId="60604"/>
    <cellStyle name="Обычный 5 3 2 2" xfId="60605"/>
    <cellStyle name="Обычный 5 3 3" xfId="60606"/>
    <cellStyle name="Обычный 5 3 3 2" xfId="60607"/>
    <cellStyle name="Обычный 5 3 4" xfId="60608"/>
    <cellStyle name="Обычный 5 3 4 2" xfId="60609"/>
    <cellStyle name="Обычный 5 3 4 2 2" xfId="60610"/>
    <cellStyle name="Обычный 5 3 4 2 3" xfId="60611"/>
    <cellStyle name="Обычный 5 3 4 2 4" xfId="60612"/>
    <cellStyle name="Обычный 5 3 4 2 4 2" xfId="60613"/>
    <cellStyle name="Обычный 5 3 4 2 4 2 2" xfId="60614"/>
    <cellStyle name="Обычный 5 3 4 2 4 2 3" xfId="60615"/>
    <cellStyle name="Обычный 5 3 4 2 4 2 4" xfId="60616"/>
    <cellStyle name="Обычный 5 3 4 2 4 2 5" xfId="60617"/>
    <cellStyle name="Обычный 5 3 5" xfId="60618"/>
    <cellStyle name="Обычный 5 4" xfId="60619"/>
    <cellStyle name="Обычный 5 4 2" xfId="60620"/>
    <cellStyle name="Обычный 5 4 2 2" xfId="60621"/>
    <cellStyle name="Обычный 5 4 3" xfId="60622"/>
    <cellStyle name="Обычный 5 4 3 2" xfId="60623"/>
    <cellStyle name="Обычный 5 4 4" xfId="60624"/>
    <cellStyle name="Обычный 5 5" xfId="60625"/>
    <cellStyle name="Обычный 5 5 2" xfId="60626"/>
    <cellStyle name="Обычный 5 6" xfId="60627"/>
    <cellStyle name="Обычный 5 6 2" xfId="60628"/>
    <cellStyle name="Обычный 5 6 2 2" xfId="60629"/>
    <cellStyle name="Обычный 5 6 2 3" xfId="60630"/>
    <cellStyle name="Обычный 5 6 3" xfId="60631"/>
    <cellStyle name="Обычный 5 6 3 2" xfId="60632"/>
    <cellStyle name="Обычный 5 7" xfId="60633"/>
    <cellStyle name="Обычный 5 8" xfId="60634"/>
    <cellStyle name="Обычный 5 8 2" xfId="60635"/>
    <cellStyle name="Обычный 5 9" xfId="60636"/>
    <cellStyle name="Обычный 5 9 2" xfId="60637"/>
    <cellStyle name="Обычный 5 9 3" xfId="60638"/>
    <cellStyle name="Обычный 5_Макет" xfId="60639"/>
    <cellStyle name="Обычный 50" xfId="60640"/>
    <cellStyle name="Обычный 50 2" xfId="60641"/>
    <cellStyle name="Обычный 50 2 2" xfId="60642"/>
    <cellStyle name="Обычный 50 3" xfId="60643"/>
    <cellStyle name="Обычный 51" xfId="60644"/>
    <cellStyle name="Обычный 52" xfId="60645"/>
    <cellStyle name="Обычный 52 2" xfId="60646"/>
    <cellStyle name="Обычный 52 2 2" xfId="60647"/>
    <cellStyle name="Обычный 52 3" xfId="60648"/>
    <cellStyle name="Обычный 52 4" xfId="60649"/>
    <cellStyle name="Обычный 52 5" xfId="60650"/>
    <cellStyle name="Обычный 52 5 2" xfId="60651"/>
    <cellStyle name="Обычный 52 5 3" xfId="60652"/>
    <cellStyle name="Обычный 53" xfId="60653"/>
    <cellStyle name="Обычный 53 2" xfId="60654"/>
    <cellStyle name="Обычный 53 2 2" xfId="60655"/>
    <cellStyle name="Обычный 53 3" xfId="60656"/>
    <cellStyle name="Обычный 54" xfId="60657"/>
    <cellStyle name="Обычный 55" xfId="60658"/>
    <cellStyle name="Обычный 55 2" xfId="60659"/>
    <cellStyle name="Обычный 55 3" xfId="60660"/>
    <cellStyle name="Обычный 6" xfId="60661"/>
    <cellStyle name="Обычный 6 10" xfId="60662"/>
    <cellStyle name="Обычный 6 10 2" xfId="60663"/>
    <cellStyle name="Обычный 6 11" xfId="60664"/>
    <cellStyle name="Обычный 6 12" xfId="60665"/>
    <cellStyle name="Обычный 6 13" xfId="60666"/>
    <cellStyle name="Обычный 6 2" xfId="60667"/>
    <cellStyle name="Обычный 6 2 10" xfId="60668"/>
    <cellStyle name="Обычный 6 2 10 2" xfId="60669"/>
    <cellStyle name="Обычный 6 2 11" xfId="60670"/>
    <cellStyle name="Обычный 6 2 11 2" xfId="60671"/>
    <cellStyle name="Обычный 6 2 12" xfId="60672"/>
    <cellStyle name="Обычный 6 2 13" xfId="60673"/>
    <cellStyle name="Обычный 6 2 2" xfId="60674"/>
    <cellStyle name="Обычный 6 2 2 10" xfId="60675"/>
    <cellStyle name="Обычный 6 2 2 10 2" xfId="60676"/>
    <cellStyle name="Обычный 6 2 2 11" xfId="60677"/>
    <cellStyle name="Обычный 6 2 2 12" xfId="60678"/>
    <cellStyle name="Обычный 6 2 2 2" xfId="60679"/>
    <cellStyle name="Обычный 6 2 2 2 2" xfId="60680"/>
    <cellStyle name="Обычный 6 2 2 2 2 2" xfId="60681"/>
    <cellStyle name="Обычный 6 2 2 2 2 2 2" xfId="60682"/>
    <cellStyle name="Обычный 6 2 2 2 2 2 2 2" xfId="60683"/>
    <cellStyle name="Обычный 6 2 2 2 2 2 2 3" xfId="60684"/>
    <cellStyle name="Обычный 6 2 2 2 2 2 2 4" xfId="60685"/>
    <cellStyle name="Обычный 6 2 2 2 2 2 3" xfId="60686"/>
    <cellStyle name="Обычный 6 2 2 2 2 2 3 2" xfId="60687"/>
    <cellStyle name="Обычный 6 2 2 2 2 2 3 3" xfId="60688"/>
    <cellStyle name="Обычный 6 2 2 2 2 2 3 4" xfId="60689"/>
    <cellStyle name="Обычный 6 2 2 2 2 2 4" xfId="60690"/>
    <cellStyle name="Обычный 6 2 2 2 2 2 5" xfId="60691"/>
    <cellStyle name="Обычный 6 2 2 2 2 2 6" xfId="60692"/>
    <cellStyle name="Обычный 6 2 2 2 2 3" xfId="60693"/>
    <cellStyle name="Обычный 6 2 2 2 2 3 2" xfId="60694"/>
    <cellStyle name="Обычный 6 2 2 2 2 3 3" xfId="60695"/>
    <cellStyle name="Обычный 6 2 2 2 2 3 4" xfId="60696"/>
    <cellStyle name="Обычный 6 2 2 2 2 4" xfId="60697"/>
    <cellStyle name="Обычный 6 2 2 2 2 4 2" xfId="60698"/>
    <cellStyle name="Обычный 6 2 2 2 2 4 3" xfId="60699"/>
    <cellStyle name="Обычный 6 2 2 2 2 4 4" xfId="60700"/>
    <cellStyle name="Обычный 6 2 2 2 2 5" xfId="60701"/>
    <cellStyle name="Обычный 6 2 2 2 2 6" xfId="60702"/>
    <cellStyle name="Обычный 6 2 2 2 2 7" xfId="60703"/>
    <cellStyle name="Обычный 6 2 2 2 3" xfId="60704"/>
    <cellStyle name="Обычный 6 2 2 2 3 2" xfId="60705"/>
    <cellStyle name="Обычный 6 2 2 2 3 2 2" xfId="60706"/>
    <cellStyle name="Обычный 6 2 2 2 3 2 3" xfId="60707"/>
    <cellStyle name="Обычный 6 2 2 2 3 2 4" xfId="60708"/>
    <cellStyle name="Обычный 6 2 2 2 3 3" xfId="60709"/>
    <cellStyle name="Обычный 6 2 2 2 3 3 2" xfId="60710"/>
    <cellStyle name="Обычный 6 2 2 2 3 3 3" xfId="60711"/>
    <cellStyle name="Обычный 6 2 2 2 3 3 4" xfId="60712"/>
    <cellStyle name="Обычный 6 2 2 2 3 4" xfId="60713"/>
    <cellStyle name="Обычный 6 2 2 2 3 5" xfId="60714"/>
    <cellStyle name="Обычный 6 2 2 2 3 6" xfId="60715"/>
    <cellStyle name="Обычный 6 2 2 2 4" xfId="60716"/>
    <cellStyle name="Обычный 6 2 2 2 4 2" xfId="60717"/>
    <cellStyle name="Обычный 6 2 2 2 4 3" xfId="60718"/>
    <cellStyle name="Обычный 6 2 2 2 4 4" xfId="60719"/>
    <cellStyle name="Обычный 6 2 2 2 5" xfId="60720"/>
    <cellStyle name="Обычный 6 2 2 2 5 2" xfId="60721"/>
    <cellStyle name="Обычный 6 2 2 2 5 3" xfId="60722"/>
    <cellStyle name="Обычный 6 2 2 2 5 4" xfId="60723"/>
    <cellStyle name="Обычный 6 2 2 2 6" xfId="60724"/>
    <cellStyle name="Обычный 6 2 2 2 7" xfId="60725"/>
    <cellStyle name="Обычный 6 2 2 2 8" xfId="60726"/>
    <cellStyle name="Обычный 6 2 2 3" xfId="60727"/>
    <cellStyle name="Обычный 6 2 2 3 2" xfId="60728"/>
    <cellStyle name="Обычный 6 2 2 3 2 2" xfId="60729"/>
    <cellStyle name="Обычный 6 2 2 3 2 2 2" xfId="60730"/>
    <cellStyle name="Обычный 6 2 2 3 2 2 3" xfId="60731"/>
    <cellStyle name="Обычный 6 2 2 3 2 2 4" xfId="60732"/>
    <cellStyle name="Обычный 6 2 2 3 2 3" xfId="60733"/>
    <cellStyle name="Обычный 6 2 2 3 2 3 2" xfId="60734"/>
    <cellStyle name="Обычный 6 2 2 3 2 3 3" xfId="60735"/>
    <cellStyle name="Обычный 6 2 2 3 2 3 4" xfId="60736"/>
    <cellStyle name="Обычный 6 2 2 3 2 4" xfId="60737"/>
    <cellStyle name="Обычный 6 2 2 3 2 5" xfId="60738"/>
    <cellStyle name="Обычный 6 2 2 3 2 6" xfId="60739"/>
    <cellStyle name="Обычный 6 2 2 3 3" xfId="60740"/>
    <cellStyle name="Обычный 6 2 2 3 3 2" xfId="60741"/>
    <cellStyle name="Обычный 6 2 2 3 3 3" xfId="60742"/>
    <cellStyle name="Обычный 6 2 2 3 3 4" xfId="60743"/>
    <cellStyle name="Обычный 6 2 2 3 4" xfId="60744"/>
    <cellStyle name="Обычный 6 2 2 3 4 2" xfId="60745"/>
    <cellStyle name="Обычный 6 2 2 3 4 3" xfId="60746"/>
    <cellStyle name="Обычный 6 2 2 3 4 4" xfId="60747"/>
    <cellStyle name="Обычный 6 2 2 3 5" xfId="60748"/>
    <cellStyle name="Обычный 6 2 2 3 6" xfId="60749"/>
    <cellStyle name="Обычный 6 2 2 3 7" xfId="60750"/>
    <cellStyle name="Обычный 6 2 2 4" xfId="60751"/>
    <cellStyle name="Обычный 6 2 2 4 2" xfId="60752"/>
    <cellStyle name="Обычный 6 2 2 4 2 2" xfId="60753"/>
    <cellStyle name="Обычный 6 2 2 4 2 2 2" xfId="60754"/>
    <cellStyle name="Обычный 6 2 2 4 2 2 3" xfId="60755"/>
    <cellStyle name="Обычный 6 2 2 4 2 2 4" xfId="60756"/>
    <cellStyle name="Обычный 6 2 2 4 2 3" xfId="60757"/>
    <cellStyle name="Обычный 6 2 2 4 2 3 2" xfId="60758"/>
    <cellStyle name="Обычный 6 2 2 4 2 3 3" xfId="60759"/>
    <cellStyle name="Обычный 6 2 2 4 2 3 4" xfId="60760"/>
    <cellStyle name="Обычный 6 2 2 4 2 4" xfId="60761"/>
    <cellStyle name="Обычный 6 2 2 4 2 5" xfId="60762"/>
    <cellStyle name="Обычный 6 2 2 4 2 6" xfId="60763"/>
    <cellStyle name="Обычный 6 2 2 4 3" xfId="60764"/>
    <cellStyle name="Обычный 6 2 2 4 3 2" xfId="60765"/>
    <cellStyle name="Обычный 6 2 2 4 3 3" xfId="60766"/>
    <cellStyle name="Обычный 6 2 2 4 3 4" xfId="60767"/>
    <cellStyle name="Обычный 6 2 2 4 4" xfId="60768"/>
    <cellStyle name="Обычный 6 2 2 4 4 2" xfId="60769"/>
    <cellStyle name="Обычный 6 2 2 4 4 3" xfId="60770"/>
    <cellStyle name="Обычный 6 2 2 4 4 4" xfId="60771"/>
    <cellStyle name="Обычный 6 2 2 4 5" xfId="60772"/>
    <cellStyle name="Обычный 6 2 2 4 6" xfId="60773"/>
    <cellStyle name="Обычный 6 2 2 4 7" xfId="60774"/>
    <cellStyle name="Обычный 6 2 2 5" xfId="60775"/>
    <cellStyle name="Обычный 6 2 2 5 2" xfId="60776"/>
    <cellStyle name="Обычный 6 2 2 5 2 2" xfId="60777"/>
    <cellStyle name="Обычный 6 2 2 5 2 3" xfId="60778"/>
    <cellStyle name="Обычный 6 2 2 5 2 4" xfId="60779"/>
    <cellStyle name="Обычный 6 2 2 5 3" xfId="60780"/>
    <cellStyle name="Обычный 6 2 2 5 3 2" xfId="60781"/>
    <cellStyle name="Обычный 6 2 2 5 3 3" xfId="60782"/>
    <cellStyle name="Обычный 6 2 2 5 3 4" xfId="60783"/>
    <cellStyle name="Обычный 6 2 2 5 4" xfId="60784"/>
    <cellStyle name="Обычный 6 2 2 5 5" xfId="60785"/>
    <cellStyle name="Обычный 6 2 2 5 6" xfId="60786"/>
    <cellStyle name="Обычный 6 2 2 6" xfId="60787"/>
    <cellStyle name="Обычный 6 2 2 6 2" xfId="60788"/>
    <cellStyle name="Обычный 6 2 2 6 3" xfId="60789"/>
    <cellStyle name="Обычный 6 2 2 6 4" xfId="60790"/>
    <cellStyle name="Обычный 6 2 2 7" xfId="60791"/>
    <cellStyle name="Обычный 6 2 2 7 2" xfId="60792"/>
    <cellStyle name="Обычный 6 2 2 7 3" xfId="60793"/>
    <cellStyle name="Обычный 6 2 2 7 4" xfId="60794"/>
    <cellStyle name="Обычный 6 2 2 8" xfId="60795"/>
    <cellStyle name="Обычный 6 2 2 8 2" xfId="60796"/>
    <cellStyle name="Обычный 6 2 2 8 3" xfId="60797"/>
    <cellStyle name="Обычный 6 2 2 8 4" xfId="60798"/>
    <cellStyle name="Обычный 6 2 2 9" xfId="60799"/>
    <cellStyle name="Обычный 6 2 2 9 2" xfId="60800"/>
    <cellStyle name="Обычный 6 2 2_Макет" xfId="60801"/>
    <cellStyle name="Обычный 6 2 3" xfId="60802"/>
    <cellStyle name="Обычный 6 2 3 10" xfId="60803"/>
    <cellStyle name="Обычный 6 2 3 10 2" xfId="60804"/>
    <cellStyle name="Обычный 6 2 3 11" xfId="60805"/>
    <cellStyle name="Обычный 6 2 3 12" xfId="60806"/>
    <cellStyle name="Обычный 6 2 3 2" xfId="60807"/>
    <cellStyle name="Обычный 6 2 3 2 2" xfId="60808"/>
    <cellStyle name="Обычный 6 2 3 2 2 2" xfId="60809"/>
    <cellStyle name="Обычный 6 2 3 2 2 2 2" xfId="60810"/>
    <cellStyle name="Обычный 6 2 3 2 2 2 2 2" xfId="60811"/>
    <cellStyle name="Обычный 6 2 3 2 2 2 2 3" xfId="60812"/>
    <cellStyle name="Обычный 6 2 3 2 2 2 2 4" xfId="60813"/>
    <cellStyle name="Обычный 6 2 3 2 2 2 3" xfId="60814"/>
    <cellStyle name="Обычный 6 2 3 2 2 2 3 2" xfId="60815"/>
    <cellStyle name="Обычный 6 2 3 2 2 2 3 3" xfId="60816"/>
    <cellStyle name="Обычный 6 2 3 2 2 2 3 4" xfId="60817"/>
    <cellStyle name="Обычный 6 2 3 2 2 2 4" xfId="60818"/>
    <cellStyle name="Обычный 6 2 3 2 2 2 5" xfId="60819"/>
    <cellStyle name="Обычный 6 2 3 2 2 2 6" xfId="60820"/>
    <cellStyle name="Обычный 6 2 3 2 2 3" xfId="60821"/>
    <cellStyle name="Обычный 6 2 3 2 2 3 2" xfId="60822"/>
    <cellStyle name="Обычный 6 2 3 2 2 3 3" xfId="60823"/>
    <cellStyle name="Обычный 6 2 3 2 2 3 4" xfId="60824"/>
    <cellStyle name="Обычный 6 2 3 2 2 4" xfId="60825"/>
    <cellStyle name="Обычный 6 2 3 2 2 4 2" xfId="60826"/>
    <cellStyle name="Обычный 6 2 3 2 2 4 3" xfId="60827"/>
    <cellStyle name="Обычный 6 2 3 2 2 4 4" xfId="60828"/>
    <cellStyle name="Обычный 6 2 3 2 2 5" xfId="60829"/>
    <cellStyle name="Обычный 6 2 3 2 2 6" xfId="60830"/>
    <cellStyle name="Обычный 6 2 3 2 2 7" xfId="60831"/>
    <cellStyle name="Обычный 6 2 3 2 3" xfId="60832"/>
    <cellStyle name="Обычный 6 2 3 2 3 2" xfId="60833"/>
    <cellStyle name="Обычный 6 2 3 2 3 2 2" xfId="60834"/>
    <cellStyle name="Обычный 6 2 3 2 3 2 3" xfId="60835"/>
    <cellStyle name="Обычный 6 2 3 2 3 2 4" xfId="60836"/>
    <cellStyle name="Обычный 6 2 3 2 3 3" xfId="60837"/>
    <cellStyle name="Обычный 6 2 3 2 3 3 2" xfId="60838"/>
    <cellStyle name="Обычный 6 2 3 2 3 3 3" xfId="60839"/>
    <cellStyle name="Обычный 6 2 3 2 3 3 4" xfId="60840"/>
    <cellStyle name="Обычный 6 2 3 2 3 4" xfId="60841"/>
    <cellStyle name="Обычный 6 2 3 2 3 5" xfId="60842"/>
    <cellStyle name="Обычный 6 2 3 2 3 6" xfId="60843"/>
    <cellStyle name="Обычный 6 2 3 2 4" xfId="60844"/>
    <cellStyle name="Обычный 6 2 3 2 4 2" xfId="60845"/>
    <cellStyle name="Обычный 6 2 3 2 4 3" xfId="60846"/>
    <cellStyle name="Обычный 6 2 3 2 4 4" xfId="60847"/>
    <cellStyle name="Обычный 6 2 3 2 5" xfId="60848"/>
    <cellStyle name="Обычный 6 2 3 2 5 2" xfId="60849"/>
    <cellStyle name="Обычный 6 2 3 2 5 3" xfId="60850"/>
    <cellStyle name="Обычный 6 2 3 2 5 4" xfId="60851"/>
    <cellStyle name="Обычный 6 2 3 2 6" xfId="60852"/>
    <cellStyle name="Обычный 6 2 3 2 7" xfId="60853"/>
    <cellStyle name="Обычный 6 2 3 2 8" xfId="60854"/>
    <cellStyle name="Обычный 6 2 3 3" xfId="60855"/>
    <cellStyle name="Обычный 6 2 3 3 2" xfId="60856"/>
    <cellStyle name="Обычный 6 2 3 3 2 2" xfId="60857"/>
    <cellStyle name="Обычный 6 2 3 3 2 2 2" xfId="60858"/>
    <cellStyle name="Обычный 6 2 3 3 2 2 3" xfId="60859"/>
    <cellStyle name="Обычный 6 2 3 3 2 2 4" xfId="60860"/>
    <cellStyle name="Обычный 6 2 3 3 2 3" xfId="60861"/>
    <cellStyle name="Обычный 6 2 3 3 2 3 2" xfId="60862"/>
    <cellStyle name="Обычный 6 2 3 3 2 3 3" xfId="60863"/>
    <cellStyle name="Обычный 6 2 3 3 2 3 4" xfId="60864"/>
    <cellStyle name="Обычный 6 2 3 3 2 4" xfId="60865"/>
    <cellStyle name="Обычный 6 2 3 3 2 5" xfId="60866"/>
    <cellStyle name="Обычный 6 2 3 3 2 6" xfId="60867"/>
    <cellStyle name="Обычный 6 2 3 3 3" xfId="60868"/>
    <cellStyle name="Обычный 6 2 3 3 3 2" xfId="60869"/>
    <cellStyle name="Обычный 6 2 3 3 3 3" xfId="60870"/>
    <cellStyle name="Обычный 6 2 3 3 3 4" xfId="60871"/>
    <cellStyle name="Обычный 6 2 3 3 4" xfId="60872"/>
    <cellStyle name="Обычный 6 2 3 3 4 2" xfId="60873"/>
    <cellStyle name="Обычный 6 2 3 3 4 3" xfId="60874"/>
    <cellStyle name="Обычный 6 2 3 3 4 4" xfId="60875"/>
    <cellStyle name="Обычный 6 2 3 3 5" xfId="60876"/>
    <cellStyle name="Обычный 6 2 3 3 6" xfId="60877"/>
    <cellStyle name="Обычный 6 2 3 3 7" xfId="60878"/>
    <cellStyle name="Обычный 6 2 3 4" xfId="60879"/>
    <cellStyle name="Обычный 6 2 3 4 2" xfId="60880"/>
    <cellStyle name="Обычный 6 2 3 4 2 2" xfId="60881"/>
    <cellStyle name="Обычный 6 2 3 4 2 2 2" xfId="60882"/>
    <cellStyle name="Обычный 6 2 3 4 2 2 3" xfId="60883"/>
    <cellStyle name="Обычный 6 2 3 4 2 2 4" xfId="60884"/>
    <cellStyle name="Обычный 6 2 3 4 2 3" xfId="60885"/>
    <cellStyle name="Обычный 6 2 3 4 2 3 2" xfId="60886"/>
    <cellStyle name="Обычный 6 2 3 4 2 3 3" xfId="60887"/>
    <cellStyle name="Обычный 6 2 3 4 2 3 4" xfId="60888"/>
    <cellStyle name="Обычный 6 2 3 4 2 4" xfId="60889"/>
    <cellStyle name="Обычный 6 2 3 4 2 5" xfId="60890"/>
    <cellStyle name="Обычный 6 2 3 4 2 6" xfId="60891"/>
    <cellStyle name="Обычный 6 2 3 4 3" xfId="60892"/>
    <cellStyle name="Обычный 6 2 3 4 3 2" xfId="60893"/>
    <cellStyle name="Обычный 6 2 3 4 3 3" xfId="60894"/>
    <cellStyle name="Обычный 6 2 3 4 3 4" xfId="60895"/>
    <cellStyle name="Обычный 6 2 3 4 4" xfId="60896"/>
    <cellStyle name="Обычный 6 2 3 4 4 2" xfId="60897"/>
    <cellStyle name="Обычный 6 2 3 4 4 3" xfId="60898"/>
    <cellStyle name="Обычный 6 2 3 4 4 4" xfId="60899"/>
    <cellStyle name="Обычный 6 2 3 4 5" xfId="60900"/>
    <cellStyle name="Обычный 6 2 3 4 6" xfId="60901"/>
    <cellStyle name="Обычный 6 2 3 4 7" xfId="60902"/>
    <cellStyle name="Обычный 6 2 3 5" xfId="60903"/>
    <cellStyle name="Обычный 6 2 3 5 2" xfId="60904"/>
    <cellStyle name="Обычный 6 2 3 5 2 2" xfId="60905"/>
    <cellStyle name="Обычный 6 2 3 5 2 3" xfId="60906"/>
    <cellStyle name="Обычный 6 2 3 5 2 4" xfId="60907"/>
    <cellStyle name="Обычный 6 2 3 5 3" xfId="60908"/>
    <cellStyle name="Обычный 6 2 3 5 3 2" xfId="60909"/>
    <cellStyle name="Обычный 6 2 3 5 3 3" xfId="60910"/>
    <cellStyle name="Обычный 6 2 3 5 3 4" xfId="60911"/>
    <cellStyle name="Обычный 6 2 3 5 4" xfId="60912"/>
    <cellStyle name="Обычный 6 2 3 5 5" xfId="60913"/>
    <cellStyle name="Обычный 6 2 3 5 6" xfId="60914"/>
    <cellStyle name="Обычный 6 2 3 6" xfId="60915"/>
    <cellStyle name="Обычный 6 2 3 6 2" xfId="60916"/>
    <cellStyle name="Обычный 6 2 3 6 3" xfId="60917"/>
    <cellStyle name="Обычный 6 2 3 6 4" xfId="60918"/>
    <cellStyle name="Обычный 6 2 3 7" xfId="60919"/>
    <cellStyle name="Обычный 6 2 3 7 2" xfId="60920"/>
    <cellStyle name="Обычный 6 2 3 7 3" xfId="60921"/>
    <cellStyle name="Обычный 6 2 3 7 4" xfId="60922"/>
    <cellStyle name="Обычный 6 2 3 8" xfId="60923"/>
    <cellStyle name="Обычный 6 2 3 8 2" xfId="60924"/>
    <cellStyle name="Обычный 6 2 3 8 3" xfId="60925"/>
    <cellStyle name="Обычный 6 2 3 8 4" xfId="60926"/>
    <cellStyle name="Обычный 6 2 3 9" xfId="60927"/>
    <cellStyle name="Обычный 6 2 3 9 2" xfId="60928"/>
    <cellStyle name="Обычный 6 2 4" xfId="60929"/>
    <cellStyle name="Обычный 6 2 4 2" xfId="60930"/>
    <cellStyle name="Обычный 6 2 4 2 2" xfId="60931"/>
    <cellStyle name="Обычный 6 2 4 2 2 2" xfId="60932"/>
    <cellStyle name="Обычный 6 2 4 2 2 3" xfId="60933"/>
    <cellStyle name="Обычный 6 2 4 2 2 4" xfId="60934"/>
    <cellStyle name="Обычный 6 2 4 2 3" xfId="60935"/>
    <cellStyle name="Обычный 6 2 4 2 3 2" xfId="60936"/>
    <cellStyle name="Обычный 6 2 4 2 3 3" xfId="60937"/>
    <cellStyle name="Обычный 6 2 4 2 3 4" xfId="60938"/>
    <cellStyle name="Обычный 6 2 4 2 4" xfId="60939"/>
    <cellStyle name="Обычный 6 2 4 2 5" xfId="60940"/>
    <cellStyle name="Обычный 6 2 4 2 6" xfId="60941"/>
    <cellStyle name="Обычный 6 2 4 3" xfId="60942"/>
    <cellStyle name="Обычный 6 2 4 3 2" xfId="60943"/>
    <cellStyle name="Обычный 6 2 4 3 3" xfId="60944"/>
    <cellStyle name="Обычный 6 2 4 3 4" xfId="60945"/>
    <cellStyle name="Обычный 6 2 4 4" xfId="60946"/>
    <cellStyle name="Обычный 6 2 4 4 2" xfId="60947"/>
    <cellStyle name="Обычный 6 2 4 4 3" xfId="60948"/>
    <cellStyle name="Обычный 6 2 4 4 4" xfId="60949"/>
    <cellStyle name="Обычный 6 2 4 5" xfId="60950"/>
    <cellStyle name="Обычный 6 2 4 6" xfId="60951"/>
    <cellStyle name="Обычный 6 2 4 7" xfId="60952"/>
    <cellStyle name="Обычный 6 2 5" xfId="60953"/>
    <cellStyle name="Обычный 6 2 5 2" xfId="60954"/>
    <cellStyle name="Обычный 6 2 5 2 2" xfId="60955"/>
    <cellStyle name="Обычный 6 2 5 2 2 2" xfId="60956"/>
    <cellStyle name="Обычный 6 2 5 2 2 3" xfId="60957"/>
    <cellStyle name="Обычный 6 2 5 2 2 4" xfId="60958"/>
    <cellStyle name="Обычный 6 2 5 2 3" xfId="60959"/>
    <cellStyle name="Обычный 6 2 5 2 3 2" xfId="60960"/>
    <cellStyle name="Обычный 6 2 5 2 3 3" xfId="60961"/>
    <cellStyle name="Обычный 6 2 5 2 3 4" xfId="60962"/>
    <cellStyle name="Обычный 6 2 5 2 4" xfId="60963"/>
    <cellStyle name="Обычный 6 2 5 2 5" xfId="60964"/>
    <cellStyle name="Обычный 6 2 5 2 6" xfId="60965"/>
    <cellStyle name="Обычный 6 2 5 3" xfId="60966"/>
    <cellStyle name="Обычный 6 2 5 3 2" xfId="60967"/>
    <cellStyle name="Обычный 6 2 5 3 3" xfId="60968"/>
    <cellStyle name="Обычный 6 2 5 3 4" xfId="60969"/>
    <cellStyle name="Обычный 6 2 5 4" xfId="60970"/>
    <cellStyle name="Обычный 6 2 5 4 2" xfId="60971"/>
    <cellStyle name="Обычный 6 2 5 4 3" xfId="60972"/>
    <cellStyle name="Обычный 6 2 5 4 4" xfId="60973"/>
    <cellStyle name="Обычный 6 2 5 5" xfId="60974"/>
    <cellStyle name="Обычный 6 2 5 6" xfId="60975"/>
    <cellStyle name="Обычный 6 2 5 7" xfId="60976"/>
    <cellStyle name="Обычный 6 2 6" xfId="60977"/>
    <cellStyle name="Обычный 6 2 6 2" xfId="60978"/>
    <cellStyle name="Обычный 6 2 6 2 2" xfId="60979"/>
    <cellStyle name="Обычный 6 2 6 2 3" xfId="60980"/>
    <cellStyle name="Обычный 6 2 6 2 4" xfId="60981"/>
    <cellStyle name="Обычный 6 2 6 3" xfId="60982"/>
    <cellStyle name="Обычный 6 2 6 3 2" xfId="60983"/>
    <cellStyle name="Обычный 6 2 6 3 3" xfId="60984"/>
    <cellStyle name="Обычный 6 2 6 3 4" xfId="60985"/>
    <cellStyle name="Обычный 6 2 6 4" xfId="60986"/>
    <cellStyle name="Обычный 6 2 6 5" xfId="60987"/>
    <cellStyle name="Обычный 6 2 6 6" xfId="60988"/>
    <cellStyle name="Обычный 6 2 7" xfId="60989"/>
    <cellStyle name="Обычный 6 2 7 2" xfId="60990"/>
    <cellStyle name="Обычный 6 2 7 3" xfId="60991"/>
    <cellStyle name="Обычный 6 2 7 4" xfId="60992"/>
    <cellStyle name="Обычный 6 2 8" xfId="60993"/>
    <cellStyle name="Обычный 6 2 8 2" xfId="60994"/>
    <cellStyle name="Обычный 6 2 8 3" xfId="60995"/>
    <cellStyle name="Обычный 6 2 8 4" xfId="60996"/>
    <cellStyle name="Обычный 6 2 9" xfId="60997"/>
    <cellStyle name="Обычный 6 2 9 2" xfId="60998"/>
    <cellStyle name="Обычный 6 2 9 3" xfId="60999"/>
    <cellStyle name="Обычный 6 2 9 4" xfId="61000"/>
    <cellStyle name="Обычный 6 2_6.1. Паспорт сетевой график" xfId="61001"/>
    <cellStyle name="Обычный 6 3" xfId="61002"/>
    <cellStyle name="Обычный 6 3 2" xfId="61003"/>
    <cellStyle name="Обычный 6 3 2 2" xfId="61004"/>
    <cellStyle name="Обычный 6 3 2 2 2" xfId="61005"/>
    <cellStyle name="Обычный 6 3 2 2 3" xfId="61006"/>
    <cellStyle name="Обычный 6 3 2 2 4" xfId="61007"/>
    <cellStyle name="Обычный 6 3 2 3" xfId="61008"/>
    <cellStyle name="Обычный 6 3 2 3 2" xfId="61009"/>
    <cellStyle name="Обычный 6 3 2 3 3" xfId="61010"/>
    <cellStyle name="Обычный 6 3 2 3 4" xfId="61011"/>
    <cellStyle name="Обычный 6 3 2 4" xfId="61012"/>
    <cellStyle name="Обычный 6 3 2 5" xfId="61013"/>
    <cellStyle name="Обычный 6 3 2 6" xfId="61014"/>
    <cellStyle name="Обычный 6 3 3" xfId="61015"/>
    <cellStyle name="Обычный 6 3 3 2" xfId="61016"/>
    <cellStyle name="Обычный 6 3 3 3" xfId="61017"/>
    <cellStyle name="Обычный 6 3 3 4" xfId="61018"/>
    <cellStyle name="Обычный 6 3 4" xfId="61019"/>
    <cellStyle name="Обычный 6 3 4 2" xfId="61020"/>
    <cellStyle name="Обычный 6 3 4 3" xfId="61021"/>
    <cellStyle name="Обычный 6 3 4 4" xfId="61022"/>
    <cellStyle name="Обычный 6 3 5" xfId="61023"/>
    <cellStyle name="Обычный 6 3 5 2" xfId="61024"/>
    <cellStyle name="Обычный 6 3 6" xfId="61025"/>
    <cellStyle name="Обычный 6 3 7" xfId="61026"/>
    <cellStyle name="Обычный 6 4" xfId="61027"/>
    <cellStyle name="Обычный 6 4 2" xfId="61028"/>
    <cellStyle name="Обычный 6 4 2 2" xfId="61029"/>
    <cellStyle name="Обычный 6 4 2 2 2" xfId="61030"/>
    <cellStyle name="Обычный 6 4 2 2 3" xfId="61031"/>
    <cellStyle name="Обычный 6 4 2 2 4" xfId="61032"/>
    <cellStyle name="Обычный 6 4 2 3" xfId="61033"/>
    <cellStyle name="Обычный 6 4 2 3 2" xfId="61034"/>
    <cellStyle name="Обычный 6 4 2 3 3" xfId="61035"/>
    <cellStyle name="Обычный 6 4 2 3 4" xfId="61036"/>
    <cellStyle name="Обычный 6 4 2 4" xfId="61037"/>
    <cellStyle name="Обычный 6 4 2 5" xfId="61038"/>
    <cellStyle name="Обычный 6 4 2 6" xfId="61039"/>
    <cellStyle name="Обычный 6 4 3" xfId="61040"/>
    <cellStyle name="Обычный 6 4 3 2" xfId="61041"/>
    <cellStyle name="Обычный 6 4 3 3" xfId="61042"/>
    <cellStyle name="Обычный 6 4 3 4" xfId="61043"/>
    <cellStyle name="Обычный 6 4 4" xfId="61044"/>
    <cellStyle name="Обычный 6 4 4 2" xfId="61045"/>
    <cellStyle name="Обычный 6 4 4 3" xfId="61046"/>
    <cellStyle name="Обычный 6 4 4 4" xfId="61047"/>
    <cellStyle name="Обычный 6 4 5" xfId="61048"/>
    <cellStyle name="Обычный 6 4 6" xfId="61049"/>
    <cellStyle name="Обычный 6 4 7" xfId="61050"/>
    <cellStyle name="Обычный 6 5" xfId="61051"/>
    <cellStyle name="Обычный 6 5 2" xfId="61052"/>
    <cellStyle name="Обычный 6 5 2 2" xfId="61053"/>
    <cellStyle name="Обычный 6 5 2 3" xfId="61054"/>
    <cellStyle name="Обычный 6 5 2 4" xfId="61055"/>
    <cellStyle name="Обычный 6 5 3" xfId="61056"/>
    <cellStyle name="Обычный 6 5 3 2" xfId="61057"/>
    <cellStyle name="Обычный 6 5 3 3" xfId="61058"/>
    <cellStyle name="Обычный 6 5 3 4" xfId="61059"/>
    <cellStyle name="Обычный 6 5 4" xfId="61060"/>
    <cellStyle name="Обычный 6 5 5" xfId="61061"/>
    <cellStyle name="Обычный 6 5 6" xfId="61062"/>
    <cellStyle name="Обычный 6 6" xfId="61063"/>
    <cellStyle name="Обычный 6 6 2" xfId="61064"/>
    <cellStyle name="Обычный 6 6 3" xfId="61065"/>
    <cellStyle name="Обычный 6 6 4" xfId="61066"/>
    <cellStyle name="Обычный 6 7" xfId="61067"/>
    <cellStyle name="Обычный 6 7 2" xfId="61068"/>
    <cellStyle name="Обычный 6 7 3" xfId="61069"/>
    <cellStyle name="Обычный 6 7 4" xfId="61070"/>
    <cellStyle name="Обычный 6 8" xfId="61071"/>
    <cellStyle name="Обычный 6 8 2" xfId="61072"/>
    <cellStyle name="Обычный 6 8 3" xfId="61073"/>
    <cellStyle name="Обычный 6 8 4" xfId="61074"/>
    <cellStyle name="Обычный 6 9" xfId="61075"/>
    <cellStyle name="Обычный 6 9 2" xfId="61076"/>
    <cellStyle name="Обычный 6_6.1. Паспорт сетевой график" xfId="61077"/>
    <cellStyle name="Обычный 64" xfId="61078"/>
    <cellStyle name="Обычный 64 2" xfId="61079"/>
    <cellStyle name="Обычный 64 2 2" xfId="61080"/>
    <cellStyle name="Обычный 64 3" xfId="61081"/>
    <cellStyle name="Обычный 64 3 2" xfId="61082"/>
    <cellStyle name="Обычный 64 4" xfId="61083"/>
    <cellStyle name="Обычный 64 4 2" xfId="61084"/>
    <cellStyle name="Обычный 64 5" xfId="61085"/>
    <cellStyle name="Обычный 64 6" xfId="61086"/>
    <cellStyle name="Обычный 64 7" xfId="61087"/>
    <cellStyle name="Обычный 64 8" xfId="61088"/>
    <cellStyle name="Обычный 64 9" xfId="61089"/>
    <cellStyle name="Обычный 67" xfId="61090"/>
    <cellStyle name="Обычный 67 2" xfId="61091"/>
    <cellStyle name="Обычный 69" xfId="61092"/>
    <cellStyle name="Обычный 69 2" xfId="61093"/>
    <cellStyle name="Обычный 7" xfId="1"/>
    <cellStyle name="Обычный 7 10" xfId="61094"/>
    <cellStyle name="Обычный 7 11" xfId="61095"/>
    <cellStyle name="Обычный 7 12" xfId="61096"/>
    <cellStyle name="Обычный 7 13" xfId="61097"/>
    <cellStyle name="Обычный 7 14" xfId="61098"/>
    <cellStyle name="Обычный 7 15" xfId="61099"/>
    <cellStyle name="Обычный 7 16" xfId="61100"/>
    <cellStyle name="Обычный 7 17" xfId="61101"/>
    <cellStyle name="Обычный 7 18" xfId="61102"/>
    <cellStyle name="Обычный 7 19" xfId="61103"/>
    <cellStyle name="Обычный 7 2" xfId="61104"/>
    <cellStyle name="Обычный 7 2 10" xfId="61105"/>
    <cellStyle name="Обычный 7 2 11" xfId="61106"/>
    <cellStyle name="Обычный 7 2 2" xfId="61107"/>
    <cellStyle name="Обычный 7 2 2 2" xfId="61108"/>
    <cellStyle name="Обычный 7 2 2 2 2" xfId="61109"/>
    <cellStyle name="Обычный 7 2 2 2 2 2" xfId="61110"/>
    <cellStyle name="Обычный 7 2 2 2 2 3" xfId="61111"/>
    <cellStyle name="Обычный 7 2 2 2 2 4" xfId="61112"/>
    <cellStyle name="Обычный 7 2 2 2 3" xfId="61113"/>
    <cellStyle name="Обычный 7 2 2 2 3 2" xfId="61114"/>
    <cellStyle name="Обычный 7 2 2 2 3 3" xfId="61115"/>
    <cellStyle name="Обычный 7 2 2 2 3 4" xfId="61116"/>
    <cellStyle name="Обычный 7 2 2 2 4" xfId="61117"/>
    <cellStyle name="Обычный 7 2 2 2 5" xfId="61118"/>
    <cellStyle name="Обычный 7 2 2 2 6" xfId="61119"/>
    <cellStyle name="Обычный 7 2 2 3" xfId="61120"/>
    <cellStyle name="Обычный 7 2 2 3 2" xfId="61121"/>
    <cellStyle name="Обычный 7 2 2 3 3" xfId="61122"/>
    <cellStyle name="Обычный 7 2 2 3 4" xfId="61123"/>
    <cellStyle name="Обычный 7 2 2 4" xfId="61124"/>
    <cellStyle name="Обычный 7 2 2 4 2" xfId="61125"/>
    <cellStyle name="Обычный 7 2 2 4 3" xfId="61126"/>
    <cellStyle name="Обычный 7 2 2 4 4" xfId="61127"/>
    <cellStyle name="Обычный 7 2 2 5" xfId="61128"/>
    <cellStyle name="Обычный 7 2 2 6" xfId="61129"/>
    <cellStyle name="Обычный 7 2 2 7" xfId="61130"/>
    <cellStyle name="Обычный 7 2 3" xfId="61131"/>
    <cellStyle name="Обычный 7 2 3 2" xfId="61132"/>
    <cellStyle name="Обычный 7 2 3 2 2" xfId="61133"/>
    <cellStyle name="Обычный 7 2 3 2 2 2" xfId="61134"/>
    <cellStyle name="Обычный 7 2 3 2 2 3" xfId="61135"/>
    <cellStyle name="Обычный 7 2 3 2 2 4" xfId="61136"/>
    <cellStyle name="Обычный 7 2 3 2 3" xfId="61137"/>
    <cellStyle name="Обычный 7 2 3 2 3 2" xfId="61138"/>
    <cellStyle name="Обычный 7 2 3 2 3 3" xfId="61139"/>
    <cellStyle name="Обычный 7 2 3 2 3 4" xfId="61140"/>
    <cellStyle name="Обычный 7 2 3 2 4" xfId="61141"/>
    <cellStyle name="Обычный 7 2 3 2 5" xfId="61142"/>
    <cellStyle name="Обычный 7 2 3 2 6" xfId="61143"/>
    <cellStyle name="Обычный 7 2 3 3" xfId="61144"/>
    <cellStyle name="Обычный 7 2 3 3 2" xfId="61145"/>
    <cellStyle name="Обычный 7 2 3 3 3" xfId="61146"/>
    <cellStyle name="Обычный 7 2 3 3 4" xfId="61147"/>
    <cellStyle name="Обычный 7 2 3 4" xfId="61148"/>
    <cellStyle name="Обычный 7 2 3 4 2" xfId="61149"/>
    <cellStyle name="Обычный 7 2 3 4 3" xfId="61150"/>
    <cellStyle name="Обычный 7 2 3 4 4" xfId="61151"/>
    <cellStyle name="Обычный 7 2 3 5" xfId="61152"/>
    <cellStyle name="Обычный 7 2 3 6" xfId="61153"/>
    <cellStyle name="Обычный 7 2 3 7" xfId="61154"/>
    <cellStyle name="Обычный 7 2 4" xfId="61155"/>
    <cellStyle name="Обычный 7 2 4 2" xfId="61156"/>
    <cellStyle name="Обычный 7 2 4 2 2" xfId="61157"/>
    <cellStyle name="Обычный 7 2 4 2 3" xfId="61158"/>
    <cellStyle name="Обычный 7 2 4 2 4" xfId="61159"/>
    <cellStyle name="Обычный 7 2 4 3" xfId="61160"/>
    <cellStyle name="Обычный 7 2 4 3 2" xfId="61161"/>
    <cellStyle name="Обычный 7 2 4 3 3" xfId="61162"/>
    <cellStyle name="Обычный 7 2 4 3 4" xfId="61163"/>
    <cellStyle name="Обычный 7 2 4 4" xfId="61164"/>
    <cellStyle name="Обычный 7 2 4 5" xfId="61165"/>
    <cellStyle name="Обычный 7 2 4 6" xfId="61166"/>
    <cellStyle name="Обычный 7 2 5" xfId="61167"/>
    <cellStyle name="Обычный 7 2 5 2" xfId="61168"/>
    <cellStyle name="Обычный 7 2 5 3" xfId="61169"/>
    <cellStyle name="Обычный 7 2 5 4" xfId="61170"/>
    <cellStyle name="Обычный 7 2 6" xfId="61171"/>
    <cellStyle name="Обычный 7 2 6 2" xfId="61172"/>
    <cellStyle name="Обычный 7 2 6 3" xfId="61173"/>
    <cellStyle name="Обычный 7 2 6 4" xfId="61174"/>
    <cellStyle name="Обычный 7 2 7" xfId="61175"/>
    <cellStyle name="Обычный 7 2 7 2" xfId="61176"/>
    <cellStyle name="Обычный 7 2 7 3" xfId="61177"/>
    <cellStyle name="Обычный 7 2 7 4" xfId="61178"/>
    <cellStyle name="Обычный 7 2 8" xfId="61179"/>
    <cellStyle name="Обычный 7 2 8 2" xfId="61180"/>
    <cellStyle name="Обычный 7 2 9" xfId="61181"/>
    <cellStyle name="Обычный 7 2 9 2" xfId="61182"/>
    <cellStyle name="Обычный 7 2_Макет" xfId="61183"/>
    <cellStyle name="Обычный 7 20" xfId="61184"/>
    <cellStyle name="Обычный 7 21" xfId="61185"/>
    <cellStyle name="Обычный 7 22" xfId="61186"/>
    <cellStyle name="Обычный 7 23" xfId="61187"/>
    <cellStyle name="Обычный 7 24" xfId="61188"/>
    <cellStyle name="Обычный 7 25" xfId="61189"/>
    <cellStyle name="Обычный 7 26" xfId="61190"/>
    <cellStyle name="Обычный 7 27" xfId="61191"/>
    <cellStyle name="Обычный 7 28" xfId="61192"/>
    <cellStyle name="Обычный 7 29" xfId="61193"/>
    <cellStyle name="Обычный 7 3" xfId="61194"/>
    <cellStyle name="Обычный 7 3 2" xfId="61195"/>
    <cellStyle name="Обычный 7 30" xfId="61196"/>
    <cellStyle name="Обычный 7 31" xfId="61197"/>
    <cellStyle name="Обычный 7 32" xfId="61198"/>
    <cellStyle name="Обычный 7 33" xfId="61199"/>
    <cellStyle name="Обычный 7 34" xfId="61200"/>
    <cellStyle name="Обычный 7 35" xfId="61201"/>
    <cellStyle name="Обычный 7 36" xfId="61202"/>
    <cellStyle name="Обычный 7 37" xfId="61203"/>
    <cellStyle name="Обычный 7 38" xfId="61204"/>
    <cellStyle name="Обычный 7 39" xfId="61205"/>
    <cellStyle name="Обычный 7 4" xfId="61206"/>
    <cellStyle name="Обычный 7 4 2" xfId="61207"/>
    <cellStyle name="Обычный 7 40" xfId="61208"/>
    <cellStyle name="Обычный 7 41" xfId="61209"/>
    <cellStyle name="Обычный 7 42" xfId="61210"/>
    <cellStyle name="Обычный 7 43" xfId="61211"/>
    <cellStyle name="Обычный 7 44" xfId="61212"/>
    <cellStyle name="Обычный 7 44 2" xfId="61213"/>
    <cellStyle name="Обычный 7 44 2 2" xfId="61214"/>
    <cellStyle name="Обычный 7 44 2 2 2" xfId="61215"/>
    <cellStyle name="Обычный 7 44 2 2 2 2" xfId="61216"/>
    <cellStyle name="Обычный 7 44 2 2 2 2 2" xfId="61217"/>
    <cellStyle name="Обычный 7 44 2 2 2 2 2 2" xfId="61218"/>
    <cellStyle name="Обычный 7 44 2 2 2 2 3" xfId="61219"/>
    <cellStyle name="Обычный 7 44 2 2 2 3" xfId="61220"/>
    <cellStyle name="Обычный 7 44 2 2 2 3 2" xfId="61221"/>
    <cellStyle name="Обычный 7 44 2 2 2 4" xfId="61222"/>
    <cellStyle name="Обычный 7 44 2 2 3" xfId="61223"/>
    <cellStyle name="Обычный 7 44 2 2 3 2" xfId="61224"/>
    <cellStyle name="Обычный 7 44 2 2 3 2 2" xfId="61225"/>
    <cellStyle name="Обычный 7 44 2 2 3 3" xfId="61226"/>
    <cellStyle name="Обычный 7 44 2 2 4" xfId="61227"/>
    <cellStyle name="Обычный 7 44 2 2 4 2" xfId="61228"/>
    <cellStyle name="Обычный 7 44 2 2 5" xfId="61229"/>
    <cellStyle name="Обычный 7 44 2 3" xfId="61230"/>
    <cellStyle name="Обычный 7 44 2 3 2" xfId="61231"/>
    <cellStyle name="Обычный 7 44 2 3 2 2" xfId="61232"/>
    <cellStyle name="Обычный 7 44 2 3 2 2 2" xfId="61233"/>
    <cellStyle name="Обычный 7 44 2 3 2 2 2 2" xfId="61234"/>
    <cellStyle name="Обычный 7 44 2 3 2 2 3" xfId="61235"/>
    <cellStyle name="Обычный 7 44 2 3 2 3" xfId="61236"/>
    <cellStyle name="Обычный 7 44 2 3 2 3 2" xfId="61237"/>
    <cellStyle name="Обычный 7 44 2 3 2 4" xfId="61238"/>
    <cellStyle name="Обычный 7 44 2 3 3" xfId="61239"/>
    <cellStyle name="Обычный 7 44 2 3 3 2" xfId="61240"/>
    <cellStyle name="Обычный 7 44 2 3 3 2 2" xfId="61241"/>
    <cellStyle name="Обычный 7 44 2 3 3 3" xfId="61242"/>
    <cellStyle name="Обычный 7 44 2 3 4" xfId="61243"/>
    <cellStyle name="Обычный 7 44 2 3 4 2" xfId="61244"/>
    <cellStyle name="Обычный 7 44 2 3 5" xfId="61245"/>
    <cellStyle name="Обычный 7 44 2 4" xfId="61246"/>
    <cellStyle name="Обычный 7 44 2 4 2" xfId="61247"/>
    <cellStyle name="Обычный 7 44 2 4 2 2" xfId="61248"/>
    <cellStyle name="Обычный 7 44 2 4 2 2 2" xfId="61249"/>
    <cellStyle name="Обычный 7 44 2 4 2 3" xfId="61250"/>
    <cellStyle name="Обычный 7 44 2 4 3" xfId="61251"/>
    <cellStyle name="Обычный 7 44 2 4 3 2" xfId="61252"/>
    <cellStyle name="Обычный 7 44 2 4 4" xfId="61253"/>
    <cellStyle name="Обычный 7 44 2 5" xfId="61254"/>
    <cellStyle name="Обычный 7 44 2 5 2" xfId="61255"/>
    <cellStyle name="Обычный 7 44 2 5 2 2" xfId="61256"/>
    <cellStyle name="Обычный 7 44 2 5 3" xfId="61257"/>
    <cellStyle name="Обычный 7 44 2 6" xfId="61258"/>
    <cellStyle name="Обычный 7 44 2 6 2" xfId="61259"/>
    <cellStyle name="Обычный 7 44 2 7" xfId="61260"/>
    <cellStyle name="Обычный 7 44 3" xfId="61261"/>
    <cellStyle name="Обычный 7 44 3 2" xfId="61262"/>
    <cellStyle name="Обычный 7 44 3 2 2" xfId="61263"/>
    <cellStyle name="Обычный 7 44 3 2 2 2" xfId="61264"/>
    <cellStyle name="Обычный 7 44 3 2 2 2 2" xfId="61265"/>
    <cellStyle name="Обычный 7 44 3 2 2 3" xfId="61266"/>
    <cellStyle name="Обычный 7 44 3 2 3" xfId="61267"/>
    <cellStyle name="Обычный 7 44 3 2 3 2" xfId="61268"/>
    <cellStyle name="Обычный 7 44 3 2 4" xfId="61269"/>
    <cellStyle name="Обычный 7 44 3 3" xfId="61270"/>
    <cellStyle name="Обычный 7 44 3 3 2" xfId="61271"/>
    <cellStyle name="Обычный 7 44 3 3 2 2" xfId="61272"/>
    <cellStyle name="Обычный 7 44 3 3 3" xfId="61273"/>
    <cellStyle name="Обычный 7 44 3 4" xfId="61274"/>
    <cellStyle name="Обычный 7 44 3 4 2" xfId="61275"/>
    <cellStyle name="Обычный 7 44 3 5" xfId="61276"/>
    <cellStyle name="Обычный 7 44 4" xfId="61277"/>
    <cellStyle name="Обычный 7 44 4 2" xfId="61278"/>
    <cellStyle name="Обычный 7 44 4 2 2" xfId="61279"/>
    <cellStyle name="Обычный 7 44 4 2 2 2" xfId="61280"/>
    <cellStyle name="Обычный 7 44 4 2 2 2 2" xfId="61281"/>
    <cellStyle name="Обычный 7 44 4 2 2 3" xfId="61282"/>
    <cellStyle name="Обычный 7 44 4 2 3" xfId="61283"/>
    <cellStyle name="Обычный 7 44 4 2 3 2" xfId="61284"/>
    <cellStyle name="Обычный 7 44 4 2 4" xfId="61285"/>
    <cellStyle name="Обычный 7 44 4 3" xfId="61286"/>
    <cellStyle name="Обычный 7 44 4 3 2" xfId="61287"/>
    <cellStyle name="Обычный 7 44 4 3 2 2" xfId="61288"/>
    <cellStyle name="Обычный 7 44 4 3 3" xfId="61289"/>
    <cellStyle name="Обычный 7 44 4 4" xfId="61290"/>
    <cellStyle name="Обычный 7 44 4 4 2" xfId="61291"/>
    <cellStyle name="Обычный 7 44 4 5" xfId="61292"/>
    <cellStyle name="Обычный 7 44 5" xfId="61293"/>
    <cellStyle name="Обычный 7 44 5 2" xfId="61294"/>
    <cellStyle name="Обычный 7 44 5 2 2" xfId="61295"/>
    <cellStyle name="Обычный 7 44 5 2 2 2" xfId="61296"/>
    <cellStyle name="Обычный 7 44 5 2 3" xfId="61297"/>
    <cellStyle name="Обычный 7 44 5 3" xfId="61298"/>
    <cellStyle name="Обычный 7 44 5 3 2" xfId="61299"/>
    <cellStyle name="Обычный 7 44 5 4" xfId="61300"/>
    <cellStyle name="Обычный 7 44 6" xfId="61301"/>
    <cellStyle name="Обычный 7 44 6 2" xfId="61302"/>
    <cellStyle name="Обычный 7 44 6 2 2" xfId="61303"/>
    <cellStyle name="Обычный 7 44 6 3" xfId="61304"/>
    <cellStyle name="Обычный 7 44 7" xfId="61305"/>
    <cellStyle name="Обычный 7 44 7 2" xfId="61306"/>
    <cellStyle name="Обычный 7 44 8" xfId="61307"/>
    <cellStyle name="Обычный 7 45" xfId="61308"/>
    <cellStyle name="Обычный 7 45 2" xfId="61309"/>
    <cellStyle name="Обычный 7 45 2 2" xfId="61310"/>
    <cellStyle name="Обычный 7 45 2 2 2" xfId="61311"/>
    <cellStyle name="Обычный 7 45 2 2 2 2" xfId="61312"/>
    <cellStyle name="Обычный 7 45 2 2 2 2 2" xfId="61313"/>
    <cellStyle name="Обычный 7 45 2 2 2 2 2 2" xfId="61314"/>
    <cellStyle name="Обычный 7 45 2 2 2 2 3" xfId="61315"/>
    <cellStyle name="Обычный 7 45 2 2 2 3" xfId="61316"/>
    <cellStyle name="Обычный 7 45 2 2 2 3 2" xfId="61317"/>
    <cellStyle name="Обычный 7 45 2 2 2 4" xfId="61318"/>
    <cellStyle name="Обычный 7 45 2 2 3" xfId="61319"/>
    <cellStyle name="Обычный 7 45 2 2 3 2" xfId="61320"/>
    <cellStyle name="Обычный 7 45 2 2 3 2 2" xfId="61321"/>
    <cellStyle name="Обычный 7 45 2 2 3 3" xfId="61322"/>
    <cellStyle name="Обычный 7 45 2 2 4" xfId="61323"/>
    <cellStyle name="Обычный 7 45 2 2 4 2" xfId="61324"/>
    <cellStyle name="Обычный 7 45 2 2 5" xfId="61325"/>
    <cellStyle name="Обычный 7 45 2 3" xfId="61326"/>
    <cellStyle name="Обычный 7 45 2 3 2" xfId="61327"/>
    <cellStyle name="Обычный 7 45 2 3 2 2" xfId="61328"/>
    <cellStyle name="Обычный 7 45 2 3 2 2 2" xfId="61329"/>
    <cellStyle name="Обычный 7 45 2 3 2 2 2 2" xfId="61330"/>
    <cellStyle name="Обычный 7 45 2 3 2 2 3" xfId="61331"/>
    <cellStyle name="Обычный 7 45 2 3 2 3" xfId="61332"/>
    <cellStyle name="Обычный 7 45 2 3 2 3 2" xfId="61333"/>
    <cellStyle name="Обычный 7 45 2 3 2 4" xfId="61334"/>
    <cellStyle name="Обычный 7 45 2 3 3" xfId="61335"/>
    <cellStyle name="Обычный 7 45 2 3 3 2" xfId="61336"/>
    <cellStyle name="Обычный 7 45 2 3 3 2 2" xfId="61337"/>
    <cellStyle name="Обычный 7 45 2 3 3 3" xfId="61338"/>
    <cellStyle name="Обычный 7 45 2 3 4" xfId="61339"/>
    <cellStyle name="Обычный 7 45 2 3 4 2" xfId="61340"/>
    <cellStyle name="Обычный 7 45 2 3 5" xfId="61341"/>
    <cellStyle name="Обычный 7 45 2 4" xfId="61342"/>
    <cellStyle name="Обычный 7 45 2 4 2" xfId="61343"/>
    <cellStyle name="Обычный 7 45 2 4 2 2" xfId="61344"/>
    <cellStyle name="Обычный 7 45 2 4 2 2 2" xfId="61345"/>
    <cellStyle name="Обычный 7 45 2 4 2 3" xfId="61346"/>
    <cellStyle name="Обычный 7 45 2 4 3" xfId="61347"/>
    <cellStyle name="Обычный 7 45 2 4 3 2" xfId="61348"/>
    <cellStyle name="Обычный 7 45 2 4 4" xfId="61349"/>
    <cellStyle name="Обычный 7 45 2 5" xfId="61350"/>
    <cellStyle name="Обычный 7 45 2 5 2" xfId="61351"/>
    <cellStyle name="Обычный 7 45 2 5 2 2" xfId="61352"/>
    <cellStyle name="Обычный 7 45 2 5 3" xfId="61353"/>
    <cellStyle name="Обычный 7 45 2 6" xfId="61354"/>
    <cellStyle name="Обычный 7 45 2 6 2" xfId="61355"/>
    <cellStyle name="Обычный 7 45 2 7" xfId="61356"/>
    <cellStyle name="Обычный 7 45 3" xfId="61357"/>
    <cellStyle name="Обычный 7 45 3 2" xfId="61358"/>
    <cellStyle name="Обычный 7 45 3 2 2" xfId="61359"/>
    <cellStyle name="Обычный 7 45 3 2 2 2" xfId="61360"/>
    <cellStyle name="Обычный 7 45 3 2 2 2 2" xfId="61361"/>
    <cellStyle name="Обычный 7 45 3 2 2 3" xfId="61362"/>
    <cellStyle name="Обычный 7 45 3 2 3" xfId="61363"/>
    <cellStyle name="Обычный 7 45 3 2 3 2" xfId="61364"/>
    <cellStyle name="Обычный 7 45 3 2 4" xfId="61365"/>
    <cellStyle name="Обычный 7 45 3 3" xfId="61366"/>
    <cellStyle name="Обычный 7 45 3 3 2" xfId="61367"/>
    <cellStyle name="Обычный 7 45 3 3 2 2" xfId="61368"/>
    <cellStyle name="Обычный 7 45 3 3 3" xfId="61369"/>
    <cellStyle name="Обычный 7 45 3 4" xfId="61370"/>
    <cellStyle name="Обычный 7 45 3 4 2" xfId="61371"/>
    <cellStyle name="Обычный 7 45 3 5" xfId="61372"/>
    <cellStyle name="Обычный 7 45 4" xfId="61373"/>
    <cellStyle name="Обычный 7 45 4 2" xfId="61374"/>
    <cellStyle name="Обычный 7 45 4 2 2" xfId="61375"/>
    <cellStyle name="Обычный 7 45 4 2 2 2" xfId="61376"/>
    <cellStyle name="Обычный 7 45 4 2 2 2 2" xfId="61377"/>
    <cellStyle name="Обычный 7 45 4 2 2 3" xfId="61378"/>
    <cellStyle name="Обычный 7 45 4 2 3" xfId="61379"/>
    <cellStyle name="Обычный 7 45 4 2 3 2" xfId="61380"/>
    <cellStyle name="Обычный 7 45 4 2 4" xfId="61381"/>
    <cellStyle name="Обычный 7 45 4 3" xfId="61382"/>
    <cellStyle name="Обычный 7 45 4 3 2" xfId="61383"/>
    <cellStyle name="Обычный 7 45 4 3 2 2" xfId="61384"/>
    <cellStyle name="Обычный 7 45 4 3 3" xfId="61385"/>
    <cellStyle name="Обычный 7 45 4 4" xfId="61386"/>
    <cellStyle name="Обычный 7 45 4 4 2" xfId="61387"/>
    <cellStyle name="Обычный 7 45 4 5" xfId="61388"/>
    <cellStyle name="Обычный 7 45 5" xfId="61389"/>
    <cellStyle name="Обычный 7 45 5 2" xfId="61390"/>
    <cellStyle name="Обычный 7 45 5 2 2" xfId="61391"/>
    <cellStyle name="Обычный 7 45 5 2 2 2" xfId="61392"/>
    <cellStyle name="Обычный 7 45 5 2 3" xfId="61393"/>
    <cellStyle name="Обычный 7 45 5 3" xfId="61394"/>
    <cellStyle name="Обычный 7 45 5 3 2" xfId="61395"/>
    <cellStyle name="Обычный 7 45 5 4" xfId="61396"/>
    <cellStyle name="Обычный 7 45 6" xfId="61397"/>
    <cellStyle name="Обычный 7 45 6 2" xfId="61398"/>
    <cellStyle name="Обычный 7 45 6 2 2" xfId="61399"/>
    <cellStyle name="Обычный 7 45 6 3" xfId="61400"/>
    <cellStyle name="Обычный 7 45 7" xfId="61401"/>
    <cellStyle name="Обычный 7 45 7 2" xfId="61402"/>
    <cellStyle name="Обычный 7 45 8" xfId="61403"/>
    <cellStyle name="Обычный 7 46" xfId="61404"/>
    <cellStyle name="Обычный 7 46 2" xfId="61405"/>
    <cellStyle name="Обычный 7 46 2 2" xfId="61406"/>
    <cellStyle name="Обычный 7 46 2 2 2" xfId="61407"/>
    <cellStyle name="Обычный 7 46 2 2 2 2" xfId="61408"/>
    <cellStyle name="Обычный 7 46 2 2 2 2 2" xfId="61409"/>
    <cellStyle name="Обычный 7 46 2 2 2 3" xfId="61410"/>
    <cellStyle name="Обычный 7 46 2 2 3" xfId="61411"/>
    <cellStyle name="Обычный 7 46 2 2 3 2" xfId="61412"/>
    <cellStyle name="Обычный 7 46 2 2 4" xfId="61413"/>
    <cellStyle name="Обычный 7 46 2 3" xfId="61414"/>
    <cellStyle name="Обычный 7 46 2 3 2" xfId="61415"/>
    <cellStyle name="Обычный 7 46 2 3 2 2" xfId="61416"/>
    <cellStyle name="Обычный 7 46 2 3 3" xfId="61417"/>
    <cellStyle name="Обычный 7 46 2 4" xfId="61418"/>
    <cellStyle name="Обычный 7 46 2 4 2" xfId="61419"/>
    <cellStyle name="Обычный 7 46 2 5" xfId="61420"/>
    <cellStyle name="Обычный 7 46 3" xfId="61421"/>
    <cellStyle name="Обычный 7 46 3 2" xfId="61422"/>
    <cellStyle name="Обычный 7 46 3 2 2" xfId="61423"/>
    <cellStyle name="Обычный 7 46 3 2 2 2" xfId="61424"/>
    <cellStyle name="Обычный 7 46 3 2 2 2 2" xfId="61425"/>
    <cellStyle name="Обычный 7 46 3 2 2 3" xfId="61426"/>
    <cellStyle name="Обычный 7 46 3 2 3" xfId="61427"/>
    <cellStyle name="Обычный 7 46 3 2 3 2" xfId="61428"/>
    <cellStyle name="Обычный 7 46 3 2 4" xfId="61429"/>
    <cellStyle name="Обычный 7 46 3 3" xfId="61430"/>
    <cellStyle name="Обычный 7 46 3 3 2" xfId="61431"/>
    <cellStyle name="Обычный 7 46 3 3 2 2" xfId="61432"/>
    <cellStyle name="Обычный 7 46 3 3 3" xfId="61433"/>
    <cellStyle name="Обычный 7 46 3 4" xfId="61434"/>
    <cellStyle name="Обычный 7 46 3 4 2" xfId="61435"/>
    <cellStyle name="Обычный 7 46 3 5" xfId="61436"/>
    <cellStyle name="Обычный 7 46 4" xfId="61437"/>
    <cellStyle name="Обычный 7 46 4 2" xfId="61438"/>
    <cellStyle name="Обычный 7 46 4 2 2" xfId="61439"/>
    <cellStyle name="Обычный 7 46 4 2 2 2" xfId="61440"/>
    <cellStyle name="Обычный 7 46 4 2 3" xfId="61441"/>
    <cellStyle name="Обычный 7 46 4 3" xfId="61442"/>
    <cellStyle name="Обычный 7 46 4 3 2" xfId="61443"/>
    <cellStyle name="Обычный 7 46 4 4" xfId="61444"/>
    <cellStyle name="Обычный 7 46 5" xfId="61445"/>
    <cellStyle name="Обычный 7 46 5 2" xfId="61446"/>
    <cellStyle name="Обычный 7 46 5 2 2" xfId="61447"/>
    <cellStyle name="Обычный 7 46 5 3" xfId="61448"/>
    <cellStyle name="Обычный 7 46 6" xfId="61449"/>
    <cellStyle name="Обычный 7 46 6 2" xfId="61450"/>
    <cellStyle name="Обычный 7 46 7" xfId="61451"/>
    <cellStyle name="Обычный 7 47" xfId="61452"/>
    <cellStyle name="Обычный 7 47 2" xfId="61453"/>
    <cellStyle name="Обычный 7 47 2 2" xfId="61454"/>
    <cellStyle name="Обычный 7 47 2 2 2" xfId="61455"/>
    <cellStyle name="Обычный 7 47 2 2 2 2" xfId="61456"/>
    <cellStyle name="Обычный 7 47 2 2 3" xfId="61457"/>
    <cellStyle name="Обычный 7 47 2 3" xfId="61458"/>
    <cellStyle name="Обычный 7 47 2 3 2" xfId="61459"/>
    <cellStyle name="Обычный 7 47 2 4" xfId="61460"/>
    <cellStyle name="Обычный 7 47 3" xfId="61461"/>
    <cellStyle name="Обычный 7 47 3 2" xfId="61462"/>
    <cellStyle name="Обычный 7 47 3 2 2" xfId="61463"/>
    <cellStyle name="Обычный 7 47 3 3" xfId="61464"/>
    <cellStyle name="Обычный 7 47 4" xfId="61465"/>
    <cellStyle name="Обычный 7 47 4 2" xfId="61466"/>
    <cellStyle name="Обычный 7 47 5" xfId="61467"/>
    <cellStyle name="Обычный 7 48" xfId="61468"/>
    <cellStyle name="Обычный 7 48 2" xfId="61469"/>
    <cellStyle name="Обычный 7 48 2 2" xfId="61470"/>
    <cellStyle name="Обычный 7 48 2 2 2" xfId="61471"/>
    <cellStyle name="Обычный 7 48 2 2 2 2" xfId="61472"/>
    <cellStyle name="Обычный 7 48 2 2 3" xfId="61473"/>
    <cellStyle name="Обычный 7 48 2 3" xfId="61474"/>
    <cellStyle name="Обычный 7 48 2 3 2" xfId="61475"/>
    <cellStyle name="Обычный 7 48 2 4" xfId="61476"/>
    <cellStyle name="Обычный 7 48 3" xfId="61477"/>
    <cellStyle name="Обычный 7 48 3 2" xfId="61478"/>
    <cellStyle name="Обычный 7 48 3 2 2" xfId="61479"/>
    <cellStyle name="Обычный 7 48 3 3" xfId="61480"/>
    <cellStyle name="Обычный 7 48 4" xfId="61481"/>
    <cellStyle name="Обычный 7 48 4 2" xfId="61482"/>
    <cellStyle name="Обычный 7 48 5" xfId="61483"/>
    <cellStyle name="Обычный 7 49" xfId="61484"/>
    <cellStyle name="Обычный 7 49 2" xfId="61485"/>
    <cellStyle name="Обычный 7 49 2 2" xfId="61486"/>
    <cellStyle name="Обычный 7 49 2 2 2" xfId="61487"/>
    <cellStyle name="Обычный 7 49 2 3" xfId="61488"/>
    <cellStyle name="Обычный 7 49 3" xfId="61489"/>
    <cellStyle name="Обычный 7 49 3 2" xfId="61490"/>
    <cellStyle name="Обычный 7 49 4" xfId="61491"/>
    <cellStyle name="Обычный 7 5" xfId="61492"/>
    <cellStyle name="Обычный 7 50" xfId="61493"/>
    <cellStyle name="Обычный 7 50 2" xfId="61494"/>
    <cellStyle name="Обычный 7 50 2 2" xfId="61495"/>
    <cellStyle name="Обычный 7 50 3" xfId="61496"/>
    <cellStyle name="Обычный 7 51" xfId="61497"/>
    <cellStyle name="Обычный 7 51 2" xfId="61498"/>
    <cellStyle name="Обычный 7 52" xfId="61499"/>
    <cellStyle name="Обычный 7 53" xfId="4"/>
    <cellStyle name="Обычный 7 53 2" xfId="61500"/>
    <cellStyle name="Обычный 7 54" xfId="61501"/>
    <cellStyle name="Обычный 7 54 2" xfId="61502"/>
    <cellStyle name="Обычный 7 54 2 2" xfId="61503"/>
    <cellStyle name="Обычный 7 55" xfId="61504"/>
    <cellStyle name="Обычный 7 6" xfId="61505"/>
    <cellStyle name="Обычный 7 7" xfId="61506"/>
    <cellStyle name="Обычный 7 8" xfId="61507"/>
    <cellStyle name="Обычный 7 8 2" xfId="61508"/>
    <cellStyle name="Обычный 7 8 2 10" xfId="61509"/>
    <cellStyle name="Обычный 7 8 2 10 2" xfId="61510"/>
    <cellStyle name="Обычный 7 8 2 10 2 2" xfId="61511"/>
    <cellStyle name="Обычный 7 8 2 10 3" xfId="61512"/>
    <cellStyle name="Обычный 7 8 2 11" xfId="61513"/>
    <cellStyle name="Обычный 7 8 2 11 2" xfId="61514"/>
    <cellStyle name="Обычный 7 8 2 12" xfId="61515"/>
    <cellStyle name="Обычный 7 8 2 2" xfId="61516"/>
    <cellStyle name="Обычный 7 8 2 2 2" xfId="61517"/>
    <cellStyle name="Обычный 7 8 2 2 2 10" xfId="61518"/>
    <cellStyle name="Обычный 7 8 2 2 2 2" xfId="61519"/>
    <cellStyle name="Обычный 7 8 2 2 2 2 2" xfId="61520"/>
    <cellStyle name="Обычный 7 8 2 2 2 2 2 2" xfId="61521"/>
    <cellStyle name="Обычный 7 8 2 2 2 2 2 3" xfId="61522"/>
    <cellStyle name="Обычный 7 8 2 2 2 2 2 3 2" xfId="61523"/>
    <cellStyle name="Обычный 7 8 2 2 2 2 2 3 2 2" xfId="61524"/>
    <cellStyle name="Обычный 7 8 2 2 2 2 2 3 2 2 2" xfId="61525"/>
    <cellStyle name="Обычный 7 8 2 2 2 2 2 3 2 2 2 2" xfId="61526"/>
    <cellStyle name="Обычный 7 8 2 2 2 2 2 3 2 2 2 2 2" xfId="61527"/>
    <cellStyle name="Обычный 7 8 2 2 2 2 2 3 2 2 2 3" xfId="61528"/>
    <cellStyle name="Обычный 7 8 2 2 2 2 2 3 2 2 3" xfId="61529"/>
    <cellStyle name="Обычный 7 8 2 2 2 2 2 3 2 2 3 2" xfId="61530"/>
    <cellStyle name="Обычный 7 8 2 2 2 2 2 3 2 2 4" xfId="61531"/>
    <cellStyle name="Обычный 7 8 2 2 2 2 2 3 2 3" xfId="61532"/>
    <cellStyle name="Обычный 7 8 2 2 2 2 2 3 2 3 2" xfId="61533"/>
    <cellStyle name="Обычный 7 8 2 2 2 2 2 3 2 3 2 2" xfId="61534"/>
    <cellStyle name="Обычный 7 8 2 2 2 2 2 3 2 3 3" xfId="61535"/>
    <cellStyle name="Обычный 7 8 2 2 2 2 2 3 2 4" xfId="61536"/>
    <cellStyle name="Обычный 7 8 2 2 2 2 2 3 2 4 2" xfId="61537"/>
    <cellStyle name="Обычный 7 8 2 2 2 2 2 3 2 5" xfId="61538"/>
    <cellStyle name="Обычный 7 8 2 2 2 2 2 3 3" xfId="61539"/>
    <cellStyle name="Обычный 7 8 2 2 2 2 2 3 3 2" xfId="61540"/>
    <cellStyle name="Обычный 7 8 2 2 2 2 2 3 3 2 2" xfId="61541"/>
    <cellStyle name="Обычный 7 8 2 2 2 2 2 3 3 2 2 2" xfId="61542"/>
    <cellStyle name="Обычный 7 8 2 2 2 2 2 3 3 2 2 2 2" xfId="61543"/>
    <cellStyle name="Обычный 7 8 2 2 2 2 2 3 3 2 2 3" xfId="61544"/>
    <cellStyle name="Обычный 7 8 2 2 2 2 2 3 3 2 3" xfId="61545"/>
    <cellStyle name="Обычный 7 8 2 2 2 2 2 3 3 2 3 2" xfId="61546"/>
    <cellStyle name="Обычный 7 8 2 2 2 2 2 3 3 2 4" xfId="61547"/>
    <cellStyle name="Обычный 7 8 2 2 2 2 2 3 3 3" xfId="61548"/>
    <cellStyle name="Обычный 7 8 2 2 2 2 2 3 3 3 2" xfId="61549"/>
    <cellStyle name="Обычный 7 8 2 2 2 2 2 3 3 3 2 2" xfId="61550"/>
    <cellStyle name="Обычный 7 8 2 2 2 2 2 3 3 3 3" xfId="61551"/>
    <cellStyle name="Обычный 7 8 2 2 2 2 2 3 3 4" xfId="61552"/>
    <cellStyle name="Обычный 7 8 2 2 2 2 2 3 3 4 2" xfId="61553"/>
    <cellStyle name="Обычный 7 8 2 2 2 2 2 3 3 5" xfId="61554"/>
    <cellStyle name="Обычный 7 8 2 2 2 2 2 3 4" xfId="61555"/>
    <cellStyle name="Обычный 7 8 2 2 2 2 2 3 4 2" xfId="61556"/>
    <cellStyle name="Обычный 7 8 2 2 2 2 2 3 4 2 2" xfId="61557"/>
    <cellStyle name="Обычный 7 8 2 2 2 2 2 3 4 2 2 2" xfId="61558"/>
    <cellStyle name="Обычный 7 8 2 2 2 2 2 3 4 2 3" xfId="61559"/>
    <cellStyle name="Обычный 7 8 2 2 2 2 2 3 4 3" xfId="61560"/>
    <cellStyle name="Обычный 7 8 2 2 2 2 2 3 4 3 2" xfId="61561"/>
    <cellStyle name="Обычный 7 8 2 2 2 2 2 3 4 4" xfId="61562"/>
    <cellStyle name="Обычный 7 8 2 2 2 2 2 3 5" xfId="61563"/>
    <cellStyle name="Обычный 7 8 2 2 2 2 2 3 5 2" xfId="61564"/>
    <cellStyle name="Обычный 7 8 2 2 2 2 2 3 5 2 2" xfId="61565"/>
    <cellStyle name="Обычный 7 8 2 2 2 2 2 3 5 3" xfId="61566"/>
    <cellStyle name="Обычный 7 8 2 2 2 2 2 3 6" xfId="61567"/>
    <cellStyle name="Обычный 7 8 2 2 2 2 2 3 6 2" xfId="61568"/>
    <cellStyle name="Обычный 7 8 2 2 2 2 2 3 7" xfId="61569"/>
    <cellStyle name="Обычный 7 8 2 2 2 2 2 4" xfId="61570"/>
    <cellStyle name="Обычный 7 8 2 2 2 2 2 4 2" xfId="61571"/>
    <cellStyle name="Обычный 7 8 2 2 2 2 2 4 2 2" xfId="61572"/>
    <cellStyle name="Обычный 7 8 2 2 2 2 2 4 2 2 2" xfId="61573"/>
    <cellStyle name="Обычный 7 8 2 2 2 2 2 4 2 2 2 2" xfId="61574"/>
    <cellStyle name="Обычный 7 8 2 2 2 2 2 4 2 2 3" xfId="61575"/>
    <cellStyle name="Обычный 7 8 2 2 2 2 2 4 2 3" xfId="61576"/>
    <cellStyle name="Обычный 7 8 2 2 2 2 2 4 2 3 2" xfId="61577"/>
    <cellStyle name="Обычный 7 8 2 2 2 2 2 4 2 4" xfId="61578"/>
    <cellStyle name="Обычный 7 8 2 2 2 2 2 4 3" xfId="61579"/>
    <cellStyle name="Обычный 7 8 2 2 2 2 2 4 3 2" xfId="61580"/>
    <cellStyle name="Обычный 7 8 2 2 2 2 2 4 3 2 2" xfId="61581"/>
    <cellStyle name="Обычный 7 8 2 2 2 2 2 4 3 3" xfId="61582"/>
    <cellStyle name="Обычный 7 8 2 2 2 2 2 4 4" xfId="61583"/>
    <cellStyle name="Обычный 7 8 2 2 2 2 2 4 4 2" xfId="61584"/>
    <cellStyle name="Обычный 7 8 2 2 2 2 2 4 5" xfId="61585"/>
    <cellStyle name="Обычный 7 8 2 2 2 2 2 5" xfId="61586"/>
    <cellStyle name="Обычный 7 8 2 2 2 2 2 5 2" xfId="61587"/>
    <cellStyle name="Обычный 7 8 2 2 2 2 2 5 2 2" xfId="61588"/>
    <cellStyle name="Обычный 7 8 2 2 2 2 2 5 2 2 2" xfId="61589"/>
    <cellStyle name="Обычный 7 8 2 2 2 2 2 5 2 2 2 2" xfId="61590"/>
    <cellStyle name="Обычный 7 8 2 2 2 2 2 5 2 2 3" xfId="61591"/>
    <cellStyle name="Обычный 7 8 2 2 2 2 2 5 2 3" xfId="61592"/>
    <cellStyle name="Обычный 7 8 2 2 2 2 2 5 2 3 2" xfId="61593"/>
    <cellStyle name="Обычный 7 8 2 2 2 2 2 5 2 4" xfId="61594"/>
    <cellStyle name="Обычный 7 8 2 2 2 2 2 5 3" xfId="61595"/>
    <cellStyle name="Обычный 7 8 2 2 2 2 2 5 3 2" xfId="61596"/>
    <cellStyle name="Обычный 7 8 2 2 2 2 2 5 3 2 2" xfId="61597"/>
    <cellStyle name="Обычный 7 8 2 2 2 2 2 5 3 3" xfId="61598"/>
    <cellStyle name="Обычный 7 8 2 2 2 2 2 5 4" xfId="61599"/>
    <cellStyle name="Обычный 7 8 2 2 2 2 2 5 4 2" xfId="61600"/>
    <cellStyle name="Обычный 7 8 2 2 2 2 2 5 5" xfId="61601"/>
    <cellStyle name="Обычный 7 8 2 2 2 2 2 6" xfId="61602"/>
    <cellStyle name="Обычный 7 8 2 2 2 2 2 6 2" xfId="61603"/>
    <cellStyle name="Обычный 7 8 2 2 2 2 2 6 2 2" xfId="61604"/>
    <cellStyle name="Обычный 7 8 2 2 2 2 2 6 2 2 2" xfId="61605"/>
    <cellStyle name="Обычный 7 8 2 2 2 2 2 6 2 3" xfId="61606"/>
    <cellStyle name="Обычный 7 8 2 2 2 2 2 6 3" xfId="61607"/>
    <cellStyle name="Обычный 7 8 2 2 2 2 2 6 3 2" xfId="61608"/>
    <cellStyle name="Обычный 7 8 2 2 2 2 2 6 4" xfId="61609"/>
    <cellStyle name="Обычный 7 8 2 2 2 2 2 7" xfId="61610"/>
    <cellStyle name="Обычный 7 8 2 2 2 2 2 7 2" xfId="61611"/>
    <cellStyle name="Обычный 7 8 2 2 2 2 2 7 2 2" xfId="61612"/>
    <cellStyle name="Обычный 7 8 2 2 2 2 2 7 3" xfId="61613"/>
    <cellStyle name="Обычный 7 8 2 2 2 2 2 8" xfId="61614"/>
    <cellStyle name="Обычный 7 8 2 2 2 2 2 8 2" xfId="61615"/>
    <cellStyle name="Обычный 7 8 2 2 2 2 2 9" xfId="61616"/>
    <cellStyle name="Обычный 7 8 2 2 2 3" xfId="61617"/>
    <cellStyle name="Обычный 7 8 2 2 2 4" xfId="61618"/>
    <cellStyle name="Обычный 7 8 2 2 2 4 2" xfId="61619"/>
    <cellStyle name="Обычный 7 8 2 2 2 4 2 2" xfId="61620"/>
    <cellStyle name="Обычный 7 8 2 2 2 4 2 2 2" xfId="61621"/>
    <cellStyle name="Обычный 7 8 2 2 2 4 2 2 2 2" xfId="61622"/>
    <cellStyle name="Обычный 7 8 2 2 2 4 2 2 2 2 2" xfId="61623"/>
    <cellStyle name="Обычный 7 8 2 2 2 4 2 2 2 3" xfId="61624"/>
    <cellStyle name="Обычный 7 8 2 2 2 4 2 2 3" xfId="61625"/>
    <cellStyle name="Обычный 7 8 2 2 2 4 2 2 3 2" xfId="61626"/>
    <cellStyle name="Обычный 7 8 2 2 2 4 2 2 4" xfId="61627"/>
    <cellStyle name="Обычный 7 8 2 2 2 4 2 3" xfId="61628"/>
    <cellStyle name="Обычный 7 8 2 2 2 4 2 3 2" xfId="61629"/>
    <cellStyle name="Обычный 7 8 2 2 2 4 2 3 2 2" xfId="61630"/>
    <cellStyle name="Обычный 7 8 2 2 2 4 2 3 3" xfId="61631"/>
    <cellStyle name="Обычный 7 8 2 2 2 4 2 4" xfId="61632"/>
    <cellStyle name="Обычный 7 8 2 2 2 4 2 4 2" xfId="61633"/>
    <cellStyle name="Обычный 7 8 2 2 2 4 2 5" xfId="61634"/>
    <cellStyle name="Обычный 7 8 2 2 2 4 3" xfId="61635"/>
    <cellStyle name="Обычный 7 8 2 2 2 4 3 2" xfId="61636"/>
    <cellStyle name="Обычный 7 8 2 2 2 4 3 2 2" xfId="61637"/>
    <cellStyle name="Обычный 7 8 2 2 2 4 3 2 2 2" xfId="61638"/>
    <cellStyle name="Обычный 7 8 2 2 2 4 3 2 2 2 2" xfId="61639"/>
    <cellStyle name="Обычный 7 8 2 2 2 4 3 2 2 3" xfId="61640"/>
    <cellStyle name="Обычный 7 8 2 2 2 4 3 2 3" xfId="61641"/>
    <cellStyle name="Обычный 7 8 2 2 2 4 3 2 3 2" xfId="61642"/>
    <cellStyle name="Обычный 7 8 2 2 2 4 3 2 4" xfId="61643"/>
    <cellStyle name="Обычный 7 8 2 2 2 4 3 3" xfId="61644"/>
    <cellStyle name="Обычный 7 8 2 2 2 4 3 3 2" xfId="61645"/>
    <cellStyle name="Обычный 7 8 2 2 2 4 3 3 2 2" xfId="61646"/>
    <cellStyle name="Обычный 7 8 2 2 2 4 3 3 3" xfId="61647"/>
    <cellStyle name="Обычный 7 8 2 2 2 4 3 4" xfId="61648"/>
    <cellStyle name="Обычный 7 8 2 2 2 4 3 4 2" xfId="61649"/>
    <cellStyle name="Обычный 7 8 2 2 2 4 3 5" xfId="61650"/>
    <cellStyle name="Обычный 7 8 2 2 2 4 4" xfId="61651"/>
    <cellStyle name="Обычный 7 8 2 2 2 4 4 2" xfId="61652"/>
    <cellStyle name="Обычный 7 8 2 2 2 4 4 2 2" xfId="61653"/>
    <cellStyle name="Обычный 7 8 2 2 2 4 4 2 2 2" xfId="61654"/>
    <cellStyle name="Обычный 7 8 2 2 2 4 4 2 3" xfId="61655"/>
    <cellStyle name="Обычный 7 8 2 2 2 4 4 3" xfId="61656"/>
    <cellStyle name="Обычный 7 8 2 2 2 4 4 3 2" xfId="61657"/>
    <cellStyle name="Обычный 7 8 2 2 2 4 4 4" xfId="61658"/>
    <cellStyle name="Обычный 7 8 2 2 2 4 5" xfId="61659"/>
    <cellStyle name="Обычный 7 8 2 2 2 4 5 2" xfId="61660"/>
    <cellStyle name="Обычный 7 8 2 2 2 4 5 2 2" xfId="61661"/>
    <cellStyle name="Обычный 7 8 2 2 2 4 5 3" xfId="61662"/>
    <cellStyle name="Обычный 7 8 2 2 2 4 6" xfId="61663"/>
    <cellStyle name="Обычный 7 8 2 2 2 4 6 2" xfId="61664"/>
    <cellStyle name="Обычный 7 8 2 2 2 4 7" xfId="61665"/>
    <cellStyle name="Обычный 7 8 2 2 2 5" xfId="61666"/>
    <cellStyle name="Обычный 7 8 2 2 2 5 2" xfId="61667"/>
    <cellStyle name="Обычный 7 8 2 2 2 5 2 2" xfId="61668"/>
    <cellStyle name="Обычный 7 8 2 2 2 5 2 2 2" xfId="61669"/>
    <cellStyle name="Обычный 7 8 2 2 2 5 2 2 2 2" xfId="61670"/>
    <cellStyle name="Обычный 7 8 2 2 2 5 2 2 3" xfId="61671"/>
    <cellStyle name="Обычный 7 8 2 2 2 5 2 3" xfId="61672"/>
    <cellStyle name="Обычный 7 8 2 2 2 5 2 3 2" xfId="61673"/>
    <cellStyle name="Обычный 7 8 2 2 2 5 2 4" xfId="61674"/>
    <cellStyle name="Обычный 7 8 2 2 2 5 3" xfId="61675"/>
    <cellStyle name="Обычный 7 8 2 2 2 5 3 2" xfId="61676"/>
    <cellStyle name="Обычный 7 8 2 2 2 5 3 2 2" xfId="61677"/>
    <cellStyle name="Обычный 7 8 2 2 2 5 3 3" xfId="61678"/>
    <cellStyle name="Обычный 7 8 2 2 2 5 4" xfId="61679"/>
    <cellStyle name="Обычный 7 8 2 2 2 5 4 2" xfId="61680"/>
    <cellStyle name="Обычный 7 8 2 2 2 5 5" xfId="61681"/>
    <cellStyle name="Обычный 7 8 2 2 2 6" xfId="61682"/>
    <cellStyle name="Обычный 7 8 2 2 2 6 2" xfId="61683"/>
    <cellStyle name="Обычный 7 8 2 2 2 6 2 2" xfId="61684"/>
    <cellStyle name="Обычный 7 8 2 2 2 6 2 2 2" xfId="61685"/>
    <cellStyle name="Обычный 7 8 2 2 2 6 2 2 2 2" xfId="61686"/>
    <cellStyle name="Обычный 7 8 2 2 2 6 2 2 3" xfId="61687"/>
    <cellStyle name="Обычный 7 8 2 2 2 6 2 3" xfId="61688"/>
    <cellStyle name="Обычный 7 8 2 2 2 6 2 3 2" xfId="61689"/>
    <cellStyle name="Обычный 7 8 2 2 2 6 2 4" xfId="61690"/>
    <cellStyle name="Обычный 7 8 2 2 2 6 3" xfId="61691"/>
    <cellStyle name="Обычный 7 8 2 2 2 6 3 2" xfId="61692"/>
    <cellStyle name="Обычный 7 8 2 2 2 6 3 2 2" xfId="61693"/>
    <cellStyle name="Обычный 7 8 2 2 2 6 3 3" xfId="61694"/>
    <cellStyle name="Обычный 7 8 2 2 2 6 4" xfId="61695"/>
    <cellStyle name="Обычный 7 8 2 2 2 6 4 2" xfId="61696"/>
    <cellStyle name="Обычный 7 8 2 2 2 6 5" xfId="61697"/>
    <cellStyle name="Обычный 7 8 2 2 2 7" xfId="61698"/>
    <cellStyle name="Обычный 7 8 2 2 2 7 2" xfId="61699"/>
    <cellStyle name="Обычный 7 8 2 2 2 7 2 2" xfId="61700"/>
    <cellStyle name="Обычный 7 8 2 2 2 7 2 2 2" xfId="61701"/>
    <cellStyle name="Обычный 7 8 2 2 2 7 2 3" xfId="61702"/>
    <cellStyle name="Обычный 7 8 2 2 2 7 3" xfId="61703"/>
    <cellStyle name="Обычный 7 8 2 2 2 7 3 2" xfId="61704"/>
    <cellStyle name="Обычный 7 8 2 2 2 7 4" xfId="61705"/>
    <cellStyle name="Обычный 7 8 2 2 2 8" xfId="61706"/>
    <cellStyle name="Обычный 7 8 2 2 2 8 2" xfId="61707"/>
    <cellStyle name="Обычный 7 8 2 2 2 8 2 2" xfId="61708"/>
    <cellStyle name="Обычный 7 8 2 2 2 8 3" xfId="61709"/>
    <cellStyle name="Обычный 7 8 2 2 2 9" xfId="61710"/>
    <cellStyle name="Обычный 7 8 2 2 2 9 2" xfId="61711"/>
    <cellStyle name="Обычный 7 8 2 2 3" xfId="61712"/>
    <cellStyle name="Обычный 7 8 2 2 3 2" xfId="61713"/>
    <cellStyle name="Обычный 7 8 2 2 3 3" xfId="61714"/>
    <cellStyle name="Обычный 7 8 2 2 3 3 2" xfId="61715"/>
    <cellStyle name="Обычный 7 8 2 2 3 3 2 2" xfId="61716"/>
    <cellStyle name="Обычный 7 8 2 2 3 3 2 2 2" xfId="61717"/>
    <cellStyle name="Обычный 7 8 2 2 3 3 2 2 2 2" xfId="61718"/>
    <cellStyle name="Обычный 7 8 2 2 3 3 2 2 2 2 2" xfId="61719"/>
    <cellStyle name="Обычный 7 8 2 2 3 3 2 2 2 3" xfId="61720"/>
    <cellStyle name="Обычный 7 8 2 2 3 3 2 2 3" xfId="61721"/>
    <cellStyle name="Обычный 7 8 2 2 3 3 2 2 3 2" xfId="61722"/>
    <cellStyle name="Обычный 7 8 2 2 3 3 2 2 4" xfId="61723"/>
    <cellStyle name="Обычный 7 8 2 2 3 3 2 3" xfId="61724"/>
    <cellStyle name="Обычный 7 8 2 2 3 3 2 3 2" xfId="61725"/>
    <cellStyle name="Обычный 7 8 2 2 3 3 2 3 2 2" xfId="61726"/>
    <cellStyle name="Обычный 7 8 2 2 3 3 2 3 3" xfId="61727"/>
    <cellStyle name="Обычный 7 8 2 2 3 3 2 4" xfId="61728"/>
    <cellStyle name="Обычный 7 8 2 2 3 3 2 4 2" xfId="61729"/>
    <cellStyle name="Обычный 7 8 2 2 3 3 2 5" xfId="61730"/>
    <cellStyle name="Обычный 7 8 2 2 3 3 3" xfId="61731"/>
    <cellStyle name="Обычный 7 8 2 2 3 3 3 2" xfId="61732"/>
    <cellStyle name="Обычный 7 8 2 2 3 3 3 2 2" xfId="61733"/>
    <cellStyle name="Обычный 7 8 2 2 3 3 3 2 2 2" xfId="61734"/>
    <cellStyle name="Обычный 7 8 2 2 3 3 3 2 2 2 2" xfId="61735"/>
    <cellStyle name="Обычный 7 8 2 2 3 3 3 2 2 3" xfId="61736"/>
    <cellStyle name="Обычный 7 8 2 2 3 3 3 2 3" xfId="61737"/>
    <cellStyle name="Обычный 7 8 2 2 3 3 3 2 3 2" xfId="61738"/>
    <cellStyle name="Обычный 7 8 2 2 3 3 3 2 4" xfId="61739"/>
    <cellStyle name="Обычный 7 8 2 2 3 3 3 3" xfId="61740"/>
    <cellStyle name="Обычный 7 8 2 2 3 3 3 3 2" xfId="61741"/>
    <cellStyle name="Обычный 7 8 2 2 3 3 3 3 2 2" xfId="61742"/>
    <cellStyle name="Обычный 7 8 2 2 3 3 3 3 3" xfId="61743"/>
    <cellStyle name="Обычный 7 8 2 2 3 3 3 4" xfId="61744"/>
    <cellStyle name="Обычный 7 8 2 2 3 3 3 4 2" xfId="61745"/>
    <cellStyle name="Обычный 7 8 2 2 3 3 3 5" xfId="61746"/>
    <cellStyle name="Обычный 7 8 2 2 3 3 4" xfId="61747"/>
    <cellStyle name="Обычный 7 8 2 2 3 3 4 2" xfId="61748"/>
    <cellStyle name="Обычный 7 8 2 2 3 3 4 2 2" xfId="61749"/>
    <cellStyle name="Обычный 7 8 2 2 3 3 4 2 2 2" xfId="61750"/>
    <cellStyle name="Обычный 7 8 2 2 3 3 4 2 3" xfId="61751"/>
    <cellStyle name="Обычный 7 8 2 2 3 3 4 3" xfId="61752"/>
    <cellStyle name="Обычный 7 8 2 2 3 3 4 3 2" xfId="61753"/>
    <cellStyle name="Обычный 7 8 2 2 3 3 4 4" xfId="61754"/>
    <cellStyle name="Обычный 7 8 2 2 3 3 5" xfId="61755"/>
    <cellStyle name="Обычный 7 8 2 2 3 3 5 2" xfId="61756"/>
    <cellStyle name="Обычный 7 8 2 2 3 3 5 2 2" xfId="61757"/>
    <cellStyle name="Обычный 7 8 2 2 3 3 5 3" xfId="61758"/>
    <cellStyle name="Обычный 7 8 2 2 3 3 6" xfId="61759"/>
    <cellStyle name="Обычный 7 8 2 2 3 3 6 2" xfId="61760"/>
    <cellStyle name="Обычный 7 8 2 2 3 3 7" xfId="61761"/>
    <cellStyle name="Обычный 7 8 2 2 3 4" xfId="61762"/>
    <cellStyle name="Обычный 7 8 2 2 3 4 2" xfId="61763"/>
    <cellStyle name="Обычный 7 8 2 2 3 4 2 2" xfId="61764"/>
    <cellStyle name="Обычный 7 8 2 2 3 4 2 2 2" xfId="61765"/>
    <cellStyle name="Обычный 7 8 2 2 3 4 2 2 2 2" xfId="61766"/>
    <cellStyle name="Обычный 7 8 2 2 3 4 2 2 3" xfId="61767"/>
    <cellStyle name="Обычный 7 8 2 2 3 4 2 3" xfId="61768"/>
    <cellStyle name="Обычный 7 8 2 2 3 4 2 3 2" xfId="61769"/>
    <cellStyle name="Обычный 7 8 2 2 3 4 2 4" xfId="61770"/>
    <cellStyle name="Обычный 7 8 2 2 3 4 3" xfId="61771"/>
    <cellStyle name="Обычный 7 8 2 2 3 4 3 2" xfId="61772"/>
    <cellStyle name="Обычный 7 8 2 2 3 4 3 2 2" xfId="61773"/>
    <cellStyle name="Обычный 7 8 2 2 3 4 3 3" xfId="61774"/>
    <cellStyle name="Обычный 7 8 2 2 3 4 4" xfId="61775"/>
    <cellStyle name="Обычный 7 8 2 2 3 4 4 2" xfId="61776"/>
    <cellStyle name="Обычный 7 8 2 2 3 4 5" xfId="61777"/>
    <cellStyle name="Обычный 7 8 2 2 3 5" xfId="61778"/>
    <cellStyle name="Обычный 7 8 2 2 3 5 2" xfId="61779"/>
    <cellStyle name="Обычный 7 8 2 2 3 5 2 2" xfId="61780"/>
    <cellStyle name="Обычный 7 8 2 2 3 5 2 2 2" xfId="61781"/>
    <cellStyle name="Обычный 7 8 2 2 3 5 2 2 2 2" xfId="61782"/>
    <cellStyle name="Обычный 7 8 2 2 3 5 2 2 3" xfId="61783"/>
    <cellStyle name="Обычный 7 8 2 2 3 5 2 3" xfId="61784"/>
    <cellStyle name="Обычный 7 8 2 2 3 5 2 3 2" xfId="61785"/>
    <cellStyle name="Обычный 7 8 2 2 3 5 2 4" xfId="61786"/>
    <cellStyle name="Обычный 7 8 2 2 3 5 3" xfId="61787"/>
    <cellStyle name="Обычный 7 8 2 2 3 5 3 2" xfId="61788"/>
    <cellStyle name="Обычный 7 8 2 2 3 5 3 2 2" xfId="61789"/>
    <cellStyle name="Обычный 7 8 2 2 3 5 3 3" xfId="61790"/>
    <cellStyle name="Обычный 7 8 2 2 3 5 4" xfId="61791"/>
    <cellStyle name="Обычный 7 8 2 2 3 5 4 2" xfId="61792"/>
    <cellStyle name="Обычный 7 8 2 2 3 5 5" xfId="61793"/>
    <cellStyle name="Обычный 7 8 2 2 3 6" xfId="61794"/>
    <cellStyle name="Обычный 7 8 2 2 3 6 2" xfId="61795"/>
    <cellStyle name="Обычный 7 8 2 2 3 6 2 2" xfId="61796"/>
    <cellStyle name="Обычный 7 8 2 2 3 6 2 2 2" xfId="61797"/>
    <cellStyle name="Обычный 7 8 2 2 3 6 2 3" xfId="61798"/>
    <cellStyle name="Обычный 7 8 2 2 3 6 3" xfId="61799"/>
    <cellStyle name="Обычный 7 8 2 2 3 6 3 2" xfId="61800"/>
    <cellStyle name="Обычный 7 8 2 2 3 6 4" xfId="61801"/>
    <cellStyle name="Обычный 7 8 2 2 3 7" xfId="61802"/>
    <cellStyle name="Обычный 7 8 2 2 3 7 2" xfId="61803"/>
    <cellStyle name="Обычный 7 8 2 2 3 7 2 2" xfId="61804"/>
    <cellStyle name="Обычный 7 8 2 2 3 7 3" xfId="61805"/>
    <cellStyle name="Обычный 7 8 2 2 3 8" xfId="61806"/>
    <cellStyle name="Обычный 7 8 2 2 3 8 2" xfId="61807"/>
    <cellStyle name="Обычный 7 8 2 2 3 9" xfId="61808"/>
    <cellStyle name="Обычный 7 8 2 3" xfId="61809"/>
    <cellStyle name="Обычный 7 8 2 4" xfId="61810"/>
    <cellStyle name="Обычный 7 8 2 4 2" xfId="61811"/>
    <cellStyle name="Обычный 7 8 2 4 2 2" xfId="61812"/>
    <cellStyle name="Обычный 7 8 2 4 2 3" xfId="61813"/>
    <cellStyle name="Обычный 7 8 2 4 2 3 2" xfId="61814"/>
    <cellStyle name="Обычный 7 8 2 4 2 3 2 2" xfId="61815"/>
    <cellStyle name="Обычный 7 8 2 4 2 3 2 2 2" xfId="61816"/>
    <cellStyle name="Обычный 7 8 2 4 2 3 2 2 2 2" xfId="61817"/>
    <cellStyle name="Обычный 7 8 2 4 2 3 2 2 2 2 2" xfId="61818"/>
    <cellStyle name="Обычный 7 8 2 4 2 3 2 2 2 3" xfId="61819"/>
    <cellStyle name="Обычный 7 8 2 4 2 3 2 2 3" xfId="61820"/>
    <cellStyle name="Обычный 7 8 2 4 2 3 2 2 3 2" xfId="61821"/>
    <cellStyle name="Обычный 7 8 2 4 2 3 2 2 4" xfId="61822"/>
    <cellStyle name="Обычный 7 8 2 4 2 3 2 3" xfId="61823"/>
    <cellStyle name="Обычный 7 8 2 4 2 3 2 3 2" xfId="61824"/>
    <cellStyle name="Обычный 7 8 2 4 2 3 2 3 2 2" xfId="61825"/>
    <cellStyle name="Обычный 7 8 2 4 2 3 2 3 3" xfId="61826"/>
    <cellStyle name="Обычный 7 8 2 4 2 3 2 4" xfId="61827"/>
    <cellStyle name="Обычный 7 8 2 4 2 3 2 4 2" xfId="61828"/>
    <cellStyle name="Обычный 7 8 2 4 2 3 2 5" xfId="61829"/>
    <cellStyle name="Обычный 7 8 2 4 2 3 3" xfId="61830"/>
    <cellStyle name="Обычный 7 8 2 4 2 3 3 2" xfId="61831"/>
    <cellStyle name="Обычный 7 8 2 4 2 3 3 2 2" xfId="61832"/>
    <cellStyle name="Обычный 7 8 2 4 2 3 3 2 2 2" xfId="61833"/>
    <cellStyle name="Обычный 7 8 2 4 2 3 3 2 2 2 2" xfId="61834"/>
    <cellStyle name="Обычный 7 8 2 4 2 3 3 2 2 3" xfId="61835"/>
    <cellStyle name="Обычный 7 8 2 4 2 3 3 2 3" xfId="61836"/>
    <cellStyle name="Обычный 7 8 2 4 2 3 3 2 3 2" xfId="61837"/>
    <cellStyle name="Обычный 7 8 2 4 2 3 3 2 4" xfId="61838"/>
    <cellStyle name="Обычный 7 8 2 4 2 3 3 3" xfId="61839"/>
    <cellStyle name="Обычный 7 8 2 4 2 3 3 3 2" xfId="61840"/>
    <cellStyle name="Обычный 7 8 2 4 2 3 3 3 2 2" xfId="61841"/>
    <cellStyle name="Обычный 7 8 2 4 2 3 3 3 3" xfId="61842"/>
    <cellStyle name="Обычный 7 8 2 4 2 3 3 4" xfId="61843"/>
    <cellStyle name="Обычный 7 8 2 4 2 3 3 4 2" xfId="61844"/>
    <cellStyle name="Обычный 7 8 2 4 2 3 3 5" xfId="61845"/>
    <cellStyle name="Обычный 7 8 2 4 2 3 4" xfId="61846"/>
    <cellStyle name="Обычный 7 8 2 4 2 3 4 2" xfId="61847"/>
    <cellStyle name="Обычный 7 8 2 4 2 3 4 2 2" xfId="61848"/>
    <cellStyle name="Обычный 7 8 2 4 2 3 4 2 2 2" xfId="61849"/>
    <cellStyle name="Обычный 7 8 2 4 2 3 4 2 3" xfId="61850"/>
    <cellStyle name="Обычный 7 8 2 4 2 3 4 3" xfId="61851"/>
    <cellStyle name="Обычный 7 8 2 4 2 3 4 3 2" xfId="61852"/>
    <cellStyle name="Обычный 7 8 2 4 2 3 4 4" xfId="61853"/>
    <cellStyle name="Обычный 7 8 2 4 2 3 5" xfId="61854"/>
    <cellStyle name="Обычный 7 8 2 4 2 3 5 2" xfId="61855"/>
    <cellStyle name="Обычный 7 8 2 4 2 3 5 2 2" xfId="61856"/>
    <cellStyle name="Обычный 7 8 2 4 2 3 5 3" xfId="61857"/>
    <cellStyle name="Обычный 7 8 2 4 2 3 6" xfId="61858"/>
    <cellStyle name="Обычный 7 8 2 4 2 3 6 2" xfId="61859"/>
    <cellStyle name="Обычный 7 8 2 4 2 3 7" xfId="61860"/>
    <cellStyle name="Обычный 7 8 2 4 2 4" xfId="61861"/>
    <cellStyle name="Обычный 7 8 2 4 2 4 2" xfId="61862"/>
    <cellStyle name="Обычный 7 8 2 4 2 4 2 2" xfId="61863"/>
    <cellStyle name="Обычный 7 8 2 4 2 4 2 2 2" xfId="61864"/>
    <cellStyle name="Обычный 7 8 2 4 2 4 2 2 2 2" xfId="61865"/>
    <cellStyle name="Обычный 7 8 2 4 2 4 2 2 3" xfId="61866"/>
    <cellStyle name="Обычный 7 8 2 4 2 4 2 3" xfId="61867"/>
    <cellStyle name="Обычный 7 8 2 4 2 4 2 3 2" xfId="61868"/>
    <cellStyle name="Обычный 7 8 2 4 2 4 2 4" xfId="61869"/>
    <cellStyle name="Обычный 7 8 2 4 2 4 3" xfId="61870"/>
    <cellStyle name="Обычный 7 8 2 4 2 4 3 2" xfId="61871"/>
    <cellStyle name="Обычный 7 8 2 4 2 4 3 2 2" xfId="61872"/>
    <cellStyle name="Обычный 7 8 2 4 2 4 3 3" xfId="61873"/>
    <cellStyle name="Обычный 7 8 2 4 2 4 4" xfId="61874"/>
    <cellStyle name="Обычный 7 8 2 4 2 4 4 2" xfId="61875"/>
    <cellStyle name="Обычный 7 8 2 4 2 4 5" xfId="61876"/>
    <cellStyle name="Обычный 7 8 2 4 2 5" xfId="61877"/>
    <cellStyle name="Обычный 7 8 2 4 2 5 2" xfId="61878"/>
    <cellStyle name="Обычный 7 8 2 4 2 5 2 2" xfId="61879"/>
    <cellStyle name="Обычный 7 8 2 4 2 5 2 2 2" xfId="61880"/>
    <cellStyle name="Обычный 7 8 2 4 2 5 2 2 2 2" xfId="61881"/>
    <cellStyle name="Обычный 7 8 2 4 2 5 2 2 3" xfId="61882"/>
    <cellStyle name="Обычный 7 8 2 4 2 5 2 3" xfId="61883"/>
    <cellStyle name="Обычный 7 8 2 4 2 5 2 3 2" xfId="61884"/>
    <cellStyle name="Обычный 7 8 2 4 2 5 2 4" xfId="61885"/>
    <cellStyle name="Обычный 7 8 2 4 2 5 3" xfId="61886"/>
    <cellStyle name="Обычный 7 8 2 4 2 5 3 2" xfId="61887"/>
    <cellStyle name="Обычный 7 8 2 4 2 5 3 2 2" xfId="61888"/>
    <cellStyle name="Обычный 7 8 2 4 2 5 3 3" xfId="61889"/>
    <cellStyle name="Обычный 7 8 2 4 2 5 4" xfId="61890"/>
    <cellStyle name="Обычный 7 8 2 4 2 5 4 2" xfId="61891"/>
    <cellStyle name="Обычный 7 8 2 4 2 5 5" xfId="61892"/>
    <cellStyle name="Обычный 7 8 2 4 2 6" xfId="61893"/>
    <cellStyle name="Обычный 7 8 2 4 2 6 2" xfId="61894"/>
    <cellStyle name="Обычный 7 8 2 4 2 6 2 2" xfId="61895"/>
    <cellStyle name="Обычный 7 8 2 4 2 6 2 2 2" xfId="61896"/>
    <cellStyle name="Обычный 7 8 2 4 2 6 2 3" xfId="61897"/>
    <cellStyle name="Обычный 7 8 2 4 2 6 3" xfId="61898"/>
    <cellStyle name="Обычный 7 8 2 4 2 6 3 2" xfId="61899"/>
    <cellStyle name="Обычный 7 8 2 4 2 6 4" xfId="61900"/>
    <cellStyle name="Обычный 7 8 2 4 2 7" xfId="61901"/>
    <cellStyle name="Обычный 7 8 2 4 2 7 2" xfId="61902"/>
    <cellStyle name="Обычный 7 8 2 4 2 7 2 2" xfId="61903"/>
    <cellStyle name="Обычный 7 8 2 4 2 7 3" xfId="61904"/>
    <cellStyle name="Обычный 7 8 2 4 2 8" xfId="61905"/>
    <cellStyle name="Обычный 7 8 2 4 2 8 2" xfId="61906"/>
    <cellStyle name="Обычный 7 8 2 4 2 9" xfId="61907"/>
    <cellStyle name="Обычный 7 8 2 5" xfId="61908"/>
    <cellStyle name="Обычный 7 8 2 6" xfId="61909"/>
    <cellStyle name="Обычный 7 8 2 6 2" xfId="61910"/>
    <cellStyle name="Обычный 7 8 2 6 2 2" xfId="61911"/>
    <cellStyle name="Обычный 7 8 2 6 2 2 2" xfId="61912"/>
    <cellStyle name="Обычный 7 8 2 6 2 2 2 2" xfId="61913"/>
    <cellStyle name="Обычный 7 8 2 6 2 2 2 2 2" xfId="61914"/>
    <cellStyle name="Обычный 7 8 2 6 2 2 2 3" xfId="61915"/>
    <cellStyle name="Обычный 7 8 2 6 2 2 3" xfId="61916"/>
    <cellStyle name="Обычный 7 8 2 6 2 2 3 2" xfId="61917"/>
    <cellStyle name="Обычный 7 8 2 6 2 2 4" xfId="61918"/>
    <cellStyle name="Обычный 7 8 2 6 2 3" xfId="61919"/>
    <cellStyle name="Обычный 7 8 2 6 2 3 2" xfId="61920"/>
    <cellStyle name="Обычный 7 8 2 6 2 3 2 2" xfId="61921"/>
    <cellStyle name="Обычный 7 8 2 6 2 3 3" xfId="61922"/>
    <cellStyle name="Обычный 7 8 2 6 2 4" xfId="61923"/>
    <cellStyle name="Обычный 7 8 2 6 2 4 2" xfId="61924"/>
    <cellStyle name="Обычный 7 8 2 6 2 5" xfId="61925"/>
    <cellStyle name="Обычный 7 8 2 6 3" xfId="61926"/>
    <cellStyle name="Обычный 7 8 2 6 3 2" xfId="61927"/>
    <cellStyle name="Обычный 7 8 2 6 3 2 2" xfId="61928"/>
    <cellStyle name="Обычный 7 8 2 6 3 2 2 2" xfId="61929"/>
    <cellStyle name="Обычный 7 8 2 6 3 2 2 2 2" xfId="61930"/>
    <cellStyle name="Обычный 7 8 2 6 3 2 2 3" xfId="61931"/>
    <cellStyle name="Обычный 7 8 2 6 3 2 3" xfId="61932"/>
    <cellStyle name="Обычный 7 8 2 6 3 2 3 2" xfId="61933"/>
    <cellStyle name="Обычный 7 8 2 6 3 2 4" xfId="61934"/>
    <cellStyle name="Обычный 7 8 2 6 3 3" xfId="61935"/>
    <cellStyle name="Обычный 7 8 2 6 3 3 2" xfId="61936"/>
    <cellStyle name="Обычный 7 8 2 6 3 3 2 2" xfId="61937"/>
    <cellStyle name="Обычный 7 8 2 6 3 3 3" xfId="61938"/>
    <cellStyle name="Обычный 7 8 2 6 3 4" xfId="61939"/>
    <cellStyle name="Обычный 7 8 2 6 3 4 2" xfId="61940"/>
    <cellStyle name="Обычный 7 8 2 6 3 5" xfId="61941"/>
    <cellStyle name="Обычный 7 8 2 6 4" xfId="61942"/>
    <cellStyle name="Обычный 7 8 2 6 4 2" xfId="61943"/>
    <cellStyle name="Обычный 7 8 2 6 4 2 2" xfId="61944"/>
    <cellStyle name="Обычный 7 8 2 6 4 2 2 2" xfId="61945"/>
    <cellStyle name="Обычный 7 8 2 6 4 2 3" xfId="61946"/>
    <cellStyle name="Обычный 7 8 2 6 4 3" xfId="61947"/>
    <cellStyle name="Обычный 7 8 2 6 4 3 2" xfId="61948"/>
    <cellStyle name="Обычный 7 8 2 6 4 4" xfId="61949"/>
    <cellStyle name="Обычный 7 8 2 6 5" xfId="61950"/>
    <cellStyle name="Обычный 7 8 2 6 5 2" xfId="61951"/>
    <cellStyle name="Обычный 7 8 2 6 5 2 2" xfId="61952"/>
    <cellStyle name="Обычный 7 8 2 6 5 3" xfId="61953"/>
    <cellStyle name="Обычный 7 8 2 6 6" xfId="61954"/>
    <cellStyle name="Обычный 7 8 2 6 6 2" xfId="61955"/>
    <cellStyle name="Обычный 7 8 2 6 7" xfId="61956"/>
    <cellStyle name="Обычный 7 8 2 7" xfId="61957"/>
    <cellStyle name="Обычный 7 8 2 7 2" xfId="61958"/>
    <cellStyle name="Обычный 7 8 2 7 2 2" xfId="61959"/>
    <cellStyle name="Обычный 7 8 2 7 2 2 2" xfId="61960"/>
    <cellStyle name="Обычный 7 8 2 7 2 2 2 2" xfId="61961"/>
    <cellStyle name="Обычный 7 8 2 7 2 2 3" xfId="61962"/>
    <cellStyle name="Обычный 7 8 2 7 2 3" xfId="61963"/>
    <cellStyle name="Обычный 7 8 2 7 2 3 2" xfId="61964"/>
    <cellStyle name="Обычный 7 8 2 7 2 4" xfId="61965"/>
    <cellStyle name="Обычный 7 8 2 7 3" xfId="61966"/>
    <cellStyle name="Обычный 7 8 2 7 3 2" xfId="61967"/>
    <cellStyle name="Обычный 7 8 2 7 3 2 2" xfId="61968"/>
    <cellStyle name="Обычный 7 8 2 7 3 3" xfId="61969"/>
    <cellStyle name="Обычный 7 8 2 7 4" xfId="61970"/>
    <cellStyle name="Обычный 7 8 2 7 4 2" xfId="61971"/>
    <cellStyle name="Обычный 7 8 2 7 5" xfId="61972"/>
    <cellStyle name="Обычный 7 8 2 8" xfId="61973"/>
    <cellStyle name="Обычный 7 8 2 8 2" xfId="61974"/>
    <cellStyle name="Обычный 7 8 2 8 2 2" xfId="61975"/>
    <cellStyle name="Обычный 7 8 2 8 2 2 2" xfId="61976"/>
    <cellStyle name="Обычный 7 8 2 8 2 2 2 2" xfId="61977"/>
    <cellStyle name="Обычный 7 8 2 8 2 2 3" xfId="61978"/>
    <cellStyle name="Обычный 7 8 2 8 2 3" xfId="61979"/>
    <cellStyle name="Обычный 7 8 2 8 2 3 2" xfId="61980"/>
    <cellStyle name="Обычный 7 8 2 8 2 4" xfId="61981"/>
    <cellStyle name="Обычный 7 8 2 8 3" xfId="61982"/>
    <cellStyle name="Обычный 7 8 2 8 3 2" xfId="61983"/>
    <cellStyle name="Обычный 7 8 2 8 3 2 2" xfId="61984"/>
    <cellStyle name="Обычный 7 8 2 8 3 3" xfId="61985"/>
    <cellStyle name="Обычный 7 8 2 8 4" xfId="61986"/>
    <cellStyle name="Обычный 7 8 2 8 4 2" xfId="61987"/>
    <cellStyle name="Обычный 7 8 2 8 5" xfId="61988"/>
    <cellStyle name="Обычный 7 8 2 9" xfId="61989"/>
    <cellStyle name="Обычный 7 8 2 9 2" xfId="61990"/>
    <cellStyle name="Обычный 7 8 2 9 2 2" xfId="61991"/>
    <cellStyle name="Обычный 7 8 2 9 2 2 2" xfId="61992"/>
    <cellStyle name="Обычный 7 8 2 9 2 3" xfId="61993"/>
    <cellStyle name="Обычный 7 8 2 9 3" xfId="61994"/>
    <cellStyle name="Обычный 7 8 2 9 3 2" xfId="61995"/>
    <cellStyle name="Обычный 7 8 2 9 4" xfId="61996"/>
    <cellStyle name="Обычный 7 8 3" xfId="61997"/>
    <cellStyle name="Обычный 7 8 3 10" xfId="61998"/>
    <cellStyle name="Обычный 7 8 3 2" xfId="61999"/>
    <cellStyle name="Обычный 7 8 3 2 2" xfId="62000"/>
    <cellStyle name="Обычный 7 8 3 2 2 2" xfId="62001"/>
    <cellStyle name="Обычный 7 8 3 2 2 2 2" xfId="62002"/>
    <cellStyle name="Обычный 7 8 3 2 2 2 2 2" xfId="62003"/>
    <cellStyle name="Обычный 7 8 3 2 2 2 2 2 2" xfId="62004"/>
    <cellStyle name="Обычный 7 8 3 2 2 2 2 2 2 2" xfId="62005"/>
    <cellStyle name="Обычный 7 8 3 2 2 2 2 2 2 2 2" xfId="62006"/>
    <cellStyle name="Обычный 7 8 3 2 2 2 2 2 2 2 2 2" xfId="62007"/>
    <cellStyle name="Обычный 7 8 3 2 2 2 2 2 2 2 2 2 2" xfId="62008"/>
    <cellStyle name="Обычный 7 8 3 2 2 2 2 2 2 2 2 3" xfId="62009"/>
    <cellStyle name="Обычный 7 8 3 2 2 2 2 2 2 2 3" xfId="62010"/>
    <cellStyle name="Обычный 7 8 3 2 2 2 2 2 2 2 3 2" xfId="62011"/>
    <cellStyle name="Обычный 7 8 3 2 2 2 2 2 2 2 4" xfId="62012"/>
    <cellStyle name="Обычный 7 8 3 2 2 2 2 2 2 3" xfId="62013"/>
    <cellStyle name="Обычный 7 8 3 2 2 2 2 2 2 3 2" xfId="62014"/>
    <cellStyle name="Обычный 7 8 3 2 2 2 2 2 2 3 2 2" xfId="62015"/>
    <cellStyle name="Обычный 7 8 3 2 2 2 2 2 2 3 3" xfId="62016"/>
    <cellStyle name="Обычный 7 8 3 2 2 2 2 2 2 4" xfId="62017"/>
    <cellStyle name="Обычный 7 8 3 2 2 2 2 2 2 4 2" xfId="62018"/>
    <cellStyle name="Обычный 7 8 3 2 2 2 2 2 2 5" xfId="62019"/>
    <cellStyle name="Обычный 7 8 3 2 2 2 2 2 3" xfId="62020"/>
    <cellStyle name="Обычный 7 8 3 2 2 2 2 2 3 2" xfId="62021"/>
    <cellStyle name="Обычный 7 8 3 2 2 2 2 2 3 2 2" xfId="62022"/>
    <cellStyle name="Обычный 7 8 3 2 2 2 2 2 3 2 2 2" xfId="62023"/>
    <cellStyle name="Обычный 7 8 3 2 2 2 2 2 3 2 2 2 2" xfId="62024"/>
    <cellStyle name="Обычный 7 8 3 2 2 2 2 2 3 2 2 3" xfId="62025"/>
    <cellStyle name="Обычный 7 8 3 2 2 2 2 2 3 2 3" xfId="62026"/>
    <cellStyle name="Обычный 7 8 3 2 2 2 2 2 3 2 3 2" xfId="62027"/>
    <cellStyle name="Обычный 7 8 3 2 2 2 2 2 3 2 4" xfId="62028"/>
    <cellStyle name="Обычный 7 8 3 2 2 2 2 2 3 3" xfId="62029"/>
    <cellStyle name="Обычный 7 8 3 2 2 2 2 2 3 3 2" xfId="62030"/>
    <cellStyle name="Обычный 7 8 3 2 2 2 2 2 3 3 2 2" xfId="62031"/>
    <cellStyle name="Обычный 7 8 3 2 2 2 2 2 3 3 3" xfId="62032"/>
    <cellStyle name="Обычный 7 8 3 2 2 2 2 2 3 4" xfId="62033"/>
    <cellStyle name="Обычный 7 8 3 2 2 2 2 2 3 4 2" xfId="62034"/>
    <cellStyle name="Обычный 7 8 3 2 2 2 2 2 3 5" xfId="62035"/>
    <cellStyle name="Обычный 7 8 3 2 2 2 2 2 4" xfId="62036"/>
    <cellStyle name="Обычный 7 8 3 2 2 2 2 2 4 2" xfId="62037"/>
    <cellStyle name="Обычный 7 8 3 2 2 2 2 2 4 2 2" xfId="62038"/>
    <cellStyle name="Обычный 7 8 3 2 2 2 2 2 4 2 2 2" xfId="62039"/>
    <cellStyle name="Обычный 7 8 3 2 2 2 2 2 4 2 3" xfId="62040"/>
    <cellStyle name="Обычный 7 8 3 2 2 2 2 2 4 3" xfId="62041"/>
    <cellStyle name="Обычный 7 8 3 2 2 2 2 2 4 3 2" xfId="62042"/>
    <cellStyle name="Обычный 7 8 3 2 2 2 2 2 4 4" xfId="62043"/>
    <cellStyle name="Обычный 7 8 3 2 2 2 2 2 5" xfId="62044"/>
    <cellStyle name="Обычный 7 8 3 2 2 2 2 2 5 2" xfId="62045"/>
    <cellStyle name="Обычный 7 8 3 2 2 2 2 2 5 2 2" xfId="62046"/>
    <cellStyle name="Обычный 7 8 3 2 2 2 2 2 5 3" xfId="62047"/>
    <cellStyle name="Обычный 7 8 3 2 2 2 2 2 6" xfId="62048"/>
    <cellStyle name="Обычный 7 8 3 2 2 2 2 2 6 2" xfId="62049"/>
    <cellStyle name="Обычный 7 8 3 2 2 2 2 2 7" xfId="62050"/>
    <cellStyle name="Обычный 7 8 3 2 2 2 2 3" xfId="62051"/>
    <cellStyle name="Обычный 7 8 3 2 2 2 2 3 2" xfId="62052"/>
    <cellStyle name="Обычный 7 8 3 2 2 2 2 3 2 2" xfId="62053"/>
    <cellStyle name="Обычный 7 8 3 2 2 2 2 3 2 2 2" xfId="62054"/>
    <cellStyle name="Обычный 7 8 3 2 2 2 2 3 2 2 2 2" xfId="62055"/>
    <cellStyle name="Обычный 7 8 3 2 2 2 2 3 2 2 3" xfId="62056"/>
    <cellStyle name="Обычный 7 8 3 2 2 2 2 3 2 3" xfId="62057"/>
    <cellStyle name="Обычный 7 8 3 2 2 2 2 3 2 3 2" xfId="62058"/>
    <cellStyle name="Обычный 7 8 3 2 2 2 2 3 2 4" xfId="62059"/>
    <cellStyle name="Обычный 7 8 3 2 2 2 2 3 3" xfId="62060"/>
    <cellStyle name="Обычный 7 8 3 2 2 2 2 3 3 2" xfId="62061"/>
    <cellStyle name="Обычный 7 8 3 2 2 2 2 3 3 2 2" xfId="62062"/>
    <cellStyle name="Обычный 7 8 3 2 2 2 2 3 3 3" xfId="62063"/>
    <cellStyle name="Обычный 7 8 3 2 2 2 2 3 4" xfId="62064"/>
    <cellStyle name="Обычный 7 8 3 2 2 2 2 3 4 2" xfId="62065"/>
    <cellStyle name="Обычный 7 8 3 2 2 2 2 3 5" xfId="62066"/>
    <cellStyle name="Обычный 7 8 3 2 2 2 2 4" xfId="62067"/>
    <cellStyle name="Обычный 7 8 3 2 2 2 2 4 2" xfId="62068"/>
    <cellStyle name="Обычный 7 8 3 2 2 2 2 4 2 2" xfId="62069"/>
    <cellStyle name="Обычный 7 8 3 2 2 2 2 4 2 2 2" xfId="62070"/>
    <cellStyle name="Обычный 7 8 3 2 2 2 2 4 2 2 2 2" xfId="62071"/>
    <cellStyle name="Обычный 7 8 3 2 2 2 2 4 2 2 3" xfId="62072"/>
    <cellStyle name="Обычный 7 8 3 2 2 2 2 4 2 3" xfId="62073"/>
    <cellStyle name="Обычный 7 8 3 2 2 2 2 4 2 3 2" xfId="62074"/>
    <cellStyle name="Обычный 7 8 3 2 2 2 2 4 2 4" xfId="62075"/>
    <cellStyle name="Обычный 7 8 3 2 2 2 2 4 3" xfId="62076"/>
    <cellStyle name="Обычный 7 8 3 2 2 2 2 4 3 2" xfId="62077"/>
    <cellStyle name="Обычный 7 8 3 2 2 2 2 4 3 2 2" xfId="62078"/>
    <cellStyle name="Обычный 7 8 3 2 2 2 2 4 3 3" xfId="62079"/>
    <cellStyle name="Обычный 7 8 3 2 2 2 2 4 4" xfId="62080"/>
    <cellStyle name="Обычный 7 8 3 2 2 2 2 4 4 2" xfId="62081"/>
    <cellStyle name="Обычный 7 8 3 2 2 2 2 4 5" xfId="62082"/>
    <cellStyle name="Обычный 7 8 3 2 2 2 2 5" xfId="62083"/>
    <cellStyle name="Обычный 7 8 3 2 2 2 2 5 2" xfId="62084"/>
    <cellStyle name="Обычный 7 8 3 2 2 2 2 5 2 2" xfId="62085"/>
    <cellStyle name="Обычный 7 8 3 2 2 2 2 5 2 2 2" xfId="62086"/>
    <cellStyle name="Обычный 7 8 3 2 2 2 2 5 2 3" xfId="62087"/>
    <cellStyle name="Обычный 7 8 3 2 2 2 2 5 3" xfId="62088"/>
    <cellStyle name="Обычный 7 8 3 2 2 2 2 5 3 2" xfId="62089"/>
    <cellStyle name="Обычный 7 8 3 2 2 2 2 5 4" xfId="62090"/>
    <cellStyle name="Обычный 7 8 3 2 2 2 2 6" xfId="62091"/>
    <cellStyle name="Обычный 7 8 3 2 2 2 2 6 2" xfId="62092"/>
    <cellStyle name="Обычный 7 8 3 2 2 2 2 6 2 2" xfId="62093"/>
    <cellStyle name="Обычный 7 8 3 2 2 2 2 6 3" xfId="62094"/>
    <cellStyle name="Обычный 7 8 3 2 2 2 2 7" xfId="62095"/>
    <cellStyle name="Обычный 7 8 3 2 2 2 2 7 2" xfId="62096"/>
    <cellStyle name="Обычный 7 8 3 2 2 2 2 8" xfId="62097"/>
    <cellStyle name="Обычный 7 8 3 2 2 3" xfId="62098"/>
    <cellStyle name="Обычный 7 8 3 2 2 3 2" xfId="62099"/>
    <cellStyle name="Обычный 7 8 3 2 2 3 2 2" xfId="62100"/>
    <cellStyle name="Обычный 7 8 3 2 2 3 2 2 2" xfId="62101"/>
    <cellStyle name="Обычный 7 8 3 2 2 3 2 2 2 2" xfId="62102"/>
    <cellStyle name="Обычный 7 8 3 2 2 3 2 2 2 2 2" xfId="62103"/>
    <cellStyle name="Обычный 7 8 3 2 2 3 2 2 2 3" xfId="62104"/>
    <cellStyle name="Обычный 7 8 3 2 2 3 2 2 3" xfId="62105"/>
    <cellStyle name="Обычный 7 8 3 2 2 3 2 2 3 2" xfId="62106"/>
    <cellStyle name="Обычный 7 8 3 2 2 3 2 2 4" xfId="62107"/>
    <cellStyle name="Обычный 7 8 3 2 2 3 2 3" xfId="62108"/>
    <cellStyle name="Обычный 7 8 3 2 2 3 2 3 2" xfId="62109"/>
    <cellStyle name="Обычный 7 8 3 2 2 3 2 3 2 2" xfId="62110"/>
    <cellStyle name="Обычный 7 8 3 2 2 3 2 3 3" xfId="62111"/>
    <cellStyle name="Обычный 7 8 3 2 2 3 2 4" xfId="62112"/>
    <cellStyle name="Обычный 7 8 3 2 2 3 2 4 2" xfId="62113"/>
    <cellStyle name="Обычный 7 8 3 2 2 3 2 5" xfId="62114"/>
    <cellStyle name="Обычный 7 8 3 2 2 3 3" xfId="62115"/>
    <cellStyle name="Обычный 7 8 3 2 2 3 3 2" xfId="62116"/>
    <cellStyle name="Обычный 7 8 3 2 2 3 3 2 2" xfId="62117"/>
    <cellStyle name="Обычный 7 8 3 2 2 3 3 2 2 2" xfId="62118"/>
    <cellStyle name="Обычный 7 8 3 2 2 3 3 2 2 2 2" xfId="62119"/>
    <cellStyle name="Обычный 7 8 3 2 2 3 3 2 2 3" xfId="62120"/>
    <cellStyle name="Обычный 7 8 3 2 2 3 3 2 3" xfId="62121"/>
    <cellStyle name="Обычный 7 8 3 2 2 3 3 2 3 2" xfId="62122"/>
    <cellStyle name="Обычный 7 8 3 2 2 3 3 2 4" xfId="62123"/>
    <cellStyle name="Обычный 7 8 3 2 2 3 3 3" xfId="62124"/>
    <cellStyle name="Обычный 7 8 3 2 2 3 3 3 2" xfId="62125"/>
    <cellStyle name="Обычный 7 8 3 2 2 3 3 3 2 2" xfId="62126"/>
    <cellStyle name="Обычный 7 8 3 2 2 3 3 3 3" xfId="62127"/>
    <cellStyle name="Обычный 7 8 3 2 2 3 3 4" xfId="62128"/>
    <cellStyle name="Обычный 7 8 3 2 2 3 3 4 2" xfId="62129"/>
    <cellStyle name="Обычный 7 8 3 2 2 3 3 5" xfId="62130"/>
    <cellStyle name="Обычный 7 8 3 2 2 3 4" xfId="62131"/>
    <cellStyle name="Обычный 7 8 3 2 2 3 4 2" xfId="62132"/>
    <cellStyle name="Обычный 7 8 3 2 2 3 4 2 2" xfId="62133"/>
    <cellStyle name="Обычный 7 8 3 2 2 3 4 2 2 2" xfId="62134"/>
    <cellStyle name="Обычный 7 8 3 2 2 3 4 2 3" xfId="62135"/>
    <cellStyle name="Обычный 7 8 3 2 2 3 4 3" xfId="62136"/>
    <cellStyle name="Обычный 7 8 3 2 2 3 4 3 2" xfId="62137"/>
    <cellStyle name="Обычный 7 8 3 2 2 3 4 4" xfId="62138"/>
    <cellStyle name="Обычный 7 8 3 2 2 3 5" xfId="62139"/>
    <cellStyle name="Обычный 7 8 3 2 2 3 5 2" xfId="62140"/>
    <cellStyle name="Обычный 7 8 3 2 2 3 5 2 2" xfId="62141"/>
    <cellStyle name="Обычный 7 8 3 2 2 3 5 3" xfId="62142"/>
    <cellStyle name="Обычный 7 8 3 2 2 3 6" xfId="62143"/>
    <cellStyle name="Обычный 7 8 3 2 2 3 6 2" xfId="62144"/>
    <cellStyle name="Обычный 7 8 3 2 2 3 7" xfId="62145"/>
    <cellStyle name="Обычный 7 8 3 2 2 4" xfId="62146"/>
    <cellStyle name="Обычный 7 8 3 2 2 4 2" xfId="62147"/>
    <cellStyle name="Обычный 7 8 3 2 2 4 2 2" xfId="62148"/>
    <cellStyle name="Обычный 7 8 3 2 2 4 2 2 2" xfId="62149"/>
    <cellStyle name="Обычный 7 8 3 2 2 4 2 2 2 2" xfId="62150"/>
    <cellStyle name="Обычный 7 8 3 2 2 4 2 2 3" xfId="62151"/>
    <cellStyle name="Обычный 7 8 3 2 2 4 2 3" xfId="62152"/>
    <cellStyle name="Обычный 7 8 3 2 2 4 2 3 2" xfId="62153"/>
    <cellStyle name="Обычный 7 8 3 2 2 4 2 4" xfId="62154"/>
    <cellStyle name="Обычный 7 8 3 2 2 4 3" xfId="62155"/>
    <cellStyle name="Обычный 7 8 3 2 2 4 3 2" xfId="62156"/>
    <cellStyle name="Обычный 7 8 3 2 2 4 3 2 2" xfId="62157"/>
    <cellStyle name="Обычный 7 8 3 2 2 4 3 3" xfId="62158"/>
    <cellStyle name="Обычный 7 8 3 2 2 4 4" xfId="62159"/>
    <cellStyle name="Обычный 7 8 3 2 2 4 4 2" xfId="62160"/>
    <cellStyle name="Обычный 7 8 3 2 2 4 5" xfId="62161"/>
    <cellStyle name="Обычный 7 8 3 2 2 5" xfId="62162"/>
    <cellStyle name="Обычный 7 8 3 2 2 5 2" xfId="62163"/>
    <cellStyle name="Обычный 7 8 3 2 2 5 2 2" xfId="62164"/>
    <cellStyle name="Обычный 7 8 3 2 2 5 2 2 2" xfId="62165"/>
    <cellStyle name="Обычный 7 8 3 2 2 5 2 2 2 2" xfId="62166"/>
    <cellStyle name="Обычный 7 8 3 2 2 5 2 2 3" xfId="62167"/>
    <cellStyle name="Обычный 7 8 3 2 2 5 2 3" xfId="62168"/>
    <cellStyle name="Обычный 7 8 3 2 2 5 2 3 2" xfId="62169"/>
    <cellStyle name="Обычный 7 8 3 2 2 5 2 4" xfId="62170"/>
    <cellStyle name="Обычный 7 8 3 2 2 5 3" xfId="62171"/>
    <cellStyle name="Обычный 7 8 3 2 2 5 3 2" xfId="62172"/>
    <cellStyle name="Обычный 7 8 3 2 2 5 3 2 2" xfId="62173"/>
    <cellStyle name="Обычный 7 8 3 2 2 5 3 3" xfId="62174"/>
    <cellStyle name="Обычный 7 8 3 2 2 5 4" xfId="62175"/>
    <cellStyle name="Обычный 7 8 3 2 2 5 4 2" xfId="62176"/>
    <cellStyle name="Обычный 7 8 3 2 2 5 5" xfId="62177"/>
    <cellStyle name="Обычный 7 8 3 2 2 6" xfId="62178"/>
    <cellStyle name="Обычный 7 8 3 2 2 6 2" xfId="62179"/>
    <cellStyle name="Обычный 7 8 3 2 2 6 2 2" xfId="62180"/>
    <cellStyle name="Обычный 7 8 3 2 2 6 2 2 2" xfId="62181"/>
    <cellStyle name="Обычный 7 8 3 2 2 6 2 3" xfId="62182"/>
    <cellStyle name="Обычный 7 8 3 2 2 6 3" xfId="62183"/>
    <cellStyle name="Обычный 7 8 3 2 2 6 3 2" xfId="62184"/>
    <cellStyle name="Обычный 7 8 3 2 2 6 4" xfId="62185"/>
    <cellStyle name="Обычный 7 8 3 2 2 7" xfId="62186"/>
    <cellStyle name="Обычный 7 8 3 2 2 7 2" xfId="62187"/>
    <cellStyle name="Обычный 7 8 3 2 2 7 2 2" xfId="62188"/>
    <cellStyle name="Обычный 7 8 3 2 2 7 3" xfId="62189"/>
    <cellStyle name="Обычный 7 8 3 2 2 8" xfId="62190"/>
    <cellStyle name="Обычный 7 8 3 2 2 8 2" xfId="62191"/>
    <cellStyle name="Обычный 7 8 3 2 2 9" xfId="62192"/>
    <cellStyle name="Обычный 7 8 3 2 3" xfId="62193"/>
    <cellStyle name="Обычный 7 8 3 2 3 2" xfId="62194"/>
    <cellStyle name="Обычный 7 8 3 2 3 2 2" xfId="62195"/>
    <cellStyle name="Обычный 7 8 3 2 3 2 2 2" xfId="62196"/>
    <cellStyle name="Обычный 7 8 3 2 3 2 2 2 2" xfId="62197"/>
    <cellStyle name="Обычный 7 8 3 2 3 2 2 2 2 2" xfId="62198"/>
    <cellStyle name="Обычный 7 8 3 2 3 2 2 2 2 2 2" xfId="62199"/>
    <cellStyle name="Обычный 7 8 3 2 3 2 2 2 2 3" xfId="62200"/>
    <cellStyle name="Обычный 7 8 3 2 3 2 2 2 3" xfId="62201"/>
    <cellStyle name="Обычный 7 8 3 2 3 2 2 2 3 2" xfId="62202"/>
    <cellStyle name="Обычный 7 8 3 2 3 2 2 2 4" xfId="62203"/>
    <cellStyle name="Обычный 7 8 3 2 3 2 2 3" xfId="62204"/>
    <cellStyle name="Обычный 7 8 3 2 3 2 2 3 2" xfId="62205"/>
    <cellStyle name="Обычный 7 8 3 2 3 2 2 3 2 2" xfId="62206"/>
    <cellStyle name="Обычный 7 8 3 2 3 2 2 3 3" xfId="62207"/>
    <cellStyle name="Обычный 7 8 3 2 3 2 2 4" xfId="62208"/>
    <cellStyle name="Обычный 7 8 3 2 3 2 2 4 2" xfId="62209"/>
    <cellStyle name="Обычный 7 8 3 2 3 2 2 5" xfId="62210"/>
    <cellStyle name="Обычный 7 8 3 2 3 2 3" xfId="62211"/>
    <cellStyle name="Обычный 7 8 3 2 3 2 3 2" xfId="62212"/>
    <cellStyle name="Обычный 7 8 3 2 3 2 3 2 2" xfId="62213"/>
    <cellStyle name="Обычный 7 8 3 2 3 2 3 2 2 2" xfId="62214"/>
    <cellStyle name="Обычный 7 8 3 2 3 2 3 2 2 2 2" xfId="62215"/>
    <cellStyle name="Обычный 7 8 3 2 3 2 3 2 2 3" xfId="62216"/>
    <cellStyle name="Обычный 7 8 3 2 3 2 3 2 3" xfId="62217"/>
    <cellStyle name="Обычный 7 8 3 2 3 2 3 2 3 2" xfId="62218"/>
    <cellStyle name="Обычный 7 8 3 2 3 2 3 2 4" xfId="62219"/>
    <cellStyle name="Обычный 7 8 3 2 3 2 3 3" xfId="62220"/>
    <cellStyle name="Обычный 7 8 3 2 3 2 3 3 2" xfId="62221"/>
    <cellStyle name="Обычный 7 8 3 2 3 2 3 3 2 2" xfId="62222"/>
    <cellStyle name="Обычный 7 8 3 2 3 2 3 3 3" xfId="62223"/>
    <cellStyle name="Обычный 7 8 3 2 3 2 3 4" xfId="62224"/>
    <cellStyle name="Обычный 7 8 3 2 3 2 3 4 2" xfId="62225"/>
    <cellStyle name="Обычный 7 8 3 2 3 2 3 5" xfId="62226"/>
    <cellStyle name="Обычный 7 8 3 2 3 2 4" xfId="62227"/>
    <cellStyle name="Обычный 7 8 3 2 3 2 4 2" xfId="62228"/>
    <cellStyle name="Обычный 7 8 3 2 3 2 4 2 2" xfId="62229"/>
    <cellStyle name="Обычный 7 8 3 2 3 2 4 2 2 2" xfId="62230"/>
    <cellStyle name="Обычный 7 8 3 2 3 2 4 2 3" xfId="62231"/>
    <cellStyle name="Обычный 7 8 3 2 3 2 4 3" xfId="62232"/>
    <cellStyle name="Обычный 7 8 3 2 3 2 4 3 2" xfId="62233"/>
    <cellStyle name="Обычный 7 8 3 2 3 2 4 4" xfId="62234"/>
    <cellStyle name="Обычный 7 8 3 2 3 2 5" xfId="62235"/>
    <cellStyle name="Обычный 7 8 3 2 3 2 5 2" xfId="62236"/>
    <cellStyle name="Обычный 7 8 3 2 3 2 5 2 2" xfId="62237"/>
    <cellStyle name="Обычный 7 8 3 2 3 2 5 3" xfId="62238"/>
    <cellStyle name="Обычный 7 8 3 2 3 2 6" xfId="62239"/>
    <cellStyle name="Обычный 7 8 3 2 3 2 6 2" xfId="62240"/>
    <cellStyle name="Обычный 7 8 3 2 3 2 7" xfId="62241"/>
    <cellStyle name="Обычный 7 8 3 2 3 3" xfId="62242"/>
    <cellStyle name="Обычный 7 8 3 2 3 3 2" xfId="62243"/>
    <cellStyle name="Обычный 7 8 3 2 3 3 2 2" xfId="62244"/>
    <cellStyle name="Обычный 7 8 3 2 3 3 2 2 2" xfId="62245"/>
    <cellStyle name="Обычный 7 8 3 2 3 3 2 2 2 2" xfId="62246"/>
    <cellStyle name="Обычный 7 8 3 2 3 3 2 2 3" xfId="62247"/>
    <cellStyle name="Обычный 7 8 3 2 3 3 2 3" xfId="62248"/>
    <cellStyle name="Обычный 7 8 3 2 3 3 2 3 2" xfId="62249"/>
    <cellStyle name="Обычный 7 8 3 2 3 3 2 4" xfId="62250"/>
    <cellStyle name="Обычный 7 8 3 2 3 3 3" xfId="62251"/>
    <cellStyle name="Обычный 7 8 3 2 3 3 3 2" xfId="62252"/>
    <cellStyle name="Обычный 7 8 3 2 3 3 3 2 2" xfId="62253"/>
    <cellStyle name="Обычный 7 8 3 2 3 3 3 3" xfId="62254"/>
    <cellStyle name="Обычный 7 8 3 2 3 3 4" xfId="62255"/>
    <cellStyle name="Обычный 7 8 3 2 3 3 4 2" xfId="62256"/>
    <cellStyle name="Обычный 7 8 3 2 3 3 5" xfId="62257"/>
    <cellStyle name="Обычный 7 8 3 2 3 4" xfId="62258"/>
    <cellStyle name="Обычный 7 8 3 2 3 4 2" xfId="62259"/>
    <cellStyle name="Обычный 7 8 3 2 3 4 2 2" xfId="62260"/>
    <cellStyle name="Обычный 7 8 3 2 3 4 2 2 2" xfId="62261"/>
    <cellStyle name="Обычный 7 8 3 2 3 4 2 2 2 2" xfId="62262"/>
    <cellStyle name="Обычный 7 8 3 2 3 4 2 2 3" xfId="62263"/>
    <cellStyle name="Обычный 7 8 3 2 3 4 2 3" xfId="62264"/>
    <cellStyle name="Обычный 7 8 3 2 3 4 2 3 2" xfId="62265"/>
    <cellStyle name="Обычный 7 8 3 2 3 4 2 4" xfId="62266"/>
    <cellStyle name="Обычный 7 8 3 2 3 4 3" xfId="62267"/>
    <cellStyle name="Обычный 7 8 3 2 3 4 3 2" xfId="62268"/>
    <cellStyle name="Обычный 7 8 3 2 3 4 3 2 2" xfId="62269"/>
    <cellStyle name="Обычный 7 8 3 2 3 4 3 3" xfId="62270"/>
    <cellStyle name="Обычный 7 8 3 2 3 4 4" xfId="62271"/>
    <cellStyle name="Обычный 7 8 3 2 3 4 4 2" xfId="62272"/>
    <cellStyle name="Обычный 7 8 3 2 3 4 5" xfId="62273"/>
    <cellStyle name="Обычный 7 8 3 2 3 5" xfId="62274"/>
    <cellStyle name="Обычный 7 8 3 2 3 5 2" xfId="62275"/>
    <cellStyle name="Обычный 7 8 3 2 3 5 2 2" xfId="62276"/>
    <cellStyle name="Обычный 7 8 3 2 3 5 2 2 2" xfId="62277"/>
    <cellStyle name="Обычный 7 8 3 2 3 5 2 3" xfId="62278"/>
    <cellStyle name="Обычный 7 8 3 2 3 5 3" xfId="62279"/>
    <cellStyle name="Обычный 7 8 3 2 3 5 3 2" xfId="62280"/>
    <cellStyle name="Обычный 7 8 3 2 3 5 4" xfId="62281"/>
    <cellStyle name="Обычный 7 8 3 2 3 6" xfId="62282"/>
    <cellStyle name="Обычный 7 8 3 2 3 6 2" xfId="62283"/>
    <cellStyle name="Обычный 7 8 3 2 3 6 2 2" xfId="62284"/>
    <cellStyle name="Обычный 7 8 3 2 3 6 3" xfId="62285"/>
    <cellStyle name="Обычный 7 8 3 2 3 7" xfId="62286"/>
    <cellStyle name="Обычный 7 8 3 2 3 7 2" xfId="62287"/>
    <cellStyle name="Обычный 7 8 3 2 3 8" xfId="62288"/>
    <cellStyle name="Обычный 7 8 3 3" xfId="62289"/>
    <cellStyle name="Обычный 7 8 3 3 2" xfId="62290"/>
    <cellStyle name="Обычный 7 8 3 3 2 2" xfId="62291"/>
    <cellStyle name="Обычный 7 8 3 3 2 2 2" xfId="62292"/>
    <cellStyle name="Обычный 7 8 3 3 2 2 2 2" xfId="62293"/>
    <cellStyle name="Обычный 7 8 3 3 2 2 2 2 2" xfId="62294"/>
    <cellStyle name="Обычный 7 8 3 3 2 2 2 2 2 2" xfId="62295"/>
    <cellStyle name="Обычный 7 8 3 3 2 2 2 2 2 2 2" xfId="62296"/>
    <cellStyle name="Обычный 7 8 3 3 2 2 2 2 2 3" xfId="62297"/>
    <cellStyle name="Обычный 7 8 3 3 2 2 2 2 3" xfId="62298"/>
    <cellStyle name="Обычный 7 8 3 3 2 2 2 2 3 2" xfId="62299"/>
    <cellStyle name="Обычный 7 8 3 3 2 2 2 2 4" xfId="62300"/>
    <cellStyle name="Обычный 7 8 3 3 2 2 2 3" xfId="62301"/>
    <cellStyle name="Обычный 7 8 3 3 2 2 2 3 2" xfId="62302"/>
    <cellStyle name="Обычный 7 8 3 3 2 2 2 3 2 2" xfId="62303"/>
    <cellStyle name="Обычный 7 8 3 3 2 2 2 3 3" xfId="62304"/>
    <cellStyle name="Обычный 7 8 3 3 2 2 2 4" xfId="62305"/>
    <cellStyle name="Обычный 7 8 3 3 2 2 2 4 2" xfId="62306"/>
    <cellStyle name="Обычный 7 8 3 3 2 2 2 5" xfId="62307"/>
    <cellStyle name="Обычный 7 8 3 3 2 2 3" xfId="62308"/>
    <cellStyle name="Обычный 7 8 3 3 2 2 3 2" xfId="62309"/>
    <cellStyle name="Обычный 7 8 3 3 2 2 3 2 2" xfId="62310"/>
    <cellStyle name="Обычный 7 8 3 3 2 2 3 2 2 2" xfId="62311"/>
    <cellStyle name="Обычный 7 8 3 3 2 2 3 2 2 2 2" xfId="62312"/>
    <cellStyle name="Обычный 7 8 3 3 2 2 3 2 2 3" xfId="62313"/>
    <cellStyle name="Обычный 7 8 3 3 2 2 3 2 3" xfId="62314"/>
    <cellStyle name="Обычный 7 8 3 3 2 2 3 2 3 2" xfId="62315"/>
    <cellStyle name="Обычный 7 8 3 3 2 2 3 2 4" xfId="62316"/>
    <cellStyle name="Обычный 7 8 3 3 2 2 3 3" xfId="62317"/>
    <cellStyle name="Обычный 7 8 3 3 2 2 3 3 2" xfId="62318"/>
    <cellStyle name="Обычный 7 8 3 3 2 2 3 3 2 2" xfId="62319"/>
    <cellStyle name="Обычный 7 8 3 3 2 2 3 3 3" xfId="62320"/>
    <cellStyle name="Обычный 7 8 3 3 2 2 3 4" xfId="62321"/>
    <cellStyle name="Обычный 7 8 3 3 2 2 3 4 2" xfId="62322"/>
    <cellStyle name="Обычный 7 8 3 3 2 2 3 5" xfId="62323"/>
    <cellStyle name="Обычный 7 8 3 3 2 2 4" xfId="62324"/>
    <cellStyle name="Обычный 7 8 3 3 2 2 4 2" xfId="62325"/>
    <cellStyle name="Обычный 7 8 3 3 2 2 4 2 2" xfId="62326"/>
    <cellStyle name="Обычный 7 8 3 3 2 2 4 2 2 2" xfId="62327"/>
    <cellStyle name="Обычный 7 8 3 3 2 2 4 2 3" xfId="62328"/>
    <cellStyle name="Обычный 7 8 3 3 2 2 4 3" xfId="62329"/>
    <cellStyle name="Обычный 7 8 3 3 2 2 4 3 2" xfId="62330"/>
    <cellStyle name="Обычный 7 8 3 3 2 2 4 4" xfId="62331"/>
    <cellStyle name="Обычный 7 8 3 3 2 2 5" xfId="62332"/>
    <cellStyle name="Обычный 7 8 3 3 2 2 5 2" xfId="62333"/>
    <cellStyle name="Обычный 7 8 3 3 2 2 5 2 2" xfId="62334"/>
    <cellStyle name="Обычный 7 8 3 3 2 2 5 3" xfId="62335"/>
    <cellStyle name="Обычный 7 8 3 3 2 2 6" xfId="62336"/>
    <cellStyle name="Обычный 7 8 3 3 2 2 6 2" xfId="62337"/>
    <cellStyle name="Обычный 7 8 3 3 2 2 7" xfId="62338"/>
    <cellStyle name="Обычный 7 8 3 3 2 3" xfId="62339"/>
    <cellStyle name="Обычный 7 8 3 3 2 3 2" xfId="62340"/>
    <cellStyle name="Обычный 7 8 3 3 2 3 2 2" xfId="62341"/>
    <cellStyle name="Обычный 7 8 3 3 2 3 2 2 2" xfId="62342"/>
    <cellStyle name="Обычный 7 8 3 3 2 3 2 2 2 2" xfId="62343"/>
    <cellStyle name="Обычный 7 8 3 3 2 3 2 2 3" xfId="62344"/>
    <cellStyle name="Обычный 7 8 3 3 2 3 2 3" xfId="62345"/>
    <cellStyle name="Обычный 7 8 3 3 2 3 2 3 2" xfId="62346"/>
    <cellStyle name="Обычный 7 8 3 3 2 3 2 4" xfId="62347"/>
    <cellStyle name="Обычный 7 8 3 3 2 3 3" xfId="62348"/>
    <cellStyle name="Обычный 7 8 3 3 2 3 3 2" xfId="62349"/>
    <cellStyle name="Обычный 7 8 3 3 2 3 3 2 2" xfId="62350"/>
    <cellStyle name="Обычный 7 8 3 3 2 3 3 3" xfId="62351"/>
    <cellStyle name="Обычный 7 8 3 3 2 3 4" xfId="62352"/>
    <cellStyle name="Обычный 7 8 3 3 2 3 4 2" xfId="62353"/>
    <cellStyle name="Обычный 7 8 3 3 2 3 5" xfId="62354"/>
    <cellStyle name="Обычный 7 8 3 3 2 4" xfId="62355"/>
    <cellStyle name="Обычный 7 8 3 3 2 4 2" xfId="62356"/>
    <cellStyle name="Обычный 7 8 3 3 2 4 2 2" xfId="62357"/>
    <cellStyle name="Обычный 7 8 3 3 2 4 2 2 2" xfId="62358"/>
    <cellStyle name="Обычный 7 8 3 3 2 4 2 2 2 2" xfId="62359"/>
    <cellStyle name="Обычный 7 8 3 3 2 4 2 2 3" xfId="62360"/>
    <cellStyle name="Обычный 7 8 3 3 2 4 2 3" xfId="62361"/>
    <cellStyle name="Обычный 7 8 3 3 2 4 2 3 2" xfId="62362"/>
    <cellStyle name="Обычный 7 8 3 3 2 4 2 4" xfId="62363"/>
    <cellStyle name="Обычный 7 8 3 3 2 4 3" xfId="62364"/>
    <cellStyle name="Обычный 7 8 3 3 2 4 3 2" xfId="62365"/>
    <cellStyle name="Обычный 7 8 3 3 2 4 3 2 2" xfId="62366"/>
    <cellStyle name="Обычный 7 8 3 3 2 4 3 3" xfId="62367"/>
    <cellStyle name="Обычный 7 8 3 3 2 4 4" xfId="62368"/>
    <cellStyle name="Обычный 7 8 3 3 2 4 4 2" xfId="62369"/>
    <cellStyle name="Обычный 7 8 3 3 2 4 5" xfId="62370"/>
    <cellStyle name="Обычный 7 8 3 3 2 5" xfId="62371"/>
    <cellStyle name="Обычный 7 8 3 3 2 5 2" xfId="62372"/>
    <cellStyle name="Обычный 7 8 3 3 2 5 2 2" xfId="62373"/>
    <cellStyle name="Обычный 7 8 3 3 2 5 2 2 2" xfId="62374"/>
    <cellStyle name="Обычный 7 8 3 3 2 5 2 3" xfId="62375"/>
    <cellStyle name="Обычный 7 8 3 3 2 5 3" xfId="62376"/>
    <cellStyle name="Обычный 7 8 3 3 2 5 3 2" xfId="62377"/>
    <cellStyle name="Обычный 7 8 3 3 2 5 4" xfId="62378"/>
    <cellStyle name="Обычный 7 8 3 3 2 6" xfId="62379"/>
    <cellStyle name="Обычный 7 8 3 3 2 6 2" xfId="62380"/>
    <cellStyle name="Обычный 7 8 3 3 2 6 2 2" xfId="62381"/>
    <cellStyle name="Обычный 7 8 3 3 2 6 3" xfId="62382"/>
    <cellStyle name="Обычный 7 8 3 3 2 7" xfId="62383"/>
    <cellStyle name="Обычный 7 8 3 3 2 7 2" xfId="62384"/>
    <cellStyle name="Обычный 7 8 3 3 2 8" xfId="62385"/>
    <cellStyle name="Обычный 7 8 3 4" xfId="62386"/>
    <cellStyle name="Обычный 7 8 3 4 2" xfId="62387"/>
    <cellStyle name="Обычный 7 8 3 4 2 2" xfId="62388"/>
    <cellStyle name="Обычный 7 8 3 4 2 2 2" xfId="62389"/>
    <cellStyle name="Обычный 7 8 3 4 2 2 2 2" xfId="62390"/>
    <cellStyle name="Обычный 7 8 3 4 2 2 2 2 2" xfId="62391"/>
    <cellStyle name="Обычный 7 8 3 4 2 2 2 3" xfId="62392"/>
    <cellStyle name="Обычный 7 8 3 4 2 2 3" xfId="62393"/>
    <cellStyle name="Обычный 7 8 3 4 2 2 3 2" xfId="62394"/>
    <cellStyle name="Обычный 7 8 3 4 2 2 4" xfId="62395"/>
    <cellStyle name="Обычный 7 8 3 4 2 3" xfId="62396"/>
    <cellStyle name="Обычный 7 8 3 4 2 3 2" xfId="62397"/>
    <cellStyle name="Обычный 7 8 3 4 2 3 2 2" xfId="62398"/>
    <cellStyle name="Обычный 7 8 3 4 2 3 3" xfId="62399"/>
    <cellStyle name="Обычный 7 8 3 4 2 4" xfId="62400"/>
    <cellStyle name="Обычный 7 8 3 4 2 4 2" xfId="62401"/>
    <cellStyle name="Обычный 7 8 3 4 2 5" xfId="62402"/>
    <cellStyle name="Обычный 7 8 3 4 3" xfId="62403"/>
    <cellStyle name="Обычный 7 8 3 4 3 2" xfId="62404"/>
    <cellStyle name="Обычный 7 8 3 4 3 2 2" xfId="62405"/>
    <cellStyle name="Обычный 7 8 3 4 3 2 2 2" xfId="62406"/>
    <cellStyle name="Обычный 7 8 3 4 3 2 2 2 2" xfId="62407"/>
    <cellStyle name="Обычный 7 8 3 4 3 2 2 3" xfId="62408"/>
    <cellStyle name="Обычный 7 8 3 4 3 2 3" xfId="62409"/>
    <cellStyle name="Обычный 7 8 3 4 3 2 3 2" xfId="62410"/>
    <cellStyle name="Обычный 7 8 3 4 3 2 4" xfId="62411"/>
    <cellStyle name="Обычный 7 8 3 4 3 3" xfId="62412"/>
    <cellStyle name="Обычный 7 8 3 4 3 3 2" xfId="62413"/>
    <cellStyle name="Обычный 7 8 3 4 3 3 2 2" xfId="62414"/>
    <cellStyle name="Обычный 7 8 3 4 3 3 3" xfId="62415"/>
    <cellStyle name="Обычный 7 8 3 4 3 4" xfId="62416"/>
    <cellStyle name="Обычный 7 8 3 4 3 4 2" xfId="62417"/>
    <cellStyle name="Обычный 7 8 3 4 3 5" xfId="62418"/>
    <cellStyle name="Обычный 7 8 3 4 4" xfId="62419"/>
    <cellStyle name="Обычный 7 8 3 4 4 2" xfId="62420"/>
    <cellStyle name="Обычный 7 8 3 4 4 2 2" xfId="62421"/>
    <cellStyle name="Обычный 7 8 3 4 4 2 2 2" xfId="62422"/>
    <cellStyle name="Обычный 7 8 3 4 4 2 3" xfId="62423"/>
    <cellStyle name="Обычный 7 8 3 4 4 3" xfId="62424"/>
    <cellStyle name="Обычный 7 8 3 4 4 3 2" xfId="62425"/>
    <cellStyle name="Обычный 7 8 3 4 4 4" xfId="62426"/>
    <cellStyle name="Обычный 7 8 3 4 5" xfId="62427"/>
    <cellStyle name="Обычный 7 8 3 4 5 2" xfId="62428"/>
    <cellStyle name="Обычный 7 8 3 4 5 2 2" xfId="62429"/>
    <cellStyle name="Обычный 7 8 3 4 5 3" xfId="62430"/>
    <cellStyle name="Обычный 7 8 3 4 6" xfId="62431"/>
    <cellStyle name="Обычный 7 8 3 4 6 2" xfId="62432"/>
    <cellStyle name="Обычный 7 8 3 4 7" xfId="62433"/>
    <cellStyle name="Обычный 7 8 3 5" xfId="62434"/>
    <cellStyle name="Обычный 7 8 3 5 2" xfId="62435"/>
    <cellStyle name="Обычный 7 8 3 5 2 2" xfId="62436"/>
    <cellStyle name="Обычный 7 8 3 5 2 2 2" xfId="62437"/>
    <cellStyle name="Обычный 7 8 3 5 2 2 2 2" xfId="62438"/>
    <cellStyle name="Обычный 7 8 3 5 2 2 3" xfId="62439"/>
    <cellStyle name="Обычный 7 8 3 5 2 3" xfId="62440"/>
    <cellStyle name="Обычный 7 8 3 5 2 3 2" xfId="62441"/>
    <cellStyle name="Обычный 7 8 3 5 2 4" xfId="62442"/>
    <cellStyle name="Обычный 7 8 3 5 3" xfId="62443"/>
    <cellStyle name="Обычный 7 8 3 5 3 2" xfId="62444"/>
    <cellStyle name="Обычный 7 8 3 5 3 2 2" xfId="62445"/>
    <cellStyle name="Обычный 7 8 3 5 3 3" xfId="62446"/>
    <cellStyle name="Обычный 7 8 3 5 4" xfId="62447"/>
    <cellStyle name="Обычный 7 8 3 5 4 2" xfId="62448"/>
    <cellStyle name="Обычный 7 8 3 5 5" xfId="62449"/>
    <cellStyle name="Обычный 7 8 3 6" xfId="62450"/>
    <cellStyle name="Обычный 7 8 3 6 2" xfId="62451"/>
    <cellStyle name="Обычный 7 8 3 6 2 2" xfId="62452"/>
    <cellStyle name="Обычный 7 8 3 6 2 2 2" xfId="62453"/>
    <cellStyle name="Обычный 7 8 3 6 2 2 2 2" xfId="62454"/>
    <cellStyle name="Обычный 7 8 3 6 2 2 3" xfId="62455"/>
    <cellStyle name="Обычный 7 8 3 6 2 3" xfId="62456"/>
    <cellStyle name="Обычный 7 8 3 6 2 3 2" xfId="62457"/>
    <cellStyle name="Обычный 7 8 3 6 2 4" xfId="62458"/>
    <cellStyle name="Обычный 7 8 3 6 3" xfId="62459"/>
    <cellStyle name="Обычный 7 8 3 6 3 2" xfId="62460"/>
    <cellStyle name="Обычный 7 8 3 6 3 2 2" xfId="62461"/>
    <cellStyle name="Обычный 7 8 3 6 3 3" xfId="62462"/>
    <cellStyle name="Обычный 7 8 3 6 4" xfId="62463"/>
    <cellStyle name="Обычный 7 8 3 6 4 2" xfId="62464"/>
    <cellStyle name="Обычный 7 8 3 6 5" xfId="62465"/>
    <cellStyle name="Обычный 7 8 3 7" xfId="62466"/>
    <cellStyle name="Обычный 7 8 3 7 2" xfId="62467"/>
    <cellStyle name="Обычный 7 8 3 7 2 2" xfId="62468"/>
    <cellStyle name="Обычный 7 8 3 7 2 2 2" xfId="62469"/>
    <cellStyle name="Обычный 7 8 3 7 2 3" xfId="62470"/>
    <cellStyle name="Обычный 7 8 3 7 3" xfId="62471"/>
    <cellStyle name="Обычный 7 8 3 7 3 2" xfId="62472"/>
    <cellStyle name="Обычный 7 8 3 7 4" xfId="62473"/>
    <cellStyle name="Обычный 7 8 3 8" xfId="62474"/>
    <cellStyle name="Обычный 7 8 3 8 2" xfId="62475"/>
    <cellStyle name="Обычный 7 8 3 8 2 2" xfId="62476"/>
    <cellStyle name="Обычный 7 8 3 8 3" xfId="62477"/>
    <cellStyle name="Обычный 7 8 3 9" xfId="62478"/>
    <cellStyle name="Обычный 7 8 3 9 2" xfId="62479"/>
    <cellStyle name="Обычный 7 8 4" xfId="62480"/>
    <cellStyle name="Обычный 7 8 4 2" xfId="62481"/>
    <cellStyle name="Обычный 7 8 4 2 2" xfId="62482"/>
    <cellStyle name="Обычный 7 8 4 2 2 2" xfId="62483"/>
    <cellStyle name="Обычный 7 8 4 2 2 2 2" xfId="62484"/>
    <cellStyle name="Обычный 7 8 4 2 2 2 2 2" xfId="62485"/>
    <cellStyle name="Обычный 7 8 4 2 2 2 2 2 2" xfId="62486"/>
    <cellStyle name="Обычный 7 8 4 2 2 2 2 2 2 2" xfId="62487"/>
    <cellStyle name="Обычный 7 8 4 2 2 2 2 2 2 2 2" xfId="62488"/>
    <cellStyle name="Обычный 7 8 4 2 2 2 2 2 2 3" xfId="62489"/>
    <cellStyle name="Обычный 7 8 4 2 2 2 2 2 3" xfId="62490"/>
    <cellStyle name="Обычный 7 8 4 2 2 2 2 2 3 2" xfId="62491"/>
    <cellStyle name="Обычный 7 8 4 2 2 2 2 2 4" xfId="62492"/>
    <cellStyle name="Обычный 7 8 4 2 2 2 2 3" xfId="62493"/>
    <cellStyle name="Обычный 7 8 4 2 2 2 2 3 2" xfId="62494"/>
    <cellStyle name="Обычный 7 8 4 2 2 2 2 3 2 2" xfId="62495"/>
    <cellStyle name="Обычный 7 8 4 2 2 2 2 3 3" xfId="62496"/>
    <cellStyle name="Обычный 7 8 4 2 2 2 2 4" xfId="62497"/>
    <cellStyle name="Обычный 7 8 4 2 2 2 2 4 2" xfId="62498"/>
    <cellStyle name="Обычный 7 8 4 2 2 2 2 5" xfId="62499"/>
    <cellStyle name="Обычный 7 8 4 2 2 2 3" xfId="62500"/>
    <cellStyle name="Обычный 7 8 4 2 2 2 3 2" xfId="62501"/>
    <cellStyle name="Обычный 7 8 4 2 2 2 3 2 2" xfId="62502"/>
    <cellStyle name="Обычный 7 8 4 2 2 2 3 2 2 2" xfId="62503"/>
    <cellStyle name="Обычный 7 8 4 2 2 2 3 2 2 2 2" xfId="62504"/>
    <cellStyle name="Обычный 7 8 4 2 2 2 3 2 2 3" xfId="62505"/>
    <cellStyle name="Обычный 7 8 4 2 2 2 3 2 3" xfId="62506"/>
    <cellStyle name="Обычный 7 8 4 2 2 2 3 2 3 2" xfId="62507"/>
    <cellStyle name="Обычный 7 8 4 2 2 2 3 2 4" xfId="62508"/>
    <cellStyle name="Обычный 7 8 4 2 2 2 3 3" xfId="62509"/>
    <cellStyle name="Обычный 7 8 4 2 2 2 3 3 2" xfId="62510"/>
    <cellStyle name="Обычный 7 8 4 2 2 2 3 3 2 2" xfId="62511"/>
    <cellStyle name="Обычный 7 8 4 2 2 2 3 3 3" xfId="62512"/>
    <cellStyle name="Обычный 7 8 4 2 2 2 3 4" xfId="62513"/>
    <cellStyle name="Обычный 7 8 4 2 2 2 3 4 2" xfId="62514"/>
    <cellStyle name="Обычный 7 8 4 2 2 2 3 5" xfId="62515"/>
    <cellStyle name="Обычный 7 8 4 2 2 2 4" xfId="62516"/>
    <cellStyle name="Обычный 7 8 4 2 2 2 4 2" xfId="62517"/>
    <cellStyle name="Обычный 7 8 4 2 2 2 4 2 2" xfId="62518"/>
    <cellStyle name="Обычный 7 8 4 2 2 2 4 2 2 2" xfId="62519"/>
    <cellStyle name="Обычный 7 8 4 2 2 2 4 2 3" xfId="62520"/>
    <cellStyle name="Обычный 7 8 4 2 2 2 4 3" xfId="62521"/>
    <cellStyle name="Обычный 7 8 4 2 2 2 4 3 2" xfId="62522"/>
    <cellStyle name="Обычный 7 8 4 2 2 2 4 4" xfId="62523"/>
    <cellStyle name="Обычный 7 8 4 2 2 2 5" xfId="62524"/>
    <cellStyle name="Обычный 7 8 4 2 2 2 5 2" xfId="62525"/>
    <cellStyle name="Обычный 7 8 4 2 2 2 5 2 2" xfId="62526"/>
    <cellStyle name="Обычный 7 8 4 2 2 2 5 3" xfId="62527"/>
    <cellStyle name="Обычный 7 8 4 2 2 2 6" xfId="62528"/>
    <cellStyle name="Обычный 7 8 4 2 2 2 6 2" xfId="62529"/>
    <cellStyle name="Обычный 7 8 4 2 2 2 7" xfId="62530"/>
    <cellStyle name="Обычный 7 8 4 2 2 3" xfId="62531"/>
    <cellStyle name="Обычный 7 8 4 2 2 3 2" xfId="62532"/>
    <cellStyle name="Обычный 7 8 4 2 2 3 2 2" xfId="62533"/>
    <cellStyle name="Обычный 7 8 4 2 2 3 2 2 2" xfId="62534"/>
    <cellStyle name="Обычный 7 8 4 2 2 3 2 2 2 2" xfId="62535"/>
    <cellStyle name="Обычный 7 8 4 2 2 3 2 2 3" xfId="62536"/>
    <cellStyle name="Обычный 7 8 4 2 2 3 2 3" xfId="62537"/>
    <cellStyle name="Обычный 7 8 4 2 2 3 2 3 2" xfId="62538"/>
    <cellStyle name="Обычный 7 8 4 2 2 3 2 4" xfId="62539"/>
    <cellStyle name="Обычный 7 8 4 2 2 3 3" xfId="62540"/>
    <cellStyle name="Обычный 7 8 4 2 2 3 3 2" xfId="62541"/>
    <cellStyle name="Обычный 7 8 4 2 2 3 3 2 2" xfId="62542"/>
    <cellStyle name="Обычный 7 8 4 2 2 3 3 3" xfId="62543"/>
    <cellStyle name="Обычный 7 8 4 2 2 3 4" xfId="62544"/>
    <cellStyle name="Обычный 7 8 4 2 2 3 4 2" xfId="62545"/>
    <cellStyle name="Обычный 7 8 4 2 2 3 5" xfId="62546"/>
    <cellStyle name="Обычный 7 8 4 2 2 4" xfId="62547"/>
    <cellStyle name="Обычный 7 8 4 2 2 4 2" xfId="62548"/>
    <cellStyle name="Обычный 7 8 4 2 2 4 2 2" xfId="62549"/>
    <cellStyle name="Обычный 7 8 4 2 2 4 2 2 2" xfId="62550"/>
    <cellStyle name="Обычный 7 8 4 2 2 4 2 2 2 2" xfId="62551"/>
    <cellStyle name="Обычный 7 8 4 2 2 4 2 2 3" xfId="62552"/>
    <cellStyle name="Обычный 7 8 4 2 2 4 2 3" xfId="62553"/>
    <cellStyle name="Обычный 7 8 4 2 2 4 2 3 2" xfId="62554"/>
    <cellStyle name="Обычный 7 8 4 2 2 4 2 4" xfId="62555"/>
    <cellStyle name="Обычный 7 8 4 2 2 4 3" xfId="62556"/>
    <cellStyle name="Обычный 7 8 4 2 2 4 3 2" xfId="62557"/>
    <cellStyle name="Обычный 7 8 4 2 2 4 3 2 2" xfId="62558"/>
    <cellStyle name="Обычный 7 8 4 2 2 4 3 3" xfId="62559"/>
    <cellStyle name="Обычный 7 8 4 2 2 4 4" xfId="62560"/>
    <cellStyle name="Обычный 7 8 4 2 2 4 4 2" xfId="62561"/>
    <cellStyle name="Обычный 7 8 4 2 2 4 5" xfId="62562"/>
    <cellStyle name="Обычный 7 8 4 2 2 5" xfId="62563"/>
    <cellStyle name="Обычный 7 8 4 2 2 5 2" xfId="62564"/>
    <cellStyle name="Обычный 7 8 4 2 2 5 2 2" xfId="62565"/>
    <cellStyle name="Обычный 7 8 4 2 2 5 2 2 2" xfId="62566"/>
    <cellStyle name="Обычный 7 8 4 2 2 5 2 3" xfId="62567"/>
    <cellStyle name="Обычный 7 8 4 2 2 5 3" xfId="62568"/>
    <cellStyle name="Обычный 7 8 4 2 2 5 3 2" xfId="62569"/>
    <cellStyle name="Обычный 7 8 4 2 2 5 4" xfId="62570"/>
    <cellStyle name="Обычный 7 8 4 2 2 6" xfId="62571"/>
    <cellStyle name="Обычный 7 8 4 2 2 6 2" xfId="62572"/>
    <cellStyle name="Обычный 7 8 4 2 2 6 2 2" xfId="62573"/>
    <cellStyle name="Обычный 7 8 4 2 2 6 3" xfId="62574"/>
    <cellStyle name="Обычный 7 8 4 2 2 7" xfId="62575"/>
    <cellStyle name="Обычный 7 8 4 2 2 7 2" xfId="62576"/>
    <cellStyle name="Обычный 7 8 4 2 2 8" xfId="62577"/>
    <cellStyle name="Обычный 7 8 4 3" xfId="62578"/>
    <cellStyle name="Обычный 7 8 4 3 2" xfId="62579"/>
    <cellStyle name="Обычный 7 8 4 3 2 2" xfId="62580"/>
    <cellStyle name="Обычный 7 8 4 3 2 2 2" xfId="62581"/>
    <cellStyle name="Обычный 7 8 4 3 2 2 2 2" xfId="62582"/>
    <cellStyle name="Обычный 7 8 4 3 2 2 2 2 2" xfId="62583"/>
    <cellStyle name="Обычный 7 8 4 3 2 2 2 3" xfId="62584"/>
    <cellStyle name="Обычный 7 8 4 3 2 2 3" xfId="62585"/>
    <cellStyle name="Обычный 7 8 4 3 2 2 3 2" xfId="62586"/>
    <cellStyle name="Обычный 7 8 4 3 2 2 4" xfId="62587"/>
    <cellStyle name="Обычный 7 8 4 3 2 3" xfId="62588"/>
    <cellStyle name="Обычный 7 8 4 3 2 3 2" xfId="62589"/>
    <cellStyle name="Обычный 7 8 4 3 2 3 2 2" xfId="62590"/>
    <cellStyle name="Обычный 7 8 4 3 2 3 3" xfId="62591"/>
    <cellStyle name="Обычный 7 8 4 3 2 4" xfId="62592"/>
    <cellStyle name="Обычный 7 8 4 3 2 4 2" xfId="62593"/>
    <cellStyle name="Обычный 7 8 4 3 2 5" xfId="62594"/>
    <cellStyle name="Обычный 7 8 4 3 3" xfId="62595"/>
    <cellStyle name="Обычный 7 8 4 3 3 2" xfId="62596"/>
    <cellStyle name="Обычный 7 8 4 3 3 2 2" xfId="62597"/>
    <cellStyle name="Обычный 7 8 4 3 3 2 2 2" xfId="62598"/>
    <cellStyle name="Обычный 7 8 4 3 3 2 2 2 2" xfId="62599"/>
    <cellStyle name="Обычный 7 8 4 3 3 2 2 3" xfId="62600"/>
    <cellStyle name="Обычный 7 8 4 3 3 2 3" xfId="62601"/>
    <cellStyle name="Обычный 7 8 4 3 3 2 3 2" xfId="62602"/>
    <cellStyle name="Обычный 7 8 4 3 3 2 4" xfId="62603"/>
    <cellStyle name="Обычный 7 8 4 3 3 3" xfId="62604"/>
    <cellStyle name="Обычный 7 8 4 3 3 3 2" xfId="62605"/>
    <cellStyle name="Обычный 7 8 4 3 3 3 2 2" xfId="62606"/>
    <cellStyle name="Обычный 7 8 4 3 3 3 3" xfId="62607"/>
    <cellStyle name="Обычный 7 8 4 3 3 4" xfId="62608"/>
    <cellStyle name="Обычный 7 8 4 3 3 4 2" xfId="62609"/>
    <cellStyle name="Обычный 7 8 4 3 3 5" xfId="62610"/>
    <cellStyle name="Обычный 7 8 4 3 4" xfId="62611"/>
    <cellStyle name="Обычный 7 8 4 3 4 2" xfId="62612"/>
    <cellStyle name="Обычный 7 8 4 3 4 2 2" xfId="62613"/>
    <cellStyle name="Обычный 7 8 4 3 4 2 2 2" xfId="62614"/>
    <cellStyle name="Обычный 7 8 4 3 4 2 3" xfId="62615"/>
    <cellStyle name="Обычный 7 8 4 3 4 3" xfId="62616"/>
    <cellStyle name="Обычный 7 8 4 3 4 3 2" xfId="62617"/>
    <cellStyle name="Обычный 7 8 4 3 4 4" xfId="62618"/>
    <cellStyle name="Обычный 7 8 4 3 5" xfId="62619"/>
    <cellStyle name="Обычный 7 8 4 3 5 2" xfId="62620"/>
    <cellStyle name="Обычный 7 8 4 3 5 2 2" xfId="62621"/>
    <cellStyle name="Обычный 7 8 4 3 5 3" xfId="62622"/>
    <cellStyle name="Обычный 7 8 4 3 6" xfId="62623"/>
    <cellStyle name="Обычный 7 8 4 3 6 2" xfId="62624"/>
    <cellStyle name="Обычный 7 8 4 3 7" xfId="62625"/>
    <cellStyle name="Обычный 7 8 4 4" xfId="62626"/>
    <cellStyle name="Обычный 7 8 4 4 2" xfId="62627"/>
    <cellStyle name="Обычный 7 8 4 4 2 2" xfId="62628"/>
    <cellStyle name="Обычный 7 8 4 4 2 2 2" xfId="62629"/>
    <cellStyle name="Обычный 7 8 4 4 2 2 2 2" xfId="62630"/>
    <cellStyle name="Обычный 7 8 4 4 2 2 3" xfId="62631"/>
    <cellStyle name="Обычный 7 8 4 4 2 3" xfId="62632"/>
    <cellStyle name="Обычный 7 8 4 4 2 3 2" xfId="62633"/>
    <cellStyle name="Обычный 7 8 4 4 2 4" xfId="62634"/>
    <cellStyle name="Обычный 7 8 4 4 3" xfId="62635"/>
    <cellStyle name="Обычный 7 8 4 4 3 2" xfId="62636"/>
    <cellStyle name="Обычный 7 8 4 4 3 2 2" xfId="62637"/>
    <cellStyle name="Обычный 7 8 4 4 3 3" xfId="62638"/>
    <cellStyle name="Обычный 7 8 4 4 4" xfId="62639"/>
    <cellStyle name="Обычный 7 8 4 4 4 2" xfId="62640"/>
    <cellStyle name="Обычный 7 8 4 4 5" xfId="62641"/>
    <cellStyle name="Обычный 7 8 4 5" xfId="62642"/>
    <cellStyle name="Обычный 7 8 4 5 2" xfId="62643"/>
    <cellStyle name="Обычный 7 8 4 5 2 2" xfId="62644"/>
    <cellStyle name="Обычный 7 8 4 5 2 2 2" xfId="62645"/>
    <cellStyle name="Обычный 7 8 4 5 2 2 2 2" xfId="62646"/>
    <cellStyle name="Обычный 7 8 4 5 2 2 3" xfId="62647"/>
    <cellStyle name="Обычный 7 8 4 5 2 3" xfId="62648"/>
    <cellStyle name="Обычный 7 8 4 5 2 3 2" xfId="62649"/>
    <cellStyle name="Обычный 7 8 4 5 2 4" xfId="62650"/>
    <cellStyle name="Обычный 7 8 4 5 3" xfId="62651"/>
    <cellStyle name="Обычный 7 8 4 5 3 2" xfId="62652"/>
    <cellStyle name="Обычный 7 8 4 5 3 2 2" xfId="62653"/>
    <cellStyle name="Обычный 7 8 4 5 3 3" xfId="62654"/>
    <cellStyle name="Обычный 7 8 4 5 4" xfId="62655"/>
    <cellStyle name="Обычный 7 8 4 5 4 2" xfId="62656"/>
    <cellStyle name="Обычный 7 8 4 5 5" xfId="62657"/>
    <cellStyle name="Обычный 7 8 4 6" xfId="62658"/>
    <cellStyle name="Обычный 7 8 4 6 2" xfId="62659"/>
    <cellStyle name="Обычный 7 8 4 6 2 2" xfId="62660"/>
    <cellStyle name="Обычный 7 8 4 6 2 2 2" xfId="62661"/>
    <cellStyle name="Обычный 7 8 4 6 2 3" xfId="62662"/>
    <cellStyle name="Обычный 7 8 4 6 3" xfId="62663"/>
    <cellStyle name="Обычный 7 8 4 6 3 2" xfId="62664"/>
    <cellStyle name="Обычный 7 8 4 6 4" xfId="62665"/>
    <cellStyle name="Обычный 7 8 4 7" xfId="62666"/>
    <cellStyle name="Обычный 7 8 4 7 2" xfId="62667"/>
    <cellStyle name="Обычный 7 8 4 7 2 2" xfId="62668"/>
    <cellStyle name="Обычный 7 8 4 7 3" xfId="62669"/>
    <cellStyle name="Обычный 7 8 4 8" xfId="62670"/>
    <cellStyle name="Обычный 7 8 4 8 2" xfId="62671"/>
    <cellStyle name="Обычный 7 8 4 9" xfId="62672"/>
    <cellStyle name="Обычный 7 8 5" xfId="62673"/>
    <cellStyle name="Обычный 7 8 5 2" xfId="62674"/>
    <cellStyle name="Обычный 7 8 5 2 2" xfId="62675"/>
    <cellStyle name="Обычный 7 8 5 2 2 2" xfId="62676"/>
    <cellStyle name="Обычный 7 8 5 2 2 2 2" xfId="62677"/>
    <cellStyle name="Обычный 7 8 5 2 2 2 2 2" xfId="62678"/>
    <cellStyle name="Обычный 7 8 5 2 2 2 2 2 2" xfId="62679"/>
    <cellStyle name="Обычный 7 8 5 2 2 2 2 3" xfId="62680"/>
    <cellStyle name="Обычный 7 8 5 2 2 2 3" xfId="62681"/>
    <cellStyle name="Обычный 7 8 5 2 2 2 3 2" xfId="62682"/>
    <cellStyle name="Обычный 7 8 5 2 2 2 4" xfId="62683"/>
    <cellStyle name="Обычный 7 8 5 2 2 3" xfId="62684"/>
    <cellStyle name="Обычный 7 8 5 2 2 3 2" xfId="62685"/>
    <cellStyle name="Обычный 7 8 5 2 2 3 2 2" xfId="62686"/>
    <cellStyle name="Обычный 7 8 5 2 2 3 3" xfId="62687"/>
    <cellStyle name="Обычный 7 8 5 2 2 4" xfId="62688"/>
    <cellStyle name="Обычный 7 8 5 2 2 4 2" xfId="62689"/>
    <cellStyle name="Обычный 7 8 5 2 2 5" xfId="62690"/>
    <cellStyle name="Обычный 7 8 5 2 3" xfId="62691"/>
    <cellStyle name="Обычный 7 8 5 2 3 2" xfId="62692"/>
    <cellStyle name="Обычный 7 8 5 2 3 2 2" xfId="62693"/>
    <cellStyle name="Обычный 7 8 5 2 3 2 2 2" xfId="62694"/>
    <cellStyle name="Обычный 7 8 5 2 3 2 2 2 2" xfId="62695"/>
    <cellStyle name="Обычный 7 8 5 2 3 2 2 3" xfId="62696"/>
    <cellStyle name="Обычный 7 8 5 2 3 2 3" xfId="62697"/>
    <cellStyle name="Обычный 7 8 5 2 3 2 3 2" xfId="62698"/>
    <cellStyle name="Обычный 7 8 5 2 3 2 4" xfId="62699"/>
    <cellStyle name="Обычный 7 8 5 2 3 3" xfId="62700"/>
    <cellStyle name="Обычный 7 8 5 2 3 3 2" xfId="62701"/>
    <cellStyle name="Обычный 7 8 5 2 3 3 2 2" xfId="62702"/>
    <cellStyle name="Обычный 7 8 5 2 3 3 3" xfId="62703"/>
    <cellStyle name="Обычный 7 8 5 2 3 4" xfId="62704"/>
    <cellStyle name="Обычный 7 8 5 2 3 4 2" xfId="62705"/>
    <cellStyle name="Обычный 7 8 5 2 3 5" xfId="62706"/>
    <cellStyle name="Обычный 7 8 5 2 4" xfId="62707"/>
    <cellStyle name="Обычный 7 8 5 2 4 2" xfId="62708"/>
    <cellStyle name="Обычный 7 8 5 2 4 2 2" xfId="62709"/>
    <cellStyle name="Обычный 7 8 5 2 4 2 2 2" xfId="62710"/>
    <cellStyle name="Обычный 7 8 5 2 4 2 3" xfId="62711"/>
    <cellStyle name="Обычный 7 8 5 2 4 3" xfId="62712"/>
    <cellStyle name="Обычный 7 8 5 2 4 3 2" xfId="62713"/>
    <cellStyle name="Обычный 7 8 5 2 4 4" xfId="62714"/>
    <cellStyle name="Обычный 7 8 5 2 5" xfId="62715"/>
    <cellStyle name="Обычный 7 8 5 2 5 2" xfId="62716"/>
    <cellStyle name="Обычный 7 8 5 2 5 2 2" xfId="62717"/>
    <cellStyle name="Обычный 7 8 5 2 5 3" xfId="62718"/>
    <cellStyle name="Обычный 7 8 5 2 6" xfId="62719"/>
    <cellStyle name="Обычный 7 8 5 2 6 2" xfId="62720"/>
    <cellStyle name="Обычный 7 8 5 2 7" xfId="62721"/>
    <cellStyle name="Обычный 7 8 5 3" xfId="62722"/>
    <cellStyle name="Обычный 7 8 5 3 2" xfId="62723"/>
    <cellStyle name="Обычный 7 8 5 3 2 2" xfId="62724"/>
    <cellStyle name="Обычный 7 8 5 3 2 2 2" xfId="62725"/>
    <cellStyle name="Обычный 7 8 5 3 2 2 2 2" xfId="62726"/>
    <cellStyle name="Обычный 7 8 5 3 2 2 3" xfId="62727"/>
    <cellStyle name="Обычный 7 8 5 3 2 3" xfId="62728"/>
    <cellStyle name="Обычный 7 8 5 3 2 3 2" xfId="62729"/>
    <cellStyle name="Обычный 7 8 5 3 2 4" xfId="62730"/>
    <cellStyle name="Обычный 7 8 5 3 3" xfId="62731"/>
    <cellStyle name="Обычный 7 8 5 3 3 2" xfId="62732"/>
    <cellStyle name="Обычный 7 8 5 3 3 2 2" xfId="62733"/>
    <cellStyle name="Обычный 7 8 5 3 3 3" xfId="62734"/>
    <cellStyle name="Обычный 7 8 5 3 4" xfId="62735"/>
    <cellStyle name="Обычный 7 8 5 3 4 2" xfId="62736"/>
    <cellStyle name="Обычный 7 8 5 3 5" xfId="62737"/>
    <cellStyle name="Обычный 7 8 5 4" xfId="62738"/>
    <cellStyle name="Обычный 7 8 5 4 2" xfId="62739"/>
    <cellStyle name="Обычный 7 8 5 4 2 2" xfId="62740"/>
    <cellStyle name="Обычный 7 8 5 4 2 2 2" xfId="62741"/>
    <cellStyle name="Обычный 7 8 5 4 2 2 2 2" xfId="62742"/>
    <cellStyle name="Обычный 7 8 5 4 2 2 3" xfId="62743"/>
    <cellStyle name="Обычный 7 8 5 4 2 3" xfId="62744"/>
    <cellStyle name="Обычный 7 8 5 4 2 3 2" xfId="62745"/>
    <cellStyle name="Обычный 7 8 5 4 2 4" xfId="62746"/>
    <cellStyle name="Обычный 7 8 5 4 3" xfId="62747"/>
    <cellStyle name="Обычный 7 8 5 4 3 2" xfId="62748"/>
    <cellStyle name="Обычный 7 8 5 4 3 2 2" xfId="62749"/>
    <cellStyle name="Обычный 7 8 5 4 3 3" xfId="62750"/>
    <cellStyle name="Обычный 7 8 5 4 4" xfId="62751"/>
    <cellStyle name="Обычный 7 8 5 4 4 2" xfId="62752"/>
    <cellStyle name="Обычный 7 8 5 4 5" xfId="62753"/>
    <cellStyle name="Обычный 7 8 5 5" xfId="62754"/>
    <cellStyle name="Обычный 7 8 5 5 2" xfId="62755"/>
    <cellStyle name="Обычный 7 8 5 5 2 2" xfId="62756"/>
    <cellStyle name="Обычный 7 8 5 5 2 2 2" xfId="62757"/>
    <cellStyle name="Обычный 7 8 5 5 2 3" xfId="62758"/>
    <cellStyle name="Обычный 7 8 5 5 3" xfId="62759"/>
    <cellStyle name="Обычный 7 8 5 5 3 2" xfId="62760"/>
    <cellStyle name="Обычный 7 8 5 5 4" xfId="62761"/>
    <cellStyle name="Обычный 7 8 5 6" xfId="62762"/>
    <cellStyle name="Обычный 7 8 5 6 2" xfId="62763"/>
    <cellStyle name="Обычный 7 8 5 6 2 2" xfId="62764"/>
    <cellStyle name="Обычный 7 8 5 6 3" xfId="62765"/>
    <cellStyle name="Обычный 7 8 5 7" xfId="62766"/>
    <cellStyle name="Обычный 7 8 5 7 2" xfId="62767"/>
    <cellStyle name="Обычный 7 8 5 8" xfId="62768"/>
    <cellStyle name="Обычный 7 9" xfId="62769"/>
    <cellStyle name="Обычный 7_6.1. Паспорт сетевой график" xfId="62770"/>
    <cellStyle name="Обычный 8" xfId="62771"/>
    <cellStyle name="Обычный 8 10" xfId="62772"/>
    <cellStyle name="Обычный 8 11" xfId="62773"/>
    <cellStyle name="Обычный 8 12" xfId="62774"/>
    <cellStyle name="Обычный 8 13" xfId="62775"/>
    <cellStyle name="Обычный 8 14" xfId="62776"/>
    <cellStyle name="Обычный 8 15" xfId="62777"/>
    <cellStyle name="Обычный 8 16" xfId="62778"/>
    <cellStyle name="Обычный 8 17" xfId="62779"/>
    <cellStyle name="Обычный 8 18" xfId="62780"/>
    <cellStyle name="Обычный 8 19" xfId="62781"/>
    <cellStyle name="Обычный 8 2" xfId="62782"/>
    <cellStyle name="Обычный 8 2 2" xfId="62783"/>
    <cellStyle name="Обычный 8 2 2 2" xfId="62784"/>
    <cellStyle name="Обычный 8 2 3" xfId="62785"/>
    <cellStyle name="Обычный 8 2 4" xfId="62786"/>
    <cellStyle name="Обычный 8 20" xfId="62787"/>
    <cellStyle name="Обычный 8 20 2" xfId="62788"/>
    <cellStyle name="Обычный 8 20 2 2" xfId="62789"/>
    <cellStyle name="Обычный 8 20 2 2 2" xfId="62790"/>
    <cellStyle name="Обычный 8 20 2 2 2 2" xfId="62791"/>
    <cellStyle name="Обычный 8 20 2 2 2 2 2" xfId="62792"/>
    <cellStyle name="Обычный 8 20 2 2 2 3" xfId="62793"/>
    <cellStyle name="Обычный 8 20 2 2 3" xfId="62794"/>
    <cellStyle name="Обычный 8 20 2 2 3 2" xfId="62795"/>
    <cellStyle name="Обычный 8 20 2 2 4" xfId="62796"/>
    <cellStyle name="Обычный 8 20 2 3" xfId="62797"/>
    <cellStyle name="Обычный 8 20 2 3 2" xfId="62798"/>
    <cellStyle name="Обычный 8 20 2 3 2 2" xfId="62799"/>
    <cellStyle name="Обычный 8 20 2 3 3" xfId="62800"/>
    <cellStyle name="Обычный 8 20 2 4" xfId="62801"/>
    <cellStyle name="Обычный 8 20 2 4 2" xfId="62802"/>
    <cellStyle name="Обычный 8 20 2 5" xfId="62803"/>
    <cellStyle name="Обычный 8 20 3" xfId="62804"/>
    <cellStyle name="Обычный 8 20 3 2" xfId="62805"/>
    <cellStyle name="Обычный 8 20 3 2 2" xfId="62806"/>
    <cellStyle name="Обычный 8 20 3 2 2 2" xfId="62807"/>
    <cellStyle name="Обычный 8 20 3 2 2 2 2" xfId="62808"/>
    <cellStyle name="Обычный 8 20 3 2 2 3" xfId="62809"/>
    <cellStyle name="Обычный 8 20 3 2 3" xfId="62810"/>
    <cellStyle name="Обычный 8 20 3 2 3 2" xfId="62811"/>
    <cellStyle name="Обычный 8 20 3 2 4" xfId="62812"/>
    <cellStyle name="Обычный 8 20 3 3" xfId="62813"/>
    <cellStyle name="Обычный 8 20 3 3 2" xfId="62814"/>
    <cellStyle name="Обычный 8 20 3 3 2 2" xfId="62815"/>
    <cellStyle name="Обычный 8 20 3 3 3" xfId="62816"/>
    <cellStyle name="Обычный 8 20 3 4" xfId="62817"/>
    <cellStyle name="Обычный 8 20 3 4 2" xfId="62818"/>
    <cellStyle name="Обычный 8 20 3 5" xfId="62819"/>
    <cellStyle name="Обычный 8 20 4" xfId="62820"/>
    <cellStyle name="Обычный 8 20 4 2" xfId="62821"/>
    <cellStyle name="Обычный 8 20 4 2 2" xfId="62822"/>
    <cellStyle name="Обычный 8 20 4 2 2 2" xfId="62823"/>
    <cellStyle name="Обычный 8 20 4 2 3" xfId="62824"/>
    <cellStyle name="Обычный 8 20 4 3" xfId="62825"/>
    <cellStyle name="Обычный 8 20 4 3 2" xfId="62826"/>
    <cellStyle name="Обычный 8 20 4 4" xfId="62827"/>
    <cellStyle name="Обычный 8 20 5" xfId="62828"/>
    <cellStyle name="Обычный 8 20 5 2" xfId="62829"/>
    <cellStyle name="Обычный 8 20 5 2 2" xfId="62830"/>
    <cellStyle name="Обычный 8 20 5 3" xfId="62831"/>
    <cellStyle name="Обычный 8 20 6" xfId="62832"/>
    <cellStyle name="Обычный 8 20 6 2" xfId="62833"/>
    <cellStyle name="Обычный 8 20 7" xfId="62834"/>
    <cellStyle name="Обычный 8 21" xfId="62835"/>
    <cellStyle name="Обычный 8 21 2" xfId="62836"/>
    <cellStyle name="Обычный 8 21 2 2" xfId="62837"/>
    <cellStyle name="Обычный 8 21 2 2 2" xfId="62838"/>
    <cellStyle name="Обычный 8 21 2 2 2 2" xfId="62839"/>
    <cellStyle name="Обычный 8 21 2 2 3" xfId="62840"/>
    <cellStyle name="Обычный 8 21 2 3" xfId="62841"/>
    <cellStyle name="Обычный 8 21 2 3 2" xfId="62842"/>
    <cellStyle name="Обычный 8 21 2 4" xfId="62843"/>
    <cellStyle name="Обычный 8 21 3" xfId="62844"/>
    <cellStyle name="Обычный 8 21 3 2" xfId="62845"/>
    <cellStyle name="Обычный 8 21 3 2 2" xfId="62846"/>
    <cellStyle name="Обычный 8 21 3 3" xfId="62847"/>
    <cellStyle name="Обычный 8 21 4" xfId="62848"/>
    <cellStyle name="Обычный 8 21 4 2" xfId="62849"/>
    <cellStyle name="Обычный 8 21 5" xfId="62850"/>
    <cellStyle name="Обычный 8 22" xfId="62851"/>
    <cellStyle name="Обычный 8 22 2" xfId="62852"/>
    <cellStyle name="Обычный 8 22 2 2" xfId="62853"/>
    <cellStyle name="Обычный 8 22 2 2 2" xfId="62854"/>
    <cellStyle name="Обычный 8 22 2 2 2 2" xfId="62855"/>
    <cellStyle name="Обычный 8 22 2 2 3" xfId="62856"/>
    <cellStyle name="Обычный 8 22 2 3" xfId="62857"/>
    <cellStyle name="Обычный 8 22 2 3 2" xfId="62858"/>
    <cellStyle name="Обычный 8 22 2 4" xfId="62859"/>
    <cellStyle name="Обычный 8 22 3" xfId="62860"/>
    <cellStyle name="Обычный 8 22 3 2" xfId="62861"/>
    <cellStyle name="Обычный 8 22 3 2 2" xfId="62862"/>
    <cellStyle name="Обычный 8 22 3 3" xfId="62863"/>
    <cellStyle name="Обычный 8 22 4" xfId="62864"/>
    <cellStyle name="Обычный 8 22 4 2" xfId="62865"/>
    <cellStyle name="Обычный 8 22 5" xfId="62866"/>
    <cellStyle name="Обычный 8 23" xfId="62867"/>
    <cellStyle name="Обычный 8 23 2" xfId="62868"/>
    <cellStyle name="Обычный 8 23 2 2" xfId="62869"/>
    <cellStyle name="Обычный 8 23 2 2 2" xfId="62870"/>
    <cellStyle name="Обычный 8 23 2 3" xfId="62871"/>
    <cellStyle name="Обычный 8 23 3" xfId="62872"/>
    <cellStyle name="Обычный 8 23 3 2" xfId="62873"/>
    <cellStyle name="Обычный 8 23 4" xfId="62874"/>
    <cellStyle name="Обычный 8 24" xfId="62875"/>
    <cellStyle name="Обычный 8 24 2" xfId="62876"/>
    <cellStyle name="Обычный 8 24 2 2" xfId="62877"/>
    <cellStyle name="Обычный 8 24 3" xfId="62878"/>
    <cellStyle name="Обычный 8 25" xfId="62879"/>
    <cellStyle name="Обычный 8 25 2" xfId="62880"/>
    <cellStyle name="Обычный 8 26" xfId="62881"/>
    <cellStyle name="Обычный 8 27" xfId="62882"/>
    <cellStyle name="Обычный 8 28" xfId="62883"/>
    <cellStyle name="Обычный 8 3" xfId="62884"/>
    <cellStyle name="Обычный 8 4" xfId="62885"/>
    <cellStyle name="Обычный 8 5" xfId="62886"/>
    <cellStyle name="Обычный 8 6" xfId="62887"/>
    <cellStyle name="Обычный 8 7" xfId="62888"/>
    <cellStyle name="Обычный 8 8" xfId="62889"/>
    <cellStyle name="Обычный 8 9" xfId="62890"/>
    <cellStyle name="Обычный 8_Макет" xfId="62891"/>
    <cellStyle name="Обычный 9" xfId="62892"/>
    <cellStyle name="Обычный 9 10" xfId="62893"/>
    <cellStyle name="Обычный 9 11" xfId="62894"/>
    <cellStyle name="Обычный 9 12" xfId="62895"/>
    <cellStyle name="Обычный 9 13" xfId="62896"/>
    <cellStyle name="Обычный 9 14" xfId="62897"/>
    <cellStyle name="Обычный 9 15" xfId="62898"/>
    <cellStyle name="Обычный 9 16" xfId="62899"/>
    <cellStyle name="Обычный 9 17" xfId="62900"/>
    <cellStyle name="Обычный 9 18" xfId="62901"/>
    <cellStyle name="Обычный 9 19" xfId="62902"/>
    <cellStyle name="Обычный 9 2" xfId="62903"/>
    <cellStyle name="Обычный 9 2 2" xfId="62904"/>
    <cellStyle name="Обычный 9 2 2 2" xfId="62905"/>
    <cellStyle name="Обычный 9 2 2 2 2" xfId="62906"/>
    <cellStyle name="Обычный 9 2 2 2 3" xfId="62907"/>
    <cellStyle name="Обычный 9 2 2 2 4" xfId="62908"/>
    <cellStyle name="Обычный 9 2 2 3" xfId="62909"/>
    <cellStyle name="Обычный 9 2 2 3 2" xfId="62910"/>
    <cellStyle name="Обычный 9 2 2 3 3" xfId="62911"/>
    <cellStyle name="Обычный 9 2 2 3 4" xfId="62912"/>
    <cellStyle name="Обычный 9 2 2 4" xfId="62913"/>
    <cellStyle name="Обычный 9 2 2 4 2" xfId="62914"/>
    <cellStyle name="Обычный 9 2 2 4 3" xfId="62915"/>
    <cellStyle name="Обычный 9 2 2 4 4" xfId="62916"/>
    <cellStyle name="Обычный 9 2 2 5" xfId="62917"/>
    <cellStyle name="Обычный 9 2 2 6" xfId="62918"/>
    <cellStyle name="Обычный 9 2 2 7" xfId="62919"/>
    <cellStyle name="Обычный 9 2 3" xfId="62920"/>
    <cellStyle name="Обычный 9 2 3 2" xfId="62921"/>
    <cellStyle name="Обычный 9 2 3 3" xfId="62922"/>
    <cellStyle name="Обычный 9 2 3 4" xfId="62923"/>
    <cellStyle name="Обычный 9 2 4" xfId="62924"/>
    <cellStyle name="Обычный 9 2 4 2" xfId="62925"/>
    <cellStyle name="Обычный 9 2 4 3" xfId="62926"/>
    <cellStyle name="Обычный 9 2 4 4" xfId="62927"/>
    <cellStyle name="Обычный 9 2 5" xfId="62928"/>
    <cellStyle name="Обычный 9 2 5 2" xfId="62929"/>
    <cellStyle name="Обычный 9 2 6" xfId="62930"/>
    <cellStyle name="Обычный 9 2 6 2" xfId="62931"/>
    <cellStyle name="Обычный 9 2 7" xfId="62932"/>
    <cellStyle name="Обычный 9 2 8" xfId="62933"/>
    <cellStyle name="Обычный 9 2_Макет" xfId="62934"/>
    <cellStyle name="Обычный 9 20" xfId="62935"/>
    <cellStyle name="Обычный 9 21" xfId="62936"/>
    <cellStyle name="Обычный 9 22" xfId="62937"/>
    <cellStyle name="Обычный 9 23" xfId="62938"/>
    <cellStyle name="Обычный 9 24" xfId="62939"/>
    <cellStyle name="Обычный 9 25" xfId="62940"/>
    <cellStyle name="Обычный 9 3" xfId="62941"/>
    <cellStyle name="Обычный 9 3 2" xfId="62942"/>
    <cellStyle name="Обычный 9 3 2 2" xfId="62943"/>
    <cellStyle name="Обычный 9 3 2 3" xfId="62944"/>
    <cellStyle name="Обычный 9 3 2 4" xfId="62945"/>
    <cellStyle name="Обычный 9 3 3" xfId="62946"/>
    <cellStyle name="Обычный 9 3 3 2" xfId="62947"/>
    <cellStyle name="Обычный 9 3 3 3" xfId="62948"/>
    <cellStyle name="Обычный 9 3 3 4" xfId="62949"/>
    <cellStyle name="Обычный 9 3 4" xfId="62950"/>
    <cellStyle name="Обычный 9 3 4 2" xfId="62951"/>
    <cellStyle name="Обычный 9 3 4 3" xfId="62952"/>
    <cellStyle name="Обычный 9 3 4 4" xfId="62953"/>
    <cellStyle name="Обычный 9 3 5" xfId="62954"/>
    <cellStyle name="Обычный 9 3 5 2" xfId="62955"/>
    <cellStyle name="Обычный 9 3 6" xfId="62956"/>
    <cellStyle name="Обычный 9 3 7" xfId="62957"/>
    <cellStyle name="Обычный 9 4" xfId="62958"/>
    <cellStyle name="Обычный 9 4 2" xfId="62959"/>
    <cellStyle name="Обычный 9 4 2 2" xfId="62960"/>
    <cellStyle name="Обычный 9 4 3" xfId="62961"/>
    <cellStyle name="Обычный 9 4 4" xfId="62962"/>
    <cellStyle name="Обычный 9 5" xfId="62963"/>
    <cellStyle name="Обычный 9 5 2" xfId="62964"/>
    <cellStyle name="Обычный 9 5 2 2" xfId="62965"/>
    <cellStyle name="Обычный 9 5 3" xfId="62966"/>
    <cellStyle name="Обычный 9 5 4" xfId="62967"/>
    <cellStyle name="Обычный 9 6" xfId="62968"/>
    <cellStyle name="Обычный 9 6 2" xfId="62969"/>
    <cellStyle name="Обычный 9 7" xfId="62970"/>
    <cellStyle name="Обычный 9 7 2" xfId="62971"/>
    <cellStyle name="Обычный 9 7 3" xfId="62972"/>
    <cellStyle name="Обычный 9 8" xfId="62973"/>
    <cellStyle name="Обычный 9 9" xfId="62974"/>
    <cellStyle name="Обычный 9_Макет" xfId="62975"/>
    <cellStyle name="Обычный&quot;3 30 2 3 2" xfId="62976"/>
    <cellStyle name="Обычный03 30 2 6 2" xfId="62977"/>
    <cellStyle name="Плохой 10" xfId="62978"/>
    <cellStyle name="Плохой 11" xfId="62979"/>
    <cellStyle name="Плохой 12" xfId="62980"/>
    <cellStyle name="Плохой 13" xfId="62981"/>
    <cellStyle name="Плохой 14" xfId="62982"/>
    <cellStyle name="Плохой 15" xfId="62983"/>
    <cellStyle name="Плохой 16" xfId="62984"/>
    <cellStyle name="Плохой 17" xfId="62985"/>
    <cellStyle name="Плохой 18" xfId="62986"/>
    <cellStyle name="Плохой 2" xfId="62987"/>
    <cellStyle name="Плохой 2 2" xfId="62988"/>
    <cellStyle name="Плохой 2 3" xfId="62989"/>
    <cellStyle name="Плохой 2 4" xfId="62990"/>
    <cellStyle name="Плохой 2 5" xfId="62991"/>
    <cellStyle name="Плохой 2 6" xfId="62992"/>
    <cellStyle name="Плохой 3" xfId="62993"/>
    <cellStyle name="Плохой 4" xfId="62994"/>
    <cellStyle name="Плохой 5" xfId="62995"/>
    <cellStyle name="Плохой 6" xfId="62996"/>
    <cellStyle name="Плохой 7" xfId="62997"/>
    <cellStyle name="Плохой 8" xfId="62998"/>
    <cellStyle name="Плохой 9" xfId="62999"/>
    <cellStyle name="Поле ввода" xfId="63000"/>
    <cellStyle name="Пояснение 10" xfId="63001"/>
    <cellStyle name="Пояснение 11" xfId="63002"/>
    <cellStyle name="Пояснение 12" xfId="63003"/>
    <cellStyle name="Пояснение 13" xfId="63004"/>
    <cellStyle name="Пояснение 14" xfId="63005"/>
    <cellStyle name="Пояснение 15" xfId="63006"/>
    <cellStyle name="Пояснение 16" xfId="63007"/>
    <cellStyle name="Пояснение 17" xfId="63008"/>
    <cellStyle name="Пояснение 18" xfId="63009"/>
    <cellStyle name="Пояснение 2" xfId="63010"/>
    <cellStyle name="Пояснение 2 2" xfId="63011"/>
    <cellStyle name="Пояснение 2 3" xfId="63012"/>
    <cellStyle name="Пояснение 2 4" xfId="63013"/>
    <cellStyle name="Пояснение 2 5" xfId="63014"/>
    <cellStyle name="Пояснение 2 6" xfId="63015"/>
    <cellStyle name="Пояснение 3" xfId="63016"/>
    <cellStyle name="Пояснение 4" xfId="63017"/>
    <cellStyle name="Пояснение 5" xfId="63018"/>
    <cellStyle name="Пояснение 6" xfId="63019"/>
    <cellStyle name="Пояснение 7" xfId="63020"/>
    <cellStyle name="Пояснение 8" xfId="63021"/>
    <cellStyle name="Пояснение 9" xfId="63022"/>
    <cellStyle name="Примечание 10" xfId="63023"/>
    <cellStyle name="Примечание 11" xfId="63024"/>
    <cellStyle name="Примечание 12" xfId="63025"/>
    <cellStyle name="Примечание 13" xfId="63026"/>
    <cellStyle name="Примечание 14" xfId="63027"/>
    <cellStyle name="Примечание 15" xfId="63028"/>
    <cellStyle name="Примечание 16" xfId="63029"/>
    <cellStyle name="Примечание 17" xfId="63030"/>
    <cellStyle name="Примечание 18" xfId="63031"/>
    <cellStyle name="Примечание 18 2" xfId="63032"/>
    <cellStyle name="Примечание 19" xfId="63033"/>
    <cellStyle name="Примечание 19 2" xfId="63034"/>
    <cellStyle name="Примечание 2" xfId="63035"/>
    <cellStyle name="Примечание 2 2" xfId="63036"/>
    <cellStyle name="Примечание 2 2 2" xfId="63037"/>
    <cellStyle name="Примечание 2 2 3" xfId="63038"/>
    <cellStyle name="Примечание 2 3" xfId="63039"/>
    <cellStyle name="Примечание 2 4" xfId="63040"/>
    <cellStyle name="Примечание 2 5" xfId="63041"/>
    <cellStyle name="Примечание 2 6" xfId="63042"/>
    <cellStyle name="Примечание 20" xfId="63043"/>
    <cellStyle name="Примечание 21" xfId="63044"/>
    <cellStyle name="Примечание 22" xfId="63045"/>
    <cellStyle name="Примечание 3" xfId="63046"/>
    <cellStyle name="Примечание 3 2" xfId="63047"/>
    <cellStyle name="Примечание 3 2 2" xfId="63048"/>
    <cellStyle name="Примечание 3 2 2 2 2" xfId="63049"/>
    <cellStyle name="Примечание 3 2 3" xfId="63050"/>
    <cellStyle name="Примечание 4" xfId="63051"/>
    <cellStyle name="Примечание 4 2" xfId="63052"/>
    <cellStyle name="Примечание 5" xfId="63053"/>
    <cellStyle name="Примечание 5 2" xfId="63054"/>
    <cellStyle name="Примечание 6" xfId="63055"/>
    <cellStyle name="Примечание 6 2" xfId="63056"/>
    <cellStyle name="Примечание 7" xfId="63057"/>
    <cellStyle name="Примечание 8" xfId="63058"/>
    <cellStyle name="Примечание 9" xfId="63059"/>
    <cellStyle name="Процентный 10" xfId="63060"/>
    <cellStyle name="Процентный 10 10" xfId="63061"/>
    <cellStyle name="Процентный 10 2" xfId="63062"/>
    <cellStyle name="Процентный 11" xfId="63063"/>
    <cellStyle name="Процентный 11 2" xfId="63064"/>
    <cellStyle name="Процентный 12" xfId="63065"/>
    <cellStyle name="Процентный 13" xfId="63066"/>
    <cellStyle name="Процентный 14" xfId="63067"/>
    <cellStyle name="Процентный 15" xfId="63068"/>
    <cellStyle name="Процентный 2" xfId="63069"/>
    <cellStyle name="Процентный 2 10" xfId="63070"/>
    <cellStyle name="Процентный 2 11" xfId="63071"/>
    <cellStyle name="Процентный 2 12" xfId="63072"/>
    <cellStyle name="Процентный 2 13" xfId="63073"/>
    <cellStyle name="Процентный 2 14" xfId="63074"/>
    <cellStyle name="Процентный 2 15" xfId="63075"/>
    <cellStyle name="Процентный 2 16" xfId="63076"/>
    <cellStyle name="Процентный 2 17" xfId="63077"/>
    <cellStyle name="Процентный 2 18" xfId="63078"/>
    <cellStyle name="Процентный 2 19" xfId="63079"/>
    <cellStyle name="Процентный 2 2" xfId="63080"/>
    <cellStyle name="Процентный 2 2 2" xfId="63081"/>
    <cellStyle name="Процентный 2 2 3" xfId="63082"/>
    <cellStyle name="Процентный 2 20" xfId="63083"/>
    <cellStyle name="Процентный 2 21" xfId="63084"/>
    <cellStyle name="Процентный 2 22" xfId="63085"/>
    <cellStyle name="Процентный 2 23" xfId="63086"/>
    <cellStyle name="Процентный 2 24" xfId="63087"/>
    <cellStyle name="Процентный 2 25" xfId="63088"/>
    <cellStyle name="Процентный 2 26" xfId="63089"/>
    <cellStyle name="Процентный 2 27" xfId="63090"/>
    <cellStyle name="Процентный 2 28" xfId="63091"/>
    <cellStyle name="Процентный 2 3" xfId="63092"/>
    <cellStyle name="Процентный 2 3 2" xfId="63093"/>
    <cellStyle name="Процентный 2 4" xfId="63094"/>
    <cellStyle name="Процентный 2 5" xfId="63095"/>
    <cellStyle name="Процентный 2 6" xfId="63096"/>
    <cellStyle name="Процентный 2 7" xfId="63097"/>
    <cellStyle name="Процентный 2 8" xfId="63098"/>
    <cellStyle name="Процентный 2 9" xfId="63099"/>
    <cellStyle name="Процентный 3" xfId="63100"/>
    <cellStyle name="Процентный 3 10" xfId="63101"/>
    <cellStyle name="Процентный 3 11" xfId="63102"/>
    <cellStyle name="Процентный 3 12" xfId="63103"/>
    <cellStyle name="Процентный 3 13" xfId="63104"/>
    <cellStyle name="Процентный 3 14" xfId="63105"/>
    <cellStyle name="Процентный 3 15" xfId="63106"/>
    <cellStyle name="Процентный 3 16" xfId="63107"/>
    <cellStyle name="Процентный 3 17" xfId="63108"/>
    <cellStyle name="Процентный 3 18" xfId="63109"/>
    <cellStyle name="Процентный 3 19" xfId="63110"/>
    <cellStyle name="Процентный 3 2" xfId="63111"/>
    <cellStyle name="Процентный 3 2 2" xfId="63112"/>
    <cellStyle name="Процентный 3 2 3" xfId="63113"/>
    <cellStyle name="Процентный 3 2 4" xfId="63114"/>
    <cellStyle name="Процентный 3 2 4 2" xfId="63115"/>
    <cellStyle name="Процентный 3 2 5" xfId="63116"/>
    <cellStyle name="Процентный 3 20" xfId="63117"/>
    <cellStyle name="Процентный 3 3" xfId="63118"/>
    <cellStyle name="Процентный 3 3 2" xfId="63119"/>
    <cellStyle name="Процентный 3 4" xfId="63120"/>
    <cellStyle name="Процентный 3 5" xfId="63121"/>
    <cellStyle name="Процентный 3 6" xfId="63122"/>
    <cellStyle name="Процентный 3 6 2" xfId="63123"/>
    <cellStyle name="Процентный 3 7" xfId="63124"/>
    <cellStyle name="Процентный 3 8" xfId="63125"/>
    <cellStyle name="Процентный 3 9" xfId="63126"/>
    <cellStyle name="Процентный 4" xfId="63127"/>
    <cellStyle name="Процентный 4 2" xfId="63128"/>
    <cellStyle name="Процентный 4 3" xfId="63129"/>
    <cellStyle name="Процентный 5" xfId="63130"/>
    <cellStyle name="Процентный 6" xfId="63131"/>
    <cellStyle name="Процентный 7" xfId="63132"/>
    <cellStyle name="Процентный 8" xfId="63133"/>
    <cellStyle name="Процентный 9" xfId="63134"/>
    <cellStyle name="Связанная ячейка 10" xfId="63135"/>
    <cellStyle name="Связанная ячейка 11" xfId="63136"/>
    <cellStyle name="Связанная ячейка 12" xfId="63137"/>
    <cellStyle name="Связанная ячейка 13" xfId="63138"/>
    <cellStyle name="Связанная ячейка 14" xfId="63139"/>
    <cellStyle name="Связанная ячейка 15" xfId="63140"/>
    <cellStyle name="Связанная ячейка 16" xfId="63141"/>
    <cellStyle name="Связанная ячейка 17" xfId="63142"/>
    <cellStyle name="Связанная ячейка 18" xfId="63143"/>
    <cellStyle name="Связанная ячейка 2" xfId="63144"/>
    <cellStyle name="Связанная ячейка 2 2" xfId="63145"/>
    <cellStyle name="Связанная ячейка 2 3" xfId="63146"/>
    <cellStyle name="Связанная ячейка 2 4" xfId="63147"/>
    <cellStyle name="Связанная ячейка 2 5" xfId="63148"/>
    <cellStyle name="Связанная ячейка 2 6" xfId="63149"/>
    <cellStyle name="Связанная ячейка 3" xfId="63150"/>
    <cellStyle name="Связанная ячейка 4" xfId="63151"/>
    <cellStyle name="Связанная ячейка 5" xfId="63152"/>
    <cellStyle name="Связанная ячейка 6" xfId="63153"/>
    <cellStyle name="Связанная ячейка 7" xfId="63154"/>
    <cellStyle name="Связанная ячейка 8" xfId="63155"/>
    <cellStyle name="Связанная ячейка 9" xfId="63156"/>
    <cellStyle name="Статья" xfId="63157"/>
    <cellStyle name="Стиль 1" xfId="63158"/>
    <cellStyle name="Стиль 1 10" xfId="63159"/>
    <cellStyle name="Стиль 1 11" xfId="63160"/>
    <cellStyle name="Стиль 1 12" xfId="63161"/>
    <cellStyle name="Стиль 1 13" xfId="63162"/>
    <cellStyle name="Стиль 1 14" xfId="63163"/>
    <cellStyle name="Стиль 1 15" xfId="63164"/>
    <cellStyle name="Стиль 1 16" xfId="63165"/>
    <cellStyle name="Стиль 1 17" xfId="63166"/>
    <cellStyle name="Стиль 1 18" xfId="63167"/>
    <cellStyle name="Стиль 1 19" xfId="63168"/>
    <cellStyle name="Стиль 1 2" xfId="63169"/>
    <cellStyle name="Стиль 1 2 2" xfId="63170"/>
    <cellStyle name="Стиль 1 2 2 2" xfId="63171"/>
    <cellStyle name="Стиль 1 2 2 2 2" xfId="63172"/>
    <cellStyle name="Стиль 1 2 2 2 2 2" xfId="63173"/>
    <cellStyle name="Стиль 1 2 2 2 2 2 2" xfId="63174"/>
    <cellStyle name="Стиль 1 2 2 2 2 2 2 2" xfId="63175"/>
    <cellStyle name="Стиль 1 2 2 2 2 3" xfId="63176"/>
    <cellStyle name="Стиль 1 2 2 2 3" xfId="63177"/>
    <cellStyle name="Стиль 1 2 2 2 3 2" xfId="63178"/>
    <cellStyle name="Стиль 1 2 2 3" xfId="63179"/>
    <cellStyle name="Стиль 1 2 2 4" xfId="63180"/>
    <cellStyle name="Стиль 1 2 2 4 2" xfId="63181"/>
    <cellStyle name="Стиль 1 2 2 4 2 2" xfId="63182"/>
    <cellStyle name="Стиль 1 2 2 5" xfId="63183"/>
    <cellStyle name="Стиль 1 2 3" xfId="63184"/>
    <cellStyle name="Стиль 1 2 3 2" xfId="63185"/>
    <cellStyle name="Стиль 1 2 3 2 2" xfId="63186"/>
    <cellStyle name="Стиль 1 2 3 2 2 2" xfId="63187"/>
    <cellStyle name="Стиль 1 2 3 2 2 2 2" xfId="63188"/>
    <cellStyle name="Стиль 1 2 3 2 3" xfId="63189"/>
    <cellStyle name="Стиль 1 2 3 3" xfId="63190"/>
    <cellStyle name="Стиль 1 2 3 3 2" xfId="63191"/>
    <cellStyle name="Стиль 1 2 4" xfId="63192"/>
    <cellStyle name="Стиль 1 2 4 2" xfId="63193"/>
    <cellStyle name="Стиль 1 2 4 2 2" xfId="63194"/>
    <cellStyle name="Стиль 1 2 5" xfId="63195"/>
    <cellStyle name="Стиль 1 2_Макет" xfId="63196"/>
    <cellStyle name="Стиль 1 20" xfId="63197"/>
    <cellStyle name="Стиль 1 21" xfId="63198"/>
    <cellStyle name="Стиль 1 22" xfId="63199"/>
    <cellStyle name="Стиль 1 23" xfId="63200"/>
    <cellStyle name="Стиль 1 24" xfId="63201"/>
    <cellStyle name="Стиль 1 25" xfId="63202"/>
    <cellStyle name="Стиль 1 26" xfId="63203"/>
    <cellStyle name="Стиль 1 27" xfId="63204"/>
    <cellStyle name="Стиль 1 28" xfId="63205"/>
    <cellStyle name="Стиль 1 29" xfId="63206"/>
    <cellStyle name="Стиль 1 3" xfId="63207"/>
    <cellStyle name="Стиль 1 3 2" xfId="63208"/>
    <cellStyle name="Стиль 1 3 3" xfId="63209"/>
    <cellStyle name="Стиль 1 30" xfId="63210"/>
    <cellStyle name="Стиль 1 31" xfId="63211"/>
    <cellStyle name="Стиль 1 32" xfId="63212"/>
    <cellStyle name="Стиль 1 33" xfId="63213"/>
    <cellStyle name="Стиль 1 34" xfId="63214"/>
    <cellStyle name="Стиль 1 35" xfId="63215"/>
    <cellStyle name="Стиль 1 36" xfId="63216"/>
    <cellStyle name="Стиль 1 37" xfId="63217"/>
    <cellStyle name="Стиль 1 38" xfId="63218"/>
    <cellStyle name="Стиль 1 39" xfId="63219"/>
    <cellStyle name="Стиль 1 4" xfId="63220"/>
    <cellStyle name="Стиль 1 4 2" xfId="63221"/>
    <cellStyle name="Стиль 1 40" xfId="63222"/>
    <cellStyle name="Стиль 1 41" xfId="63223"/>
    <cellStyle name="Стиль 1 42" xfId="63224"/>
    <cellStyle name="Стиль 1 43" xfId="63225"/>
    <cellStyle name="Стиль 1 44" xfId="63226"/>
    <cellStyle name="Стиль 1 44 2" xfId="63227"/>
    <cellStyle name="Стиль 1 44 2 2" xfId="63228"/>
    <cellStyle name="Стиль 1 44 2 2 2" xfId="63229"/>
    <cellStyle name="Стиль 1 44 2 2 2 2" xfId="63230"/>
    <cellStyle name="Стиль 1 44 2 3" xfId="63231"/>
    <cellStyle name="Стиль 1 44 3" xfId="63232"/>
    <cellStyle name="Стиль 1 44 3 2" xfId="63233"/>
    <cellStyle name="Стиль 1 45" xfId="63234"/>
    <cellStyle name="Стиль 1 46" xfId="63235"/>
    <cellStyle name="Стиль 1 46 2" xfId="63236"/>
    <cellStyle name="Стиль 1 46 2 2" xfId="63237"/>
    <cellStyle name="Стиль 1 47" xfId="63238"/>
    <cellStyle name="Стиль 1 48" xfId="63239"/>
    <cellStyle name="Стиль 1 5" xfId="63240"/>
    <cellStyle name="Стиль 1 6" xfId="63241"/>
    <cellStyle name="Стиль 1 7" xfId="63242"/>
    <cellStyle name="Стиль 1 8" xfId="63243"/>
    <cellStyle name="Стиль 1 9" xfId="63244"/>
    <cellStyle name="Стиль 1_090811 - Наши планы - ver4_01" xfId="63245"/>
    <cellStyle name="Стиль_названий" xfId="63246"/>
    <cellStyle name="Текст предупреждения 10" xfId="63247"/>
    <cellStyle name="Текст предупреждения 11" xfId="63248"/>
    <cellStyle name="Текст предупреждения 12" xfId="63249"/>
    <cellStyle name="Текст предупреждения 13" xfId="63250"/>
    <cellStyle name="Текст предупреждения 14" xfId="63251"/>
    <cellStyle name="Текст предупреждения 15" xfId="63252"/>
    <cellStyle name="Текст предупреждения 16" xfId="63253"/>
    <cellStyle name="Текст предупреждения 17" xfId="63254"/>
    <cellStyle name="Текст предупреждения 18" xfId="63255"/>
    <cellStyle name="Текст предупреждения 2" xfId="63256"/>
    <cellStyle name="Текст предупреждения 2 2" xfId="63257"/>
    <cellStyle name="Текст предупреждения 2 3" xfId="63258"/>
    <cellStyle name="Текст предупреждения 2 4" xfId="63259"/>
    <cellStyle name="Текст предупреждения 2 5" xfId="63260"/>
    <cellStyle name="Текст предупреждения 2 6" xfId="63261"/>
    <cellStyle name="Текст предупреждения 3" xfId="63262"/>
    <cellStyle name="Текст предупреждения 4" xfId="63263"/>
    <cellStyle name="Текст предупреждения 5" xfId="63264"/>
    <cellStyle name="Текст предупреждения 6" xfId="63265"/>
    <cellStyle name="Текст предупреждения 7" xfId="63266"/>
    <cellStyle name="Текст предупреждения 8" xfId="63267"/>
    <cellStyle name="Текст предупреждения 9" xfId="63268"/>
    <cellStyle name="Текстовый" xfId="63269"/>
    <cellStyle name="Текстовый 2" xfId="63270"/>
    <cellStyle name="тонны" xfId="63271"/>
    <cellStyle name="тщк" xfId="63272"/>
    <cellStyle name="тщкьфд" xfId="63273"/>
    <cellStyle name="Тысячи [0]_3Com" xfId="63274"/>
    <cellStyle name="Тысячи [а]" xfId="63275"/>
    <cellStyle name="Тысячи_3Com" xfId="63276"/>
    <cellStyle name="Финансовый [0] 2" xfId="63277"/>
    <cellStyle name="Финансовый 10" xfId="63278"/>
    <cellStyle name="Финансовый 10 2" xfId="63279"/>
    <cellStyle name="Финансовый 11" xfId="63280"/>
    <cellStyle name="Финансовый 11 2" xfId="63281"/>
    <cellStyle name="Финансовый 12" xfId="63282"/>
    <cellStyle name="Финансовый 13" xfId="63283"/>
    <cellStyle name="Финансовый 13 2" xfId="63284"/>
    <cellStyle name="Финансовый 14" xfId="63285"/>
    <cellStyle name="Финансовый 14 2" xfId="63286"/>
    <cellStyle name="Финансовый 14 2 2" xfId="63287"/>
    <cellStyle name="Финансовый 14 2 3" xfId="63288"/>
    <cellStyle name="Финансовый 14 2 3 2" xfId="63289"/>
    <cellStyle name="Финансовый 14 2 3 3" xfId="63290"/>
    <cellStyle name="Финансовый 15" xfId="63291"/>
    <cellStyle name="Финансовый 16" xfId="63292"/>
    <cellStyle name="Финансовый 17" xfId="63293"/>
    <cellStyle name="Финансовый 18" xfId="63294"/>
    <cellStyle name="Финансовый 19" xfId="63295"/>
    <cellStyle name="Финансовый 2" xfId="63296"/>
    <cellStyle name="Финансовый 2 10" xfId="63297"/>
    <cellStyle name="Финансовый 2 10 2" xfId="63298"/>
    <cellStyle name="Финансовый 2 11" xfId="63299"/>
    <cellStyle name="Финансовый 2 2" xfId="63300"/>
    <cellStyle name="Финансовый 2 2 2" xfId="63301"/>
    <cellStyle name="Финансовый 2 2 2 2" xfId="63302"/>
    <cellStyle name="Финансовый 2 2 2 2 2" xfId="63303"/>
    <cellStyle name="Финансовый 2 2 2 2 3" xfId="63304"/>
    <cellStyle name="Финансовый 2 2 2 2 4" xfId="63305"/>
    <cellStyle name="Финансовый 2 2 2 2 5" xfId="63306"/>
    <cellStyle name="Финансовый 2 2 2 3" xfId="63307"/>
    <cellStyle name="Финансовый 2 2 2 3 2" xfId="63308"/>
    <cellStyle name="Финансовый 2 2 2 3 3" xfId="63309"/>
    <cellStyle name="Финансовый 2 2 2 3 4" xfId="63310"/>
    <cellStyle name="Финансовый 2 2 2 4" xfId="63311"/>
    <cellStyle name="Финансовый 2 2 2 4 2" xfId="63312"/>
    <cellStyle name="Финансовый 2 2 2 5" xfId="63313"/>
    <cellStyle name="Финансовый 2 2 2 6" xfId="63314"/>
    <cellStyle name="Финансовый 2 2 3" xfId="63315"/>
    <cellStyle name="Финансовый 2 2 3 2" xfId="63316"/>
    <cellStyle name="Финансовый 2 2 3 3" xfId="63317"/>
    <cellStyle name="Финансовый 2 2 3 4" xfId="63318"/>
    <cellStyle name="Финансовый 2 2 4" xfId="63319"/>
    <cellStyle name="Финансовый 2 2 4 2" xfId="63320"/>
    <cellStyle name="Финансовый 2 2 4 3" xfId="63321"/>
    <cellStyle name="Финансовый 2 2 4 4" xfId="63322"/>
    <cellStyle name="Финансовый 2 2 5" xfId="63323"/>
    <cellStyle name="Финансовый 2 2 5 2" xfId="63324"/>
    <cellStyle name="Финансовый 2 2 6" xfId="63325"/>
    <cellStyle name="Финансовый 2 2 6 2" xfId="63326"/>
    <cellStyle name="Финансовый 2 2 7" xfId="63327"/>
    <cellStyle name="Финансовый 2 3" xfId="63328"/>
    <cellStyle name="Финансовый 2 3 2" xfId="63329"/>
    <cellStyle name="Финансовый 2 3 2 2" xfId="63330"/>
    <cellStyle name="Финансовый 2 3 2 2 2" xfId="63331"/>
    <cellStyle name="Финансовый 2 3 2 2 3" xfId="63332"/>
    <cellStyle name="Финансовый 2 3 2 2 4" xfId="63333"/>
    <cellStyle name="Финансовый 2 3 2 3" xfId="63334"/>
    <cellStyle name="Финансовый 2 3 2 3 2" xfId="63335"/>
    <cellStyle name="Финансовый 2 3 2 3 3" xfId="63336"/>
    <cellStyle name="Финансовый 2 3 2 3 4" xfId="63337"/>
    <cellStyle name="Финансовый 2 3 2 4" xfId="63338"/>
    <cellStyle name="Финансовый 2 3 2 5" xfId="63339"/>
    <cellStyle name="Финансовый 2 3 2 6" xfId="63340"/>
    <cellStyle name="Финансовый 2 3 3" xfId="63341"/>
    <cellStyle name="Финансовый 2 3 3 2" xfId="63342"/>
    <cellStyle name="Финансовый 2 3 3 3" xfId="63343"/>
    <cellStyle name="Финансовый 2 3 3 4" xfId="63344"/>
    <cellStyle name="Финансовый 2 3 4" xfId="63345"/>
    <cellStyle name="Финансовый 2 3 4 2" xfId="63346"/>
    <cellStyle name="Финансовый 2 3 4 3" xfId="63347"/>
    <cellStyle name="Финансовый 2 3 4 4" xfId="63348"/>
    <cellStyle name="Финансовый 2 3 5" xfId="63349"/>
    <cellStyle name="Финансовый 2 3 5 2" xfId="63350"/>
    <cellStyle name="Финансовый 2 3 6" xfId="63351"/>
    <cellStyle name="Финансовый 2 3 7" xfId="63352"/>
    <cellStyle name="Финансовый 2 4" xfId="63353"/>
    <cellStyle name="Финансовый 2 4 2" xfId="63354"/>
    <cellStyle name="Финансовый 2 4 2 2" xfId="63355"/>
    <cellStyle name="Финансовый 2 4 2 3" xfId="63356"/>
    <cellStyle name="Финансовый 2 4 2 4" xfId="63357"/>
    <cellStyle name="Финансовый 2 4 3" xfId="63358"/>
    <cellStyle name="Финансовый 2 4 3 2" xfId="63359"/>
    <cellStyle name="Финансовый 2 4 3 3" xfId="63360"/>
    <cellStyle name="Финансовый 2 4 3 4" xfId="63361"/>
    <cellStyle name="Финансовый 2 4 4" xfId="63362"/>
    <cellStyle name="Финансовый 2 4 4 2" xfId="63363"/>
    <cellStyle name="Финансовый 2 4 5" xfId="63364"/>
    <cellStyle name="Финансовый 2 4 6" xfId="63365"/>
    <cellStyle name="Финансовый 2 5" xfId="63366"/>
    <cellStyle name="Финансовый 2 5 2" xfId="63367"/>
    <cellStyle name="Финансовый 2 5 3" xfId="63368"/>
    <cellStyle name="Финансовый 2 5 4" xfId="63369"/>
    <cellStyle name="Финансовый 2 6" xfId="63370"/>
    <cellStyle name="Финансовый 2 6 2" xfId="63371"/>
    <cellStyle name="Финансовый 2 6 3" xfId="63372"/>
    <cellStyle name="Финансовый 2 6 4" xfId="63373"/>
    <cellStyle name="Финансовый 2 7" xfId="63374"/>
    <cellStyle name="Финансовый 2 7 2" xfId="63375"/>
    <cellStyle name="Финансовый 2 7 3" xfId="63376"/>
    <cellStyle name="Финансовый 2 7 4" xfId="63377"/>
    <cellStyle name="Финансовый 2 8" xfId="63378"/>
    <cellStyle name="Финансовый 2 8 2" xfId="63379"/>
    <cellStyle name="Финансовый 2 9" xfId="63380"/>
    <cellStyle name="Финансовый 2 9 2" xfId="63381"/>
    <cellStyle name="Финансовый 20" xfId="63382"/>
    <cellStyle name="Финансовый 3" xfId="63383"/>
    <cellStyle name="Финансовый 3 10" xfId="63384"/>
    <cellStyle name="Финансовый 3 11" xfId="63385"/>
    <cellStyle name="Финансовый 3 2" xfId="63386"/>
    <cellStyle name="Финансовый 3 2 2" xfId="63387"/>
    <cellStyle name="Финансовый 3 2 2 2" xfId="63388"/>
    <cellStyle name="Финансовый 3 2 2 2 2" xfId="63389"/>
    <cellStyle name="Финансовый 3 2 2 2 3" xfId="63390"/>
    <cellStyle name="Финансовый 3 2 2 2 4" xfId="63391"/>
    <cellStyle name="Финансовый 3 2 2 3" xfId="63392"/>
    <cellStyle name="Финансовый 3 2 2 3 2" xfId="63393"/>
    <cellStyle name="Финансовый 3 2 2 3 3" xfId="63394"/>
    <cellStyle name="Финансовый 3 2 2 3 4" xfId="63395"/>
    <cellStyle name="Финансовый 3 2 2 4" xfId="63396"/>
    <cellStyle name="Финансовый 3 2 2 5" xfId="63397"/>
    <cellStyle name="Финансовый 3 2 2 6" xfId="63398"/>
    <cellStyle name="Финансовый 3 2 3" xfId="63399"/>
    <cellStyle name="Финансовый 3 2 3 2" xfId="63400"/>
    <cellStyle name="Финансовый 3 2 3 3" xfId="63401"/>
    <cellStyle name="Финансовый 3 2 3 4" xfId="63402"/>
    <cellStyle name="Финансовый 3 2 4" xfId="63403"/>
    <cellStyle name="Финансовый 3 2 4 2" xfId="63404"/>
    <cellStyle name="Финансовый 3 2 4 3" xfId="63405"/>
    <cellStyle name="Финансовый 3 2 4 4" xfId="63406"/>
    <cellStyle name="Финансовый 3 2 5" xfId="63407"/>
    <cellStyle name="Финансовый 3 2 5 2" xfId="63408"/>
    <cellStyle name="Финансовый 3 2 6" xfId="63409"/>
    <cellStyle name="Финансовый 3 2 7" xfId="63410"/>
    <cellStyle name="Финансовый 3 3" xfId="63411"/>
    <cellStyle name="Финансовый 3 3 2" xfId="63412"/>
    <cellStyle name="Финансовый 3 3 2 2" xfId="63413"/>
    <cellStyle name="Финансовый 3 3 2 2 2" xfId="63414"/>
    <cellStyle name="Финансовый 3 3 2 2 3" xfId="63415"/>
    <cellStyle name="Финансовый 3 3 2 2 4" xfId="63416"/>
    <cellStyle name="Финансовый 3 3 2 3" xfId="63417"/>
    <cellStyle name="Финансовый 3 3 2 3 2" xfId="63418"/>
    <cellStyle name="Финансовый 3 3 2 3 3" xfId="63419"/>
    <cellStyle name="Финансовый 3 3 2 3 4" xfId="63420"/>
    <cellStyle name="Финансовый 3 3 2 4" xfId="63421"/>
    <cellStyle name="Финансовый 3 3 2 5" xfId="63422"/>
    <cellStyle name="Финансовый 3 3 2 6" xfId="63423"/>
    <cellStyle name="Финансовый 3 3 3" xfId="63424"/>
    <cellStyle name="Финансовый 3 3 3 2" xfId="63425"/>
    <cellStyle name="Финансовый 3 3 3 3" xfId="63426"/>
    <cellStyle name="Финансовый 3 3 3 4" xfId="63427"/>
    <cellStyle name="Финансовый 3 3 4" xfId="63428"/>
    <cellStyle name="Финансовый 3 3 4 2" xfId="63429"/>
    <cellStyle name="Финансовый 3 3 4 3" xfId="63430"/>
    <cellStyle name="Финансовый 3 3 4 4" xfId="63431"/>
    <cellStyle name="Финансовый 3 3 5" xfId="63432"/>
    <cellStyle name="Финансовый 3 3 5 2" xfId="63433"/>
    <cellStyle name="Финансовый 3 3 6" xfId="63434"/>
    <cellStyle name="Финансовый 3 3 7" xfId="63435"/>
    <cellStyle name="Финансовый 3 4" xfId="63436"/>
    <cellStyle name="Финансовый 3 4 2" xfId="63437"/>
    <cellStyle name="Финансовый 3 4 2 2" xfId="63438"/>
    <cellStyle name="Финансовый 3 4 2 3" xfId="63439"/>
    <cellStyle name="Финансовый 3 4 2 4" xfId="63440"/>
    <cellStyle name="Финансовый 3 4 3" xfId="63441"/>
    <cellStyle name="Финансовый 3 4 3 2" xfId="63442"/>
    <cellStyle name="Финансовый 3 4 3 3" xfId="63443"/>
    <cellStyle name="Финансовый 3 4 3 4" xfId="63444"/>
    <cellStyle name="Финансовый 3 4 4" xfId="63445"/>
    <cellStyle name="Финансовый 3 4 5" xfId="63446"/>
    <cellStyle name="Финансовый 3 4 6" xfId="63447"/>
    <cellStyle name="Финансовый 3 5" xfId="63448"/>
    <cellStyle name="Финансовый 3 5 2" xfId="63449"/>
    <cellStyle name="Финансовый 3 5 3" xfId="63450"/>
    <cellStyle name="Финансовый 3 5 4" xfId="63451"/>
    <cellStyle name="Финансовый 3 6" xfId="63452"/>
    <cellStyle name="Финансовый 3 6 2" xfId="63453"/>
    <cellStyle name="Финансовый 3 6 3" xfId="63454"/>
    <cellStyle name="Финансовый 3 6 4" xfId="63455"/>
    <cellStyle name="Финансовый 3 7" xfId="63456"/>
    <cellStyle name="Финансовый 3 7 2" xfId="63457"/>
    <cellStyle name="Финансовый 3 7 3" xfId="63458"/>
    <cellStyle name="Финансовый 3 7 4" xfId="63459"/>
    <cellStyle name="Финансовый 3 8" xfId="63460"/>
    <cellStyle name="Финансовый 3 8 2" xfId="63461"/>
    <cellStyle name="Финансовый 3 9" xfId="63462"/>
    <cellStyle name="Финансовый 3 9 2" xfId="63463"/>
    <cellStyle name="Финансовый 3_Макет" xfId="63464"/>
    <cellStyle name="Финансовый 4" xfId="63465"/>
    <cellStyle name="Финансовый 4 2" xfId="63466"/>
    <cellStyle name="Финансовый 4 3" xfId="63467"/>
    <cellStyle name="Финансовый 5" xfId="63468"/>
    <cellStyle name="Финансовый 5 2" xfId="63469"/>
    <cellStyle name="Финансовый 6" xfId="63470"/>
    <cellStyle name="Финансовый 6 2" xfId="63471"/>
    <cellStyle name="Финансовый 7" xfId="63472"/>
    <cellStyle name="Финансовый 8" xfId="63473"/>
    <cellStyle name="Финансовый 8 2" xfId="63474"/>
    <cellStyle name="Финансовый 9" xfId="63475"/>
    <cellStyle name="Формула" xfId="63476"/>
    <cellStyle name="Формула 2" xfId="63477"/>
    <cellStyle name="Формула 3" xfId="63478"/>
    <cellStyle name="Формула_GRES.2007.5" xfId="63479"/>
    <cellStyle name="ФормулаВБ" xfId="63480"/>
    <cellStyle name="ФормулаВБ 2" xfId="63481"/>
    <cellStyle name="ФормулаНаКонтроль" xfId="63482"/>
    <cellStyle name="ФормулаНаКонтроль 2" xfId="63483"/>
    <cellStyle name="Хороший 10" xfId="63484"/>
    <cellStyle name="Хороший 11" xfId="63485"/>
    <cellStyle name="Хороший 12" xfId="63486"/>
    <cellStyle name="Хороший 13" xfId="63487"/>
    <cellStyle name="Хороший 14" xfId="63488"/>
    <cellStyle name="Хороший 15" xfId="63489"/>
    <cellStyle name="Хороший 16" xfId="63490"/>
    <cellStyle name="Хороший 17" xfId="63491"/>
    <cellStyle name="Хороший 18" xfId="63492"/>
    <cellStyle name="Хороший 2" xfId="63493"/>
    <cellStyle name="Хороший 2 2" xfId="63494"/>
    <cellStyle name="Хороший 2 3" xfId="63495"/>
    <cellStyle name="Хороший 2 4" xfId="63496"/>
    <cellStyle name="Хороший 2 5" xfId="63497"/>
    <cellStyle name="Хороший 2 6" xfId="63498"/>
    <cellStyle name="Хороший 3" xfId="63499"/>
    <cellStyle name="Хороший 4" xfId="63500"/>
    <cellStyle name="Хороший 5" xfId="63501"/>
    <cellStyle name="Хороший 6" xfId="63502"/>
    <cellStyle name="Хороший 7" xfId="63503"/>
    <cellStyle name="Хороший 8" xfId="63504"/>
    <cellStyle name="Хороший 9" xfId="63505"/>
    <cellStyle name="Џђћ–…ќ’ќ›‰" xfId="63506"/>
    <cellStyle name="Џђћ–…ќ’ќ›‰ 2" xfId="63507"/>
    <cellStyle name="Шапка таблицы" xfId="63508"/>
    <cellStyle name="Ž–…’›‰" xfId="63509"/>
    <cellStyle name="標準_BS-Cr" xfId="63510"/>
    <cellStyle name="㼿?" xfId="63511"/>
    <cellStyle name="㼿㼿" xfId="63512"/>
    <cellStyle name="㼿㼿?" xfId="63513"/>
    <cellStyle name="㼿㼿㼿" xfId="63514"/>
    <cellStyle name="㼿㼿㼿?" xfId="63515"/>
    <cellStyle name="㼿㼿㼿㼿" xfId="63516"/>
    <cellStyle name="㼿㼿㼿㼿?" xfId="63517"/>
    <cellStyle name="㼿㼿㼿㼿㼿" xfId="63518"/>
    <cellStyle name="㼿㼿㼿㼿㼿 2" xfId="63519"/>
    <cellStyle name="㼿㼿㼿㼿㼿?" xfId="63520"/>
    <cellStyle name="㼿㼿㼿㼿㼿㼿?" xfId="63521"/>
    <cellStyle name="㼿㼿㼿㼿㼿㼿㼿?" xfId="63522"/>
    <cellStyle name="㼿㼿㼿㼿㼿㼿㼿㼿" xfId="63523"/>
    <cellStyle name="㼿㼿㼿㼿㼿㼿㼿㼿㼿" xfId="63524"/>
    <cellStyle name="㼿㼿㼿㼿㼿㼿㼿㼿㼿㼿" xfId="63525"/>
    <cellStyle name="㼿㼿㼿㼿㼿㼿㼿㼿㼿㼿?" xfId="63526"/>
    <cellStyle name="㼿㼿㼿㼿㼿㼿㼿㼿㼿㼿㼿" xfId="63527"/>
    <cellStyle name="㼿㼿㼿㼿㼿㼿㼿㼿㼿㼿㼿?" xfId="63528"/>
    <cellStyle name="㼿㼿㼿㼿㼿㼿㼿㼿㼿㼿㼿㼿" xfId="63529"/>
    <cellStyle name="㼿㼿㼿㼿㼿㼿㼿㼿㼿㼿㼿㼿?" xfId="63530"/>
    <cellStyle name="㼿㼿㼿㼿㼿㼿㼿㼿㼿㼿㼿㼿㼿" xfId="63531"/>
    <cellStyle name="㼿㼿㼿㼿㼿㼿㼿㼿㼿㼿㼿㼿㼿?" xfId="63532"/>
    <cellStyle name="㼿㼿㼿㼿㼿㼿㼿㼿㼿㼿㼿㼿㼿㼿" xfId="63533"/>
    <cellStyle name="㼿㼿㼿㼿㼿㼿㼿㼿㼿㼿㼿㼿㼿㼿?" xfId="63534"/>
    <cellStyle name="㼿㼿㼿㼿㼿㼿㼿㼿㼿㼿㼿㼿㼿㼿㼿" xfId="63535"/>
    <cellStyle name="㼿㼿㼿㼿㼿㼿㼿㼿㼿㼿㼿㼿㼿㼿㼿?" xfId="63536"/>
    <cellStyle name="㼿㼿㼿㼿㼿㼿㼿㼿㼿㼿㼿㼿㼿㼿㼿㼿" xfId="63537"/>
    <cellStyle name="㼿㼿㼿㼿㼿㼿㼿㼿㼿㼿㼿㼿㼿㼿㼿㼿㼿" xfId="63538"/>
    <cellStyle name="㼿㼿㼿㼿㼿㼿㼿㼿㼿㼿㼿㼿㼿㼿㼿㼿㼿?" xfId="63539"/>
    <cellStyle name="㼿㼿㼿㼿㼿㼿㼿㼿㼿㼿㼿㼿㼿㼿㼿㼿㼿㼿?" xfId="63540"/>
    <cellStyle name="㼿㼿㼿㼿㼿㼿㼿㼿㼿㼿㼿㼿㼿㼿㼿㼿㼿㼿㼿" xfId="63541"/>
    <cellStyle name="㼿㼿㼿㼿㼿㼿㼿㼿㼿㼿㼿㼿㼿㼿㼿㼿㼿㼿㼿㼿" xfId="63542"/>
    <cellStyle name="㼿㼿㼿㼿㼿㼿㼿㼿㼿㼿㼿㼿㼿㼿㼿㼿㼿㼿㼿㼿㼿" xfId="63543"/>
    <cellStyle name="㼿㼿㼿㼿㼿㼿㼿㼿㼿㼿㼿㼿㼿㼿㼿㼿㼿㼿㼿㼿㼿㼿" xfId="63544"/>
    <cellStyle name="㼿㼿㼿㼿㼿㼿㼿㼿㼿㼿㼿㼿㼿㼿㼿㼿㼿㼿㼿㼿㼿㼿?" xfId="63545"/>
    <cellStyle name="㼿㼿㼿㼿㼿㼿㼿㼿㼿㼿㼿㼿㼿㼿㼿㼿㼿㼿㼿㼿㼿㼿㼿" xfId="63546"/>
    <cellStyle name="㼿㼿㼿㼿㼿㼿㼿㼿㼿㼿㼿㼿㼿㼿㼿㼿㼿㼿㼿㼿㼿㼿㼿㼿" xfId="63547"/>
    <cellStyle name="㼿㼿㼿㼿㼿㼿㼿㼿㼿㼿㼿㼿㼿㼿㼿㼿㼿㼿㼿㼿㼿㼿㼿㼿㼿" xfId="63548"/>
    <cellStyle name="㼿㼿㼿㼿㼿㼿㼿㼿㼿㼿㼿㼿㼿㼿㼿㼿㼿㼿㼿㼿㼿㼿㼿㼿㼿㼿" xfId="63549"/>
    <cellStyle name="㼿㼿㼿㼿㼿㼿㼿㼿㼿㼿㼿㼿㼿㼿㼿㼿㼿㼿㼿㼿㼿㼿㼿㼿㼿㼿?" xfId="63550"/>
    <cellStyle name="㼿㼿㼿㼿㼿㼿㼿㼿㼿㼿㼿㼿㼿㼿㼿㼿㼿㼿㼿㼿㼿㼿㼿㼿㼿㼿㼿" xfId="63551"/>
    <cellStyle name="㼿㼿㼿㼿㼿㼿㼿㼿㼿㼿㼿㼿㼿㼿㼿㼿㼿㼿㼿㼿㼿㼿㼿㼿㼿㼿㼿?" xfId="63552"/>
    <cellStyle name="㼿㼿㼿㼿㼿㼿㼿㼿㼿㼿㼿㼿㼿㼿㼿㼿㼿㼿㼿㼿㼿㼿㼿㼿㼿㼿㼿㼿" xfId="63553"/>
    <cellStyle name="㼿㼿㼿㼿㼿㼿㼿㼿㼿㼿㼿㼿㼿㼿㼿㼿㼿㼿㼿㼿㼿㼿㼿㼿㼿㼿㼿㼿?" xfId="63554"/>
    <cellStyle name="㼿㼿㼿㼿㼿㼿㼿㼿㼿㼿㼿㼿㼿㼿㼿㼿㼿㼿㼿㼿㼿㼿㼿㼿㼿㼿㼿㼿㼿" xfId="63555"/>
    <cellStyle name="㼿㼿㼿㼿㼿㼿㼿㼿㼿㼿㼿㼿㼿㼿㼿㼿㼿㼿㼿㼿㼿㼿㼿㼿㼿㼿㼿㼿㼿?" xfId="63556"/>
    <cellStyle name="㼿㼿㼿㼿㼿㼿㼿㼿㼿㼿㼿㼿㼿㼿㼿㼿㼿㼿㼿㼿㼿㼿㼿㼿㼿㼿㼿㼿㼿㼿?" xfId="63557"/>
    <cellStyle name="㼿㼿㼿㼿㼿㼿㼿㼿㼿㼿㼿㼿㼿㼿㼿㼿㼿㼿㼿㼿㼿㼿㼿㼿㼿㼿㼿㼿㼿㼿㼿?" xfId="63558"/>
    <cellStyle name="㼿㼿㼿㼿㼿㼿㼿㼿㼿㼿㼿㼿㼿㼿㼿㼿㼿㼿㼿㼿㼿㼿㼿㼿㼿㼿㼿㼿㼿㼿㼿㼿" xfId="63559"/>
    <cellStyle name="㼿㼿㼿㼿㼿㼿㼿㼿㼿㼿㼿㼿㼿㼿㼿㼿㼿㼿㼿㼿㼿㼿㼿㼿㼿㼿㼿㼿㼿㼿㼿㼿?" xfId="63560"/>
    <cellStyle name="㼿㼿㼿㼿㼿㼿㼿㼿㼿㼿㼿㼿㼿㼿㼿㼿㼿㼿㼿㼿㼿㼿㼿㼿㼿㼿㼿㼿㼿㼿㼿㼿㼿?" xfId="63561"/>
    <cellStyle name="㼿㼿㼿㼿㼿㼿㼿㼿㼿㼿㼿㼿㼿㼿㼿㼿㼿㼿㼿㼿㼿㼿㼿㼿㼿㼿㼿㼿㼿㼿㼿㼿㼿㼿" xfId="63562"/>
    <cellStyle name="㼿㼿㼿㼿㼿㼿㼿㼿㼿㼿㼿㼿㼿㼿㼿㼿㼿㼿㼿㼿㼿㼿㼿㼿㼿㼿㼿㼿㼿㼿㼿㼿㼿㼿?" xfId="63563"/>
    <cellStyle name="㼿㼿㼿㼿㼿㼿㼿㼿㼿㼿㼿㼿㼿㼿㼿㼿㼿㼿㼿㼿㼿㼿㼿㼿㼿㼿㼿㼿㼿㼿㼿㼿㼿㼿㼿" xfId="63564"/>
    <cellStyle name="㼿㼿㼿㼿㼿㼿㼿㼿㼿㼿㼿㼿㼿㼿㼿㼿㼿㼿㼿㼿㼿㼿㼿㼿㼿㼿㼿㼿㼿㼿㼿㼿㼿㼿㼿?" xfId="63565"/>
    <cellStyle name="㼿㼿㼿㼿㼿㼿㼿㼿㼿㼿㼿㼿㼿㼿㼿㼿㼿㼿㼿㼿㼿㼿㼿㼿㼿㼿㼿㼿㼿㼿㼿㼿㼿㼿㼿㼿" xfId="63566"/>
    <cellStyle name="㼿㼿㼿㼿㼿㼿㼿㼿㼿㼿㼿㼿㼿㼿㼿㼿㼿㼿㼿㼿㼿㼿㼿㼿㼿㼿㼿㼿㼿㼿㼿㼿㼿㼿㼿㼿?" xfId="63567"/>
    <cellStyle name="㼿㼿㼿㼿㼿㼿㼿㼿㼿㼿㼿㼿㼿㼿㼿㼿㼿㼿㼿㼿㼿㼿㼿㼿㼿㼿㼿㼿㼿㼿㼿㼿㼿㼿㼿㼿㼿" xfId="63568"/>
    <cellStyle name="㼿㼿㼿㼿㼿㼿㼿㼿㼿㼿㼿㼿㼿㼿㼿㼿㼿㼿㼿㼿㼿㼿㼿㼿㼿㼿㼿㼿㼿㼿㼿㼿㼿㼿㼿㼿㼿?" xfId="63569"/>
    <cellStyle name="㼿㼿㼿㼿㼿㼿㼿㼿㼿㼿㼿㼿㼿㼿㼿㼿㼿㼿㼿㼿㼿㼿㼿㼿㼿㼿㼿㼿㼿㼿㼿㼿㼿㼿㼿㼿㼿㼿?" xfId="63570"/>
    <cellStyle name="㼿㼿㼿㼿㼿㼿㼿㼿㼿㼿㼿㼿㼿㼿㼿㼿㼿㼿㼿㼿㼿㼿㼿㼿㼿㼿㼿㼿㼿㼿㼿㼿㼿㼿㼿㼿㼿㼿㼿" xfId="63571"/>
    <cellStyle name="㼿㼿㼿㼿㼿㼿㼿㼿㼿㼿㼿㼿㼿㼿㼿㼿㼿㼿㼿㼿㼿㼿㼿㼿㼿㼿㼿㼿㼿㼿㼿㼿㼿㼿㼿㼿㼿㼿㼿?" xfId="63572"/>
    <cellStyle name="㼿㼿㼿㼿㼿㼿㼿㼿㼿㼿㼿㼿㼿㼿㼿㼿㼿㼿㼿㼿㼿㼿㼿㼿㼿㼿㼿㼿㼿㼿㼿㼿㼿㼿㼿㼿㼿㼿㼿㼿" xfId="63573"/>
    <cellStyle name="㼿㼿㼿㼿㼿㼿㼿㼿㼿㼿㼿㼿㼿㼿㼿㼿㼿㼿㼿㼿㼿㼿㼿㼿㼿㼿㼿㼿㼿㼿㼿㼿㼿㼿㼿㼿㼿㼿㼿㼿?" xfId="63574"/>
    <cellStyle name="㼿㼿㼿㼿㼿㼿㼿㼿㼿㼿㼿㼿㼿㼿㼿㼿㼿㼿㼿㼿㼿㼿㼿㼿㼿㼿㼿㼿㼿㼿㼿㼿㼿㼿㼿㼿㼿㼿㼿㼿㼿?" xfId="63575"/>
    <cellStyle name="㼿㼿㼿㼿㼿㼿㼿㼿㼿㼿㼿㼿㼿㼿㼿㼿㼿㼿㼿㼿㼿㼿㼿㼿㼿㼿㼿㼿㼿㼿㼿㼿㼿㼿㼿㼿㼿㼿㼿㼿㼿㼿" xfId="63576"/>
    <cellStyle name="㼿㼿㼿㼿㼿㼿㼿㼿㼿㼿㼿㼿㼿㼿㼿㼿㼿㼿㼿㼿㼿㼿㼿㼿㼿㼿㼿㼿㼿㼿㼿㼿㼿㼿㼿㼿㼿㼿㼿㼿㼿㼿?" xfId="63577"/>
    <cellStyle name="㼿㼿㼿㼿㼿㼿㼿㼿㼿㼿㼿㼿㼿㼿㼿㼿㼿㼿㼿㼿㼿㼿㼿㼿㼿㼿㼿㼿㼿㼿㼿㼿㼿㼿㼿㼿㼿㼿㼿㼿㼿㼿㼿" xfId="63578"/>
    <cellStyle name="㼿㼿㼿㼿㼿㼿㼿㼿㼿㼿㼿㼿㼿㼿㼿㼿㼿㼿㼿㼿㼿㼿㼿㼿㼿㼿㼿㼿㼿㼿㼿㼿㼿㼿㼿㼿㼿㼿㼿㼿㼿㼿㼿㼿" xfId="63579"/>
    <cellStyle name="㼿㼿㼿㼿㼿㼿㼿㼿㼿㼿㼿㼿㼿㼿㼿㼿㼿㼿㼿㼿㼿㼿㼿㼿㼿㼿㼿㼿㼿㼿㼿㼿㼿㼿㼿㼿㼿㼿㼿㼿㼿㼿㼿㼿?" xfId="63580"/>
    <cellStyle name="㼿㼿㼿㼿㼿㼿㼿㼿㼿㼿㼿㼿㼿㼿㼿㼿㼿㼿㼿㼿㼿㼿㼿㼿㼿㼿㼿㼿㼿㼿㼿㼿㼿㼿㼿㼿㼿㼿㼿㼿㼿㼿㼿㼿㼿" xfId="63581"/>
    <cellStyle name="㼿㼿㼿㼿㼿㼿㼿㼿㼿㼿㼿㼿㼿㼿㼿㼿㼿㼿㼿㼿㼿㼿㼿㼿㼿㼿㼿㼿㼿㼿㼿㼿㼿㼿㼿㼿㼿㼿㼿㼿㼿㼿㼿㼿㼿?" xfId="63582"/>
    <cellStyle name="㼿㼿㼿㼿㼿㼿㼿㼿㼿㼿㼿㼿㼿㼿㼿㼿㼿㼿㼿㼿㼿㼿㼿㼿㼿㼿㼿㼿㼿㼿㼿㼿㼿㼿㼿㼿㼿㼿㼿㼿㼿㼿㼿㼿㼿㼿" xfId="63583"/>
    <cellStyle name="㼿㼿㼿㼿㼿㼿㼿㼿㼿㼿㼿㼿㼿㼿㼿㼿㼿㼿㼿㼿㼿㼿㼿㼿㼿㼿㼿㼿㼿㼿㼿㼿㼿㼿㼿㼿㼿㼿㼿㼿㼿㼿㼿㼿㼿㼿㼿㼿" xfId="63584"/>
    <cellStyle name="㼿㼿㼿㼿㼿㼿㼿㼿㼿㼿㼿㼿㼿㼿㼿㼿㼿㼿㼿㼿㼿㼿㼿㼿㼿㼿㼿㼿㼿㼿㼿㼿㼿㼿㼿㼿㼿㼿㼿㼿㼿㼿㼿㼿㼿㼿㼿㼿?" xfId="63585"/>
    <cellStyle name="㼿㼿㼿㼿㼿㼿㼿㼿㼿㼿㼿㼿㼿㼿㼿㼿㼿㼿㼿㼿㼿㼿㼿㼿㼿㼿㼿㼿㼿㼿㼿㼿㼿㼿㼿㼿㼿㼿㼿㼿㼿㼿㼿㼿㼿㼿㼿㼿㼿" xfId="63586"/>
    <cellStyle name="㼿㼿㼿㼿㼿㼿㼿㼿㼿㼿㼿㼿㼿㼿㼿㼿㼿㼿㼿㼿㼿㼿㼿㼿㼿㼿㼿㼿㼿㼿㼿㼿㼿㼿㼿㼿㼿㼿㼿㼿㼿㼿㼿㼿㼿㼿㼿㼿㼿?" xfId="63587"/>
    <cellStyle name="㼿㼿㼿㼿㼿㼿㼿㼿㼿㼿㼿㼿㼿㼿㼿㼿㼿㼿㼿㼿㼿㼿㼿㼿㼿㼿㼿㼿㼿㼿㼿㼿㼿㼿㼿㼿㼿㼿㼿㼿㼿㼿㼿㼿㼿㼿㼿㼿㼿㼿" xfId="63588"/>
    <cellStyle name="㼿㼿㼿㼿㼿㼿㼿㼿㼿㼿㼿㼿㼿㼿㼿㼿㼿㼿㼿㼿㼿㼿㼿㼿㼿㼿㼿㼿㼿㼿㼿㼿㼿㼿㼿㼿㼿㼿㼿㼿㼿㼿㼿㼿㼿㼿㼿㼿㼿㼿?" xfId="63589"/>
    <cellStyle name="㼿㼿㼿㼿㼿㼿㼿㼿㼿㼿㼿㼿㼿㼿㼿㼿㼿㼿㼿㼿㼿㼿㼿㼿㼿㼿㼿㼿㼿㼿㼿㼿㼿㼿㼿㼿㼿㼿㼿㼿㼿㼿㼿㼿㼿㼿㼿㼿㼿㼿㼿" xfId="63590"/>
    <cellStyle name="㼿㼿㼿㼿㼿㼿㼿㼿㼿㼿㼿㼿㼿㼿㼿㼿㼿㼿㼿㼿㼿㼿㼿㼿㼿㼿㼿㼿㼿㼿㼿㼿㼿㼿㼿㼿㼿㼿㼿㼿㼿㼿㼿㼿㼿㼿㼿㼿㼿㼿㼿?" xfId="63591"/>
    <cellStyle name="㼿㼿㼿㼿㼿㼿㼿㼿㼿㼿㼿㼿㼿㼿㼿㼿㼿㼿㼿㼿㼿㼿㼿㼿㼿㼿㼿㼿㼿㼿㼿㼿㼿㼿㼿㼿㼿㼿㼿㼿㼿㼿㼿㼿㼿㼿㼿㼿㼿㼿㼿㼿" xfId="63592"/>
    <cellStyle name="㼿㼿㼿㼿㼿㼿㼿㼿㼿㼿㼿㼿㼿㼿㼿㼿㼿㼿㼿㼿㼿㼿㼿㼿㼿㼿㼿㼿㼿㼿㼿㼿㼿㼿㼿㼿㼿㼿㼿㼿㼿㼿㼿㼿㼿㼿㼿㼿㼿㼿㼿㼿?" xfId="63593"/>
    <cellStyle name="㼿㼿㼿㼿㼿㼿㼿㼿㼿㼿㼿㼿㼿㼿㼿㼿㼿㼿㼿㼿㼿㼿㼿㼿㼿㼿㼿㼿㼿㼿㼿㼿㼿㼿㼿㼿㼿㼿㼿㼿㼿㼿㼿㼿㼿㼿㼿㼿㼿㼿㼿㼿㼿" xfId="63594"/>
    <cellStyle name="㼿㼿㼿㼿㼿㼿㼿㼿㼿㼿㼿㼿㼿㼿㼿㼿㼿㼿㼿㼿㼿㼿㼿㼿㼿㼿㼿㼿㼿㼿㼿㼿㼿㼿㼿㼿㼿㼿㼿㼿㼿㼿㼿㼿㼿㼿㼿㼿㼿㼿㼿㼿㼿㼿?" xfId="63595"/>
    <cellStyle name="㼿㼿㼿㼿㼿㼿㼿㼿㼿㼿㼿㼿㼿㼿㼿㼿㼿㼿㼿㼿㼿㼿㼿㼿㼿㼿㼿㼿㼿㼿㼿㼿㼿㼿㼿㼿㼿㼿㼿㼿㼿㼿㼿㼿㼿㼿㼿㼿㼿㼿㼿㼿㼿㼿㼿" xfId="63596"/>
    <cellStyle name="㼿㼿㼿㼿㼿㼿㼿㼿㼿㼿㼿㼿㼿㼿㼿㼿㼿㼿㼿㼿㼿㼿㼿㼿㼿㼿㼿㼿㼿㼿㼿㼿㼿㼿㼿㼿㼿㼿㼿㼿㼿㼿㼿㼿㼿㼿㼿㼿㼿㼿㼿㼿㼿㼿㼿?" xfId="6359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srv-1\&#1080;&#1085;&#1074;&#1077;&#1089;&#1090;_&#1087;&#1088;&#1086;&#1075;&#1088;&#1072;&#1084;&#1084;&#1099;\&#1048;&#1055;&#1056;%202018-2022%20(&#1091;&#1090;&#1074;.%20&#1052;&#1080;&#1085;&#1101;&#1085;&#1077;&#1088;&#1075;&#1086;%2018@)\&#8470;10.%20&#1048;&#1055;&#1056;%202018-2022%20&#1091;&#1090;&#1074;.%20&#1052;&#1069;%20&#1086;&#1090;%2010.12.2017%20&#8470;18@\!&#1069;&#1083;.%20&#1074;&#1072;&#1088;\&#1041;&#1072;&#1079;&#1072;%20&#1048;&#1055;&#1056;%202018-2022%20(22.11.2018).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4;&#1090;&#1095;&#1077;&#1090;%20&#1050;&#1069;%20&#1087;&#1086;%20&#1048;&#1055;&#1056;%20&#1079;&#1072;%202018%20&#1092;&#1086;&#1088;&#1084;&#1072;&#1090;%20&#1052;&#1080;&#1085;&#1101;&#1085;&#1077;&#1088;&#1075;&#108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спорт 6.2 (Образец)"/>
      <sheetName val="Идентификаторы ИД"/>
      <sheetName val="Исключены"/>
      <sheetName val="БП"/>
      <sheetName val="Ист 2019"/>
      <sheetName val="Формат ИПР (отчет 2018)"/>
      <sheetName val="Раздел 1 (Пр. 20) - 2019"/>
      <sheetName val="Раздел 2 (Пр. 21) - 2019"/>
      <sheetName val="Раздел 4 (Пр. 22) - 2019"/>
      <sheetName val="Раздел 5 (Пр. 23) - 2019"/>
      <sheetName val="ГКПЗ (Пр. 24) - 2019"/>
      <sheetName val="ГКПЗ (Пр. 24) - 2019 (Мой)"/>
      <sheetName val="1 (2017)"/>
      <sheetName val="1 (2018)"/>
      <sheetName val="1 (2019)"/>
      <sheetName val="1 (2020)"/>
      <sheetName val="1 (2021)"/>
      <sheetName val="1 (2022)"/>
      <sheetName val="База 2018-2022"/>
      <sheetName val="Формат ИПР (РС 2018-2022)"/>
      <sheetName val="Формат ИПР (РС 2019)"/>
      <sheetName val="2"/>
      <sheetName val="3"/>
      <sheetName val="4"/>
      <sheetName val="5 (2018 - кор.)"/>
      <sheetName val="5 (2019 - кор.)"/>
      <sheetName val="6"/>
      <sheetName val="7"/>
      <sheetName val="8"/>
      <sheetName val="9 (КК)"/>
      <sheetName val="9 (РА)"/>
      <sheetName val="10"/>
      <sheetName val="11.1"/>
      <sheetName val="11.2"/>
      <sheetName val="11.3"/>
      <sheetName val="12"/>
      <sheetName val="13"/>
      <sheetName val="14"/>
      <sheetName val="15"/>
      <sheetName val="16"/>
      <sheetName val="17"/>
      <sheetName val="18"/>
      <sheetName val="1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9">
          <cell r="BEW29">
            <v>0.89</v>
          </cell>
        </row>
        <row r="30">
          <cell r="BEW30">
            <v>0.77</v>
          </cell>
        </row>
        <row r="31">
          <cell r="BEW31">
            <v>0.51</v>
          </cell>
        </row>
        <row r="32">
          <cell r="BEW32">
            <v>0.5</v>
          </cell>
        </row>
        <row r="33">
          <cell r="BEW33">
            <v>0.5</v>
          </cell>
        </row>
        <row r="34">
          <cell r="BEW34">
            <v>0.95</v>
          </cell>
        </row>
        <row r="35">
          <cell r="BEW35">
            <v>0.88</v>
          </cell>
        </row>
        <row r="36">
          <cell r="BEW36">
            <v>0.79</v>
          </cell>
        </row>
        <row r="37">
          <cell r="BEW37">
            <v>0.96</v>
          </cell>
        </row>
        <row r="38">
          <cell r="BEW38">
            <v>0.28999999999999998</v>
          </cell>
        </row>
        <row r="39">
          <cell r="BEW39">
            <v>0.64</v>
          </cell>
        </row>
        <row r="40">
          <cell r="BEW40">
            <v>0.93</v>
          </cell>
        </row>
        <row r="41">
          <cell r="BEW41">
            <v>0.8</v>
          </cell>
        </row>
        <row r="42">
          <cell r="BEW42">
            <v>0.74</v>
          </cell>
        </row>
        <row r="43">
          <cell r="BEW43">
            <v>0.55000000000000004</v>
          </cell>
        </row>
        <row r="45">
          <cell r="BEW45">
            <v>0.51</v>
          </cell>
        </row>
        <row r="51">
          <cell r="BEW51">
            <v>1.07</v>
          </cell>
        </row>
        <row r="59">
          <cell r="BEW59">
            <v>0</v>
          </cell>
        </row>
        <row r="60">
          <cell r="BEW60">
            <v>0</v>
          </cell>
        </row>
        <row r="67">
          <cell r="BEW67">
            <v>0</v>
          </cell>
        </row>
        <row r="111">
          <cell r="BEW111">
            <v>0</v>
          </cell>
        </row>
        <row r="113">
          <cell r="BEW113">
            <v>0</v>
          </cell>
        </row>
        <row r="114">
          <cell r="BEW114">
            <v>0</v>
          </cell>
        </row>
        <row r="115">
          <cell r="BEW115">
            <v>0.34</v>
          </cell>
        </row>
        <row r="116">
          <cell r="BEW116">
            <v>0</v>
          </cell>
        </row>
        <row r="117">
          <cell r="BEW117">
            <v>0</v>
          </cell>
        </row>
        <row r="118">
          <cell r="BEW118">
            <v>0</v>
          </cell>
        </row>
        <row r="119">
          <cell r="BEW119">
            <v>0</v>
          </cell>
        </row>
        <row r="120">
          <cell r="BEW120">
            <v>0</v>
          </cell>
        </row>
        <row r="121">
          <cell r="BEW121">
            <v>0</v>
          </cell>
        </row>
        <row r="122">
          <cell r="BEW122">
            <v>0</v>
          </cell>
        </row>
        <row r="123">
          <cell r="BEW123">
            <v>0</v>
          </cell>
        </row>
        <row r="124">
          <cell r="BEW124">
            <v>0</v>
          </cell>
        </row>
        <row r="125">
          <cell r="BEW125">
            <v>0</v>
          </cell>
        </row>
        <row r="126">
          <cell r="BEW126">
            <v>0</v>
          </cell>
        </row>
        <row r="127">
          <cell r="BEW127">
            <v>0</v>
          </cell>
        </row>
        <row r="128">
          <cell r="BEW128">
            <v>0</v>
          </cell>
        </row>
        <row r="129">
          <cell r="BEW129">
            <v>0</v>
          </cell>
        </row>
        <row r="130">
          <cell r="BEW130">
            <v>0</v>
          </cell>
        </row>
        <row r="131">
          <cell r="BEW131">
            <v>0</v>
          </cell>
        </row>
        <row r="132">
          <cell r="BEW132">
            <v>0</v>
          </cell>
        </row>
        <row r="133">
          <cell r="BEW133">
            <v>0</v>
          </cell>
        </row>
        <row r="134">
          <cell r="BEW134">
            <v>0</v>
          </cell>
        </row>
        <row r="135">
          <cell r="BEW135">
            <v>0</v>
          </cell>
        </row>
        <row r="136">
          <cell r="BEW136">
            <v>0</v>
          </cell>
        </row>
        <row r="137">
          <cell r="BEW137">
            <v>0</v>
          </cell>
        </row>
        <row r="138">
          <cell r="BEW138">
            <v>0</v>
          </cell>
        </row>
        <row r="139">
          <cell r="BEW139">
            <v>0</v>
          </cell>
        </row>
        <row r="140">
          <cell r="BEW140">
            <v>0</v>
          </cell>
        </row>
        <row r="141">
          <cell r="BEW141">
            <v>0</v>
          </cell>
        </row>
        <row r="142">
          <cell r="BEW142">
            <v>0</v>
          </cell>
        </row>
        <row r="143">
          <cell r="BEW143">
            <v>0</v>
          </cell>
        </row>
        <row r="144">
          <cell r="BEW144">
            <v>0</v>
          </cell>
        </row>
        <row r="145">
          <cell r="BEW145">
            <v>0</v>
          </cell>
        </row>
        <row r="146">
          <cell r="BEW146">
            <v>0</v>
          </cell>
        </row>
        <row r="147">
          <cell r="BEW147">
            <v>0</v>
          </cell>
        </row>
        <row r="148">
          <cell r="BEW148">
            <v>0</v>
          </cell>
        </row>
        <row r="149">
          <cell r="BEW149">
            <v>0</v>
          </cell>
        </row>
        <row r="150">
          <cell r="BEW150">
            <v>0</v>
          </cell>
        </row>
        <row r="151">
          <cell r="BEW151">
            <v>0</v>
          </cell>
        </row>
        <row r="152">
          <cell r="BEW152">
            <v>0</v>
          </cell>
        </row>
        <row r="153">
          <cell r="BEW153">
            <v>0</v>
          </cell>
        </row>
        <row r="154">
          <cell r="BEW154">
            <v>0</v>
          </cell>
        </row>
        <row r="156">
          <cell r="BEW156">
            <v>0</v>
          </cell>
        </row>
        <row r="157">
          <cell r="BEW157">
            <v>0</v>
          </cell>
        </row>
        <row r="158">
          <cell r="BEW158">
            <v>0</v>
          </cell>
        </row>
        <row r="159">
          <cell r="BEW159">
            <v>0</v>
          </cell>
        </row>
        <row r="160">
          <cell r="BEW160">
            <v>0</v>
          </cell>
        </row>
        <row r="162">
          <cell r="BEW162">
            <v>0</v>
          </cell>
        </row>
        <row r="163">
          <cell r="BEW163">
            <v>0</v>
          </cell>
        </row>
        <row r="164">
          <cell r="BEW164">
            <v>0</v>
          </cell>
        </row>
        <row r="165">
          <cell r="BEW165">
            <v>0</v>
          </cell>
        </row>
        <row r="166">
          <cell r="BEW166">
            <v>0</v>
          </cell>
        </row>
        <row r="167">
          <cell r="BEW167">
            <v>0</v>
          </cell>
        </row>
        <row r="168">
          <cell r="BEW168">
            <v>0</v>
          </cell>
        </row>
        <row r="169">
          <cell r="BEW169">
            <v>0</v>
          </cell>
        </row>
        <row r="170">
          <cell r="BEW170">
            <v>0</v>
          </cell>
        </row>
        <row r="171">
          <cell r="BEW171">
            <v>0</v>
          </cell>
        </row>
        <row r="185">
          <cell r="BEW185">
            <v>0.41</v>
          </cell>
        </row>
        <row r="186">
          <cell r="BEW186">
            <v>0.48</v>
          </cell>
        </row>
        <row r="187">
          <cell r="BEW187">
            <v>0.78</v>
          </cell>
        </row>
        <row r="188">
          <cell r="BEW188">
            <v>0.78</v>
          </cell>
        </row>
        <row r="189">
          <cell r="BEW189">
            <v>0.19</v>
          </cell>
        </row>
        <row r="190">
          <cell r="BEW190">
            <v>0.71</v>
          </cell>
        </row>
        <row r="191">
          <cell r="BEW191">
            <v>0.61</v>
          </cell>
        </row>
        <row r="192">
          <cell r="BEW192">
            <v>0.68</v>
          </cell>
        </row>
        <row r="193">
          <cell r="BEW193">
            <v>0.38</v>
          </cell>
        </row>
        <row r="194">
          <cell r="BEW194">
            <v>0.53</v>
          </cell>
        </row>
        <row r="195">
          <cell r="BEW195">
            <v>0.24</v>
          </cell>
        </row>
        <row r="196">
          <cell r="BEW196">
            <v>0.61</v>
          </cell>
        </row>
        <row r="197">
          <cell r="BEW197">
            <v>0.45</v>
          </cell>
        </row>
        <row r="198">
          <cell r="BEW198">
            <v>0.65</v>
          </cell>
        </row>
        <row r="199">
          <cell r="BEW199">
            <v>0.34</v>
          </cell>
        </row>
        <row r="200">
          <cell r="BEW200">
            <v>0.78</v>
          </cell>
        </row>
        <row r="201">
          <cell r="BEW201">
            <v>0.20399999999999999</v>
          </cell>
        </row>
        <row r="202">
          <cell r="BEW202">
            <v>0.38</v>
          </cell>
        </row>
        <row r="203">
          <cell r="BEW203">
            <v>0.51</v>
          </cell>
        </row>
        <row r="204">
          <cell r="BEW204">
            <v>0.30149999999999999</v>
          </cell>
        </row>
        <row r="205">
          <cell r="BEW205">
            <v>0.56999999999999995</v>
          </cell>
        </row>
        <row r="206">
          <cell r="BEW206">
            <v>0.61</v>
          </cell>
        </row>
        <row r="207">
          <cell r="BEW207">
            <v>0.6</v>
          </cell>
        </row>
        <row r="208">
          <cell r="BEW208">
            <v>0.45</v>
          </cell>
        </row>
        <row r="209">
          <cell r="BEW209">
            <v>0.74</v>
          </cell>
        </row>
        <row r="210">
          <cell r="BEW210">
            <v>0.38</v>
          </cell>
        </row>
        <row r="211">
          <cell r="BEW211">
            <v>0.95</v>
          </cell>
        </row>
        <row r="212">
          <cell r="BEW212">
            <v>0.6</v>
          </cell>
        </row>
        <row r="213">
          <cell r="BEW213">
            <v>0.152</v>
          </cell>
        </row>
        <row r="214">
          <cell r="BEW214">
            <v>0.45</v>
          </cell>
        </row>
        <row r="215">
          <cell r="BEW215">
            <v>0.41</v>
          </cell>
        </row>
        <row r="216">
          <cell r="BEW216">
            <v>0.75</v>
          </cell>
        </row>
        <row r="217">
          <cell r="BEW217">
            <v>0.4</v>
          </cell>
        </row>
        <row r="218">
          <cell r="BEW218">
            <v>0.71</v>
          </cell>
        </row>
        <row r="219">
          <cell r="BEW219">
            <v>0.8</v>
          </cell>
        </row>
        <row r="220">
          <cell r="BEW220">
            <v>0.33</v>
          </cell>
        </row>
        <row r="221">
          <cell r="BEW221">
            <v>0.69</v>
          </cell>
        </row>
        <row r="222">
          <cell r="BEW222">
            <v>0.70199999999999996</v>
          </cell>
        </row>
        <row r="223">
          <cell r="BEW223">
            <v>0.2</v>
          </cell>
        </row>
        <row r="224">
          <cell r="BEW224">
            <v>0.52</v>
          </cell>
        </row>
        <row r="225">
          <cell r="BEW225">
            <v>0.77500000000000002</v>
          </cell>
        </row>
        <row r="226">
          <cell r="BEW226">
            <v>0.85</v>
          </cell>
        </row>
        <row r="227">
          <cell r="BEW227">
            <v>0.52</v>
          </cell>
        </row>
        <row r="228">
          <cell r="BEW228">
            <v>0.18</v>
          </cell>
        </row>
        <row r="229">
          <cell r="BEW229">
            <v>0.495</v>
          </cell>
        </row>
        <row r="230">
          <cell r="BEW230">
            <v>0.72099999999999997</v>
          </cell>
        </row>
        <row r="231">
          <cell r="BEW231">
            <v>0.38</v>
          </cell>
        </row>
        <row r="232">
          <cell r="BEW232">
            <v>0.93</v>
          </cell>
        </row>
        <row r="233">
          <cell r="BEW233">
            <v>0.72</v>
          </cell>
        </row>
        <row r="234">
          <cell r="BEW234">
            <v>0.56999999999999995</v>
          </cell>
        </row>
        <row r="235">
          <cell r="BEW235">
            <v>0.5</v>
          </cell>
        </row>
        <row r="236">
          <cell r="BEW236">
            <v>0.18</v>
          </cell>
        </row>
        <row r="237">
          <cell r="BEW237">
            <v>0.69</v>
          </cell>
        </row>
        <row r="238">
          <cell r="BEW238">
            <v>0.8</v>
          </cell>
        </row>
        <row r="239">
          <cell r="BEW239">
            <v>0.52</v>
          </cell>
        </row>
        <row r="240">
          <cell r="BEW240">
            <v>6.2E-2</v>
          </cell>
        </row>
        <row r="241">
          <cell r="BEW241">
            <v>0.64</v>
          </cell>
        </row>
        <row r="242">
          <cell r="BEW242">
            <v>0.18690000000000001</v>
          </cell>
        </row>
        <row r="243">
          <cell r="BEW243">
            <v>0.99</v>
          </cell>
        </row>
        <row r="244">
          <cell r="BEW244">
            <v>0.96</v>
          </cell>
        </row>
        <row r="245">
          <cell r="BEW245">
            <v>0.16</v>
          </cell>
        </row>
        <row r="246">
          <cell r="BEW246">
            <v>0.36</v>
          </cell>
        </row>
        <row r="247">
          <cell r="BEW247">
            <v>0.74</v>
          </cell>
        </row>
        <row r="248">
          <cell r="BEW248">
            <v>0.71</v>
          </cell>
        </row>
        <row r="249">
          <cell r="BEW249">
            <v>0.85</v>
          </cell>
        </row>
        <row r="250">
          <cell r="BEW250">
            <v>0.55000000000000004</v>
          </cell>
        </row>
        <row r="251">
          <cell r="BEW251">
            <v>0.71</v>
          </cell>
        </row>
        <row r="252">
          <cell r="BEW252">
            <v>0.38240000000000002</v>
          </cell>
        </row>
        <row r="253">
          <cell r="BEW253">
            <v>0.4</v>
          </cell>
        </row>
        <row r="254">
          <cell r="BEW254">
            <v>0.41</v>
          </cell>
        </row>
        <row r="255">
          <cell r="BEW255">
            <v>0.24</v>
          </cell>
        </row>
        <row r="256">
          <cell r="BEW256">
            <v>0.96</v>
          </cell>
        </row>
        <row r="257">
          <cell r="BEW257">
            <v>0.61</v>
          </cell>
        </row>
        <row r="258">
          <cell r="BEW258">
            <v>0.94799999999999995</v>
          </cell>
        </row>
        <row r="259">
          <cell r="BEW259">
            <v>0.30149999999999999</v>
          </cell>
        </row>
        <row r="260">
          <cell r="BEW260">
            <v>0.62</v>
          </cell>
        </row>
        <row r="261">
          <cell r="BEW261">
            <v>0.56999999999999995</v>
          </cell>
        </row>
        <row r="262">
          <cell r="BEW262">
            <v>0.51</v>
          </cell>
        </row>
        <row r="263">
          <cell r="BEW263">
            <v>0.38</v>
          </cell>
        </row>
        <row r="264">
          <cell r="BEW264">
            <v>0.48</v>
          </cell>
        </row>
        <row r="265">
          <cell r="BEW265">
            <v>0.56000000000000005</v>
          </cell>
        </row>
        <row r="266">
          <cell r="BEW266">
            <v>0.6</v>
          </cell>
        </row>
        <row r="267">
          <cell r="BEW267">
            <v>0.52</v>
          </cell>
        </row>
        <row r="268">
          <cell r="BEW268">
            <v>0.77500000000000002</v>
          </cell>
        </row>
        <row r="269">
          <cell r="BEW269">
            <v>0.72</v>
          </cell>
        </row>
        <row r="270">
          <cell r="BEW270">
            <v>0.53</v>
          </cell>
        </row>
        <row r="271">
          <cell r="BEW271">
            <v>0.159</v>
          </cell>
        </row>
        <row r="272">
          <cell r="BEW272">
            <v>0.29199999999999998</v>
          </cell>
        </row>
        <row r="273">
          <cell r="BEW273">
            <v>0.51</v>
          </cell>
        </row>
        <row r="274">
          <cell r="BEW274">
            <v>0.2</v>
          </cell>
        </row>
        <row r="275">
          <cell r="BEW275">
            <v>6.8000000000000005E-2</v>
          </cell>
        </row>
        <row r="276">
          <cell r="BEW276">
            <v>0.45700000000000002</v>
          </cell>
        </row>
        <row r="277">
          <cell r="BEW277">
            <v>0.33</v>
          </cell>
        </row>
        <row r="278">
          <cell r="BEW278">
            <v>0.224</v>
          </cell>
        </row>
        <row r="279">
          <cell r="BEW279">
            <v>0.22689999999999999</v>
          </cell>
        </row>
        <row r="280">
          <cell r="BEW280">
            <v>0.5</v>
          </cell>
        </row>
        <row r="281">
          <cell r="BEW281">
            <v>0.36699999999999999</v>
          </cell>
        </row>
        <row r="282">
          <cell r="BEW282">
            <v>0.53269999999999995</v>
          </cell>
        </row>
        <row r="283">
          <cell r="BEW283">
            <v>0.25</v>
          </cell>
        </row>
        <row r="284">
          <cell r="BEW284">
            <v>0.38</v>
          </cell>
        </row>
        <row r="285">
          <cell r="BEW285">
            <v>0.54</v>
          </cell>
        </row>
        <row r="286">
          <cell r="BEW286">
            <v>0.34200000000000003</v>
          </cell>
        </row>
        <row r="287">
          <cell r="BEW287">
            <v>0.113</v>
          </cell>
        </row>
        <row r="288">
          <cell r="BEW288">
            <v>0.58799999999999997</v>
          </cell>
        </row>
        <row r="289">
          <cell r="BEW289">
            <v>0.874</v>
          </cell>
        </row>
        <row r="290">
          <cell r="BEW290">
            <v>0.6</v>
          </cell>
        </row>
        <row r="291">
          <cell r="BEW291">
            <v>0.35099999999999998</v>
          </cell>
        </row>
        <row r="292">
          <cell r="BEW292">
            <v>0.6</v>
          </cell>
        </row>
        <row r="293">
          <cell r="BEW293">
            <v>0.39200000000000002</v>
          </cell>
        </row>
        <row r="294">
          <cell r="BEW294">
            <v>5.6000000000000001E-2</v>
          </cell>
        </row>
        <row r="295">
          <cell r="BEW295">
            <v>0.77</v>
          </cell>
        </row>
        <row r="296">
          <cell r="BEW296">
            <v>0.34</v>
          </cell>
        </row>
        <row r="297">
          <cell r="BEW297">
            <v>0.72099999999999997</v>
          </cell>
        </row>
        <row r="298">
          <cell r="BEW298">
            <v>0.93</v>
          </cell>
        </row>
        <row r="299">
          <cell r="BEW299">
            <v>0.70199999999999996</v>
          </cell>
        </row>
        <row r="300">
          <cell r="BEW300">
            <v>0.51</v>
          </cell>
        </row>
        <row r="301">
          <cell r="BEW301">
            <v>0.97199999999999998</v>
          </cell>
        </row>
        <row r="302">
          <cell r="BEW302">
            <v>0.184</v>
          </cell>
        </row>
        <row r="304">
          <cell r="BEW304">
            <v>0.77</v>
          </cell>
        </row>
        <row r="305">
          <cell r="BEW305">
            <v>0.90300000000000002</v>
          </cell>
        </row>
        <row r="306">
          <cell r="BEW306">
            <v>0.56999999999999995</v>
          </cell>
        </row>
        <row r="307">
          <cell r="BEW307">
            <v>0.53700000000000003</v>
          </cell>
        </row>
        <row r="308">
          <cell r="BEW308">
            <v>0.82240000000000002</v>
          </cell>
        </row>
        <row r="310">
          <cell r="BEW310">
            <v>0.68</v>
          </cell>
        </row>
        <row r="311">
          <cell r="BEW311">
            <v>1.07</v>
          </cell>
        </row>
        <row r="312">
          <cell r="BEW312">
            <v>0.76</v>
          </cell>
        </row>
        <row r="313">
          <cell r="BEW313">
            <v>1.2350000000000001</v>
          </cell>
        </row>
        <row r="314">
          <cell r="BEW314">
            <v>1.08</v>
          </cell>
        </row>
        <row r="315">
          <cell r="BEW315">
            <v>1.2250000000000001</v>
          </cell>
        </row>
        <row r="316">
          <cell r="BEW316">
            <v>1.113</v>
          </cell>
        </row>
        <row r="317">
          <cell r="BEW317">
            <v>0.73</v>
          </cell>
        </row>
        <row r="318">
          <cell r="BEW318">
            <v>1.07</v>
          </cell>
        </row>
        <row r="319">
          <cell r="BEW319">
            <v>1.288</v>
          </cell>
        </row>
        <row r="320">
          <cell r="BEW320">
            <v>1.1579999999999999</v>
          </cell>
        </row>
        <row r="321">
          <cell r="BEW321">
            <v>1.0825</v>
          </cell>
        </row>
        <row r="322">
          <cell r="BEW322">
            <v>1.1000000000000001</v>
          </cell>
        </row>
        <row r="323">
          <cell r="BEW323">
            <v>0.36</v>
          </cell>
        </row>
        <row r="324">
          <cell r="BEW324">
            <v>0.24</v>
          </cell>
        </row>
        <row r="325">
          <cell r="BEW325">
            <v>0.504</v>
          </cell>
        </row>
        <row r="326">
          <cell r="BEW326">
            <v>0.5</v>
          </cell>
        </row>
        <row r="327">
          <cell r="BEW327">
            <v>0.79</v>
          </cell>
        </row>
        <row r="328">
          <cell r="BEW328">
            <v>0.64300000000000002</v>
          </cell>
        </row>
        <row r="329">
          <cell r="BEW329">
            <v>0.91400000000000003</v>
          </cell>
        </row>
        <row r="330">
          <cell r="BEW330">
            <v>0.53</v>
          </cell>
        </row>
        <row r="331">
          <cell r="BEW331">
            <v>1.02</v>
          </cell>
        </row>
        <row r="332">
          <cell r="BEW332">
            <v>0.45</v>
          </cell>
        </row>
        <row r="333">
          <cell r="BEW333">
            <v>0.96399999999999997</v>
          </cell>
        </row>
        <row r="334">
          <cell r="BEW334">
            <v>0.48799999999999999</v>
          </cell>
        </row>
        <row r="335">
          <cell r="BEW335">
            <v>0.41249999999999998</v>
          </cell>
        </row>
        <row r="336">
          <cell r="BEW336">
            <v>0.38400000000000001</v>
          </cell>
        </row>
        <row r="337">
          <cell r="BEW337">
            <v>1.0575000000000001</v>
          </cell>
        </row>
        <row r="338">
          <cell r="BEW338">
            <v>0.41199999999999998</v>
          </cell>
        </row>
        <row r="339">
          <cell r="BEW339">
            <v>0.104</v>
          </cell>
        </row>
        <row r="340">
          <cell r="BEW340">
            <v>0.376</v>
          </cell>
        </row>
        <row r="341">
          <cell r="BEW341">
            <v>0.23749999999999999</v>
          </cell>
        </row>
        <row r="342">
          <cell r="BEW342">
            <v>0.83199999999999996</v>
          </cell>
        </row>
        <row r="343">
          <cell r="BEW343">
            <v>0.57599999999999996</v>
          </cell>
        </row>
        <row r="344">
          <cell r="BEW344">
            <v>0.30399999999999999</v>
          </cell>
        </row>
        <row r="345">
          <cell r="BEW345">
            <v>0.80300000000000005</v>
          </cell>
        </row>
        <row r="346">
          <cell r="BEW346">
            <v>0.156</v>
          </cell>
        </row>
        <row r="347">
          <cell r="BEW347">
            <v>0.36799999999999999</v>
          </cell>
        </row>
        <row r="348">
          <cell r="BEW348">
            <v>0.72699999999999998</v>
          </cell>
        </row>
        <row r="349">
          <cell r="BEW349">
            <v>0.34799999999999998</v>
          </cell>
        </row>
        <row r="350">
          <cell r="BEW350">
            <v>0.56399999999999995</v>
          </cell>
        </row>
        <row r="351">
          <cell r="BEW351">
            <v>0.55600000000000005</v>
          </cell>
        </row>
        <row r="352">
          <cell r="BEW352">
            <v>0.315</v>
          </cell>
        </row>
        <row r="353">
          <cell r="BEW353">
            <v>0.376</v>
          </cell>
        </row>
        <row r="354">
          <cell r="BEW354">
            <v>0.215</v>
          </cell>
        </row>
        <row r="355">
          <cell r="BEW355">
            <v>0.13600000000000001</v>
          </cell>
        </row>
        <row r="356">
          <cell r="BEW356">
            <v>1.0669999999999999</v>
          </cell>
        </row>
        <row r="357">
          <cell r="BEW357">
            <v>0.375</v>
          </cell>
        </row>
        <row r="358">
          <cell r="BEW358">
            <v>3.2000000000000001E-2</v>
          </cell>
        </row>
        <row r="359">
          <cell r="BEW359">
            <v>0.8</v>
          </cell>
        </row>
        <row r="360">
          <cell r="BEW360">
            <v>0.247</v>
          </cell>
        </row>
        <row r="361">
          <cell r="BEW361">
            <v>8.7999999999999995E-2</v>
          </cell>
        </row>
        <row r="362">
          <cell r="BEW362">
            <v>0.39200000000000002</v>
          </cell>
        </row>
        <row r="363">
          <cell r="BEW363">
            <v>0.188</v>
          </cell>
        </row>
        <row r="368">
          <cell r="BEW368">
            <v>0.79549999999999998</v>
          </cell>
        </row>
        <row r="369">
          <cell r="BEW369">
            <v>0.80400000000000005</v>
          </cell>
        </row>
        <row r="376">
          <cell r="BEW376">
            <v>0</v>
          </cell>
        </row>
        <row r="389">
          <cell r="BEW389">
            <v>0</v>
          </cell>
        </row>
        <row r="394">
          <cell r="BEW394">
            <v>0</v>
          </cell>
        </row>
        <row r="395">
          <cell r="BEW395">
            <v>0</v>
          </cell>
        </row>
        <row r="396">
          <cell r="BEW396">
            <v>0</v>
          </cell>
        </row>
        <row r="397">
          <cell r="BEW397">
            <v>0</v>
          </cell>
        </row>
        <row r="398">
          <cell r="BEW398">
            <v>0</v>
          </cell>
        </row>
        <row r="399">
          <cell r="BEW399">
            <v>0</v>
          </cell>
        </row>
        <row r="400">
          <cell r="BEW400">
            <v>0</v>
          </cell>
        </row>
        <row r="401">
          <cell r="BEW401">
            <v>0</v>
          </cell>
        </row>
        <row r="402">
          <cell r="BEW402">
            <v>0</v>
          </cell>
        </row>
        <row r="403">
          <cell r="BEW403">
            <v>0</v>
          </cell>
        </row>
        <row r="404">
          <cell r="BEW404">
            <v>0</v>
          </cell>
        </row>
        <row r="405">
          <cell r="BEW405">
            <v>0</v>
          </cell>
        </row>
        <row r="406">
          <cell r="BEW406">
            <v>0</v>
          </cell>
        </row>
        <row r="407">
          <cell r="BEW407">
            <v>0</v>
          </cell>
        </row>
        <row r="408">
          <cell r="BEW408">
            <v>0</v>
          </cell>
        </row>
        <row r="409">
          <cell r="BEW409">
            <v>0</v>
          </cell>
        </row>
        <row r="410">
          <cell r="BEW410">
            <v>0</v>
          </cell>
        </row>
        <row r="411">
          <cell r="BEW411">
            <v>0</v>
          </cell>
        </row>
        <row r="415">
          <cell r="BEW415">
            <v>0</v>
          </cell>
        </row>
        <row r="416">
          <cell r="BEW416">
            <v>0</v>
          </cell>
        </row>
        <row r="417">
          <cell r="BEW417">
            <v>0.97660000000000002</v>
          </cell>
        </row>
        <row r="421">
          <cell r="BEW421">
            <v>0</v>
          </cell>
        </row>
        <row r="422">
          <cell r="BEW422">
            <v>0</v>
          </cell>
        </row>
        <row r="423">
          <cell r="BEW423">
            <v>0</v>
          </cell>
        </row>
        <row r="424">
          <cell r="BEW424">
            <v>0</v>
          </cell>
        </row>
        <row r="425">
          <cell r="BEW425">
            <v>0.48</v>
          </cell>
        </row>
        <row r="426">
          <cell r="BEW426">
            <v>0</v>
          </cell>
        </row>
        <row r="427">
          <cell r="BEW427">
            <v>0</v>
          </cell>
        </row>
        <row r="428">
          <cell r="BEW428">
            <v>0</v>
          </cell>
        </row>
        <row r="429">
          <cell r="BEW429">
            <v>0</v>
          </cell>
        </row>
        <row r="430">
          <cell r="BEW430">
            <v>0</v>
          </cell>
        </row>
        <row r="431">
          <cell r="BEW431">
            <v>0</v>
          </cell>
        </row>
        <row r="432">
          <cell r="BEW432">
            <v>0.152</v>
          </cell>
        </row>
        <row r="433">
          <cell r="BEW433">
            <v>0</v>
          </cell>
        </row>
        <row r="434">
          <cell r="BEW434">
            <v>0</v>
          </cell>
        </row>
        <row r="435">
          <cell r="BEW435">
            <v>0</v>
          </cell>
        </row>
        <row r="436">
          <cell r="BEW436">
            <v>0</v>
          </cell>
        </row>
        <row r="437">
          <cell r="BEW437">
            <v>0</v>
          </cell>
        </row>
        <row r="438">
          <cell r="BEW438">
            <v>0</v>
          </cell>
        </row>
        <row r="439">
          <cell r="BEW439">
            <v>0</v>
          </cell>
        </row>
        <row r="440">
          <cell r="BEW440">
            <v>0</v>
          </cell>
        </row>
        <row r="441">
          <cell r="BEW441">
            <v>0</v>
          </cell>
        </row>
        <row r="442">
          <cell r="BEW442">
            <v>0</v>
          </cell>
        </row>
        <row r="444">
          <cell r="BEW444">
            <v>0</v>
          </cell>
        </row>
        <row r="445">
          <cell r="BEW445">
            <v>0</v>
          </cell>
        </row>
        <row r="446">
          <cell r="BEW446">
            <v>0</v>
          </cell>
        </row>
        <row r="447">
          <cell r="BEW447">
            <v>0</v>
          </cell>
        </row>
        <row r="450">
          <cell r="BEW450" t="str">
            <v>НД</v>
          </cell>
        </row>
        <row r="451">
          <cell r="BEW451" t="str">
            <v>НД</v>
          </cell>
        </row>
        <row r="452">
          <cell r="BEW452" t="str">
            <v>НД</v>
          </cell>
        </row>
        <row r="465">
          <cell r="BEW465">
            <v>0</v>
          </cell>
        </row>
        <row r="466">
          <cell r="BEW466">
            <v>0</v>
          </cell>
        </row>
        <row r="467">
          <cell r="BEW467">
            <v>0</v>
          </cell>
        </row>
        <row r="468">
          <cell r="BEW468">
            <v>0</v>
          </cell>
        </row>
        <row r="469">
          <cell r="BEW469">
            <v>0</v>
          </cell>
        </row>
        <row r="470">
          <cell r="BEW470">
            <v>0</v>
          </cell>
        </row>
        <row r="471">
          <cell r="BEW471">
            <v>0</v>
          </cell>
        </row>
        <row r="472">
          <cell r="BEW472">
            <v>0</v>
          </cell>
        </row>
        <row r="473">
          <cell r="BEW473">
            <v>0</v>
          </cell>
        </row>
        <row r="474">
          <cell r="BEW474">
            <v>0</v>
          </cell>
        </row>
        <row r="475">
          <cell r="BEW475">
            <v>0</v>
          </cell>
        </row>
        <row r="476">
          <cell r="BEW476">
            <v>0</v>
          </cell>
        </row>
        <row r="477">
          <cell r="BEW477">
            <v>0</v>
          </cell>
        </row>
        <row r="478">
          <cell r="BEW478">
            <v>0</v>
          </cell>
        </row>
        <row r="479">
          <cell r="BEW479">
            <v>0</v>
          </cell>
        </row>
        <row r="480">
          <cell r="BEW480">
            <v>0</v>
          </cell>
        </row>
        <row r="481">
          <cell r="BEW481">
            <v>0</v>
          </cell>
        </row>
        <row r="482">
          <cell r="BEW482">
            <v>0</v>
          </cell>
        </row>
        <row r="483">
          <cell r="BEW483">
            <v>0</v>
          </cell>
        </row>
        <row r="484">
          <cell r="BEW484">
            <v>0</v>
          </cell>
        </row>
        <row r="485">
          <cell r="BEW485">
            <v>0</v>
          </cell>
        </row>
        <row r="486">
          <cell r="BEW486">
            <v>0</v>
          </cell>
        </row>
        <row r="487">
          <cell r="BEW487">
            <v>0</v>
          </cell>
        </row>
        <row r="488">
          <cell r="BEW488">
            <v>0</v>
          </cell>
        </row>
        <row r="489">
          <cell r="BEW489">
            <v>0</v>
          </cell>
        </row>
        <row r="490">
          <cell r="BEW490">
            <v>0</v>
          </cell>
        </row>
        <row r="491">
          <cell r="BEW491">
            <v>0</v>
          </cell>
        </row>
        <row r="492">
          <cell r="BEW492">
            <v>0</v>
          </cell>
        </row>
        <row r="493">
          <cell r="BEW493">
            <v>0</v>
          </cell>
        </row>
        <row r="494">
          <cell r="BEW494">
            <v>0</v>
          </cell>
        </row>
        <row r="495">
          <cell r="BEW495">
            <v>0</v>
          </cell>
        </row>
        <row r="496">
          <cell r="BEW496">
            <v>0</v>
          </cell>
        </row>
        <row r="497">
          <cell r="BEW497">
            <v>0</v>
          </cell>
        </row>
        <row r="498">
          <cell r="BEW498">
            <v>0</v>
          </cell>
        </row>
        <row r="499">
          <cell r="BEW499">
            <v>0</v>
          </cell>
        </row>
        <row r="500">
          <cell r="BEW500">
            <v>0</v>
          </cell>
        </row>
        <row r="501">
          <cell r="BEW501">
            <v>0</v>
          </cell>
        </row>
        <row r="502">
          <cell r="BEW502">
            <v>0</v>
          </cell>
        </row>
        <row r="503">
          <cell r="BEW503">
            <v>0</v>
          </cell>
        </row>
        <row r="504">
          <cell r="BEW504">
            <v>0</v>
          </cell>
        </row>
        <row r="505">
          <cell r="BEW505">
            <v>0</v>
          </cell>
        </row>
        <row r="506">
          <cell r="BEW506">
            <v>0</v>
          </cell>
        </row>
        <row r="507">
          <cell r="BEW507">
            <v>0</v>
          </cell>
        </row>
        <row r="508">
          <cell r="BEW508">
            <v>0</v>
          </cell>
        </row>
        <row r="509">
          <cell r="BEW509">
            <v>0</v>
          </cell>
        </row>
        <row r="510">
          <cell r="BEW510">
            <v>0</v>
          </cell>
        </row>
        <row r="511">
          <cell r="BEW511">
            <v>0</v>
          </cell>
        </row>
        <row r="512">
          <cell r="BEW512">
            <v>0</v>
          </cell>
        </row>
        <row r="513">
          <cell r="BEW513">
            <v>0</v>
          </cell>
        </row>
        <row r="514">
          <cell r="BEW514">
            <v>0</v>
          </cell>
        </row>
        <row r="515">
          <cell r="BEW515">
            <v>0</v>
          </cell>
        </row>
        <row r="516">
          <cell r="BEW516">
            <v>0</v>
          </cell>
        </row>
        <row r="517">
          <cell r="BEW517">
            <v>0</v>
          </cell>
        </row>
        <row r="518">
          <cell r="BEW518">
            <v>0</v>
          </cell>
        </row>
        <row r="519">
          <cell r="BEW519">
            <v>0</v>
          </cell>
        </row>
        <row r="521">
          <cell r="BEW521">
            <v>0</v>
          </cell>
        </row>
        <row r="522">
          <cell r="BEW522">
            <v>0</v>
          </cell>
        </row>
        <row r="523">
          <cell r="BEW523">
            <v>0</v>
          </cell>
        </row>
        <row r="524">
          <cell r="BEW524">
            <v>0</v>
          </cell>
        </row>
        <row r="525">
          <cell r="BEW525">
            <v>0</v>
          </cell>
        </row>
        <row r="527">
          <cell r="BEW527">
            <v>0</v>
          </cell>
        </row>
        <row r="528">
          <cell r="BEW528">
            <v>0</v>
          </cell>
        </row>
        <row r="529">
          <cell r="BEW529">
            <v>0</v>
          </cell>
        </row>
        <row r="530">
          <cell r="BEW530">
            <v>0</v>
          </cell>
        </row>
        <row r="531">
          <cell r="BEW531">
            <v>0</v>
          </cell>
        </row>
        <row r="532">
          <cell r="BEW532">
            <v>0</v>
          </cell>
        </row>
        <row r="533">
          <cell r="BEW533">
            <v>0</v>
          </cell>
        </row>
        <row r="534">
          <cell r="BEW534">
            <v>0</v>
          </cell>
        </row>
        <row r="535">
          <cell r="BEW535">
            <v>0</v>
          </cell>
        </row>
        <row r="536">
          <cell r="BEW536">
            <v>0</v>
          </cell>
        </row>
        <row r="537">
          <cell r="BEW537">
            <v>0</v>
          </cell>
        </row>
        <row r="538">
          <cell r="BEW538">
            <v>0</v>
          </cell>
        </row>
        <row r="539">
          <cell r="BEW539">
            <v>0</v>
          </cell>
        </row>
        <row r="540">
          <cell r="BEW540">
            <v>0</v>
          </cell>
        </row>
        <row r="541">
          <cell r="BEW541">
            <v>0</v>
          </cell>
        </row>
        <row r="542">
          <cell r="BEW542">
            <v>0</v>
          </cell>
        </row>
        <row r="543">
          <cell r="BEW543">
            <v>0</v>
          </cell>
        </row>
        <row r="544">
          <cell r="BEW544">
            <v>0</v>
          </cell>
        </row>
        <row r="545">
          <cell r="BEW545">
            <v>0</v>
          </cell>
        </row>
        <row r="546">
          <cell r="BEW546">
            <v>0</v>
          </cell>
        </row>
        <row r="547">
          <cell r="BEW547">
            <v>0</v>
          </cell>
        </row>
        <row r="548">
          <cell r="BEW548">
            <v>0</v>
          </cell>
        </row>
        <row r="549">
          <cell r="BEW549">
            <v>0</v>
          </cell>
        </row>
        <row r="550">
          <cell r="BEW550">
            <v>0</v>
          </cell>
        </row>
        <row r="551">
          <cell r="BEW551">
            <v>0</v>
          </cell>
        </row>
        <row r="552">
          <cell r="BEW552">
            <v>0</v>
          </cell>
        </row>
        <row r="553">
          <cell r="BEW553">
            <v>0</v>
          </cell>
        </row>
        <row r="554">
          <cell r="BEW554">
            <v>0</v>
          </cell>
        </row>
        <row r="555">
          <cell r="BEW555">
            <v>0</v>
          </cell>
        </row>
        <row r="556">
          <cell r="BEW556">
            <v>0</v>
          </cell>
        </row>
        <row r="557">
          <cell r="BEW557">
            <v>0</v>
          </cell>
        </row>
        <row r="558">
          <cell r="BEW558">
            <v>0</v>
          </cell>
        </row>
        <row r="559">
          <cell r="BEW559">
            <v>0</v>
          </cell>
        </row>
        <row r="560">
          <cell r="BEW560">
            <v>0</v>
          </cell>
        </row>
        <row r="561">
          <cell r="BEW561">
            <v>0</v>
          </cell>
        </row>
        <row r="562">
          <cell r="BEW562">
            <v>0</v>
          </cell>
        </row>
        <row r="563">
          <cell r="BEW563">
            <v>0</v>
          </cell>
        </row>
        <row r="564">
          <cell r="BEW564">
            <v>0</v>
          </cell>
        </row>
        <row r="565">
          <cell r="BEW565">
            <v>0</v>
          </cell>
        </row>
        <row r="566">
          <cell r="BEW566">
            <v>0</v>
          </cell>
        </row>
        <row r="567">
          <cell r="BEW567">
            <v>0</v>
          </cell>
        </row>
        <row r="568">
          <cell r="BEW568">
            <v>0</v>
          </cell>
        </row>
        <row r="569">
          <cell r="BEW569">
            <v>0</v>
          </cell>
        </row>
        <row r="570">
          <cell r="BEW570">
            <v>0</v>
          </cell>
        </row>
        <row r="571">
          <cell r="BEW571">
            <v>0</v>
          </cell>
        </row>
        <row r="572">
          <cell r="BEW572">
            <v>0</v>
          </cell>
        </row>
        <row r="573">
          <cell r="BEW573">
            <v>0</v>
          </cell>
        </row>
        <row r="574">
          <cell r="BEW574">
            <v>0</v>
          </cell>
        </row>
        <row r="575">
          <cell r="BEW575">
            <v>0</v>
          </cell>
        </row>
        <row r="576">
          <cell r="BEW576">
            <v>0</v>
          </cell>
        </row>
        <row r="577">
          <cell r="BEW577">
            <v>0</v>
          </cell>
        </row>
        <row r="578">
          <cell r="BEW578">
            <v>0</v>
          </cell>
        </row>
        <row r="579">
          <cell r="BEW579">
            <v>0</v>
          </cell>
        </row>
        <row r="580">
          <cell r="BEW580">
            <v>0</v>
          </cell>
        </row>
        <row r="581">
          <cell r="BEW581">
            <v>0</v>
          </cell>
        </row>
        <row r="582">
          <cell r="BEW582">
            <v>0</v>
          </cell>
        </row>
        <row r="583">
          <cell r="BEW583">
            <v>0</v>
          </cell>
        </row>
        <row r="584">
          <cell r="BEW584">
            <v>0</v>
          </cell>
        </row>
        <row r="585">
          <cell r="BEW585">
            <v>0</v>
          </cell>
        </row>
        <row r="586">
          <cell r="BEW586">
            <v>0</v>
          </cell>
        </row>
        <row r="587">
          <cell r="BEW587">
            <v>0</v>
          </cell>
        </row>
        <row r="588">
          <cell r="BEW588">
            <v>0</v>
          </cell>
        </row>
        <row r="589">
          <cell r="BEW589">
            <v>0</v>
          </cell>
        </row>
        <row r="590">
          <cell r="BEW590">
            <v>0</v>
          </cell>
        </row>
        <row r="591">
          <cell r="BEW591">
            <v>0</v>
          </cell>
        </row>
        <row r="592">
          <cell r="BEW592">
            <v>0</v>
          </cell>
        </row>
        <row r="593">
          <cell r="BEW593">
            <v>0</v>
          </cell>
        </row>
        <row r="594">
          <cell r="BEW594">
            <v>0</v>
          </cell>
        </row>
        <row r="595">
          <cell r="BEW595">
            <v>0</v>
          </cell>
        </row>
        <row r="596">
          <cell r="BEW596">
            <v>0</v>
          </cell>
        </row>
        <row r="597">
          <cell r="BEW597">
            <v>0</v>
          </cell>
        </row>
        <row r="598">
          <cell r="BEW598">
            <v>0</v>
          </cell>
        </row>
        <row r="599">
          <cell r="BEW599">
            <v>0</v>
          </cell>
        </row>
        <row r="600">
          <cell r="BEW600">
            <v>0</v>
          </cell>
        </row>
        <row r="601">
          <cell r="BEW601">
            <v>0</v>
          </cell>
        </row>
        <row r="602">
          <cell r="BEW602">
            <v>0</v>
          </cell>
        </row>
        <row r="603">
          <cell r="BEW603">
            <v>0</v>
          </cell>
        </row>
        <row r="604">
          <cell r="BEW604">
            <v>0</v>
          </cell>
        </row>
        <row r="605">
          <cell r="BEW605">
            <v>0</v>
          </cell>
        </row>
        <row r="606">
          <cell r="BEW606">
            <v>0</v>
          </cell>
        </row>
        <row r="607">
          <cell r="BEW607">
            <v>0</v>
          </cell>
        </row>
        <row r="608">
          <cell r="BEW608">
            <v>0</v>
          </cell>
        </row>
        <row r="609">
          <cell r="BEW609">
            <v>0</v>
          </cell>
        </row>
        <row r="610">
          <cell r="BEW610">
            <v>0</v>
          </cell>
        </row>
        <row r="611">
          <cell r="BEW611">
            <v>0</v>
          </cell>
        </row>
        <row r="612">
          <cell r="BEW612">
            <v>0</v>
          </cell>
        </row>
        <row r="613">
          <cell r="BEW613">
            <v>0</v>
          </cell>
        </row>
        <row r="614">
          <cell r="BEW614">
            <v>0</v>
          </cell>
        </row>
        <row r="615">
          <cell r="BEW615">
            <v>0</v>
          </cell>
        </row>
        <row r="616">
          <cell r="BEW616">
            <v>0</v>
          </cell>
        </row>
        <row r="617">
          <cell r="BEW617">
            <v>0</v>
          </cell>
        </row>
        <row r="618">
          <cell r="BEW618">
            <v>0</v>
          </cell>
        </row>
        <row r="619">
          <cell r="BEW619">
            <v>0</v>
          </cell>
        </row>
        <row r="620">
          <cell r="BEW620">
            <v>0</v>
          </cell>
        </row>
        <row r="621">
          <cell r="BEW621">
            <v>0</v>
          </cell>
        </row>
        <row r="622">
          <cell r="BEW622">
            <v>0</v>
          </cell>
        </row>
        <row r="623">
          <cell r="BEW623">
            <v>0</v>
          </cell>
        </row>
        <row r="624">
          <cell r="BEW624">
            <v>0</v>
          </cell>
        </row>
        <row r="625">
          <cell r="BEW625">
            <v>0</v>
          </cell>
        </row>
        <row r="626">
          <cell r="BEW626">
            <v>0</v>
          </cell>
        </row>
        <row r="627">
          <cell r="BEW627">
            <v>0</v>
          </cell>
        </row>
        <row r="628">
          <cell r="BEW628">
            <v>0</v>
          </cell>
        </row>
        <row r="629">
          <cell r="BEW629">
            <v>0</v>
          </cell>
        </row>
        <row r="630">
          <cell r="BEW630">
            <v>0</v>
          </cell>
        </row>
        <row r="631">
          <cell r="BEW631">
            <v>0</v>
          </cell>
        </row>
        <row r="632">
          <cell r="BEW632">
            <v>0</v>
          </cell>
        </row>
        <row r="633">
          <cell r="BEW633">
            <v>0</v>
          </cell>
        </row>
        <row r="634">
          <cell r="BEW634">
            <v>0</v>
          </cell>
        </row>
        <row r="635">
          <cell r="BEW635">
            <v>0</v>
          </cell>
        </row>
        <row r="636">
          <cell r="BEW636">
            <v>0</v>
          </cell>
        </row>
        <row r="637">
          <cell r="BEW637">
            <v>0</v>
          </cell>
        </row>
        <row r="638">
          <cell r="BEW638">
            <v>0</v>
          </cell>
        </row>
        <row r="639">
          <cell r="BEW639">
            <v>0</v>
          </cell>
        </row>
        <row r="640">
          <cell r="BEW640">
            <v>0</v>
          </cell>
        </row>
        <row r="641">
          <cell r="BEW641">
            <v>0</v>
          </cell>
        </row>
        <row r="642">
          <cell r="BEW642">
            <v>0</v>
          </cell>
        </row>
        <row r="643">
          <cell r="BEW643">
            <v>0</v>
          </cell>
        </row>
        <row r="644">
          <cell r="BEW644">
            <v>0</v>
          </cell>
        </row>
        <row r="645">
          <cell r="BEW645">
            <v>0</v>
          </cell>
        </row>
        <row r="646">
          <cell r="BEW646">
            <v>0</v>
          </cell>
        </row>
        <row r="649">
          <cell r="BEW649">
            <v>0</v>
          </cell>
        </row>
        <row r="650">
          <cell r="BEW650">
            <v>0</v>
          </cell>
        </row>
        <row r="655">
          <cell r="BEW655">
            <v>0</v>
          </cell>
        </row>
        <row r="660">
          <cell r="BEW660">
            <v>0</v>
          </cell>
        </row>
        <row r="661">
          <cell r="BEW661">
            <v>0</v>
          </cell>
        </row>
        <row r="677">
          <cell r="BEW677">
            <v>0.18</v>
          </cell>
        </row>
        <row r="678">
          <cell r="BEW678">
            <v>0.49</v>
          </cell>
        </row>
        <row r="679">
          <cell r="BEW679">
            <v>0.51</v>
          </cell>
        </row>
        <row r="680">
          <cell r="BEW680">
            <v>0.30149999999999999</v>
          </cell>
        </row>
        <row r="681">
          <cell r="BEW681">
            <v>0.38</v>
          </cell>
        </row>
        <row r="682">
          <cell r="BEW682">
            <v>0.82240000000000002</v>
          </cell>
        </row>
        <row r="683">
          <cell r="BEW683">
            <v>0.129</v>
          </cell>
        </row>
        <row r="684">
          <cell r="BEW684">
            <v>0.88</v>
          </cell>
        </row>
        <row r="685">
          <cell r="BEW685">
            <v>0.7</v>
          </cell>
        </row>
        <row r="686">
          <cell r="BEW686">
            <v>0.74</v>
          </cell>
        </row>
        <row r="687">
          <cell r="BEW687">
            <v>0.65</v>
          </cell>
        </row>
        <row r="688">
          <cell r="BEW688">
            <v>0.66</v>
          </cell>
        </row>
        <row r="689">
          <cell r="BEW689">
            <v>0.78</v>
          </cell>
        </row>
        <row r="690">
          <cell r="BEW690">
            <v>0.5</v>
          </cell>
        </row>
        <row r="691">
          <cell r="BEW691">
            <v>0.6</v>
          </cell>
        </row>
        <row r="692">
          <cell r="BEW692">
            <v>0.37709999999999999</v>
          </cell>
        </row>
        <row r="693">
          <cell r="BEW693">
            <v>0.34</v>
          </cell>
        </row>
        <row r="694">
          <cell r="BEW694">
            <v>0.72099999999999997</v>
          </cell>
        </row>
        <row r="695">
          <cell r="BEW695">
            <v>0.93</v>
          </cell>
        </row>
        <row r="696">
          <cell r="BEW696">
            <v>0.70599999999999996</v>
          </cell>
        </row>
        <row r="697">
          <cell r="BEW697">
            <v>0.72299999999999998</v>
          </cell>
        </row>
        <row r="698">
          <cell r="BEW698">
            <v>0.42</v>
          </cell>
        </row>
        <row r="699">
          <cell r="BEW699">
            <v>0.224</v>
          </cell>
        </row>
        <row r="700">
          <cell r="BEW700">
            <v>0.63</v>
          </cell>
        </row>
        <row r="701">
          <cell r="BEW701">
            <v>0.54</v>
          </cell>
        </row>
        <row r="702">
          <cell r="BEW702">
            <v>0.76</v>
          </cell>
        </row>
        <row r="705">
          <cell r="BEW705">
            <v>0.6</v>
          </cell>
        </row>
        <row r="706">
          <cell r="BEW706">
            <v>0.752</v>
          </cell>
        </row>
        <row r="707">
          <cell r="BEW707">
            <v>0</v>
          </cell>
        </row>
        <row r="708">
          <cell r="BEW708">
            <v>0.49</v>
          </cell>
        </row>
        <row r="711">
          <cell r="BEW711">
            <v>0</v>
          </cell>
        </row>
        <row r="712">
          <cell r="BEW712">
            <v>0</v>
          </cell>
        </row>
        <row r="713">
          <cell r="BEW713">
            <v>0</v>
          </cell>
        </row>
        <row r="714">
          <cell r="BEW714">
            <v>0</v>
          </cell>
        </row>
        <row r="715">
          <cell r="BEW715">
            <v>0</v>
          </cell>
        </row>
        <row r="716">
          <cell r="BEW716">
            <v>0.49</v>
          </cell>
        </row>
        <row r="717">
          <cell r="BEW717">
            <v>0.48</v>
          </cell>
        </row>
        <row r="718">
          <cell r="BEW718">
            <v>0.56999999999999995</v>
          </cell>
        </row>
        <row r="724">
          <cell r="BEW724">
            <v>0</v>
          </cell>
        </row>
        <row r="730">
          <cell r="BEW730">
            <v>0</v>
          </cell>
        </row>
        <row r="731">
          <cell r="BEW731">
            <v>0</v>
          </cell>
        </row>
        <row r="732">
          <cell r="BEW732">
            <v>0</v>
          </cell>
        </row>
        <row r="736">
          <cell r="BEW736">
            <v>0</v>
          </cell>
        </row>
        <row r="737">
          <cell r="BEW737">
            <v>0</v>
          </cell>
        </row>
        <row r="738">
          <cell r="BEW738">
            <v>0</v>
          </cell>
        </row>
        <row r="742">
          <cell r="BEW742">
            <v>0.33</v>
          </cell>
        </row>
        <row r="743">
          <cell r="BEW743">
            <v>0.33</v>
          </cell>
        </row>
        <row r="744">
          <cell r="BEW744">
            <v>0.61</v>
          </cell>
        </row>
        <row r="745">
          <cell r="BEW745">
            <v>0.88</v>
          </cell>
        </row>
        <row r="746">
          <cell r="BEW746">
            <v>0.24</v>
          </cell>
        </row>
        <row r="747">
          <cell r="BEW747">
            <v>0.76</v>
          </cell>
        </row>
        <row r="748">
          <cell r="BEW748">
            <v>0.127</v>
          </cell>
        </row>
        <row r="749">
          <cell r="BEW749">
            <v>0</v>
          </cell>
        </row>
        <row r="750">
          <cell r="BEW750">
            <v>0</v>
          </cell>
        </row>
        <row r="751">
          <cell r="BEW751">
            <v>0.26</v>
          </cell>
        </row>
        <row r="752">
          <cell r="BEW752">
            <v>0.46500000000000002</v>
          </cell>
        </row>
        <row r="753">
          <cell r="BEW753">
            <v>0.64</v>
          </cell>
        </row>
        <row r="754">
          <cell r="BEW754">
            <v>0.34200000000000003</v>
          </cell>
        </row>
        <row r="755">
          <cell r="BEW755">
            <v>0.52</v>
          </cell>
        </row>
        <row r="756">
          <cell r="BEW756">
            <v>0.27500000000000002</v>
          </cell>
        </row>
        <row r="757">
          <cell r="BEW757">
            <v>0</v>
          </cell>
        </row>
        <row r="758">
          <cell r="BEW758">
            <v>0.48</v>
          </cell>
        </row>
        <row r="759">
          <cell r="BEW759">
            <v>0.56999999999999995</v>
          </cell>
        </row>
        <row r="760">
          <cell r="BEW760">
            <v>0</v>
          </cell>
        </row>
        <row r="761">
          <cell r="BEW761">
            <v>0.55000000000000004</v>
          </cell>
        </row>
        <row r="762">
          <cell r="BEW762">
            <v>0</v>
          </cell>
        </row>
        <row r="763">
          <cell r="BEW763">
            <v>0</v>
          </cell>
        </row>
        <row r="764">
          <cell r="BEW764">
            <v>0</v>
          </cell>
        </row>
        <row r="765">
          <cell r="BEW765">
            <v>0</v>
          </cell>
        </row>
        <row r="766">
          <cell r="BEW766">
            <v>0</v>
          </cell>
        </row>
        <row r="767">
          <cell r="BEW767">
            <v>0.65</v>
          </cell>
        </row>
        <row r="768">
          <cell r="BEW768">
            <v>1.2350000000000001</v>
          </cell>
        </row>
        <row r="769">
          <cell r="BEW769">
            <v>0</v>
          </cell>
        </row>
        <row r="770">
          <cell r="BEW770">
            <v>0.82</v>
          </cell>
        </row>
        <row r="771">
          <cell r="BEW771">
            <v>0</v>
          </cell>
        </row>
        <row r="772">
          <cell r="BEW772">
            <v>0.77</v>
          </cell>
        </row>
        <row r="773">
          <cell r="BEW773">
            <v>0.38</v>
          </cell>
        </row>
        <row r="774">
          <cell r="BEW774">
            <v>0.95</v>
          </cell>
        </row>
        <row r="775">
          <cell r="BEW775">
            <v>0.18</v>
          </cell>
        </row>
        <row r="776">
          <cell r="BEW776">
            <v>0.82240000000000002</v>
          </cell>
        </row>
        <row r="777">
          <cell r="BEW777">
            <v>0.84</v>
          </cell>
        </row>
        <row r="778">
          <cell r="BEW778">
            <v>0.88</v>
          </cell>
        </row>
        <row r="779">
          <cell r="BEW779">
            <v>0.18</v>
          </cell>
        </row>
        <row r="780">
          <cell r="BEW780">
            <v>0.77</v>
          </cell>
        </row>
        <row r="781">
          <cell r="BEW781">
            <v>0.95</v>
          </cell>
        </row>
        <row r="782">
          <cell r="BEW782">
            <v>0.82240000000000002</v>
          </cell>
        </row>
        <row r="783">
          <cell r="BEW783">
            <v>0.84</v>
          </cell>
        </row>
        <row r="785">
          <cell r="BEW785">
            <v>0.81399999999999995</v>
          </cell>
        </row>
        <row r="786">
          <cell r="BEW786">
            <v>1.2350000000000001</v>
          </cell>
        </row>
        <row r="787">
          <cell r="BEW787">
            <v>0.65</v>
          </cell>
        </row>
        <row r="788">
          <cell r="BEW788">
            <v>0.55000000000000004</v>
          </cell>
        </row>
        <row r="789">
          <cell r="BEW789">
            <v>0</v>
          </cell>
        </row>
        <row r="791">
          <cell r="BEW791">
            <v>0</v>
          </cell>
        </row>
        <row r="794">
          <cell r="BEW794">
            <v>0</v>
          </cell>
        </row>
        <row r="796">
          <cell r="BEW796">
            <v>0</v>
          </cell>
        </row>
        <row r="800">
          <cell r="BEW800">
            <v>0</v>
          </cell>
        </row>
        <row r="806">
          <cell r="BEW806">
            <v>0</v>
          </cell>
        </row>
        <row r="807">
          <cell r="BEW807">
            <v>0</v>
          </cell>
        </row>
        <row r="809">
          <cell r="BEW809" t="str">
            <v>НД</v>
          </cell>
        </row>
        <row r="810">
          <cell r="BEW810" t="str">
            <v>НД</v>
          </cell>
        </row>
        <row r="811">
          <cell r="BEW811" t="str">
            <v>НД</v>
          </cell>
        </row>
        <row r="812">
          <cell r="BEW812" t="str">
            <v>НД</v>
          </cell>
        </row>
        <row r="813">
          <cell r="BEW813" t="str">
            <v>НД</v>
          </cell>
        </row>
        <row r="814">
          <cell r="BEW814" t="str">
            <v>НД</v>
          </cell>
        </row>
        <row r="815">
          <cell r="BEW815" t="str">
            <v>НД</v>
          </cell>
        </row>
        <row r="816">
          <cell r="BEW816" t="str">
            <v>НД</v>
          </cell>
        </row>
        <row r="817">
          <cell r="BEW817" t="str">
            <v>НД</v>
          </cell>
        </row>
        <row r="818">
          <cell r="BEW818" t="str">
            <v>НД</v>
          </cell>
        </row>
        <row r="819">
          <cell r="BEW819" t="str">
            <v>НД</v>
          </cell>
        </row>
        <row r="820">
          <cell r="BEW820" t="str">
            <v>НД</v>
          </cell>
        </row>
        <row r="821">
          <cell r="BEW821" t="str">
            <v>НД</v>
          </cell>
        </row>
        <row r="822">
          <cell r="BEW822" t="str">
            <v>НД</v>
          </cell>
        </row>
        <row r="823">
          <cell r="BEW823" t="str">
            <v>НД</v>
          </cell>
        </row>
        <row r="824">
          <cell r="BEW824" t="str">
            <v>НД</v>
          </cell>
        </row>
        <row r="825">
          <cell r="BEW825" t="str">
            <v>НД</v>
          </cell>
        </row>
        <row r="826">
          <cell r="BEW826" t="str">
            <v>НД</v>
          </cell>
        </row>
        <row r="827">
          <cell r="BEW827" t="str">
            <v>НД</v>
          </cell>
        </row>
        <row r="828">
          <cell r="BEW828" t="str">
            <v>НД</v>
          </cell>
        </row>
        <row r="829">
          <cell r="BEW829" t="str">
            <v>НД</v>
          </cell>
        </row>
        <row r="830">
          <cell r="BEW830" t="str">
            <v>НД</v>
          </cell>
        </row>
        <row r="831">
          <cell r="BEW831" t="str">
            <v>НД</v>
          </cell>
        </row>
        <row r="832">
          <cell r="BEW832" t="str">
            <v>НД</v>
          </cell>
        </row>
        <row r="833">
          <cell r="BEW833" t="str">
            <v>НД</v>
          </cell>
        </row>
        <row r="834">
          <cell r="BEW834" t="str">
            <v>НД</v>
          </cell>
        </row>
        <row r="835">
          <cell r="BEW835" t="str">
            <v>НД</v>
          </cell>
        </row>
        <row r="836">
          <cell r="BEW836" t="str">
            <v>НД</v>
          </cell>
        </row>
        <row r="837">
          <cell r="BEW837" t="str">
            <v>НД</v>
          </cell>
        </row>
        <row r="838">
          <cell r="BEW838" t="str">
            <v>НД</v>
          </cell>
        </row>
        <row r="839">
          <cell r="BEW839" t="str">
            <v>НД</v>
          </cell>
        </row>
        <row r="840">
          <cell r="BEW840" t="str">
            <v>НД</v>
          </cell>
        </row>
        <row r="841">
          <cell r="BEW841" t="str">
            <v>НД</v>
          </cell>
        </row>
        <row r="842">
          <cell r="BEW842" t="str">
            <v>НД</v>
          </cell>
        </row>
        <row r="843">
          <cell r="BEW843" t="str">
            <v>НД</v>
          </cell>
        </row>
        <row r="844">
          <cell r="BEW844" t="str">
            <v>НД</v>
          </cell>
        </row>
        <row r="845">
          <cell r="BEW845" t="str">
            <v>НД</v>
          </cell>
        </row>
        <row r="846">
          <cell r="BEW846" t="str">
            <v>НД</v>
          </cell>
        </row>
        <row r="847">
          <cell r="BEW847" t="str">
            <v>НД</v>
          </cell>
        </row>
        <row r="848">
          <cell r="BEW848" t="str">
            <v>НД</v>
          </cell>
        </row>
        <row r="849">
          <cell r="BEW849" t="str">
            <v>НД</v>
          </cell>
        </row>
        <row r="850">
          <cell r="BEW850" t="str">
            <v>НД</v>
          </cell>
        </row>
        <row r="851">
          <cell r="BEW851" t="str">
            <v>НД</v>
          </cell>
        </row>
        <row r="852">
          <cell r="BEW852">
            <v>0</v>
          </cell>
        </row>
        <row r="853">
          <cell r="BEW853">
            <v>0</v>
          </cell>
        </row>
        <row r="854">
          <cell r="BEW854">
            <v>0</v>
          </cell>
        </row>
        <row r="855">
          <cell r="BEW855">
            <v>0</v>
          </cell>
        </row>
        <row r="856">
          <cell r="BEW856">
            <v>0</v>
          </cell>
        </row>
        <row r="857">
          <cell r="BEW857">
            <v>0</v>
          </cell>
        </row>
        <row r="858">
          <cell r="BEW858">
            <v>0</v>
          </cell>
        </row>
        <row r="859">
          <cell r="BEW859" t="str">
            <v>НД</v>
          </cell>
        </row>
        <row r="860">
          <cell r="BEW860" t="str">
            <v>НД</v>
          </cell>
        </row>
        <row r="861">
          <cell r="BEW861" t="str">
            <v>НД</v>
          </cell>
        </row>
        <row r="862">
          <cell r="BEW862" t="str">
            <v>НД</v>
          </cell>
        </row>
        <row r="863">
          <cell r="BEW863" t="str">
            <v>НД</v>
          </cell>
        </row>
        <row r="864">
          <cell r="BEW864" t="str">
            <v>НД</v>
          </cell>
        </row>
        <row r="865">
          <cell r="BEW865" t="str">
            <v>НД</v>
          </cell>
        </row>
        <row r="866">
          <cell r="BEW866" t="str">
            <v>НД</v>
          </cell>
        </row>
        <row r="867">
          <cell r="BEW867" t="str">
            <v>НД</v>
          </cell>
        </row>
        <row r="868">
          <cell r="BEW868" t="str">
            <v>НД</v>
          </cell>
        </row>
        <row r="869">
          <cell r="BEW869" t="str">
            <v>НД</v>
          </cell>
        </row>
        <row r="870">
          <cell r="BEW870" t="str">
            <v>НД</v>
          </cell>
        </row>
        <row r="871">
          <cell r="BEW871" t="str">
            <v>НД</v>
          </cell>
        </row>
        <row r="872">
          <cell r="BEW872" t="str">
            <v>НД</v>
          </cell>
        </row>
        <row r="873">
          <cell r="BEW873" t="str">
            <v>НД</v>
          </cell>
        </row>
        <row r="874">
          <cell r="BEW874" t="str">
            <v>НД</v>
          </cell>
        </row>
        <row r="875">
          <cell r="BEW875" t="str">
            <v>НД</v>
          </cell>
        </row>
        <row r="876">
          <cell r="BEW876" t="str">
            <v>НД</v>
          </cell>
        </row>
        <row r="877">
          <cell r="BEW877" t="str">
            <v>НД</v>
          </cell>
        </row>
        <row r="878">
          <cell r="BEW878" t="str">
            <v>НД</v>
          </cell>
        </row>
        <row r="879">
          <cell r="BEW879" t="str">
            <v>НД</v>
          </cell>
        </row>
        <row r="880">
          <cell r="BEW880" t="str">
            <v>НД</v>
          </cell>
        </row>
        <row r="881">
          <cell r="BEW881" t="str">
            <v>НД</v>
          </cell>
        </row>
        <row r="882">
          <cell r="BEW882" t="str">
            <v>НД</v>
          </cell>
        </row>
        <row r="883">
          <cell r="BEW883" t="str">
            <v>НД</v>
          </cell>
        </row>
        <row r="884">
          <cell r="BEW884" t="str">
            <v>НД</v>
          </cell>
        </row>
        <row r="885">
          <cell r="BEW885" t="str">
            <v>НД</v>
          </cell>
        </row>
        <row r="886">
          <cell r="BEW886" t="str">
            <v>НД</v>
          </cell>
        </row>
        <row r="887">
          <cell r="BEW887" t="str">
            <v>НД</v>
          </cell>
        </row>
        <row r="888">
          <cell r="BEW888" t="str">
            <v>НД</v>
          </cell>
        </row>
        <row r="889">
          <cell r="BEW889" t="str">
            <v>НД</v>
          </cell>
        </row>
        <row r="890">
          <cell r="BEW890" t="str">
            <v>НД</v>
          </cell>
        </row>
        <row r="891">
          <cell r="BEW891" t="str">
            <v>НД</v>
          </cell>
        </row>
        <row r="892">
          <cell r="BEW892" t="str">
            <v>НД</v>
          </cell>
        </row>
        <row r="893">
          <cell r="BEW893" t="str">
            <v>НД</v>
          </cell>
        </row>
        <row r="894">
          <cell r="BEW894" t="str">
            <v>НД</v>
          </cell>
        </row>
        <row r="895">
          <cell r="BEW895" t="str">
            <v>НД</v>
          </cell>
        </row>
        <row r="896">
          <cell r="BEW896" t="str">
            <v>НД</v>
          </cell>
        </row>
        <row r="897">
          <cell r="BEW897" t="str">
            <v>НД</v>
          </cell>
        </row>
        <row r="898">
          <cell r="BEW898" t="str">
            <v>НД</v>
          </cell>
        </row>
        <row r="899">
          <cell r="BEW899" t="str">
            <v>НД</v>
          </cell>
        </row>
        <row r="900">
          <cell r="BEW900" t="str">
            <v>НД</v>
          </cell>
        </row>
        <row r="901">
          <cell r="BEW901" t="str">
            <v>НД</v>
          </cell>
        </row>
        <row r="902">
          <cell r="BEW902" t="str">
            <v>НД</v>
          </cell>
        </row>
        <row r="903">
          <cell r="BEW903" t="str">
            <v>НД</v>
          </cell>
        </row>
        <row r="904">
          <cell r="BEW904" t="str">
            <v>НД</v>
          </cell>
        </row>
        <row r="905">
          <cell r="BEW905" t="str">
            <v>НД</v>
          </cell>
        </row>
        <row r="906">
          <cell r="BEW906" t="str">
            <v>НД</v>
          </cell>
        </row>
        <row r="907">
          <cell r="BEW907" t="str">
            <v>НД</v>
          </cell>
        </row>
        <row r="908">
          <cell r="BEW908">
            <v>0</v>
          </cell>
        </row>
        <row r="909">
          <cell r="BEW909">
            <v>0</v>
          </cell>
        </row>
        <row r="910">
          <cell r="BEW910">
            <v>0</v>
          </cell>
        </row>
        <row r="911">
          <cell r="BEW911">
            <v>0</v>
          </cell>
        </row>
        <row r="912">
          <cell r="BEW912">
            <v>0</v>
          </cell>
        </row>
        <row r="913">
          <cell r="BEW913">
            <v>0</v>
          </cell>
        </row>
        <row r="914">
          <cell r="BEW914">
            <v>0</v>
          </cell>
        </row>
        <row r="915">
          <cell r="BEW915">
            <v>0</v>
          </cell>
        </row>
        <row r="916">
          <cell r="BEW916">
            <v>0</v>
          </cell>
        </row>
        <row r="917">
          <cell r="BEW917" t="str">
            <v>НД</v>
          </cell>
        </row>
        <row r="918">
          <cell r="BEW918" t="str">
            <v>НД</v>
          </cell>
        </row>
        <row r="919">
          <cell r="BEW919" t="str">
            <v>НД</v>
          </cell>
        </row>
        <row r="920">
          <cell r="BEW920" t="str">
            <v>НД</v>
          </cell>
        </row>
        <row r="921">
          <cell r="BEW921" t="str">
            <v>НД</v>
          </cell>
        </row>
        <row r="922">
          <cell r="BEW922" t="str">
            <v>НД</v>
          </cell>
        </row>
        <row r="923">
          <cell r="BEW923" t="str">
            <v>НД</v>
          </cell>
        </row>
        <row r="924">
          <cell r="BEW924" t="str">
            <v>НД</v>
          </cell>
        </row>
        <row r="925">
          <cell r="BEW925" t="str">
            <v>НД</v>
          </cell>
        </row>
        <row r="926">
          <cell r="BEW926" t="str">
            <v>НД</v>
          </cell>
        </row>
        <row r="927">
          <cell r="BEW927" t="str">
            <v>НД</v>
          </cell>
        </row>
        <row r="928">
          <cell r="BEW928" t="str">
            <v>НД</v>
          </cell>
        </row>
        <row r="929">
          <cell r="BEW929" t="str">
            <v>НД</v>
          </cell>
        </row>
        <row r="930">
          <cell r="BEW930" t="str">
            <v>НД</v>
          </cell>
        </row>
        <row r="931">
          <cell r="BEW931" t="str">
            <v>НД</v>
          </cell>
        </row>
        <row r="932">
          <cell r="BEW932" t="str">
            <v>НД</v>
          </cell>
        </row>
        <row r="936">
          <cell r="BEW936" t="str">
            <v>НД</v>
          </cell>
        </row>
        <row r="937">
          <cell r="BEW937" t="str">
            <v>НД</v>
          </cell>
        </row>
        <row r="938">
          <cell r="BEW938" t="str">
            <v>НД</v>
          </cell>
        </row>
        <row r="942">
          <cell r="BEW942">
            <v>0</v>
          </cell>
        </row>
        <row r="943">
          <cell r="BEW943">
            <v>0</v>
          </cell>
        </row>
        <row r="944">
          <cell r="BEW944">
            <v>0</v>
          </cell>
        </row>
        <row r="945">
          <cell r="BEW945">
            <v>0</v>
          </cell>
        </row>
        <row r="946">
          <cell r="BEW946">
            <v>0</v>
          </cell>
        </row>
        <row r="947">
          <cell r="BEW947">
            <v>0</v>
          </cell>
        </row>
        <row r="948">
          <cell r="BEW948">
            <v>0</v>
          </cell>
        </row>
        <row r="949">
          <cell r="BEW949">
            <v>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Ф"/>
      <sheetName val="2 Осв"/>
      <sheetName val="3 ОС"/>
      <sheetName val="4 Пп"/>
      <sheetName val="5Вв"/>
      <sheetName val="6Вы"/>
      <sheetName val="7Кпкз"/>
      <sheetName val="8Расш"/>
      <sheetName val="9Фп"/>
      <sheetName val="10квФ"/>
      <sheetName val="11кв истч"/>
      <sheetName val="Источники"/>
      <sheetName val="12квОсв"/>
      <sheetName val="13квОС"/>
      <sheetName val="14 квПп"/>
      <sheetName val="15 квВв"/>
      <sheetName val="16 квВы"/>
      <sheetName val="17квЭт"/>
      <sheetName val="18квКпкз"/>
      <sheetName val="19квРасш "/>
      <sheetName val="20квФп"/>
      <sheetName val="УНЦ"/>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сходные"/>
      <sheetName val="ИТ-бюджет"/>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ОИК"/>
      <sheetName val="перечень СКО"/>
      <sheetName val="перечень бизнес-систем"/>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Баланс ээ"/>
      <sheetName val="Баланс мощности"/>
      <sheetName val="regs"/>
      <sheetName val="Gen"/>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5">
          <cell r="G5">
            <v>0</v>
          </cell>
        </row>
      </sheetData>
      <sheetData sheetId="15">
        <row r="5">
          <cell r="G5">
            <v>16503137.241579933</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P2.2 усл. единицы"/>
      <sheetName val="2.1"/>
      <sheetName val="2.2"/>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 val="~5537733.xls"/>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ИТОГИ  по Н,Р,Э,Q"/>
      <sheetName val="Лист13"/>
      <sheetName val="Конст"/>
      <sheetName val="расшифровка"/>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9"/>
  <dimension ref="A1:DY1027"/>
  <sheetViews>
    <sheetView tabSelected="1" view="pageBreakPreview" topLeftCell="A7" zoomScale="78" zoomScaleNormal="60" zoomScaleSheetLayoutView="78" workbookViewId="0">
      <pane xSplit="3" ySplit="13" topLeftCell="D1016" activePane="bottomRight" state="frozen"/>
      <selection activeCell="G34" sqref="G34"/>
      <selection pane="topRight" activeCell="G34" sqref="G34"/>
      <selection pane="bottomLeft" activeCell="G34" sqref="G34"/>
      <selection pane="bottomRight" activeCell="G34" sqref="G34"/>
    </sheetView>
  </sheetViews>
  <sheetFormatPr defaultRowHeight="15.75"/>
  <cols>
    <col min="1" max="1" width="11.5703125" style="1" customWidth="1"/>
    <col min="2" max="2" width="88.5703125" style="1" customWidth="1"/>
    <col min="3" max="3" width="30.5703125" style="1" customWidth="1"/>
    <col min="4" max="53" width="7.85546875" style="1" customWidth="1"/>
    <col min="54" max="55" width="13.28515625" style="1" customWidth="1"/>
    <col min="56" max="79" width="7.42578125" style="1" customWidth="1"/>
    <col min="80" max="80" width="13.28515625" style="1" customWidth="1"/>
    <col min="81" max="97" width="7.42578125" style="1" customWidth="1"/>
    <col min="98" max="121" width="10.28515625" style="1" customWidth="1"/>
    <col min="122" max="122" width="16.140625" style="3" customWidth="1"/>
    <col min="123" max="123" width="106.28515625" style="3" customWidth="1"/>
    <col min="124" max="124" width="14" style="3" customWidth="1"/>
    <col min="125" max="125" width="22.28515625" style="3" customWidth="1"/>
    <col min="126" max="129" width="9.140625" style="3"/>
    <col min="130" max="16384" width="9.140625" style="1"/>
  </cols>
  <sheetData>
    <row r="1" spans="1:129" ht="18.75">
      <c r="AS1" s="2" t="s">
        <v>0</v>
      </c>
    </row>
    <row r="2" spans="1:129" ht="18.75">
      <c r="J2" s="4"/>
      <c r="K2" s="5"/>
      <c r="L2" s="5"/>
      <c r="M2" s="5"/>
      <c r="N2" s="5"/>
      <c r="O2" s="4"/>
      <c r="AS2" s="6" t="s">
        <v>1</v>
      </c>
    </row>
    <row r="3" spans="1:129" ht="18.75">
      <c r="J3" s="7"/>
      <c r="K3" s="7"/>
      <c r="L3" s="7"/>
      <c r="M3" s="7"/>
      <c r="N3" s="7"/>
      <c r="O3" s="7"/>
      <c r="AS3" s="6" t="s">
        <v>2</v>
      </c>
    </row>
    <row r="4" spans="1:129" s="9" customFormat="1" ht="18.75">
      <c r="A4" s="8" t="s">
        <v>3</v>
      </c>
      <c r="B4" s="8"/>
      <c r="C4" s="8"/>
      <c r="D4" s="8"/>
      <c r="E4" s="8"/>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DR4" s="3"/>
      <c r="DS4" s="3"/>
      <c r="DT4" s="3"/>
      <c r="DU4" s="3"/>
      <c r="DV4" s="3"/>
      <c r="DW4" s="3"/>
      <c r="DX4" s="3"/>
      <c r="DY4" s="3"/>
    </row>
    <row r="5" spans="1:129" s="9" customFormat="1" ht="18.75" customHeight="1">
      <c r="A5" s="10" t="s">
        <v>4</v>
      </c>
      <c r="B5" s="10"/>
      <c r="C5" s="10"/>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DR5" s="3"/>
      <c r="DS5" s="3"/>
      <c r="DT5" s="3"/>
      <c r="DU5" s="3"/>
      <c r="DV5" s="3"/>
      <c r="DW5" s="3"/>
      <c r="DX5" s="3"/>
      <c r="DY5" s="3"/>
    </row>
    <row r="6" spans="1:129" s="9" customFormat="1" ht="18.75">
      <c r="A6" s="11"/>
      <c r="B6" s="11"/>
      <c r="C6" s="11"/>
      <c r="D6" s="11"/>
      <c r="E6" s="11"/>
      <c r="F6" s="11"/>
      <c r="G6" s="11"/>
      <c r="H6" s="11"/>
      <c r="I6" s="11"/>
      <c r="J6" s="11"/>
      <c r="K6" s="11"/>
      <c r="L6" s="11"/>
      <c r="M6" s="11"/>
      <c r="N6" s="11"/>
      <c r="O6" s="11"/>
      <c r="P6" s="11"/>
      <c r="Q6" s="11"/>
      <c r="R6" s="11"/>
      <c r="S6" s="11"/>
      <c r="T6" s="11"/>
      <c r="U6" s="11"/>
      <c r="V6" s="11"/>
      <c r="W6" s="11"/>
      <c r="X6" s="11"/>
      <c r="Y6" s="11"/>
      <c r="Z6" s="11"/>
      <c r="AA6" s="11"/>
      <c r="DR6" s="3"/>
      <c r="DS6" s="3"/>
      <c r="DT6" s="3"/>
      <c r="DU6" s="3"/>
      <c r="DV6" s="3"/>
      <c r="DW6" s="3"/>
      <c r="DX6" s="3"/>
      <c r="DY6" s="3"/>
    </row>
    <row r="7" spans="1:129" s="9" customFormat="1" ht="18.75" customHeight="1">
      <c r="A7" s="10" t="s">
        <v>5</v>
      </c>
      <c r="B7" s="10"/>
      <c r="C7" s="10"/>
      <c r="D7" s="10"/>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DR7" s="3"/>
      <c r="DS7" s="3"/>
      <c r="DT7" s="3"/>
      <c r="DU7" s="3"/>
      <c r="DV7" s="3"/>
      <c r="DW7" s="3"/>
      <c r="DX7" s="3"/>
      <c r="DY7" s="3"/>
    </row>
    <row r="8" spans="1:129" s="13" customFormat="1">
      <c r="A8" s="12" t="s">
        <v>6</v>
      </c>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DR8" s="3"/>
      <c r="DS8" s="3"/>
      <c r="DT8" s="3"/>
      <c r="DU8" s="3"/>
      <c r="DV8" s="3"/>
      <c r="DW8" s="3"/>
      <c r="DX8" s="3"/>
      <c r="DY8" s="3"/>
    </row>
    <row r="9" spans="1:129" s="13" customFormat="1">
      <c r="A9" s="14"/>
      <c r="B9" s="14"/>
      <c r="C9" s="14"/>
      <c r="D9" s="14"/>
      <c r="E9" s="14"/>
      <c r="F9" s="14"/>
      <c r="G9" s="14"/>
      <c r="H9" s="14"/>
      <c r="I9" s="14"/>
      <c r="J9" s="14"/>
      <c r="K9" s="14"/>
      <c r="L9" s="14"/>
      <c r="M9" s="14"/>
      <c r="N9" s="14"/>
      <c r="O9" s="14"/>
      <c r="P9" s="14"/>
      <c r="Q9" s="14"/>
      <c r="R9" s="14"/>
      <c r="S9" s="14"/>
      <c r="T9" s="14"/>
      <c r="U9" s="14"/>
      <c r="V9" s="14"/>
      <c r="W9" s="14"/>
      <c r="X9" s="14"/>
      <c r="Y9" s="14"/>
      <c r="Z9" s="14"/>
      <c r="AA9" s="14"/>
      <c r="DR9" s="3"/>
      <c r="DS9" s="3"/>
      <c r="DT9" s="3"/>
      <c r="DU9" s="3"/>
      <c r="DV9" s="3"/>
      <c r="DW9" s="3"/>
      <c r="DX9" s="3"/>
      <c r="DY9" s="3"/>
    </row>
    <row r="10" spans="1:129" s="13" customFormat="1" ht="18.75">
      <c r="A10" s="15" t="s">
        <v>7</v>
      </c>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DR10" s="3"/>
      <c r="DS10" s="3"/>
      <c r="DT10" s="3"/>
      <c r="DU10" s="3"/>
      <c r="DV10" s="3"/>
      <c r="DW10" s="3"/>
      <c r="DX10" s="3"/>
      <c r="DY10" s="3"/>
    </row>
    <row r="11" spans="1:129" s="13" customFormat="1" ht="18.75">
      <c r="AA11" s="6"/>
      <c r="DR11" s="3"/>
      <c r="DS11" s="3"/>
      <c r="DT11" s="3"/>
      <c r="DU11" s="3"/>
      <c r="DV11" s="3"/>
      <c r="DW11" s="3"/>
      <c r="DX11" s="3"/>
      <c r="DY11" s="3"/>
    </row>
    <row r="12" spans="1:129" s="13" customFormat="1" ht="18.75">
      <c r="A12" s="16" t="s">
        <v>8</v>
      </c>
      <c r="B12" s="16"/>
      <c r="C12" s="16"/>
      <c r="D12" s="16"/>
      <c r="E12" s="16"/>
      <c r="F12" s="16"/>
      <c r="G12" s="16"/>
      <c r="H12" s="16"/>
      <c r="I12" s="16"/>
      <c r="J12" s="16"/>
      <c r="K12" s="16"/>
      <c r="L12" s="16"/>
      <c r="M12" s="16"/>
      <c r="N12" s="16"/>
      <c r="O12" s="16"/>
      <c r="P12" s="16"/>
      <c r="Q12" s="16"/>
      <c r="R12" s="16"/>
      <c r="S12" s="16"/>
      <c r="T12" s="16"/>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DR12" s="3"/>
      <c r="DS12" s="3"/>
      <c r="DT12" s="3"/>
      <c r="DU12" s="3"/>
      <c r="DV12" s="3"/>
      <c r="DW12" s="3"/>
      <c r="DX12" s="3"/>
      <c r="DY12" s="3"/>
    </row>
    <row r="13" spans="1:129" s="13" customFormat="1">
      <c r="A13" s="12" t="s">
        <v>9</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DR13" s="3"/>
      <c r="DS13" s="3"/>
      <c r="DT13" s="3"/>
      <c r="DU13" s="3"/>
      <c r="DV13" s="3"/>
      <c r="DW13" s="3"/>
      <c r="DX13" s="3"/>
      <c r="DY13" s="3"/>
    </row>
    <row r="14" spans="1:129" s="7" customFormat="1" ht="15.75" customHeight="1">
      <c r="A14" s="18"/>
      <c r="B14" s="18"/>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DR14" s="3"/>
      <c r="DS14" s="3"/>
      <c r="DT14" s="3"/>
      <c r="DU14" s="3"/>
      <c r="DV14" s="3"/>
      <c r="DW14" s="3"/>
      <c r="DX14" s="3"/>
      <c r="DY14" s="3"/>
    </row>
    <row r="15" spans="1:129" s="20" customFormat="1" ht="63" customHeight="1">
      <c r="A15" s="19" t="s">
        <v>10</v>
      </c>
      <c r="B15" s="19" t="s">
        <v>11</v>
      </c>
      <c r="C15" s="19" t="s">
        <v>12</v>
      </c>
      <c r="D15" s="19" t="s">
        <v>13</v>
      </c>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3"/>
      <c r="DS15" s="3"/>
      <c r="DT15" s="3"/>
      <c r="DU15" s="3"/>
      <c r="DV15" s="3"/>
      <c r="DW15" s="3"/>
      <c r="DX15" s="3"/>
      <c r="DY15" s="3"/>
    </row>
    <row r="16" spans="1:129" ht="91.5" customHeight="1">
      <c r="A16" s="19"/>
      <c r="B16" s="19"/>
      <c r="C16" s="19"/>
      <c r="D16" s="19" t="s">
        <v>14</v>
      </c>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t="s">
        <v>15</v>
      </c>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t="s">
        <v>16</v>
      </c>
      <c r="CW16" s="19"/>
      <c r="CX16" s="19"/>
      <c r="CY16" s="19"/>
      <c r="CZ16" s="19"/>
      <c r="DA16" s="19"/>
      <c r="DB16" s="21" t="s">
        <v>17</v>
      </c>
      <c r="DC16" s="21"/>
      <c r="DD16" s="21"/>
      <c r="DE16" s="21"/>
      <c r="DF16" s="21" t="s">
        <v>18</v>
      </c>
      <c r="DG16" s="21"/>
      <c r="DH16" s="21"/>
      <c r="DI16" s="21"/>
      <c r="DJ16" s="21"/>
      <c r="DK16" s="21"/>
      <c r="DL16" s="21" t="s">
        <v>19</v>
      </c>
      <c r="DM16" s="21"/>
      <c r="DN16" s="21"/>
      <c r="DO16" s="21"/>
      <c r="DP16" s="21" t="s">
        <v>20</v>
      </c>
      <c r="DQ16" s="21"/>
    </row>
    <row r="17" spans="1:129" s="28" customFormat="1" ht="178.5" customHeight="1">
      <c r="A17" s="19"/>
      <c r="B17" s="19"/>
      <c r="C17" s="19"/>
      <c r="D17" s="22" t="s">
        <v>21</v>
      </c>
      <c r="E17" s="23"/>
      <c r="F17" s="22" t="s">
        <v>22</v>
      </c>
      <c r="G17" s="23"/>
      <c r="H17" s="22" t="s">
        <v>23</v>
      </c>
      <c r="I17" s="23"/>
      <c r="J17" s="22" t="s">
        <v>24</v>
      </c>
      <c r="K17" s="23"/>
      <c r="L17" s="22" t="s">
        <v>25</v>
      </c>
      <c r="M17" s="23"/>
      <c r="N17" s="22" t="s">
        <v>26</v>
      </c>
      <c r="O17" s="23"/>
      <c r="P17" s="22" t="s">
        <v>27</v>
      </c>
      <c r="Q17" s="23"/>
      <c r="R17" s="22" t="s">
        <v>28</v>
      </c>
      <c r="S17" s="23"/>
      <c r="T17" s="22" t="s">
        <v>29</v>
      </c>
      <c r="U17" s="23"/>
      <c r="V17" s="24" t="s">
        <v>30</v>
      </c>
      <c r="W17" s="25"/>
      <c r="X17" s="22" t="s">
        <v>31</v>
      </c>
      <c r="Y17" s="23"/>
      <c r="Z17" s="24" t="s">
        <v>32</v>
      </c>
      <c r="AA17" s="25"/>
      <c r="AB17" s="22" t="s">
        <v>33</v>
      </c>
      <c r="AC17" s="23"/>
      <c r="AD17" s="26" t="s">
        <v>34</v>
      </c>
      <c r="AE17" s="26"/>
      <c r="AF17" s="26" t="s">
        <v>35</v>
      </c>
      <c r="AG17" s="26"/>
      <c r="AH17" s="26" t="s">
        <v>36</v>
      </c>
      <c r="AI17" s="26"/>
      <c r="AJ17" s="26" t="s">
        <v>37</v>
      </c>
      <c r="AK17" s="26"/>
      <c r="AL17" s="26" t="s">
        <v>38</v>
      </c>
      <c r="AM17" s="26"/>
      <c r="AN17" s="26" t="s">
        <v>39</v>
      </c>
      <c r="AO17" s="26"/>
      <c r="AP17" s="26" t="s">
        <v>40</v>
      </c>
      <c r="AQ17" s="26"/>
      <c r="AR17" s="26" t="s">
        <v>41</v>
      </c>
      <c r="AS17" s="26"/>
      <c r="AT17" s="26" t="s">
        <v>42</v>
      </c>
      <c r="AU17" s="26"/>
      <c r="AV17" s="26" t="s">
        <v>43</v>
      </c>
      <c r="AW17" s="26"/>
      <c r="AX17" s="26" t="s">
        <v>44</v>
      </c>
      <c r="AY17" s="26"/>
      <c r="AZ17" s="26" t="s">
        <v>45</v>
      </c>
      <c r="BA17" s="26"/>
      <c r="BB17" s="26" t="s">
        <v>46</v>
      </c>
      <c r="BC17" s="26"/>
      <c r="BD17" s="26" t="s">
        <v>47</v>
      </c>
      <c r="BE17" s="26"/>
      <c r="BF17" s="26" t="s">
        <v>48</v>
      </c>
      <c r="BG17" s="26"/>
      <c r="BH17" s="26" t="s">
        <v>49</v>
      </c>
      <c r="BI17" s="26"/>
      <c r="BJ17" s="26" t="s">
        <v>50</v>
      </c>
      <c r="BK17" s="26"/>
      <c r="BL17" s="26" t="s">
        <v>51</v>
      </c>
      <c r="BM17" s="26"/>
      <c r="BN17" s="26" t="s">
        <v>52</v>
      </c>
      <c r="BO17" s="26"/>
      <c r="BP17" s="26" t="s">
        <v>53</v>
      </c>
      <c r="BQ17" s="26"/>
      <c r="BR17" s="26" t="s">
        <v>54</v>
      </c>
      <c r="BS17" s="26"/>
      <c r="BT17" s="26" t="s">
        <v>55</v>
      </c>
      <c r="BU17" s="26"/>
      <c r="BV17" s="26" t="s">
        <v>56</v>
      </c>
      <c r="BW17" s="26"/>
      <c r="BX17" s="26" t="s">
        <v>57</v>
      </c>
      <c r="BY17" s="26"/>
      <c r="BZ17" s="26" t="s">
        <v>58</v>
      </c>
      <c r="CA17" s="26"/>
      <c r="CB17" s="26" t="s">
        <v>59</v>
      </c>
      <c r="CC17" s="26"/>
      <c r="CD17" s="26" t="s">
        <v>60</v>
      </c>
      <c r="CE17" s="26"/>
      <c r="CF17" s="26" t="s">
        <v>61</v>
      </c>
      <c r="CG17" s="26"/>
      <c r="CH17" s="26" t="s">
        <v>62</v>
      </c>
      <c r="CI17" s="26"/>
      <c r="CJ17" s="26" t="s">
        <v>63</v>
      </c>
      <c r="CK17" s="26"/>
      <c r="CL17" s="26" t="s">
        <v>64</v>
      </c>
      <c r="CM17" s="26"/>
      <c r="CN17" s="26" t="s">
        <v>65</v>
      </c>
      <c r="CO17" s="26"/>
      <c r="CP17" s="26" t="s">
        <v>66</v>
      </c>
      <c r="CQ17" s="26"/>
      <c r="CR17" s="26" t="s">
        <v>67</v>
      </c>
      <c r="CS17" s="26"/>
      <c r="CT17" s="26" t="s">
        <v>68</v>
      </c>
      <c r="CU17" s="26"/>
      <c r="CV17" s="22" t="s">
        <v>69</v>
      </c>
      <c r="CW17" s="23"/>
      <c r="CX17" s="22" t="s">
        <v>70</v>
      </c>
      <c r="CY17" s="23"/>
      <c r="CZ17" s="22" t="s">
        <v>71</v>
      </c>
      <c r="DA17" s="23"/>
      <c r="DB17" s="27" t="s">
        <v>72</v>
      </c>
      <c r="DC17" s="27"/>
      <c r="DD17" s="27" t="s">
        <v>73</v>
      </c>
      <c r="DE17" s="27"/>
      <c r="DF17" s="26" t="s">
        <v>74</v>
      </c>
      <c r="DG17" s="26"/>
      <c r="DH17" s="26" t="s">
        <v>75</v>
      </c>
      <c r="DI17" s="26"/>
      <c r="DJ17" s="26" t="s">
        <v>76</v>
      </c>
      <c r="DK17" s="26"/>
      <c r="DL17" s="26" t="s">
        <v>77</v>
      </c>
      <c r="DM17" s="26"/>
      <c r="DN17" s="26" t="s">
        <v>78</v>
      </c>
      <c r="DO17" s="26"/>
      <c r="DP17" s="26" t="s">
        <v>79</v>
      </c>
      <c r="DQ17" s="26"/>
      <c r="DR17" s="3"/>
      <c r="DS17" s="3"/>
      <c r="DT17" s="3"/>
      <c r="DU17" s="3"/>
      <c r="DV17" s="3"/>
      <c r="DW17" s="3"/>
      <c r="DX17" s="3"/>
      <c r="DY17" s="3"/>
    </row>
    <row r="18" spans="1:129" ht="46.5" customHeight="1">
      <c r="A18" s="19"/>
      <c r="B18" s="19"/>
      <c r="C18" s="19"/>
      <c r="D18" s="29" t="s">
        <v>80</v>
      </c>
      <c r="E18" s="30" t="s">
        <v>81</v>
      </c>
      <c r="F18" s="29" t="s">
        <v>80</v>
      </c>
      <c r="G18" s="30" t="s">
        <v>81</v>
      </c>
      <c r="H18" s="29" t="s">
        <v>80</v>
      </c>
      <c r="I18" s="30" t="s">
        <v>81</v>
      </c>
      <c r="J18" s="29" t="s">
        <v>80</v>
      </c>
      <c r="K18" s="30" t="s">
        <v>81</v>
      </c>
      <c r="L18" s="29" t="s">
        <v>80</v>
      </c>
      <c r="M18" s="30" t="s">
        <v>81</v>
      </c>
      <c r="N18" s="29" t="s">
        <v>80</v>
      </c>
      <c r="O18" s="30" t="s">
        <v>81</v>
      </c>
      <c r="P18" s="29" t="s">
        <v>80</v>
      </c>
      <c r="Q18" s="30" t="s">
        <v>81</v>
      </c>
      <c r="R18" s="29" t="s">
        <v>80</v>
      </c>
      <c r="S18" s="30" t="s">
        <v>81</v>
      </c>
      <c r="T18" s="29" t="s">
        <v>80</v>
      </c>
      <c r="U18" s="30" t="s">
        <v>81</v>
      </c>
      <c r="V18" s="29" t="s">
        <v>80</v>
      </c>
      <c r="W18" s="30" t="s">
        <v>81</v>
      </c>
      <c r="X18" s="29" t="s">
        <v>80</v>
      </c>
      <c r="Y18" s="30" t="s">
        <v>81</v>
      </c>
      <c r="Z18" s="29" t="s">
        <v>80</v>
      </c>
      <c r="AA18" s="30" t="s">
        <v>81</v>
      </c>
      <c r="AB18" s="29" t="s">
        <v>80</v>
      </c>
      <c r="AC18" s="30" t="s">
        <v>81</v>
      </c>
      <c r="AD18" s="29" t="s">
        <v>80</v>
      </c>
      <c r="AE18" s="30" t="s">
        <v>81</v>
      </c>
      <c r="AF18" s="29" t="s">
        <v>80</v>
      </c>
      <c r="AG18" s="30" t="s">
        <v>81</v>
      </c>
      <c r="AH18" s="29" t="s">
        <v>80</v>
      </c>
      <c r="AI18" s="30" t="s">
        <v>81</v>
      </c>
      <c r="AJ18" s="29" t="s">
        <v>80</v>
      </c>
      <c r="AK18" s="30" t="s">
        <v>81</v>
      </c>
      <c r="AL18" s="29" t="s">
        <v>80</v>
      </c>
      <c r="AM18" s="30" t="s">
        <v>81</v>
      </c>
      <c r="AN18" s="29" t="s">
        <v>80</v>
      </c>
      <c r="AO18" s="30" t="s">
        <v>81</v>
      </c>
      <c r="AP18" s="29" t="s">
        <v>80</v>
      </c>
      <c r="AQ18" s="30" t="s">
        <v>81</v>
      </c>
      <c r="AR18" s="29" t="s">
        <v>80</v>
      </c>
      <c r="AS18" s="30" t="s">
        <v>81</v>
      </c>
      <c r="AT18" s="29" t="s">
        <v>80</v>
      </c>
      <c r="AU18" s="30" t="s">
        <v>81</v>
      </c>
      <c r="AV18" s="29" t="s">
        <v>80</v>
      </c>
      <c r="AW18" s="30" t="s">
        <v>81</v>
      </c>
      <c r="AX18" s="29" t="s">
        <v>80</v>
      </c>
      <c r="AY18" s="30" t="s">
        <v>81</v>
      </c>
      <c r="AZ18" s="29" t="s">
        <v>80</v>
      </c>
      <c r="BA18" s="30" t="s">
        <v>81</v>
      </c>
      <c r="BB18" s="29" t="s">
        <v>80</v>
      </c>
      <c r="BC18" s="30" t="s">
        <v>81</v>
      </c>
      <c r="BD18" s="29" t="s">
        <v>80</v>
      </c>
      <c r="BE18" s="30" t="s">
        <v>81</v>
      </c>
      <c r="BF18" s="29" t="s">
        <v>80</v>
      </c>
      <c r="BG18" s="30" t="s">
        <v>81</v>
      </c>
      <c r="BH18" s="29" t="s">
        <v>80</v>
      </c>
      <c r="BI18" s="30" t="s">
        <v>81</v>
      </c>
      <c r="BJ18" s="29" t="s">
        <v>80</v>
      </c>
      <c r="BK18" s="30" t="s">
        <v>81</v>
      </c>
      <c r="BL18" s="29" t="s">
        <v>80</v>
      </c>
      <c r="BM18" s="30" t="s">
        <v>81</v>
      </c>
      <c r="BN18" s="29" t="s">
        <v>80</v>
      </c>
      <c r="BO18" s="30" t="s">
        <v>81</v>
      </c>
      <c r="BP18" s="29" t="s">
        <v>80</v>
      </c>
      <c r="BQ18" s="30" t="s">
        <v>81</v>
      </c>
      <c r="BR18" s="29" t="s">
        <v>80</v>
      </c>
      <c r="BS18" s="30" t="s">
        <v>81</v>
      </c>
      <c r="BT18" s="29" t="s">
        <v>80</v>
      </c>
      <c r="BU18" s="30" t="s">
        <v>81</v>
      </c>
      <c r="BV18" s="29" t="s">
        <v>80</v>
      </c>
      <c r="BW18" s="30" t="s">
        <v>81</v>
      </c>
      <c r="BX18" s="29" t="s">
        <v>80</v>
      </c>
      <c r="BY18" s="30" t="s">
        <v>81</v>
      </c>
      <c r="BZ18" s="29" t="s">
        <v>80</v>
      </c>
      <c r="CA18" s="30" t="s">
        <v>81</v>
      </c>
      <c r="CB18" s="29" t="s">
        <v>80</v>
      </c>
      <c r="CC18" s="30" t="s">
        <v>81</v>
      </c>
      <c r="CD18" s="29" t="s">
        <v>80</v>
      </c>
      <c r="CE18" s="30" t="s">
        <v>81</v>
      </c>
      <c r="CF18" s="29" t="s">
        <v>80</v>
      </c>
      <c r="CG18" s="30" t="s">
        <v>81</v>
      </c>
      <c r="CH18" s="29" t="s">
        <v>80</v>
      </c>
      <c r="CI18" s="30" t="s">
        <v>81</v>
      </c>
      <c r="CJ18" s="29" t="s">
        <v>80</v>
      </c>
      <c r="CK18" s="30" t="s">
        <v>81</v>
      </c>
      <c r="CL18" s="29" t="s">
        <v>80</v>
      </c>
      <c r="CM18" s="30" t="s">
        <v>81</v>
      </c>
      <c r="CN18" s="29" t="s">
        <v>80</v>
      </c>
      <c r="CO18" s="30" t="s">
        <v>81</v>
      </c>
      <c r="CP18" s="29" t="s">
        <v>80</v>
      </c>
      <c r="CQ18" s="30" t="s">
        <v>81</v>
      </c>
      <c r="CR18" s="29" t="s">
        <v>80</v>
      </c>
      <c r="CS18" s="30" t="s">
        <v>81</v>
      </c>
      <c r="CT18" s="29" t="s">
        <v>80</v>
      </c>
      <c r="CU18" s="30" t="s">
        <v>81</v>
      </c>
      <c r="CV18" s="29" t="s">
        <v>80</v>
      </c>
      <c r="CW18" s="30" t="s">
        <v>81</v>
      </c>
      <c r="CX18" s="29" t="s">
        <v>80</v>
      </c>
      <c r="CY18" s="30" t="s">
        <v>81</v>
      </c>
      <c r="CZ18" s="29" t="s">
        <v>80</v>
      </c>
      <c r="DA18" s="30" t="s">
        <v>81</v>
      </c>
      <c r="DB18" s="29" t="s">
        <v>80</v>
      </c>
      <c r="DC18" s="30" t="s">
        <v>81</v>
      </c>
      <c r="DD18" s="29" t="s">
        <v>80</v>
      </c>
      <c r="DE18" s="30" t="s">
        <v>81</v>
      </c>
      <c r="DF18" s="29" t="s">
        <v>80</v>
      </c>
      <c r="DG18" s="30" t="s">
        <v>81</v>
      </c>
      <c r="DH18" s="29" t="s">
        <v>80</v>
      </c>
      <c r="DI18" s="30" t="s">
        <v>81</v>
      </c>
      <c r="DJ18" s="29" t="s">
        <v>80</v>
      </c>
      <c r="DK18" s="30" t="s">
        <v>81</v>
      </c>
      <c r="DL18" s="29" t="s">
        <v>80</v>
      </c>
      <c r="DM18" s="30" t="s">
        <v>81</v>
      </c>
      <c r="DN18" s="29" t="s">
        <v>80</v>
      </c>
      <c r="DO18" s="30" t="s">
        <v>81</v>
      </c>
      <c r="DP18" s="29" t="s">
        <v>80</v>
      </c>
      <c r="DQ18" s="30" t="s">
        <v>81</v>
      </c>
    </row>
    <row r="19" spans="1:129" s="34" customFormat="1">
      <c r="A19" s="31">
        <v>1</v>
      </c>
      <c r="B19" s="32">
        <v>2</v>
      </c>
      <c r="C19" s="31">
        <v>3</v>
      </c>
      <c r="D19" s="33" t="s">
        <v>82</v>
      </c>
      <c r="E19" s="33" t="s">
        <v>83</v>
      </c>
      <c r="F19" s="33" t="s">
        <v>84</v>
      </c>
      <c r="G19" s="33" t="s">
        <v>85</v>
      </c>
      <c r="H19" s="33" t="s">
        <v>86</v>
      </c>
      <c r="I19" s="33" t="s">
        <v>87</v>
      </c>
      <c r="J19" s="33" t="s">
        <v>88</v>
      </c>
      <c r="K19" s="33" t="s">
        <v>89</v>
      </c>
      <c r="L19" s="33" t="s">
        <v>90</v>
      </c>
      <c r="M19" s="33" t="s">
        <v>91</v>
      </c>
      <c r="N19" s="33" t="s">
        <v>92</v>
      </c>
      <c r="O19" s="33" t="s">
        <v>93</v>
      </c>
      <c r="P19" s="33" t="s">
        <v>94</v>
      </c>
      <c r="Q19" s="33" t="s">
        <v>95</v>
      </c>
      <c r="R19" s="33" t="s">
        <v>96</v>
      </c>
      <c r="S19" s="33" t="s">
        <v>97</v>
      </c>
      <c r="T19" s="33" t="s">
        <v>98</v>
      </c>
      <c r="U19" s="33" t="s">
        <v>99</v>
      </c>
      <c r="V19" s="33" t="s">
        <v>100</v>
      </c>
      <c r="W19" s="33" t="s">
        <v>101</v>
      </c>
      <c r="X19" s="33" t="s">
        <v>102</v>
      </c>
      <c r="Y19" s="33" t="s">
        <v>103</v>
      </c>
      <c r="Z19" s="33" t="s">
        <v>104</v>
      </c>
      <c r="AA19" s="33" t="s">
        <v>105</v>
      </c>
      <c r="AB19" s="33" t="s">
        <v>106</v>
      </c>
      <c r="AC19" s="33" t="s">
        <v>107</v>
      </c>
      <c r="AD19" s="33" t="s">
        <v>108</v>
      </c>
      <c r="AE19" s="33" t="s">
        <v>109</v>
      </c>
      <c r="AF19" s="33" t="s">
        <v>110</v>
      </c>
      <c r="AG19" s="33" t="s">
        <v>111</v>
      </c>
      <c r="AH19" s="33" t="s">
        <v>112</v>
      </c>
      <c r="AI19" s="33" t="s">
        <v>113</v>
      </c>
      <c r="AJ19" s="33" t="s">
        <v>114</v>
      </c>
      <c r="AK19" s="33" t="s">
        <v>115</v>
      </c>
      <c r="AL19" s="33" t="s">
        <v>116</v>
      </c>
      <c r="AM19" s="33" t="s">
        <v>117</v>
      </c>
      <c r="AN19" s="33" t="s">
        <v>118</v>
      </c>
      <c r="AO19" s="33" t="s">
        <v>119</v>
      </c>
      <c r="AP19" s="33" t="s">
        <v>120</v>
      </c>
      <c r="AQ19" s="33" t="s">
        <v>121</v>
      </c>
      <c r="AR19" s="33" t="s">
        <v>122</v>
      </c>
      <c r="AS19" s="33" t="s">
        <v>123</v>
      </c>
      <c r="AT19" s="33" t="s">
        <v>124</v>
      </c>
      <c r="AU19" s="33" t="s">
        <v>125</v>
      </c>
      <c r="AV19" s="33" t="s">
        <v>126</v>
      </c>
      <c r="AW19" s="33" t="s">
        <v>127</v>
      </c>
      <c r="AX19" s="33" t="s">
        <v>128</v>
      </c>
      <c r="AY19" s="33" t="s">
        <v>129</v>
      </c>
      <c r="AZ19" s="33" t="s">
        <v>130</v>
      </c>
      <c r="BA19" s="33" t="s">
        <v>131</v>
      </c>
      <c r="BB19" s="33" t="s">
        <v>132</v>
      </c>
      <c r="BC19" s="33" t="s">
        <v>133</v>
      </c>
      <c r="BD19" s="33" t="s">
        <v>134</v>
      </c>
      <c r="BE19" s="33" t="s">
        <v>135</v>
      </c>
      <c r="BF19" s="33" t="s">
        <v>136</v>
      </c>
      <c r="BG19" s="33" t="s">
        <v>137</v>
      </c>
      <c r="BH19" s="33" t="s">
        <v>138</v>
      </c>
      <c r="BI19" s="33" t="s">
        <v>139</v>
      </c>
      <c r="BJ19" s="33" t="s">
        <v>140</v>
      </c>
      <c r="BK19" s="33" t="s">
        <v>141</v>
      </c>
      <c r="BL19" s="33" t="s">
        <v>142</v>
      </c>
      <c r="BM19" s="33" t="s">
        <v>143</v>
      </c>
      <c r="BN19" s="33" t="s">
        <v>144</v>
      </c>
      <c r="BO19" s="33" t="s">
        <v>145</v>
      </c>
      <c r="BP19" s="33" t="s">
        <v>146</v>
      </c>
      <c r="BQ19" s="33" t="s">
        <v>147</v>
      </c>
      <c r="BR19" s="33" t="s">
        <v>148</v>
      </c>
      <c r="BS19" s="33" t="s">
        <v>149</v>
      </c>
      <c r="BT19" s="33" t="s">
        <v>150</v>
      </c>
      <c r="BU19" s="33" t="s">
        <v>151</v>
      </c>
      <c r="BV19" s="33" t="s">
        <v>152</v>
      </c>
      <c r="BW19" s="33" t="s">
        <v>153</v>
      </c>
      <c r="BX19" s="33" t="s">
        <v>154</v>
      </c>
      <c r="BY19" s="33" t="s">
        <v>155</v>
      </c>
      <c r="BZ19" s="33" t="s">
        <v>156</v>
      </c>
      <c r="CA19" s="33" t="s">
        <v>157</v>
      </c>
      <c r="CB19" s="33" t="s">
        <v>158</v>
      </c>
      <c r="CC19" s="33" t="s">
        <v>159</v>
      </c>
      <c r="CD19" s="33" t="s">
        <v>160</v>
      </c>
      <c r="CE19" s="33" t="s">
        <v>161</v>
      </c>
      <c r="CF19" s="33" t="s">
        <v>162</v>
      </c>
      <c r="CG19" s="33" t="s">
        <v>163</v>
      </c>
      <c r="CH19" s="33" t="s">
        <v>164</v>
      </c>
      <c r="CI19" s="33" t="s">
        <v>165</v>
      </c>
      <c r="CJ19" s="33" t="s">
        <v>166</v>
      </c>
      <c r="CK19" s="33" t="s">
        <v>167</v>
      </c>
      <c r="CL19" s="33" t="s">
        <v>168</v>
      </c>
      <c r="CM19" s="33" t="s">
        <v>169</v>
      </c>
      <c r="CN19" s="33" t="s">
        <v>170</v>
      </c>
      <c r="CO19" s="33" t="s">
        <v>171</v>
      </c>
      <c r="CP19" s="33" t="s">
        <v>172</v>
      </c>
      <c r="CQ19" s="33" t="s">
        <v>173</v>
      </c>
      <c r="CR19" s="33" t="s">
        <v>174</v>
      </c>
      <c r="CS19" s="33" t="s">
        <v>175</v>
      </c>
      <c r="CT19" s="33" t="s">
        <v>176</v>
      </c>
      <c r="CU19" s="33" t="s">
        <v>177</v>
      </c>
      <c r="CV19" s="33" t="s">
        <v>178</v>
      </c>
      <c r="CW19" s="33" t="s">
        <v>179</v>
      </c>
      <c r="CX19" s="33" t="s">
        <v>180</v>
      </c>
      <c r="CY19" s="33" t="s">
        <v>181</v>
      </c>
      <c r="CZ19" s="33" t="s">
        <v>182</v>
      </c>
      <c r="DA19" s="33" t="s">
        <v>183</v>
      </c>
      <c r="DB19" s="33" t="s">
        <v>184</v>
      </c>
      <c r="DC19" s="33" t="s">
        <v>185</v>
      </c>
      <c r="DD19" s="33" t="s">
        <v>186</v>
      </c>
      <c r="DE19" s="33" t="s">
        <v>187</v>
      </c>
      <c r="DF19" s="33" t="s">
        <v>188</v>
      </c>
      <c r="DG19" s="33" t="s">
        <v>189</v>
      </c>
      <c r="DH19" s="33" t="s">
        <v>190</v>
      </c>
      <c r="DI19" s="33" t="s">
        <v>191</v>
      </c>
      <c r="DJ19" s="33" t="s">
        <v>192</v>
      </c>
      <c r="DK19" s="33" t="s">
        <v>193</v>
      </c>
      <c r="DL19" s="33" t="s">
        <v>194</v>
      </c>
      <c r="DM19" s="33" t="s">
        <v>195</v>
      </c>
      <c r="DN19" s="33" t="s">
        <v>196</v>
      </c>
      <c r="DO19" s="33" t="s">
        <v>197</v>
      </c>
      <c r="DP19" s="33" t="s">
        <v>198</v>
      </c>
      <c r="DQ19" s="33" t="s">
        <v>199</v>
      </c>
      <c r="DR19" s="3"/>
      <c r="DS19" s="3"/>
      <c r="DT19" s="3"/>
      <c r="DU19" s="3"/>
      <c r="DV19" s="3"/>
      <c r="DW19" s="3"/>
      <c r="DX19" s="3"/>
      <c r="DY19" s="3"/>
    </row>
    <row r="20" spans="1:129" s="42" customFormat="1" ht="37.5" customHeight="1">
      <c r="A20" s="35" t="s">
        <v>200</v>
      </c>
      <c r="B20" s="36" t="s">
        <v>201</v>
      </c>
      <c r="C20" s="35" t="s">
        <v>202</v>
      </c>
      <c r="D20" s="37">
        <v>0</v>
      </c>
      <c r="E20" s="37">
        <f t="shared" ref="E20:G20" si="0">E21+E22+E23+E24+E25+E26</f>
        <v>0</v>
      </c>
      <c r="F20" s="38">
        <v>229.7</v>
      </c>
      <c r="G20" s="38">
        <f t="shared" si="0"/>
        <v>180</v>
      </c>
      <c r="H20" s="38">
        <v>23.4</v>
      </c>
      <c r="I20" s="38">
        <f t="shared" ref="I20" si="1">I21+I22+I23+I24+I25+I26</f>
        <v>19.7</v>
      </c>
      <c r="J20" s="37">
        <v>0.91999999999999993</v>
      </c>
      <c r="K20" s="37">
        <f t="shared" ref="K20" si="2">K21+K22+K23+K24+K25+K26</f>
        <v>0</v>
      </c>
      <c r="L20" s="37">
        <v>0</v>
      </c>
      <c r="M20" s="37">
        <f t="shared" ref="M20" si="3">M21+M22+M23+M24+M25+M26</f>
        <v>0</v>
      </c>
      <c r="N20" s="37">
        <v>432</v>
      </c>
      <c r="O20" s="37">
        <f t="shared" ref="O20" si="4">O21+O22+O23+O24+O25+O26</f>
        <v>0</v>
      </c>
      <c r="P20" s="37">
        <v>20</v>
      </c>
      <c r="Q20" s="37">
        <f t="shared" ref="Q20" si="5">Q21+Q22+Q23+Q24+Q25+Q26</f>
        <v>20</v>
      </c>
      <c r="R20" s="37">
        <v>0</v>
      </c>
      <c r="S20" s="37">
        <f t="shared" ref="S20" si="6">S21+S22+S23+S24+S25+S26</f>
        <v>0</v>
      </c>
      <c r="T20" s="37">
        <v>38.986497142857139</v>
      </c>
      <c r="U20" s="37">
        <f t="shared" ref="U20" si="7">U21+U22+U23+U24+U25+U26</f>
        <v>79.423999999999992</v>
      </c>
      <c r="V20" s="37">
        <v>0</v>
      </c>
      <c r="W20" s="37">
        <f t="shared" ref="W20" si="8">W21+W22+W23+W24+W25+W26</f>
        <v>0</v>
      </c>
      <c r="X20" s="37">
        <v>0</v>
      </c>
      <c r="Y20" s="37">
        <f t="shared" ref="Y20" si="9">Y21+Y22+Y23+Y24+Y25+Y26</f>
        <v>0</v>
      </c>
      <c r="Z20" s="37">
        <v>28.087</v>
      </c>
      <c r="AA20" s="37">
        <f t="shared" ref="AA20" si="10">AA21+AA22+AA23+AA24+AA25+AA26</f>
        <v>0</v>
      </c>
      <c r="AB20" s="37">
        <v>0</v>
      </c>
      <c r="AC20" s="37">
        <f t="shared" ref="AC20" si="11">AC21+AC22+AC23+AC24+AC25+AC26</f>
        <v>0</v>
      </c>
      <c r="AD20" s="37">
        <v>14.530000000000001</v>
      </c>
      <c r="AE20" s="37">
        <f t="shared" ref="AE20" si="12">AE21+AE22+AE23+AE24+AE25+AE26</f>
        <v>0</v>
      </c>
      <c r="AF20" s="37">
        <v>0</v>
      </c>
      <c r="AG20" s="37">
        <f t="shared" ref="AG20" si="13">AG21+AG22+AG23+AG24+AG25+AG26</f>
        <v>0</v>
      </c>
      <c r="AH20" s="37">
        <v>0</v>
      </c>
      <c r="AI20" s="37">
        <f t="shared" ref="AI20" si="14">AI21+AI22+AI23+AI24+AI25+AI26</f>
        <v>0</v>
      </c>
      <c r="AJ20" s="37">
        <v>107.48</v>
      </c>
      <c r="AK20" s="37">
        <f t="shared" ref="AK20" si="15">AK21+AK22+AK23+AK24+AK25+AK26</f>
        <v>0</v>
      </c>
      <c r="AL20" s="37">
        <v>50.375</v>
      </c>
      <c r="AM20" s="37">
        <f t="shared" ref="AM20" si="16">AM21+AM22+AM23+AM24+AM25+AM26</f>
        <v>8.8999999999999996E-2</v>
      </c>
      <c r="AN20" s="37">
        <v>10</v>
      </c>
      <c r="AO20" s="37">
        <f t="shared" ref="AO20" si="17">AO21+AO22+AO23+AO24+AO25+AO26</f>
        <v>0</v>
      </c>
      <c r="AP20" s="37">
        <v>233.67875142857145</v>
      </c>
      <c r="AQ20" s="37">
        <f t="shared" ref="AQ20" si="18">AQ21+AQ22+AQ23+AQ24+AQ25+AQ26</f>
        <v>120.929</v>
      </c>
      <c r="AR20" s="37">
        <v>0</v>
      </c>
      <c r="AS20" s="37">
        <f t="shared" ref="AS20" si="19">AS21+AS22+AS23+AS24+AS25+AS26</f>
        <v>58.089000000000006</v>
      </c>
      <c r="AT20" s="37">
        <v>0</v>
      </c>
      <c r="AU20" s="37">
        <f t="shared" ref="AU20" si="20">AU21+AU22+AU23+AU24+AU25+AU26</f>
        <v>360.553</v>
      </c>
      <c r="AV20" s="37">
        <v>212.13583000000068</v>
      </c>
      <c r="AW20" s="37">
        <f t="shared" ref="AW20" si="21">AW21+AW22+AW23+AW24+AW25+AW26</f>
        <v>48.39528</v>
      </c>
      <c r="AX20" s="37">
        <v>0</v>
      </c>
      <c r="AY20" s="37">
        <f t="shared" ref="AY20" si="22">AY21+AY22+AY23+AY24+AY25+AY26</f>
        <v>0</v>
      </c>
      <c r="AZ20" s="37">
        <v>0</v>
      </c>
      <c r="BA20" s="37">
        <f t="shared" ref="BA20" si="23">BA21+BA22+BA23+BA24+BA25+BA26</f>
        <v>0</v>
      </c>
      <c r="BB20" s="39" t="s">
        <v>203</v>
      </c>
      <c r="BC20" s="39">
        <f t="shared" ref="BC20" si="24">BC21+BC22+BC23+BC24+BC25+BC26</f>
        <v>0</v>
      </c>
      <c r="BD20" s="37">
        <v>0</v>
      </c>
      <c r="BE20" s="37">
        <f t="shared" ref="BE20" si="25">BE21+BE22+BE23+BE24+BE25+BE26</f>
        <v>0</v>
      </c>
      <c r="BF20" s="37">
        <v>0</v>
      </c>
      <c r="BG20" s="37">
        <f t="shared" ref="BG20" si="26">BG21+BG22+BG23+BG24+BG25+BG26</f>
        <v>0</v>
      </c>
      <c r="BH20" s="37">
        <v>5</v>
      </c>
      <c r="BI20" s="37">
        <f t="shared" ref="BI20" si="27">BI21+BI22+BI23+BI24+BI25+BI26</f>
        <v>5</v>
      </c>
      <c r="BJ20" s="37">
        <v>0</v>
      </c>
      <c r="BK20" s="37">
        <f t="shared" ref="BK20" si="28">BK21+BK22+BK23+BK24+BK25+BK26</f>
        <v>0</v>
      </c>
      <c r="BL20" s="37">
        <v>0</v>
      </c>
      <c r="BM20" s="37">
        <f t="shared" ref="BM20" si="29">BM21+BM22+BM23+BM24+BM25+BM26</f>
        <v>0</v>
      </c>
      <c r="BN20" s="37">
        <v>0</v>
      </c>
      <c r="BO20" s="37">
        <f t="shared" ref="BO20" si="30">BO21+BO22+BO23+BO24+BO25+BO26</f>
        <v>0</v>
      </c>
      <c r="BP20" s="37">
        <v>0</v>
      </c>
      <c r="BQ20" s="37">
        <f t="shared" ref="BQ20" si="31">BQ21+BQ22+BQ23+BQ24+BQ25+BQ26</f>
        <v>0</v>
      </c>
      <c r="BR20" s="37">
        <v>0</v>
      </c>
      <c r="BS20" s="37">
        <f t="shared" ref="BS20" si="32">BS21+BS22+BS23+BS24+BS25+BS26</f>
        <v>0</v>
      </c>
      <c r="BT20" s="37">
        <v>0</v>
      </c>
      <c r="BU20" s="37">
        <f t="shared" ref="BU20" si="33">BU21+BU22+BU23+BU24+BU25+BU26</f>
        <v>0</v>
      </c>
      <c r="BV20" s="37">
        <v>0</v>
      </c>
      <c r="BW20" s="37">
        <f t="shared" ref="BW20" si="34">BW21+BW22+BW23+BW24+BW25+BW26</f>
        <v>0</v>
      </c>
      <c r="BX20" s="37">
        <v>0</v>
      </c>
      <c r="BY20" s="37">
        <f t="shared" ref="BY20" si="35">BY21+BY22+BY23+BY24+BY25+BY26</f>
        <v>0</v>
      </c>
      <c r="BZ20" s="37">
        <v>0</v>
      </c>
      <c r="CA20" s="37">
        <f t="shared" ref="CA20" si="36">CA21+CA22+CA23+CA24+CA25+CA26</f>
        <v>0</v>
      </c>
      <c r="CB20" s="37">
        <v>292</v>
      </c>
      <c r="CC20" s="37">
        <f t="shared" ref="CC20" si="37">CC21+CC22+CC23+CC24+CC25+CC26</f>
        <v>0</v>
      </c>
      <c r="CD20" s="37">
        <v>60</v>
      </c>
      <c r="CE20" s="37">
        <f t="shared" ref="CE20" si="38">CE21+CE22+CE23+CE24+CE25+CE26</f>
        <v>58</v>
      </c>
      <c r="CF20" s="37">
        <v>0</v>
      </c>
      <c r="CG20" s="37">
        <f t="shared" ref="CG20" si="39">CG21+CG22+CG23+CG24+CG25+CG26</f>
        <v>0</v>
      </c>
      <c r="CH20" s="37">
        <v>0</v>
      </c>
      <c r="CI20" s="37">
        <f t="shared" ref="CI20" si="40">CI21+CI22+CI23+CI24+CI25+CI26</f>
        <v>0</v>
      </c>
      <c r="CJ20" s="37">
        <v>0</v>
      </c>
      <c r="CK20" s="37">
        <f t="shared" ref="CK20" si="41">CK21+CK22+CK23+CK24+CK25+CK26</f>
        <v>0</v>
      </c>
      <c r="CL20" s="37">
        <v>0</v>
      </c>
      <c r="CM20" s="37">
        <f t="shared" ref="CM20" si="42">CM21+CM22+CM23+CM24+CM25+CM26</f>
        <v>0</v>
      </c>
      <c r="CN20" s="37">
        <v>0</v>
      </c>
      <c r="CO20" s="37">
        <f t="shared" ref="CO20" si="43">CO21+CO22+CO23+CO24+CO25+CO26</f>
        <v>0</v>
      </c>
      <c r="CP20" s="37">
        <v>0</v>
      </c>
      <c r="CQ20" s="37">
        <f t="shared" ref="CQ20" si="44">CQ21+CQ22+CQ23+CQ24+CQ25+CQ26</f>
        <v>0</v>
      </c>
      <c r="CR20" s="37">
        <v>0</v>
      </c>
      <c r="CS20" s="37">
        <f t="shared" ref="CS20" si="45">CS21+CS22+CS23+CS24+CS25+CS26</f>
        <v>0</v>
      </c>
      <c r="CT20" s="37" t="s">
        <v>203</v>
      </c>
      <c r="CU20" s="37">
        <f t="shared" ref="CU20" si="46">CU21+CU22+CU23+CU24+CU25+CU26</f>
        <v>0</v>
      </c>
      <c r="CV20" s="37">
        <v>-3.0941230038191408E-2</v>
      </c>
      <c r="CW20" s="37">
        <f t="shared" ref="CW20" si="47">CW21+CW22+CW23+CW24+CW25+CW26</f>
        <v>0</v>
      </c>
      <c r="CX20" s="37">
        <v>-2.1166798301160809E-2</v>
      </c>
      <c r="CY20" s="37">
        <f t="shared" ref="CY20" si="48">CY21+CY22+CY23+CY24+CY25+CY26</f>
        <v>0</v>
      </c>
      <c r="CZ20" s="37" t="s">
        <v>203</v>
      </c>
      <c r="DA20" s="37">
        <f t="shared" ref="DA20" si="49">DA21+DA22+DA23+DA24+DA25+DA26</f>
        <v>0</v>
      </c>
      <c r="DB20" s="37">
        <v>2657</v>
      </c>
      <c r="DC20" s="37">
        <f t="shared" ref="DC20" si="50">DC21+DC22+DC23+DC24+DC25+DC26</f>
        <v>2746</v>
      </c>
      <c r="DD20" s="37">
        <v>0</v>
      </c>
      <c r="DE20" s="37">
        <f t="shared" ref="DE20" si="51">DE21+DE22+DE23+DE24+DE25+DE26</f>
        <v>877</v>
      </c>
      <c r="DF20" s="37">
        <v>4645.0157723416451</v>
      </c>
      <c r="DG20" s="37">
        <f t="shared" ref="DG20" si="52">DG21+DG22+DG23+DG24+DG25+DG26</f>
        <v>5425.6272841532436</v>
      </c>
      <c r="DH20" s="37">
        <v>212.42245011180995</v>
      </c>
      <c r="DI20" s="37">
        <f t="shared" ref="DI20" si="53">DI21+DI22+DI23+DI24+DI25+DI26</f>
        <v>211.52895536800003</v>
      </c>
      <c r="DJ20" s="37">
        <v>0</v>
      </c>
      <c r="DK20" s="37">
        <f t="shared" ref="DK20" si="54">DK21+DK22+DK23+DK24+DK25+DK26</f>
        <v>0</v>
      </c>
      <c r="DL20" s="37">
        <v>96.002844598999786</v>
      </c>
      <c r="DM20" s="37">
        <f t="shared" ref="DM20" si="55">DM21+DM22+DM23+DM24+DM25+DM26</f>
        <v>62.41013289</v>
      </c>
      <c r="DN20" s="37">
        <v>3059.7349926709944</v>
      </c>
      <c r="DO20" s="37">
        <f t="shared" ref="DO20" si="56">DO21+DO22+DO23+DO24+DO25+DO26</f>
        <v>2376.7566218600005</v>
      </c>
      <c r="DP20" s="37">
        <v>0.83323034219999603</v>
      </c>
      <c r="DQ20" s="37">
        <f t="shared" ref="DQ20" si="57">DQ21+DQ22+DQ23+DQ24+DQ25+DQ26</f>
        <v>0.83323027000000005</v>
      </c>
      <c r="DR20" s="40"/>
      <c r="DS20" s="41"/>
      <c r="DT20" s="41"/>
      <c r="DU20" s="41"/>
      <c r="DV20" s="41"/>
      <c r="DW20" s="41"/>
      <c r="DX20" s="41"/>
      <c r="DY20" s="41"/>
    </row>
    <row r="21" spans="1:129" s="42" customFormat="1" ht="37.5" customHeight="1">
      <c r="A21" s="43" t="s">
        <v>204</v>
      </c>
      <c r="B21" s="44" t="s">
        <v>205</v>
      </c>
      <c r="C21" s="36" t="s">
        <v>202</v>
      </c>
      <c r="D21" s="37">
        <v>0</v>
      </c>
      <c r="E21" s="37">
        <f>E28+E936</f>
        <v>0</v>
      </c>
      <c r="F21" s="38">
        <v>0</v>
      </c>
      <c r="G21" s="38">
        <f>G28+G936</f>
        <v>0</v>
      </c>
      <c r="H21" s="38">
        <v>0</v>
      </c>
      <c r="I21" s="38">
        <f>I28+I936</f>
        <v>0</v>
      </c>
      <c r="J21" s="37">
        <v>0</v>
      </c>
      <c r="K21" s="37">
        <f>K28+K936</f>
        <v>0</v>
      </c>
      <c r="L21" s="37">
        <v>0</v>
      </c>
      <c r="M21" s="37">
        <f>M28+M936</f>
        <v>0</v>
      </c>
      <c r="N21" s="37">
        <v>432</v>
      </c>
      <c r="O21" s="37">
        <f>O28+O936</f>
        <v>0</v>
      </c>
      <c r="P21" s="37">
        <v>20</v>
      </c>
      <c r="Q21" s="37">
        <f>Q28+Q936</f>
        <v>20</v>
      </c>
      <c r="R21" s="37">
        <v>0</v>
      </c>
      <c r="S21" s="37">
        <f>S28+S936</f>
        <v>0</v>
      </c>
      <c r="T21" s="37">
        <v>38.986497142857139</v>
      </c>
      <c r="U21" s="37">
        <f>U28+U936</f>
        <v>79.423999999999992</v>
      </c>
      <c r="V21" s="37">
        <v>0</v>
      </c>
      <c r="W21" s="37">
        <f>W28+W936</f>
        <v>0</v>
      </c>
      <c r="X21" s="37">
        <v>0</v>
      </c>
      <c r="Y21" s="37">
        <f>Y28+Y936</f>
        <v>0</v>
      </c>
      <c r="Z21" s="37">
        <v>0</v>
      </c>
      <c r="AA21" s="37">
        <f>AA28+AA936</f>
        <v>0</v>
      </c>
      <c r="AB21" s="37">
        <v>0</v>
      </c>
      <c r="AC21" s="37">
        <f>AC28+AC936</f>
        <v>0</v>
      </c>
      <c r="AD21" s="37">
        <v>0</v>
      </c>
      <c r="AE21" s="37">
        <f>AE28+AE936</f>
        <v>0</v>
      </c>
      <c r="AF21" s="37">
        <v>0</v>
      </c>
      <c r="AG21" s="37">
        <f>AG28+AG936</f>
        <v>0</v>
      </c>
      <c r="AH21" s="37">
        <v>0</v>
      </c>
      <c r="AI21" s="37">
        <f>AI28+AI936</f>
        <v>0</v>
      </c>
      <c r="AJ21" s="37">
        <v>107.48</v>
      </c>
      <c r="AK21" s="37">
        <f>AK28+AK936</f>
        <v>0</v>
      </c>
      <c r="AL21" s="37">
        <v>50.375</v>
      </c>
      <c r="AM21" s="37">
        <f>AM28+AM936</f>
        <v>8.8999999999999996E-2</v>
      </c>
      <c r="AN21" s="37">
        <v>10</v>
      </c>
      <c r="AO21" s="37">
        <f>AO28+AO936</f>
        <v>0</v>
      </c>
      <c r="AP21" s="37">
        <v>233.67875142857145</v>
      </c>
      <c r="AQ21" s="37">
        <f>AQ28+AQ936</f>
        <v>120.929</v>
      </c>
      <c r="AR21" s="37">
        <v>0</v>
      </c>
      <c r="AS21" s="37">
        <f>AS28+AS936</f>
        <v>58.089000000000006</v>
      </c>
      <c r="AT21" s="37">
        <v>0</v>
      </c>
      <c r="AU21" s="37">
        <f>AU28+AU936</f>
        <v>360.553</v>
      </c>
      <c r="AV21" s="37">
        <v>212.13583000000068</v>
      </c>
      <c r="AW21" s="37">
        <f>AW28+AW936</f>
        <v>48.39528</v>
      </c>
      <c r="AX21" s="37">
        <v>0</v>
      </c>
      <c r="AY21" s="37">
        <f>AY28+AY936</f>
        <v>0</v>
      </c>
      <c r="AZ21" s="37">
        <v>0</v>
      </c>
      <c r="BA21" s="37">
        <f>BA28+BA936</f>
        <v>0</v>
      </c>
      <c r="BB21" s="39" t="s">
        <v>203</v>
      </c>
      <c r="BC21" s="39">
        <f>BC28+BC936</f>
        <v>0</v>
      </c>
      <c r="BD21" s="37">
        <v>0</v>
      </c>
      <c r="BE21" s="37">
        <f>BE28+BE936</f>
        <v>0</v>
      </c>
      <c r="BF21" s="37">
        <v>0</v>
      </c>
      <c r="BG21" s="37">
        <f>BG28+BG936</f>
        <v>0</v>
      </c>
      <c r="BH21" s="37">
        <v>0</v>
      </c>
      <c r="BI21" s="37">
        <f>BI28+BI936</f>
        <v>0</v>
      </c>
      <c r="BJ21" s="37">
        <v>0</v>
      </c>
      <c r="BK21" s="37">
        <f>BK28+BK936</f>
        <v>0</v>
      </c>
      <c r="BL21" s="37">
        <v>0</v>
      </c>
      <c r="BM21" s="37">
        <f>BM28+BM936</f>
        <v>0</v>
      </c>
      <c r="BN21" s="37">
        <v>0</v>
      </c>
      <c r="BO21" s="37">
        <f>BO28+BO936</f>
        <v>0</v>
      </c>
      <c r="BP21" s="37">
        <v>0</v>
      </c>
      <c r="BQ21" s="37">
        <f>BQ28+BQ936</f>
        <v>0</v>
      </c>
      <c r="BR21" s="37">
        <v>0</v>
      </c>
      <c r="BS21" s="37">
        <f>BS28+BS936</f>
        <v>0</v>
      </c>
      <c r="BT21" s="37">
        <v>0</v>
      </c>
      <c r="BU21" s="37">
        <f>BU28+BU936</f>
        <v>0</v>
      </c>
      <c r="BV21" s="37">
        <v>0</v>
      </c>
      <c r="BW21" s="37">
        <f>BW28+BW936</f>
        <v>0</v>
      </c>
      <c r="BX21" s="37">
        <v>0</v>
      </c>
      <c r="BY21" s="37">
        <f>BY28+BY936</f>
        <v>0</v>
      </c>
      <c r="BZ21" s="37">
        <v>0</v>
      </c>
      <c r="CA21" s="37">
        <f>CA28+CA936</f>
        <v>0</v>
      </c>
      <c r="CB21" s="37">
        <v>0</v>
      </c>
      <c r="CC21" s="37">
        <f>CC28+CC936</f>
        <v>0</v>
      </c>
      <c r="CD21" s="37">
        <v>0</v>
      </c>
      <c r="CE21" s="37">
        <f>CE28+CE936</f>
        <v>0</v>
      </c>
      <c r="CF21" s="37">
        <v>0</v>
      </c>
      <c r="CG21" s="37">
        <f>CG28+CG936</f>
        <v>0</v>
      </c>
      <c r="CH21" s="37">
        <v>0</v>
      </c>
      <c r="CI21" s="37">
        <f>CI28+CI936</f>
        <v>0</v>
      </c>
      <c r="CJ21" s="37">
        <v>0</v>
      </c>
      <c r="CK21" s="37">
        <f>CK28+CK936</f>
        <v>0</v>
      </c>
      <c r="CL21" s="37">
        <v>0</v>
      </c>
      <c r="CM21" s="37">
        <f>CM28+CM936</f>
        <v>0</v>
      </c>
      <c r="CN21" s="37">
        <v>0</v>
      </c>
      <c r="CO21" s="37">
        <f>CO28+CO936</f>
        <v>0</v>
      </c>
      <c r="CP21" s="37">
        <v>0</v>
      </c>
      <c r="CQ21" s="37">
        <f>CQ28+CQ936</f>
        <v>0</v>
      </c>
      <c r="CR21" s="37">
        <v>0</v>
      </c>
      <c r="CS21" s="37">
        <f>CS28+CS936</f>
        <v>0</v>
      </c>
      <c r="CT21" s="37" t="s">
        <v>203</v>
      </c>
      <c r="CU21" s="37">
        <f>CU28+CU936</f>
        <v>0</v>
      </c>
      <c r="CV21" s="37">
        <v>0</v>
      </c>
      <c r="CW21" s="37">
        <f>CW28+CW936</f>
        <v>0</v>
      </c>
      <c r="CX21" s="37">
        <v>0</v>
      </c>
      <c r="CY21" s="37">
        <f>CY28+CY936</f>
        <v>0</v>
      </c>
      <c r="CZ21" s="37" t="s">
        <v>203</v>
      </c>
      <c r="DA21" s="37">
        <f>DA28+DA936</f>
        <v>0</v>
      </c>
      <c r="DB21" s="37">
        <v>2657</v>
      </c>
      <c r="DC21" s="37">
        <f>DC28+DC936</f>
        <v>2746</v>
      </c>
      <c r="DD21" s="37">
        <v>0</v>
      </c>
      <c r="DE21" s="37">
        <f>DE28+DE936</f>
        <v>877</v>
      </c>
      <c r="DF21" s="37">
        <v>4348.878233415403</v>
      </c>
      <c r="DG21" s="37">
        <f>DG28+DG936</f>
        <v>4523.0247605688</v>
      </c>
      <c r="DH21" s="37">
        <v>0</v>
      </c>
      <c r="DI21" s="37">
        <f>DI28+DI936</f>
        <v>0</v>
      </c>
      <c r="DJ21" s="37">
        <v>0</v>
      </c>
      <c r="DK21" s="37">
        <f>DK28+DK936</f>
        <v>0</v>
      </c>
      <c r="DL21" s="37">
        <v>0</v>
      </c>
      <c r="DM21" s="37">
        <f>DM28+DM936</f>
        <v>0</v>
      </c>
      <c r="DN21" s="37">
        <v>0</v>
      </c>
      <c r="DO21" s="37">
        <f>DO28+DO936</f>
        <v>0</v>
      </c>
      <c r="DP21" s="37">
        <v>0</v>
      </c>
      <c r="DQ21" s="37">
        <f>DQ28+DQ936</f>
        <v>0</v>
      </c>
      <c r="DR21" s="40"/>
      <c r="DS21" s="41"/>
      <c r="DT21" s="41"/>
      <c r="DU21" s="41"/>
      <c r="DV21" s="41"/>
      <c r="DW21" s="41"/>
      <c r="DX21" s="41"/>
      <c r="DY21" s="41"/>
    </row>
    <row r="22" spans="1:129" s="45" customFormat="1" ht="37.5" customHeight="1">
      <c r="A22" s="43" t="s">
        <v>206</v>
      </c>
      <c r="B22" s="44" t="s">
        <v>207</v>
      </c>
      <c r="C22" s="36" t="s">
        <v>202</v>
      </c>
      <c r="D22" s="37">
        <v>0</v>
      </c>
      <c r="E22" s="37">
        <f>E130+E968</f>
        <v>0</v>
      </c>
      <c r="F22" s="38">
        <v>229.7</v>
      </c>
      <c r="G22" s="38">
        <f>G130+G968</f>
        <v>180</v>
      </c>
      <c r="H22" s="38">
        <v>23.4</v>
      </c>
      <c r="I22" s="38">
        <f>I130+I968</f>
        <v>19.7</v>
      </c>
      <c r="J22" s="37">
        <v>0</v>
      </c>
      <c r="K22" s="37">
        <f>K130+K968</f>
        <v>0</v>
      </c>
      <c r="L22" s="37">
        <v>0</v>
      </c>
      <c r="M22" s="37">
        <f>M130+M968</f>
        <v>0</v>
      </c>
      <c r="N22" s="37">
        <v>0</v>
      </c>
      <c r="O22" s="37">
        <f>O130+O968</f>
        <v>0</v>
      </c>
      <c r="P22" s="37">
        <v>0</v>
      </c>
      <c r="Q22" s="37">
        <f>Q130+Q968</f>
        <v>0</v>
      </c>
      <c r="R22" s="37">
        <v>0</v>
      </c>
      <c r="S22" s="37">
        <f>S130+S968</f>
        <v>0</v>
      </c>
      <c r="T22" s="37">
        <v>0</v>
      </c>
      <c r="U22" s="37">
        <f>U130+U968</f>
        <v>0</v>
      </c>
      <c r="V22" s="37">
        <v>0</v>
      </c>
      <c r="W22" s="37">
        <f>W130+W968</f>
        <v>0</v>
      </c>
      <c r="X22" s="37">
        <v>0</v>
      </c>
      <c r="Y22" s="37">
        <f>Y130+Y968</f>
        <v>0</v>
      </c>
      <c r="Z22" s="37">
        <v>0</v>
      </c>
      <c r="AA22" s="37">
        <f>AA130+AA968</f>
        <v>0</v>
      </c>
      <c r="AB22" s="37">
        <v>0</v>
      </c>
      <c r="AC22" s="37">
        <f>AC130+AC968</f>
        <v>0</v>
      </c>
      <c r="AD22" s="37">
        <v>0</v>
      </c>
      <c r="AE22" s="37">
        <f>AE130+AE968</f>
        <v>0</v>
      </c>
      <c r="AF22" s="37">
        <v>0</v>
      </c>
      <c r="AG22" s="37">
        <f>AG130+AG968</f>
        <v>0</v>
      </c>
      <c r="AH22" s="37">
        <v>0</v>
      </c>
      <c r="AI22" s="37">
        <f>AI130+AI968</f>
        <v>0</v>
      </c>
      <c r="AJ22" s="37">
        <v>0</v>
      </c>
      <c r="AK22" s="37">
        <f>AK130+AK968</f>
        <v>0</v>
      </c>
      <c r="AL22" s="37">
        <v>0</v>
      </c>
      <c r="AM22" s="37">
        <f>AM130+AM968</f>
        <v>0</v>
      </c>
      <c r="AN22" s="37">
        <v>0</v>
      </c>
      <c r="AO22" s="37">
        <f>AO130+AO968</f>
        <v>0</v>
      </c>
      <c r="AP22" s="37">
        <v>0</v>
      </c>
      <c r="AQ22" s="37">
        <f>AQ130+AQ968</f>
        <v>0</v>
      </c>
      <c r="AR22" s="37">
        <v>0</v>
      </c>
      <c r="AS22" s="37">
        <f>AS130+AS968</f>
        <v>0</v>
      </c>
      <c r="AT22" s="37">
        <v>0</v>
      </c>
      <c r="AU22" s="37">
        <f>AU130+AU968</f>
        <v>0</v>
      </c>
      <c r="AV22" s="37">
        <v>0</v>
      </c>
      <c r="AW22" s="37">
        <f>AW130+AW968</f>
        <v>0</v>
      </c>
      <c r="AX22" s="37">
        <v>0</v>
      </c>
      <c r="AY22" s="37">
        <f>AY130+AY968</f>
        <v>0</v>
      </c>
      <c r="AZ22" s="37">
        <v>0</v>
      </c>
      <c r="BA22" s="37">
        <f>BA130+BA968</f>
        <v>0</v>
      </c>
      <c r="BB22" s="39" t="s">
        <v>203</v>
      </c>
      <c r="BC22" s="39">
        <f>BC130+BC968</f>
        <v>0</v>
      </c>
      <c r="BD22" s="37">
        <v>0</v>
      </c>
      <c r="BE22" s="37">
        <f>BE130+BE968</f>
        <v>0</v>
      </c>
      <c r="BF22" s="37">
        <v>0</v>
      </c>
      <c r="BG22" s="37">
        <f>BG130+BG968</f>
        <v>0</v>
      </c>
      <c r="BH22" s="37">
        <v>5</v>
      </c>
      <c r="BI22" s="37">
        <f>BI130+BI968</f>
        <v>5</v>
      </c>
      <c r="BJ22" s="37">
        <v>0</v>
      </c>
      <c r="BK22" s="37">
        <f>BK130+BK968</f>
        <v>0</v>
      </c>
      <c r="BL22" s="37">
        <v>0</v>
      </c>
      <c r="BM22" s="37">
        <f>BM130+BM968</f>
        <v>0</v>
      </c>
      <c r="BN22" s="37">
        <v>0</v>
      </c>
      <c r="BO22" s="37">
        <f>BO130+BO968</f>
        <v>0</v>
      </c>
      <c r="BP22" s="37">
        <v>0</v>
      </c>
      <c r="BQ22" s="37">
        <f>BQ130+BQ968</f>
        <v>0</v>
      </c>
      <c r="BR22" s="37">
        <v>0</v>
      </c>
      <c r="BS22" s="37">
        <f>BS130+BS968</f>
        <v>0</v>
      </c>
      <c r="BT22" s="37">
        <v>0</v>
      </c>
      <c r="BU22" s="37">
        <f>BU130+BU968</f>
        <v>0</v>
      </c>
      <c r="BV22" s="37">
        <v>0</v>
      </c>
      <c r="BW22" s="37">
        <f>BW130+BW968</f>
        <v>0</v>
      </c>
      <c r="BX22" s="37">
        <v>0</v>
      </c>
      <c r="BY22" s="37">
        <f>BY130+BY968</f>
        <v>0</v>
      </c>
      <c r="BZ22" s="37">
        <v>0</v>
      </c>
      <c r="CA22" s="37">
        <f>CA130+CA968</f>
        <v>0</v>
      </c>
      <c r="CB22" s="37">
        <v>292</v>
      </c>
      <c r="CC22" s="37">
        <f>CC130+CC968</f>
        <v>0</v>
      </c>
      <c r="CD22" s="37">
        <v>60</v>
      </c>
      <c r="CE22" s="37">
        <f>CE130+CE968</f>
        <v>58</v>
      </c>
      <c r="CF22" s="37">
        <v>0</v>
      </c>
      <c r="CG22" s="37">
        <f>CG130+CG968</f>
        <v>0</v>
      </c>
      <c r="CH22" s="37">
        <v>0</v>
      </c>
      <c r="CI22" s="37">
        <f>CI130+CI968</f>
        <v>0</v>
      </c>
      <c r="CJ22" s="37">
        <v>0</v>
      </c>
      <c r="CK22" s="37">
        <f>CK130+CK968</f>
        <v>0</v>
      </c>
      <c r="CL22" s="37">
        <v>0</v>
      </c>
      <c r="CM22" s="37">
        <f>CM130+CM968</f>
        <v>0</v>
      </c>
      <c r="CN22" s="37">
        <v>0</v>
      </c>
      <c r="CO22" s="37">
        <f>CO130+CO968</f>
        <v>0</v>
      </c>
      <c r="CP22" s="37">
        <v>0</v>
      </c>
      <c r="CQ22" s="37">
        <f>CQ130+CQ968</f>
        <v>0</v>
      </c>
      <c r="CR22" s="37">
        <v>0</v>
      </c>
      <c r="CS22" s="37">
        <f>CS130+CS968</f>
        <v>0</v>
      </c>
      <c r="CT22" s="37" t="s">
        <v>203</v>
      </c>
      <c r="CU22" s="37">
        <f>CU130+CU968</f>
        <v>0</v>
      </c>
      <c r="CV22" s="37">
        <v>-3.0856896156082218E-2</v>
      </c>
      <c r="CW22" s="37">
        <f>CW130+CW968</f>
        <v>0</v>
      </c>
      <c r="CX22" s="37">
        <v>-2.0986095746823568E-2</v>
      </c>
      <c r="CY22" s="37">
        <f>CY130+CY968</f>
        <v>0</v>
      </c>
      <c r="CZ22" s="37" t="s">
        <v>203</v>
      </c>
      <c r="DA22" s="37">
        <f>DA130+DA968</f>
        <v>0</v>
      </c>
      <c r="DB22" s="37">
        <v>0</v>
      </c>
      <c r="DC22" s="37">
        <f>DC130+DC968</f>
        <v>0</v>
      </c>
      <c r="DD22" s="37">
        <v>0</v>
      </c>
      <c r="DE22" s="37">
        <f>DE130+DE968</f>
        <v>0</v>
      </c>
      <c r="DF22" s="37">
        <v>268.68873267140873</v>
      </c>
      <c r="DG22" s="37">
        <f>DG130+DG968</f>
        <v>854.73615837444447</v>
      </c>
      <c r="DH22" s="37">
        <v>113.82010003800984</v>
      </c>
      <c r="DI22" s="37">
        <f>DI130+DI968</f>
        <v>84.007262003000008</v>
      </c>
      <c r="DJ22" s="37">
        <v>0</v>
      </c>
      <c r="DK22" s="37">
        <f>DK130+DK968</f>
        <v>0</v>
      </c>
      <c r="DL22" s="37">
        <v>51.855041414999775</v>
      </c>
      <c r="DM22" s="37">
        <f>DM130+DM968</f>
        <v>20.361929709999998</v>
      </c>
      <c r="DN22" s="37">
        <v>2050.1236226699616</v>
      </c>
      <c r="DO22" s="37">
        <f>DO130+DO968</f>
        <v>1471.8250126199998</v>
      </c>
      <c r="DP22" s="37">
        <v>0.78293384999999605</v>
      </c>
      <c r="DQ22" s="37">
        <f>DQ130+DQ968</f>
        <v>0.78293377000000008</v>
      </c>
      <c r="DR22" s="40"/>
      <c r="DS22" s="41"/>
      <c r="DT22" s="41"/>
      <c r="DU22" s="41"/>
      <c r="DV22" s="41"/>
      <c r="DW22" s="41"/>
      <c r="DX22" s="41"/>
      <c r="DY22" s="41"/>
    </row>
    <row r="23" spans="1:129" s="45" customFormat="1" ht="37.5" customHeight="1">
      <c r="A23" s="43" t="s">
        <v>208</v>
      </c>
      <c r="B23" s="44" t="s">
        <v>209</v>
      </c>
      <c r="C23" s="36" t="s">
        <v>202</v>
      </c>
      <c r="D23" s="37">
        <v>0</v>
      </c>
      <c r="E23" s="37">
        <f>E697+E1015</f>
        <v>0</v>
      </c>
      <c r="F23" s="38">
        <v>0</v>
      </c>
      <c r="G23" s="38">
        <f>G697+G1015</f>
        <v>0</v>
      </c>
      <c r="H23" s="38">
        <v>0</v>
      </c>
      <c r="I23" s="38">
        <f>I697+I1015</f>
        <v>0</v>
      </c>
      <c r="J23" s="37">
        <v>0</v>
      </c>
      <c r="K23" s="37">
        <f>K697+K1015</f>
        <v>0</v>
      </c>
      <c r="L23" s="37">
        <v>0</v>
      </c>
      <c r="M23" s="37">
        <f>M697+M1015</f>
        <v>0</v>
      </c>
      <c r="N23" s="37">
        <v>0</v>
      </c>
      <c r="O23" s="37">
        <f>O697+O1015</f>
        <v>0</v>
      </c>
      <c r="P23" s="37">
        <v>0</v>
      </c>
      <c r="Q23" s="37">
        <f>Q697+Q1015</f>
        <v>0</v>
      </c>
      <c r="R23" s="37">
        <v>0</v>
      </c>
      <c r="S23" s="37">
        <f>S697+S1015</f>
        <v>0</v>
      </c>
      <c r="T23" s="37">
        <v>0</v>
      </c>
      <c r="U23" s="37">
        <f>U697+U1015</f>
        <v>0</v>
      </c>
      <c r="V23" s="37">
        <v>0</v>
      </c>
      <c r="W23" s="37">
        <f>W697+W1015</f>
        <v>0</v>
      </c>
      <c r="X23" s="37">
        <v>0</v>
      </c>
      <c r="Y23" s="37">
        <f>Y697+Y1015</f>
        <v>0</v>
      </c>
      <c r="Z23" s="37">
        <v>28.087</v>
      </c>
      <c r="AA23" s="37">
        <f>AA697+AA1015</f>
        <v>0</v>
      </c>
      <c r="AB23" s="37">
        <v>0</v>
      </c>
      <c r="AC23" s="37">
        <f>AC697+AC1015</f>
        <v>0</v>
      </c>
      <c r="AD23" s="37">
        <v>0</v>
      </c>
      <c r="AE23" s="37">
        <f>AE697+AE1015</f>
        <v>0</v>
      </c>
      <c r="AF23" s="37">
        <v>0</v>
      </c>
      <c r="AG23" s="37">
        <f>AG697+AG1015</f>
        <v>0</v>
      </c>
      <c r="AH23" s="37">
        <v>0</v>
      </c>
      <c r="AI23" s="37">
        <f>AI697+AI1015</f>
        <v>0</v>
      </c>
      <c r="AJ23" s="37">
        <v>0</v>
      </c>
      <c r="AK23" s="37">
        <f>AK697+AK1015</f>
        <v>0</v>
      </c>
      <c r="AL23" s="37">
        <v>0</v>
      </c>
      <c r="AM23" s="37">
        <f>AM697+AM1015</f>
        <v>0</v>
      </c>
      <c r="AN23" s="37">
        <v>0</v>
      </c>
      <c r="AO23" s="37">
        <f>AO697+AO1015</f>
        <v>0</v>
      </c>
      <c r="AP23" s="37">
        <v>0</v>
      </c>
      <c r="AQ23" s="37">
        <f>AQ697+AQ1015</f>
        <v>0</v>
      </c>
      <c r="AR23" s="37">
        <v>0</v>
      </c>
      <c r="AS23" s="37">
        <f>AS697+AS1015</f>
        <v>0</v>
      </c>
      <c r="AT23" s="37">
        <v>0</v>
      </c>
      <c r="AU23" s="37">
        <f>AU697+AU1015</f>
        <v>0</v>
      </c>
      <c r="AV23" s="37">
        <v>0</v>
      </c>
      <c r="AW23" s="37">
        <f>AW697+AW1015</f>
        <v>0</v>
      </c>
      <c r="AX23" s="37">
        <v>0</v>
      </c>
      <c r="AY23" s="37">
        <f>AY697+AY1015</f>
        <v>0</v>
      </c>
      <c r="AZ23" s="37">
        <v>0</v>
      </c>
      <c r="BA23" s="37">
        <f>BA697+BA1015</f>
        <v>0</v>
      </c>
      <c r="BB23" s="39" t="s">
        <v>203</v>
      </c>
      <c r="BC23" s="39">
        <f>BC697+BC1015</f>
        <v>0</v>
      </c>
      <c r="BD23" s="37">
        <v>0</v>
      </c>
      <c r="BE23" s="37">
        <f>BE697+BE1015</f>
        <v>0</v>
      </c>
      <c r="BF23" s="37">
        <v>0</v>
      </c>
      <c r="BG23" s="37">
        <f>BG697+BG1015</f>
        <v>0</v>
      </c>
      <c r="BH23" s="37">
        <v>0</v>
      </c>
      <c r="BI23" s="37">
        <f>BI697+BI1015</f>
        <v>0</v>
      </c>
      <c r="BJ23" s="37">
        <v>0</v>
      </c>
      <c r="BK23" s="37">
        <f>BK697+BK1015</f>
        <v>0</v>
      </c>
      <c r="BL23" s="37">
        <v>0</v>
      </c>
      <c r="BM23" s="37">
        <f>BM697+BM1015</f>
        <v>0</v>
      </c>
      <c r="BN23" s="37">
        <v>0</v>
      </c>
      <c r="BO23" s="37">
        <f>BO697+BO1015</f>
        <v>0</v>
      </c>
      <c r="BP23" s="37">
        <v>0</v>
      </c>
      <c r="BQ23" s="37">
        <f>BQ697+BQ1015</f>
        <v>0</v>
      </c>
      <c r="BR23" s="37">
        <v>0</v>
      </c>
      <c r="BS23" s="37">
        <f>BS697+BS1015</f>
        <v>0</v>
      </c>
      <c r="BT23" s="37">
        <v>0</v>
      </c>
      <c r="BU23" s="37">
        <f>BU697+BU1015</f>
        <v>0</v>
      </c>
      <c r="BV23" s="37">
        <v>0</v>
      </c>
      <c r="BW23" s="37">
        <f>BW697+BW1015</f>
        <v>0</v>
      </c>
      <c r="BX23" s="37">
        <v>0</v>
      </c>
      <c r="BY23" s="37">
        <f>BY697+BY1015</f>
        <v>0</v>
      </c>
      <c r="BZ23" s="37">
        <v>0</v>
      </c>
      <c r="CA23" s="37">
        <f>CA697+CA1015</f>
        <v>0</v>
      </c>
      <c r="CB23" s="37">
        <v>0</v>
      </c>
      <c r="CC23" s="37">
        <f>CC697+CC1015</f>
        <v>0</v>
      </c>
      <c r="CD23" s="37">
        <v>0</v>
      </c>
      <c r="CE23" s="37">
        <f>CE697+CE1015</f>
        <v>0</v>
      </c>
      <c r="CF23" s="37">
        <v>0</v>
      </c>
      <c r="CG23" s="37">
        <f>CG697+CG1015</f>
        <v>0</v>
      </c>
      <c r="CH23" s="37">
        <v>0</v>
      </c>
      <c r="CI23" s="37">
        <f>CI697+CI1015</f>
        <v>0</v>
      </c>
      <c r="CJ23" s="37">
        <v>0</v>
      </c>
      <c r="CK23" s="37">
        <f>CK697+CK1015</f>
        <v>0</v>
      </c>
      <c r="CL23" s="37">
        <v>0</v>
      </c>
      <c r="CM23" s="37">
        <f>CM697+CM1015</f>
        <v>0</v>
      </c>
      <c r="CN23" s="37">
        <v>0</v>
      </c>
      <c r="CO23" s="37">
        <f>CO697+CO1015</f>
        <v>0</v>
      </c>
      <c r="CP23" s="37">
        <v>0</v>
      </c>
      <c r="CQ23" s="37">
        <f>CQ697+CQ1015</f>
        <v>0</v>
      </c>
      <c r="CR23" s="37">
        <v>0</v>
      </c>
      <c r="CS23" s="37">
        <f>CS697+CS1015</f>
        <v>0</v>
      </c>
      <c r="CT23" s="37" t="s">
        <v>203</v>
      </c>
      <c r="CU23" s="37">
        <f>CU697+CU1015</f>
        <v>0</v>
      </c>
      <c r="CV23" s="37">
        <v>-8.4333882109190617E-5</v>
      </c>
      <c r="CW23" s="37">
        <f>CW697+CW1015</f>
        <v>0</v>
      </c>
      <c r="CX23" s="37">
        <v>-1.8070255433724172E-4</v>
      </c>
      <c r="CY23" s="37">
        <f>CY697+CY1015</f>
        <v>0</v>
      </c>
      <c r="CZ23" s="37" t="s">
        <v>203</v>
      </c>
      <c r="DA23" s="37">
        <f>DA697+DA1015</f>
        <v>0</v>
      </c>
      <c r="DB23" s="37">
        <v>0</v>
      </c>
      <c r="DC23" s="37">
        <f>DC697+DC1015</f>
        <v>0</v>
      </c>
      <c r="DD23" s="37">
        <v>0</v>
      </c>
      <c r="DE23" s="37">
        <f>DE697+DE1015</f>
        <v>0</v>
      </c>
      <c r="DF23" s="37">
        <v>0</v>
      </c>
      <c r="DG23" s="37">
        <f>DG697+DG1015</f>
        <v>2.1265462399999993</v>
      </c>
      <c r="DH23" s="37">
        <v>25.928608440000101</v>
      </c>
      <c r="DI23" s="37">
        <f>DI697+DI1015</f>
        <v>25.503858439999998</v>
      </c>
      <c r="DJ23" s="37">
        <v>0</v>
      </c>
      <c r="DK23" s="37">
        <f>DK697+DK1015</f>
        <v>0</v>
      </c>
      <c r="DL23" s="37">
        <v>0</v>
      </c>
      <c r="DM23" s="37">
        <f>DM697+DM1015</f>
        <v>0</v>
      </c>
      <c r="DN23" s="37">
        <v>757.63073480890694</v>
      </c>
      <c r="DO23" s="37">
        <f>DO697+DO1015</f>
        <v>685.96752319999996</v>
      </c>
      <c r="DP23" s="37">
        <v>0</v>
      </c>
      <c r="DQ23" s="37">
        <f>DQ697+DQ1015</f>
        <v>0</v>
      </c>
      <c r="DR23" s="40"/>
      <c r="DS23" s="41"/>
      <c r="DT23" s="41"/>
      <c r="DU23" s="41"/>
      <c r="DV23" s="41"/>
      <c r="DW23" s="41"/>
      <c r="DX23" s="41"/>
      <c r="DY23" s="41"/>
    </row>
    <row r="24" spans="1:129" s="45" customFormat="1" ht="37.5" customHeight="1">
      <c r="A24" s="43" t="s">
        <v>210</v>
      </c>
      <c r="B24" s="44" t="s">
        <v>211</v>
      </c>
      <c r="C24" s="36" t="s">
        <v>202</v>
      </c>
      <c r="D24" s="37">
        <v>0</v>
      </c>
      <c r="E24" s="37">
        <f>E712+E1019</f>
        <v>0</v>
      </c>
      <c r="F24" s="38">
        <v>0</v>
      </c>
      <c r="G24" s="38">
        <f>G712+G1019</f>
        <v>0</v>
      </c>
      <c r="H24" s="38">
        <v>0</v>
      </c>
      <c r="I24" s="38">
        <f>I712+I1019</f>
        <v>0</v>
      </c>
      <c r="J24" s="37">
        <v>0.91999999999999993</v>
      </c>
      <c r="K24" s="37">
        <f>K712+K1019</f>
        <v>0</v>
      </c>
      <c r="L24" s="37">
        <v>0</v>
      </c>
      <c r="M24" s="37">
        <f>M712+M1019</f>
        <v>0</v>
      </c>
      <c r="N24" s="37">
        <v>0</v>
      </c>
      <c r="O24" s="37">
        <f>O712+O1019</f>
        <v>0</v>
      </c>
      <c r="P24" s="37">
        <v>0</v>
      </c>
      <c r="Q24" s="37">
        <f>Q712+Q1019</f>
        <v>0</v>
      </c>
      <c r="R24" s="37">
        <v>0</v>
      </c>
      <c r="S24" s="37">
        <f>S712+S1019</f>
        <v>0</v>
      </c>
      <c r="T24" s="37">
        <v>0</v>
      </c>
      <c r="U24" s="37">
        <f>U712+U1019</f>
        <v>0</v>
      </c>
      <c r="V24" s="37">
        <v>0</v>
      </c>
      <c r="W24" s="37">
        <f>W712+W1019</f>
        <v>0</v>
      </c>
      <c r="X24" s="37">
        <v>0</v>
      </c>
      <c r="Y24" s="37">
        <f>Y712+Y1019</f>
        <v>0</v>
      </c>
      <c r="Z24" s="37">
        <v>0</v>
      </c>
      <c r="AA24" s="37">
        <f>AA712+AA1019</f>
        <v>0</v>
      </c>
      <c r="AB24" s="37">
        <v>0</v>
      </c>
      <c r="AC24" s="37">
        <f>AC712+AC1019</f>
        <v>0</v>
      </c>
      <c r="AD24" s="37">
        <v>14.530000000000001</v>
      </c>
      <c r="AE24" s="37">
        <f>AE712+AE1019</f>
        <v>0</v>
      </c>
      <c r="AF24" s="37">
        <v>0</v>
      </c>
      <c r="AG24" s="37">
        <f>AG712+AG1019</f>
        <v>0</v>
      </c>
      <c r="AH24" s="37">
        <v>0</v>
      </c>
      <c r="AI24" s="37">
        <f>AI712+AI1019</f>
        <v>0</v>
      </c>
      <c r="AJ24" s="37">
        <v>0</v>
      </c>
      <c r="AK24" s="37">
        <f>AK712+AK1019</f>
        <v>0</v>
      </c>
      <c r="AL24" s="37">
        <v>0</v>
      </c>
      <c r="AM24" s="37">
        <f>AM712+AM1019</f>
        <v>0</v>
      </c>
      <c r="AN24" s="37">
        <v>0</v>
      </c>
      <c r="AO24" s="37">
        <f>AO712+AO1019</f>
        <v>0</v>
      </c>
      <c r="AP24" s="37">
        <v>0</v>
      </c>
      <c r="AQ24" s="37">
        <f>AQ712+AQ1019</f>
        <v>0</v>
      </c>
      <c r="AR24" s="37">
        <v>0</v>
      </c>
      <c r="AS24" s="37">
        <f>AS712+AS1019</f>
        <v>0</v>
      </c>
      <c r="AT24" s="37">
        <v>0</v>
      </c>
      <c r="AU24" s="37">
        <f>AU712+AU1019</f>
        <v>0</v>
      </c>
      <c r="AV24" s="37">
        <v>0</v>
      </c>
      <c r="AW24" s="37">
        <f>AW712+AW1019</f>
        <v>0</v>
      </c>
      <c r="AX24" s="37">
        <v>0</v>
      </c>
      <c r="AY24" s="37">
        <f>AY712+AY1019</f>
        <v>0</v>
      </c>
      <c r="AZ24" s="37">
        <v>0</v>
      </c>
      <c r="BA24" s="37">
        <f>BA712+BA1019</f>
        <v>0</v>
      </c>
      <c r="BB24" s="39" t="s">
        <v>203</v>
      </c>
      <c r="BC24" s="39">
        <f>BC712+BC1019</f>
        <v>0</v>
      </c>
      <c r="BD24" s="37">
        <v>0</v>
      </c>
      <c r="BE24" s="37">
        <f>BE712+BE1019</f>
        <v>0</v>
      </c>
      <c r="BF24" s="37">
        <v>0</v>
      </c>
      <c r="BG24" s="37">
        <f>BG712+BG1019</f>
        <v>0</v>
      </c>
      <c r="BH24" s="37">
        <v>0</v>
      </c>
      <c r="BI24" s="37">
        <f>BI712+BI1019</f>
        <v>0</v>
      </c>
      <c r="BJ24" s="37">
        <v>0</v>
      </c>
      <c r="BK24" s="37">
        <f>BK712+BK1019</f>
        <v>0</v>
      </c>
      <c r="BL24" s="37">
        <v>0</v>
      </c>
      <c r="BM24" s="37">
        <f>BM712+BM1019</f>
        <v>0</v>
      </c>
      <c r="BN24" s="37">
        <v>0</v>
      </c>
      <c r="BO24" s="37">
        <f>BO712+BO1019</f>
        <v>0</v>
      </c>
      <c r="BP24" s="37">
        <v>0</v>
      </c>
      <c r="BQ24" s="37">
        <f>BQ712+BQ1019</f>
        <v>0</v>
      </c>
      <c r="BR24" s="37">
        <v>0</v>
      </c>
      <c r="BS24" s="37">
        <f>BS712+BS1019</f>
        <v>0</v>
      </c>
      <c r="BT24" s="37">
        <v>0</v>
      </c>
      <c r="BU24" s="37">
        <f>BU712+BU1019</f>
        <v>0</v>
      </c>
      <c r="BV24" s="37">
        <v>0</v>
      </c>
      <c r="BW24" s="37">
        <f>BW712+BW1019</f>
        <v>0</v>
      </c>
      <c r="BX24" s="37">
        <v>0</v>
      </c>
      <c r="BY24" s="37">
        <f>BY712+BY1019</f>
        <v>0</v>
      </c>
      <c r="BZ24" s="37">
        <v>0</v>
      </c>
      <c r="CA24" s="37">
        <f>CA712+CA1019</f>
        <v>0</v>
      </c>
      <c r="CB24" s="37">
        <v>0</v>
      </c>
      <c r="CC24" s="37">
        <f>CC712+CC1019</f>
        <v>0</v>
      </c>
      <c r="CD24" s="37">
        <v>0</v>
      </c>
      <c r="CE24" s="37">
        <f>CE712+CE1019</f>
        <v>0</v>
      </c>
      <c r="CF24" s="37">
        <v>0</v>
      </c>
      <c r="CG24" s="37">
        <f>CG712+CG1019</f>
        <v>0</v>
      </c>
      <c r="CH24" s="37">
        <v>0</v>
      </c>
      <c r="CI24" s="37">
        <f>CI712+CI1019</f>
        <v>0</v>
      </c>
      <c r="CJ24" s="37">
        <v>0</v>
      </c>
      <c r="CK24" s="37">
        <f>CK712+CK1019</f>
        <v>0</v>
      </c>
      <c r="CL24" s="37">
        <v>0</v>
      </c>
      <c r="CM24" s="37">
        <f>CM712+CM1019</f>
        <v>0</v>
      </c>
      <c r="CN24" s="37">
        <v>0</v>
      </c>
      <c r="CO24" s="37">
        <f>CO712+CO1019</f>
        <v>0</v>
      </c>
      <c r="CP24" s="37">
        <v>0</v>
      </c>
      <c r="CQ24" s="37">
        <f>CQ712+CQ1019</f>
        <v>0</v>
      </c>
      <c r="CR24" s="37">
        <v>0</v>
      </c>
      <c r="CS24" s="37">
        <f>CS712+CS1019</f>
        <v>0</v>
      </c>
      <c r="CT24" s="37" t="s">
        <v>203</v>
      </c>
      <c r="CU24" s="37">
        <f>CU712+CU1019</f>
        <v>0</v>
      </c>
      <c r="CV24" s="37">
        <v>0</v>
      </c>
      <c r="CW24" s="37">
        <f>CW712+CW1019</f>
        <v>0</v>
      </c>
      <c r="CX24" s="37">
        <v>0</v>
      </c>
      <c r="CY24" s="37">
        <f>CY712+CY1019</f>
        <v>0</v>
      </c>
      <c r="CZ24" s="37" t="s">
        <v>203</v>
      </c>
      <c r="DA24" s="37">
        <f>DA712+DA1019</f>
        <v>0</v>
      </c>
      <c r="DB24" s="37">
        <v>0</v>
      </c>
      <c r="DC24" s="37">
        <f>DC712+DC1019</f>
        <v>0</v>
      </c>
      <c r="DD24" s="37">
        <v>0</v>
      </c>
      <c r="DE24" s="37">
        <f>DE712+DE1019</f>
        <v>0</v>
      </c>
      <c r="DF24" s="37">
        <v>0</v>
      </c>
      <c r="DG24" s="37">
        <f>DG712+DG1019</f>
        <v>0</v>
      </c>
      <c r="DH24" s="37">
        <v>0</v>
      </c>
      <c r="DI24" s="37">
        <f>DI712+DI1019</f>
        <v>0</v>
      </c>
      <c r="DJ24" s="37">
        <v>0</v>
      </c>
      <c r="DK24" s="37">
        <f>DK712+DK1019</f>
        <v>0</v>
      </c>
      <c r="DL24" s="37">
        <v>0</v>
      </c>
      <c r="DM24" s="37">
        <f>DM712+DM1019</f>
        <v>0</v>
      </c>
      <c r="DN24" s="37">
        <v>32.083462402199999</v>
      </c>
      <c r="DO24" s="37">
        <f>DO712+DO1019</f>
        <v>19.768253000000001</v>
      </c>
      <c r="DP24" s="37">
        <v>0</v>
      </c>
      <c r="DQ24" s="37">
        <f>DQ712+DQ1019</f>
        <v>0</v>
      </c>
      <c r="DR24" s="40"/>
      <c r="DS24" s="41"/>
      <c r="DT24" s="41"/>
      <c r="DU24" s="41"/>
      <c r="DV24" s="41"/>
      <c r="DW24" s="41"/>
      <c r="DX24" s="41"/>
      <c r="DY24" s="41"/>
    </row>
    <row r="25" spans="1:129" s="45" customFormat="1" ht="37.5" customHeight="1">
      <c r="A25" s="43" t="s">
        <v>212</v>
      </c>
      <c r="B25" s="44" t="s">
        <v>213</v>
      </c>
      <c r="C25" s="36" t="s">
        <v>202</v>
      </c>
      <c r="D25" s="37">
        <v>0</v>
      </c>
      <c r="E25" s="37">
        <f>E717+E1021</f>
        <v>0</v>
      </c>
      <c r="F25" s="38">
        <v>0</v>
      </c>
      <c r="G25" s="38">
        <f>G717+G1021</f>
        <v>0</v>
      </c>
      <c r="H25" s="38">
        <v>0</v>
      </c>
      <c r="I25" s="38">
        <f>I717+I1021</f>
        <v>0</v>
      </c>
      <c r="J25" s="37">
        <v>0</v>
      </c>
      <c r="K25" s="37">
        <f>K717+K1021</f>
        <v>0</v>
      </c>
      <c r="L25" s="37">
        <v>0</v>
      </c>
      <c r="M25" s="37">
        <f>M717+M1021</f>
        <v>0</v>
      </c>
      <c r="N25" s="37">
        <v>0</v>
      </c>
      <c r="O25" s="37">
        <f>O717+O1021</f>
        <v>0</v>
      </c>
      <c r="P25" s="37">
        <v>0</v>
      </c>
      <c r="Q25" s="37">
        <f>Q717+Q1021</f>
        <v>0</v>
      </c>
      <c r="R25" s="37">
        <v>0</v>
      </c>
      <c r="S25" s="37">
        <f>S717+S1021</f>
        <v>0</v>
      </c>
      <c r="T25" s="37">
        <v>0</v>
      </c>
      <c r="U25" s="37">
        <f>U717+U1021</f>
        <v>0</v>
      </c>
      <c r="V25" s="37">
        <v>0</v>
      </c>
      <c r="W25" s="37">
        <f>W717+W1021</f>
        <v>0</v>
      </c>
      <c r="X25" s="37">
        <v>0</v>
      </c>
      <c r="Y25" s="37">
        <f>Y717+Y1021</f>
        <v>0</v>
      </c>
      <c r="Z25" s="37">
        <v>0</v>
      </c>
      <c r="AA25" s="37">
        <f>AA717+AA1021</f>
        <v>0</v>
      </c>
      <c r="AB25" s="37">
        <v>0</v>
      </c>
      <c r="AC25" s="37">
        <f>AC717+AC1021</f>
        <v>0</v>
      </c>
      <c r="AD25" s="37">
        <v>0</v>
      </c>
      <c r="AE25" s="37">
        <f>AE717+AE1021</f>
        <v>0</v>
      </c>
      <c r="AF25" s="37">
        <v>0</v>
      </c>
      <c r="AG25" s="37">
        <f>AG717+AG1021</f>
        <v>0</v>
      </c>
      <c r="AH25" s="37">
        <v>0</v>
      </c>
      <c r="AI25" s="37">
        <f>AI717+AI1021</f>
        <v>0</v>
      </c>
      <c r="AJ25" s="37">
        <v>0</v>
      </c>
      <c r="AK25" s="37">
        <f>AK717+AK1021</f>
        <v>0</v>
      </c>
      <c r="AL25" s="37">
        <v>0</v>
      </c>
      <c r="AM25" s="37">
        <f>AM717+AM1021</f>
        <v>0</v>
      </c>
      <c r="AN25" s="37">
        <v>0</v>
      </c>
      <c r="AO25" s="37">
        <f>AO717+AO1021</f>
        <v>0</v>
      </c>
      <c r="AP25" s="37">
        <v>0</v>
      </c>
      <c r="AQ25" s="37">
        <f>AQ717+AQ1021</f>
        <v>0</v>
      </c>
      <c r="AR25" s="37">
        <v>0</v>
      </c>
      <c r="AS25" s="37">
        <f>AS717+AS1021</f>
        <v>0</v>
      </c>
      <c r="AT25" s="37">
        <v>0</v>
      </c>
      <c r="AU25" s="37">
        <f>AU717+AU1021</f>
        <v>0</v>
      </c>
      <c r="AV25" s="37">
        <v>0</v>
      </c>
      <c r="AW25" s="37">
        <f>AW717+AW1021</f>
        <v>0</v>
      </c>
      <c r="AX25" s="37">
        <v>0</v>
      </c>
      <c r="AY25" s="37">
        <f>AY717+AY1021</f>
        <v>0</v>
      </c>
      <c r="AZ25" s="37">
        <v>0</v>
      </c>
      <c r="BA25" s="37">
        <f>BA717+BA1021</f>
        <v>0</v>
      </c>
      <c r="BB25" s="39" t="s">
        <v>203</v>
      </c>
      <c r="BC25" s="39">
        <f>BC717+BC1021</f>
        <v>0</v>
      </c>
      <c r="BD25" s="37">
        <v>0</v>
      </c>
      <c r="BE25" s="37">
        <f>BE717+BE1021</f>
        <v>0</v>
      </c>
      <c r="BF25" s="37">
        <v>0</v>
      </c>
      <c r="BG25" s="37">
        <f>BG717+BG1021</f>
        <v>0</v>
      </c>
      <c r="BH25" s="37">
        <v>0</v>
      </c>
      <c r="BI25" s="37">
        <f>BI717+BI1021</f>
        <v>0</v>
      </c>
      <c r="BJ25" s="37">
        <v>0</v>
      </c>
      <c r="BK25" s="37">
        <f>BK717+BK1021</f>
        <v>0</v>
      </c>
      <c r="BL25" s="37">
        <v>0</v>
      </c>
      <c r="BM25" s="37">
        <f>BM717+BM1021</f>
        <v>0</v>
      </c>
      <c r="BN25" s="37">
        <v>0</v>
      </c>
      <c r="BO25" s="37">
        <f>BO717+BO1021</f>
        <v>0</v>
      </c>
      <c r="BP25" s="37">
        <v>0</v>
      </c>
      <c r="BQ25" s="37">
        <f>BQ717+BQ1021</f>
        <v>0</v>
      </c>
      <c r="BR25" s="37">
        <v>0</v>
      </c>
      <c r="BS25" s="37">
        <f>BS717+BS1021</f>
        <v>0</v>
      </c>
      <c r="BT25" s="37">
        <v>0</v>
      </c>
      <c r="BU25" s="37">
        <f>BU717+BU1021</f>
        <v>0</v>
      </c>
      <c r="BV25" s="37">
        <v>0</v>
      </c>
      <c r="BW25" s="37">
        <f>BW717+BW1021</f>
        <v>0</v>
      </c>
      <c r="BX25" s="37">
        <v>0</v>
      </c>
      <c r="BY25" s="37">
        <f>BY717+BY1021</f>
        <v>0</v>
      </c>
      <c r="BZ25" s="37">
        <v>0</v>
      </c>
      <c r="CA25" s="37">
        <f>CA717+CA1021</f>
        <v>0</v>
      </c>
      <c r="CB25" s="37">
        <v>0</v>
      </c>
      <c r="CC25" s="37">
        <f>CC717+CC1021</f>
        <v>0</v>
      </c>
      <c r="CD25" s="37">
        <v>0</v>
      </c>
      <c r="CE25" s="37">
        <f>CE717+CE1021</f>
        <v>0</v>
      </c>
      <c r="CF25" s="37">
        <v>0</v>
      </c>
      <c r="CG25" s="37">
        <f>CG717+CG1021</f>
        <v>0</v>
      </c>
      <c r="CH25" s="37">
        <v>0</v>
      </c>
      <c r="CI25" s="37">
        <f>CI717+CI1021</f>
        <v>0</v>
      </c>
      <c r="CJ25" s="37">
        <v>0</v>
      </c>
      <c r="CK25" s="37">
        <f>CK717+CK1021</f>
        <v>0</v>
      </c>
      <c r="CL25" s="37">
        <v>0</v>
      </c>
      <c r="CM25" s="37">
        <f>CM717+CM1021</f>
        <v>0</v>
      </c>
      <c r="CN25" s="37">
        <v>0</v>
      </c>
      <c r="CO25" s="37">
        <f>CO717+CO1021</f>
        <v>0</v>
      </c>
      <c r="CP25" s="37">
        <v>0</v>
      </c>
      <c r="CQ25" s="37">
        <f>CQ717+CQ1021</f>
        <v>0</v>
      </c>
      <c r="CR25" s="37">
        <v>0</v>
      </c>
      <c r="CS25" s="37">
        <f>CS717+CS1021</f>
        <v>0</v>
      </c>
      <c r="CT25" s="37" t="s">
        <v>203</v>
      </c>
      <c r="CU25" s="37">
        <f>CU717+CU1021</f>
        <v>0</v>
      </c>
      <c r="CV25" s="37">
        <v>0</v>
      </c>
      <c r="CW25" s="37">
        <f>CW717+CW1021</f>
        <v>0</v>
      </c>
      <c r="CX25" s="37">
        <v>0</v>
      </c>
      <c r="CY25" s="37">
        <f>CY717+CY1021</f>
        <v>0</v>
      </c>
      <c r="CZ25" s="37" t="s">
        <v>203</v>
      </c>
      <c r="DA25" s="37">
        <f>DA717+DA1021</f>
        <v>0</v>
      </c>
      <c r="DB25" s="37">
        <v>0</v>
      </c>
      <c r="DC25" s="37">
        <f>DC717+DC1021</f>
        <v>0</v>
      </c>
      <c r="DD25" s="37">
        <v>0</v>
      </c>
      <c r="DE25" s="37">
        <f>DE717+DE1021</f>
        <v>0</v>
      </c>
      <c r="DF25" s="37">
        <v>0</v>
      </c>
      <c r="DG25" s="37">
        <f>DG717+DG1021</f>
        <v>0</v>
      </c>
      <c r="DH25" s="37">
        <v>0</v>
      </c>
      <c r="DI25" s="37">
        <f>DI717+DI1021</f>
        <v>0</v>
      </c>
      <c r="DJ25" s="37">
        <v>0</v>
      </c>
      <c r="DK25" s="37">
        <f>DK717+DK1021</f>
        <v>0</v>
      </c>
      <c r="DL25" s="37">
        <v>0</v>
      </c>
      <c r="DM25" s="37">
        <f>DM717+DM1021</f>
        <v>0</v>
      </c>
      <c r="DN25" s="37">
        <v>1.557075E-2</v>
      </c>
      <c r="DO25" s="37">
        <f>DO717+DO1021</f>
        <v>-4.7413119999999996E-2</v>
      </c>
      <c r="DP25" s="37">
        <v>0</v>
      </c>
      <c r="DQ25" s="37">
        <f>DQ717+DQ1021</f>
        <v>0</v>
      </c>
      <c r="DR25" s="40"/>
      <c r="DS25" s="41"/>
      <c r="DT25" s="41"/>
      <c r="DU25" s="41"/>
      <c r="DV25" s="41"/>
      <c r="DW25" s="41"/>
      <c r="DX25" s="41"/>
      <c r="DY25" s="41"/>
    </row>
    <row r="26" spans="1:129" s="45" customFormat="1" ht="37.5" customHeight="1">
      <c r="A26" s="43" t="s">
        <v>214</v>
      </c>
      <c r="B26" s="44" t="s">
        <v>215</v>
      </c>
      <c r="C26" s="36" t="s">
        <v>202</v>
      </c>
      <c r="D26" s="37">
        <v>0</v>
      </c>
      <c r="E26" s="37">
        <f>E719+E1022</f>
        <v>0</v>
      </c>
      <c r="F26" s="38">
        <v>0</v>
      </c>
      <c r="G26" s="38">
        <f>G719+G1022</f>
        <v>0</v>
      </c>
      <c r="H26" s="38">
        <v>0</v>
      </c>
      <c r="I26" s="38">
        <f>I719+I1022</f>
        <v>0</v>
      </c>
      <c r="J26" s="37">
        <v>0</v>
      </c>
      <c r="K26" s="37">
        <f>K719+K1022</f>
        <v>0</v>
      </c>
      <c r="L26" s="37">
        <v>0</v>
      </c>
      <c r="M26" s="37">
        <f>M719+M1022</f>
        <v>0</v>
      </c>
      <c r="N26" s="37">
        <v>0</v>
      </c>
      <c r="O26" s="37">
        <f>O719+O1022</f>
        <v>0</v>
      </c>
      <c r="P26" s="37">
        <v>0</v>
      </c>
      <c r="Q26" s="37">
        <f>Q719+Q1022</f>
        <v>0</v>
      </c>
      <c r="R26" s="37">
        <v>0</v>
      </c>
      <c r="S26" s="37">
        <f>S719+S1022</f>
        <v>0</v>
      </c>
      <c r="T26" s="37">
        <v>0</v>
      </c>
      <c r="U26" s="37">
        <f>U719+U1022</f>
        <v>0</v>
      </c>
      <c r="V26" s="37">
        <v>0</v>
      </c>
      <c r="W26" s="37">
        <f>W719+W1022</f>
        <v>0</v>
      </c>
      <c r="X26" s="37">
        <v>0</v>
      </c>
      <c r="Y26" s="37">
        <f>Y719+Y1022</f>
        <v>0</v>
      </c>
      <c r="Z26" s="37">
        <v>0</v>
      </c>
      <c r="AA26" s="37">
        <f>AA719+AA1022</f>
        <v>0</v>
      </c>
      <c r="AB26" s="37">
        <v>0</v>
      </c>
      <c r="AC26" s="37">
        <f>AC719+AC1022</f>
        <v>0</v>
      </c>
      <c r="AD26" s="37">
        <v>0</v>
      </c>
      <c r="AE26" s="37">
        <f>AE719+AE1022</f>
        <v>0</v>
      </c>
      <c r="AF26" s="37">
        <v>0</v>
      </c>
      <c r="AG26" s="37">
        <f>AG719+AG1022</f>
        <v>0</v>
      </c>
      <c r="AH26" s="37">
        <v>0</v>
      </c>
      <c r="AI26" s="37">
        <f>AI719+AI1022</f>
        <v>0</v>
      </c>
      <c r="AJ26" s="37">
        <v>0</v>
      </c>
      <c r="AK26" s="37">
        <f>AK719+AK1022</f>
        <v>0</v>
      </c>
      <c r="AL26" s="37">
        <v>0</v>
      </c>
      <c r="AM26" s="37">
        <f>AM719+AM1022</f>
        <v>0</v>
      </c>
      <c r="AN26" s="37">
        <v>0</v>
      </c>
      <c r="AO26" s="37">
        <f>AO719+AO1022</f>
        <v>0</v>
      </c>
      <c r="AP26" s="37">
        <v>0</v>
      </c>
      <c r="AQ26" s="37">
        <f>AQ719+AQ1022</f>
        <v>0</v>
      </c>
      <c r="AR26" s="37">
        <v>0</v>
      </c>
      <c r="AS26" s="37">
        <f>AS719+AS1022</f>
        <v>0</v>
      </c>
      <c r="AT26" s="37">
        <v>0</v>
      </c>
      <c r="AU26" s="37">
        <f>AU719+AU1022</f>
        <v>0</v>
      </c>
      <c r="AV26" s="37">
        <v>0</v>
      </c>
      <c r="AW26" s="37">
        <f>AW719+AW1022</f>
        <v>0</v>
      </c>
      <c r="AX26" s="37">
        <v>0</v>
      </c>
      <c r="AY26" s="37">
        <f>AY719+AY1022</f>
        <v>0</v>
      </c>
      <c r="AZ26" s="37">
        <v>0</v>
      </c>
      <c r="BA26" s="37">
        <f>BA719+BA1022</f>
        <v>0</v>
      </c>
      <c r="BB26" s="39" t="s">
        <v>203</v>
      </c>
      <c r="BC26" s="39">
        <f>BC719+BC1022</f>
        <v>0</v>
      </c>
      <c r="BD26" s="37">
        <v>0</v>
      </c>
      <c r="BE26" s="37">
        <f>BE719+BE1022</f>
        <v>0</v>
      </c>
      <c r="BF26" s="37">
        <v>0</v>
      </c>
      <c r="BG26" s="37">
        <f>BG719+BG1022</f>
        <v>0</v>
      </c>
      <c r="BH26" s="37">
        <v>0</v>
      </c>
      <c r="BI26" s="37">
        <f>BI719+BI1022</f>
        <v>0</v>
      </c>
      <c r="BJ26" s="37">
        <v>0</v>
      </c>
      <c r="BK26" s="37">
        <f>BK719+BK1022</f>
        <v>0</v>
      </c>
      <c r="BL26" s="37">
        <v>0</v>
      </c>
      <c r="BM26" s="37">
        <f>BM719+BM1022</f>
        <v>0</v>
      </c>
      <c r="BN26" s="37">
        <v>0</v>
      </c>
      <c r="BO26" s="37">
        <f>BO719+BO1022</f>
        <v>0</v>
      </c>
      <c r="BP26" s="37">
        <v>0</v>
      </c>
      <c r="BQ26" s="37">
        <f>BQ719+BQ1022</f>
        <v>0</v>
      </c>
      <c r="BR26" s="37">
        <v>0</v>
      </c>
      <c r="BS26" s="37">
        <f>BS719+BS1022</f>
        <v>0</v>
      </c>
      <c r="BT26" s="37">
        <v>0</v>
      </c>
      <c r="BU26" s="37">
        <f>BU719+BU1022</f>
        <v>0</v>
      </c>
      <c r="BV26" s="37">
        <v>0</v>
      </c>
      <c r="BW26" s="37">
        <f>BW719+BW1022</f>
        <v>0</v>
      </c>
      <c r="BX26" s="37">
        <v>0</v>
      </c>
      <c r="BY26" s="37">
        <f>BY719+BY1022</f>
        <v>0</v>
      </c>
      <c r="BZ26" s="37">
        <v>0</v>
      </c>
      <c r="CA26" s="37">
        <f>CA719+CA1022</f>
        <v>0</v>
      </c>
      <c r="CB26" s="37">
        <v>0</v>
      </c>
      <c r="CC26" s="37">
        <f>CC719+CC1022</f>
        <v>0</v>
      </c>
      <c r="CD26" s="37">
        <v>0</v>
      </c>
      <c r="CE26" s="37">
        <f>CE719+CE1022</f>
        <v>0</v>
      </c>
      <c r="CF26" s="37">
        <v>0</v>
      </c>
      <c r="CG26" s="37">
        <f>CG719+CG1022</f>
        <v>0</v>
      </c>
      <c r="CH26" s="37">
        <v>0</v>
      </c>
      <c r="CI26" s="37">
        <f>CI719+CI1022</f>
        <v>0</v>
      </c>
      <c r="CJ26" s="37">
        <v>0</v>
      </c>
      <c r="CK26" s="37">
        <f>CK719+CK1022</f>
        <v>0</v>
      </c>
      <c r="CL26" s="37">
        <v>0</v>
      </c>
      <c r="CM26" s="37">
        <f>CM719+CM1022</f>
        <v>0</v>
      </c>
      <c r="CN26" s="37">
        <v>0</v>
      </c>
      <c r="CO26" s="37">
        <f>CO719+CO1022</f>
        <v>0</v>
      </c>
      <c r="CP26" s="37">
        <v>0</v>
      </c>
      <c r="CQ26" s="37">
        <f>CQ719+CQ1022</f>
        <v>0</v>
      </c>
      <c r="CR26" s="37">
        <v>0</v>
      </c>
      <c r="CS26" s="37">
        <f>CS719+CS1022</f>
        <v>0</v>
      </c>
      <c r="CT26" s="37" t="s">
        <v>203</v>
      </c>
      <c r="CU26" s="37">
        <f>CU719+CU1022</f>
        <v>0</v>
      </c>
      <c r="CV26" s="37">
        <v>0</v>
      </c>
      <c r="CW26" s="37">
        <f>CW719+CW1022</f>
        <v>0</v>
      </c>
      <c r="CX26" s="37">
        <v>0</v>
      </c>
      <c r="CY26" s="37">
        <f>CY719+CY1022</f>
        <v>0</v>
      </c>
      <c r="CZ26" s="37" t="s">
        <v>203</v>
      </c>
      <c r="DA26" s="37">
        <f>DA719+DA1022</f>
        <v>0</v>
      </c>
      <c r="DB26" s="37">
        <v>0</v>
      </c>
      <c r="DC26" s="37">
        <f>DC719+DC1022</f>
        <v>0</v>
      </c>
      <c r="DD26" s="37">
        <v>0</v>
      </c>
      <c r="DE26" s="37">
        <f>DE719+DE1022</f>
        <v>0</v>
      </c>
      <c r="DF26" s="37">
        <v>27.448806254833684</v>
      </c>
      <c r="DG26" s="37">
        <f>DG719+DG1022</f>
        <v>45.739818970000002</v>
      </c>
      <c r="DH26" s="37">
        <v>72.673741633800006</v>
      </c>
      <c r="DI26" s="37">
        <f>DI719+DI1022</f>
        <v>102.01783492500002</v>
      </c>
      <c r="DJ26" s="37">
        <v>0</v>
      </c>
      <c r="DK26" s="37">
        <f>DK719+DK1022</f>
        <v>0</v>
      </c>
      <c r="DL26" s="37">
        <v>44.147803184000011</v>
      </c>
      <c r="DM26" s="37">
        <f>DM719+DM1022</f>
        <v>42.048203180000002</v>
      </c>
      <c r="DN26" s="37">
        <v>219.88160203992584</v>
      </c>
      <c r="DO26" s="37">
        <f>DO719+DO1022</f>
        <v>199.24324615999996</v>
      </c>
      <c r="DP26" s="37">
        <v>5.0296492200000043E-2</v>
      </c>
      <c r="DQ26" s="37">
        <f>DQ719+DQ1022</f>
        <v>5.0296500000000001E-2</v>
      </c>
      <c r="DR26" s="40"/>
      <c r="DS26" s="41"/>
      <c r="DT26" s="41"/>
      <c r="DU26" s="41"/>
      <c r="DV26" s="41"/>
      <c r="DW26" s="41"/>
      <c r="DX26" s="41"/>
      <c r="DY26" s="41"/>
    </row>
    <row r="27" spans="1:129" s="45" customFormat="1" ht="37.5" customHeight="1">
      <c r="A27" s="43" t="s">
        <v>216</v>
      </c>
      <c r="B27" s="44" t="s">
        <v>217</v>
      </c>
      <c r="C27" s="36" t="s">
        <v>202</v>
      </c>
      <c r="D27" s="46">
        <v>0</v>
      </c>
      <c r="E27" s="37">
        <f>E28+E130+E697+E712+E717+E719</f>
        <v>0</v>
      </c>
      <c r="F27" s="47">
        <v>169.7</v>
      </c>
      <c r="G27" s="38">
        <f>G28+G130+G697+G712+G717+G719</f>
        <v>120</v>
      </c>
      <c r="H27" s="47">
        <v>23.4</v>
      </c>
      <c r="I27" s="38">
        <f>I28+I130+I697+I712+I717+I719</f>
        <v>19.7</v>
      </c>
      <c r="J27" s="46">
        <v>0.91999999999999993</v>
      </c>
      <c r="K27" s="37">
        <f>K28+K130+K697+K712+K717+K719</f>
        <v>0</v>
      </c>
      <c r="L27" s="46">
        <v>0</v>
      </c>
      <c r="M27" s="37">
        <f>M28+M130+M697+M712+M717+M719</f>
        <v>0</v>
      </c>
      <c r="N27" s="46">
        <v>432</v>
      </c>
      <c r="O27" s="37">
        <f>O28+O130+O697+O712+O717+O719</f>
        <v>0</v>
      </c>
      <c r="P27" s="46">
        <v>20</v>
      </c>
      <c r="Q27" s="37">
        <f>Q28+Q130+Q697+Q712+Q717+Q719</f>
        <v>20</v>
      </c>
      <c r="R27" s="46">
        <v>0</v>
      </c>
      <c r="S27" s="37">
        <f>S28+S130+S697+S712+S717+S719</f>
        <v>0</v>
      </c>
      <c r="T27" s="46">
        <v>37.026239999999994</v>
      </c>
      <c r="U27" s="46">
        <f>U28+U130+U697+U712+U717+U719</f>
        <v>76.623999999999995</v>
      </c>
      <c r="V27" s="46">
        <v>0</v>
      </c>
      <c r="W27" s="37">
        <f>W28+W130+W697+W712+W717+W719</f>
        <v>0</v>
      </c>
      <c r="X27" s="46">
        <v>0</v>
      </c>
      <c r="Y27" s="37">
        <f>Y28+Y130+Y697+Y712+Y717+Y719</f>
        <v>0</v>
      </c>
      <c r="Z27" s="46">
        <v>14.359</v>
      </c>
      <c r="AA27" s="46">
        <f>AA28+AA130+AA697+AA712+AA717+AA719</f>
        <v>0</v>
      </c>
      <c r="AB27" s="46">
        <v>0</v>
      </c>
      <c r="AC27" s="37">
        <f>AC28+AC130+AC697+AC712+AC717+AC719</f>
        <v>0</v>
      </c>
      <c r="AD27" s="46">
        <v>14.530000000000001</v>
      </c>
      <c r="AE27" s="46">
        <f>AE28+AE130+AE697+AE712+AE717+AE719</f>
        <v>0</v>
      </c>
      <c r="AF27" s="46">
        <v>0</v>
      </c>
      <c r="AG27" s="37">
        <f>AG28+AG130+AG697+AG712+AG717+AG719</f>
        <v>0</v>
      </c>
      <c r="AH27" s="46">
        <v>0</v>
      </c>
      <c r="AI27" s="37">
        <f>AI28+AI130+AI697+AI712+AI717+AI719</f>
        <v>0</v>
      </c>
      <c r="AJ27" s="46">
        <v>107.48</v>
      </c>
      <c r="AK27" s="46">
        <f>AK28+AK130+AK697+AK712+AK717+AK719</f>
        <v>0</v>
      </c>
      <c r="AL27" s="46">
        <v>50.375</v>
      </c>
      <c r="AM27" s="46">
        <f>AM28+AM130+AM697+AM712+AM717+AM719</f>
        <v>8.8999999999999996E-2</v>
      </c>
      <c r="AN27" s="46">
        <v>10</v>
      </c>
      <c r="AO27" s="37">
        <f>AO28+AO130+AO697+AO712+AO717+AO719</f>
        <v>0</v>
      </c>
      <c r="AP27" s="46">
        <v>206.35418000000001</v>
      </c>
      <c r="AQ27" s="46">
        <f>AQ28+AQ130+AQ697+AQ712+AQ717+AQ719</f>
        <v>103.97799999999999</v>
      </c>
      <c r="AR27" s="46">
        <v>0</v>
      </c>
      <c r="AS27" s="46">
        <f>AS28+AS130+AS697+AS712+AS717+AS719</f>
        <v>0</v>
      </c>
      <c r="AT27" s="46">
        <v>0</v>
      </c>
      <c r="AU27" s="46">
        <f>AU28+AU130+AU697+AU712+AU717+AU719</f>
        <v>360.553</v>
      </c>
      <c r="AV27" s="46">
        <v>210.78583000000069</v>
      </c>
      <c r="AW27" s="46">
        <f>AW28+AW130+AW697+AW712+AW717+AW719</f>
        <v>43.282780000000002</v>
      </c>
      <c r="AX27" s="46">
        <v>0</v>
      </c>
      <c r="AY27" s="37">
        <f>AY28+AY130+AY697+AY712+AY717+AY719</f>
        <v>0</v>
      </c>
      <c r="AZ27" s="46">
        <v>0</v>
      </c>
      <c r="BA27" s="37">
        <f>BA28+BA130+BA697+BA712+BA717+BA719</f>
        <v>0</v>
      </c>
      <c r="BB27" s="48" t="s">
        <v>203</v>
      </c>
      <c r="BC27" s="39">
        <f>BC28+BC130+BC697+BC712+BC717+BC719</f>
        <v>0</v>
      </c>
      <c r="BD27" s="46">
        <v>0</v>
      </c>
      <c r="BE27" s="37">
        <f>BE28+BE130+BE697+BE712+BE717+BE719</f>
        <v>0</v>
      </c>
      <c r="BF27" s="46">
        <v>0</v>
      </c>
      <c r="BG27" s="37">
        <f>BG28+BG130+BG697+BG712+BG717+BG719</f>
        <v>0</v>
      </c>
      <c r="BH27" s="46">
        <v>5</v>
      </c>
      <c r="BI27" s="37">
        <f>BI28+BI130+BI697+BI712+BI717+BI719</f>
        <v>5</v>
      </c>
      <c r="BJ27" s="46">
        <v>0</v>
      </c>
      <c r="BK27" s="37">
        <f>BK28+BK130+BK697+BK712+BK717+BK719</f>
        <v>0</v>
      </c>
      <c r="BL27" s="46">
        <v>0</v>
      </c>
      <c r="BM27" s="37">
        <f>BM28+BM130+BM697+BM712+BM717+BM719</f>
        <v>0</v>
      </c>
      <c r="BN27" s="46">
        <v>0</v>
      </c>
      <c r="BO27" s="37">
        <f>BO28+BO130+BO697+BO712+BO717+BO719</f>
        <v>0</v>
      </c>
      <c r="BP27" s="46">
        <v>0</v>
      </c>
      <c r="BQ27" s="37">
        <f>BQ28+BQ130+BQ697+BQ712+BQ717+BQ719</f>
        <v>0</v>
      </c>
      <c r="BR27" s="46">
        <v>0</v>
      </c>
      <c r="BS27" s="37">
        <f>BS28+BS130+BS697+BS712+BS717+BS719</f>
        <v>0</v>
      </c>
      <c r="BT27" s="46">
        <v>0</v>
      </c>
      <c r="BU27" s="37">
        <f>BU28+BU130+BU697+BU712+BU717+BU719</f>
        <v>0</v>
      </c>
      <c r="BV27" s="46">
        <v>0</v>
      </c>
      <c r="BW27" s="37">
        <f>BW28+BW130+BW697+BW712+BW717+BW719</f>
        <v>0</v>
      </c>
      <c r="BX27" s="46">
        <v>0</v>
      </c>
      <c r="BY27" s="37">
        <f>BY28+BY130+BY697+BY712+BY717+BY719</f>
        <v>0</v>
      </c>
      <c r="BZ27" s="46">
        <v>0</v>
      </c>
      <c r="CA27" s="37">
        <f>CA28+CA130+CA697+CA712+CA717+CA719</f>
        <v>0</v>
      </c>
      <c r="CB27" s="46">
        <v>231</v>
      </c>
      <c r="CC27" s="37">
        <f>CC28+CC130+CC697+CC712+CC717+CC719</f>
        <v>0</v>
      </c>
      <c r="CD27" s="46">
        <v>60</v>
      </c>
      <c r="CE27" s="37">
        <f>CE28+CE130+CE697+CE712+CE717+CE719</f>
        <v>58</v>
      </c>
      <c r="CF27" s="46">
        <v>0</v>
      </c>
      <c r="CG27" s="37">
        <f>CG28+CG130+CG697+CG712+CG717+CG719</f>
        <v>0</v>
      </c>
      <c r="CH27" s="46">
        <v>0</v>
      </c>
      <c r="CI27" s="37">
        <f>CI28+CI130+CI697+CI712+CI717+CI719</f>
        <v>0</v>
      </c>
      <c r="CJ27" s="46">
        <v>0</v>
      </c>
      <c r="CK27" s="37">
        <f>CK28+CK130+CK697+CK712+CK717+CK719</f>
        <v>0</v>
      </c>
      <c r="CL27" s="46">
        <v>0</v>
      </c>
      <c r="CM27" s="37">
        <f>CM28+CM130+CM697+CM712+CM717+CM719</f>
        <v>0</v>
      </c>
      <c r="CN27" s="46">
        <v>0</v>
      </c>
      <c r="CO27" s="37">
        <f>CO28+CO130+CO697+CO712+CO717+CO719</f>
        <v>0</v>
      </c>
      <c r="CP27" s="46">
        <v>0</v>
      </c>
      <c r="CQ27" s="37">
        <f>CQ28+CQ130+CQ697+CQ712+CQ717+CQ719</f>
        <v>0</v>
      </c>
      <c r="CR27" s="46">
        <v>0</v>
      </c>
      <c r="CS27" s="37">
        <f>CS28+CS130+CS697+CS712+CS717+CS719</f>
        <v>0</v>
      </c>
      <c r="CT27" s="46" t="s">
        <v>203</v>
      </c>
      <c r="CU27" s="46">
        <f>CU28+CU130+CU697+CU712+CU717+CU719</f>
        <v>0</v>
      </c>
      <c r="CV27" s="46">
        <v>-3.0941230038191408E-2</v>
      </c>
      <c r="CW27" s="46">
        <f>CW28+CW130+CW697+CW712+CW717+CW719</f>
        <v>0</v>
      </c>
      <c r="CX27" s="46">
        <v>-2.1166798301160809E-2</v>
      </c>
      <c r="CY27" s="46">
        <f>CY28+CY130+CY697+CY712+CY717+CY719</f>
        <v>0</v>
      </c>
      <c r="CZ27" s="46" t="s">
        <v>203</v>
      </c>
      <c r="DA27" s="46">
        <f>DA28+DA130+DA697+DA712+DA717+DA719</f>
        <v>0</v>
      </c>
      <c r="DB27" s="46">
        <v>2385</v>
      </c>
      <c r="DC27" s="46">
        <f>DC28+DC130+DC697+DC712+DC717+DC719</f>
        <v>2384</v>
      </c>
      <c r="DD27" s="46">
        <v>0</v>
      </c>
      <c r="DE27" s="46">
        <f>DE28+DE130+DE697+DE712+DE717+DE719</f>
        <v>770</v>
      </c>
      <c r="DF27" s="46">
        <v>4523.6839983330383</v>
      </c>
      <c r="DG27" s="46">
        <f>DG28+DG130+DG697+DG712+DG717+DG719</f>
        <v>5287.6825481289443</v>
      </c>
      <c r="DH27" s="46">
        <v>204.46420786639888</v>
      </c>
      <c r="DI27" s="46">
        <f>DI28+DI130+DI697+DI712+DI717+DI719</f>
        <v>206.65414726300003</v>
      </c>
      <c r="DJ27" s="46">
        <v>0</v>
      </c>
      <c r="DK27" s="46">
        <f>DK28+DK130+DK697+DK712+DK717+DK719</f>
        <v>0</v>
      </c>
      <c r="DL27" s="46">
        <v>96.002844598999786</v>
      </c>
      <c r="DM27" s="46">
        <f>DM28+DM130+DM697+DM712+DM717+DM719</f>
        <v>62.41013289</v>
      </c>
      <c r="DN27" s="46">
        <v>2782.5145448388457</v>
      </c>
      <c r="DO27" s="46">
        <f>DO28+DO130+DO697+DO712+DO717+DO719</f>
        <v>2069.0734259399997</v>
      </c>
      <c r="DP27" s="46">
        <v>0.83323034219999603</v>
      </c>
      <c r="DQ27" s="46">
        <f>DQ28+DQ130+DQ697+DQ712+DQ717+DQ719</f>
        <v>0.83323027000000005</v>
      </c>
      <c r="DR27" s="40"/>
      <c r="DS27" s="41"/>
      <c r="DT27" s="41"/>
      <c r="DU27" s="41"/>
      <c r="DV27" s="41"/>
      <c r="DW27" s="41"/>
      <c r="DX27" s="41"/>
      <c r="DY27" s="41"/>
    </row>
    <row r="28" spans="1:129" s="45" customFormat="1" ht="37.5" customHeight="1">
      <c r="A28" s="43" t="s">
        <v>218</v>
      </c>
      <c r="B28" s="44" t="s">
        <v>219</v>
      </c>
      <c r="C28" s="36" t="s">
        <v>202</v>
      </c>
      <c r="D28" s="49">
        <v>0</v>
      </c>
      <c r="E28" s="37">
        <f>E29+E112+E115+E126</f>
        <v>0</v>
      </c>
      <c r="F28" s="50">
        <v>0</v>
      </c>
      <c r="G28" s="38">
        <f>G29+G112+G115+G126</f>
        <v>0</v>
      </c>
      <c r="H28" s="50">
        <v>0</v>
      </c>
      <c r="I28" s="38">
        <f>I29+I112+I115+I126</f>
        <v>0</v>
      </c>
      <c r="J28" s="49">
        <v>0</v>
      </c>
      <c r="K28" s="37">
        <f>K29+K112+K115+K126</f>
        <v>0</v>
      </c>
      <c r="L28" s="49">
        <v>0</v>
      </c>
      <c r="M28" s="37">
        <f>M29+M112+M115+M126</f>
        <v>0</v>
      </c>
      <c r="N28" s="49">
        <v>432</v>
      </c>
      <c r="O28" s="37">
        <f>O29+O112+O115+O126</f>
        <v>0</v>
      </c>
      <c r="P28" s="49">
        <v>20</v>
      </c>
      <c r="Q28" s="37">
        <f>Q29+Q112+Q115+Q126</f>
        <v>20</v>
      </c>
      <c r="R28" s="49">
        <v>0</v>
      </c>
      <c r="S28" s="37">
        <f>S29+S112+S115+S126</f>
        <v>0</v>
      </c>
      <c r="T28" s="49">
        <v>37.026239999999994</v>
      </c>
      <c r="U28" s="49">
        <f>U29+U112+U115+U126</f>
        <v>76.623999999999995</v>
      </c>
      <c r="V28" s="49">
        <v>0</v>
      </c>
      <c r="W28" s="37">
        <f>W29+W112+W115+W126</f>
        <v>0</v>
      </c>
      <c r="X28" s="49">
        <v>0</v>
      </c>
      <c r="Y28" s="37">
        <f>Y29+Y112+Y115+Y126</f>
        <v>0</v>
      </c>
      <c r="Z28" s="49">
        <v>0</v>
      </c>
      <c r="AA28" s="49">
        <f>AA29+AA112+AA115+AA126</f>
        <v>0</v>
      </c>
      <c r="AB28" s="49">
        <v>0</v>
      </c>
      <c r="AC28" s="37">
        <f>AC29+AC112+AC115+AC126</f>
        <v>0</v>
      </c>
      <c r="AD28" s="49">
        <v>0</v>
      </c>
      <c r="AE28" s="49">
        <f>AE29+AE112+AE115+AE126</f>
        <v>0</v>
      </c>
      <c r="AF28" s="49">
        <v>0</v>
      </c>
      <c r="AG28" s="37">
        <f>AG29+AG112+AG115+AG126</f>
        <v>0</v>
      </c>
      <c r="AH28" s="49">
        <v>0</v>
      </c>
      <c r="AI28" s="37">
        <f>AI29+AI112+AI115+AI126</f>
        <v>0</v>
      </c>
      <c r="AJ28" s="49">
        <v>107.48</v>
      </c>
      <c r="AK28" s="49">
        <f>AK29+AK112+AK115+AK126</f>
        <v>0</v>
      </c>
      <c r="AL28" s="49">
        <v>50.375</v>
      </c>
      <c r="AM28" s="49">
        <f>AM29+AM112+AM115+AM126</f>
        <v>8.8999999999999996E-2</v>
      </c>
      <c r="AN28" s="49">
        <v>10</v>
      </c>
      <c r="AO28" s="37">
        <f>AO29+AO112+AO115+AO126</f>
        <v>0</v>
      </c>
      <c r="AP28" s="49">
        <v>206.35418000000001</v>
      </c>
      <c r="AQ28" s="49">
        <f>AQ29+AQ112+AQ115+AQ126</f>
        <v>103.97799999999999</v>
      </c>
      <c r="AR28" s="49">
        <v>0</v>
      </c>
      <c r="AS28" s="49">
        <f>AS29+AS112+AS115+AS126</f>
        <v>0</v>
      </c>
      <c r="AT28" s="49">
        <v>0</v>
      </c>
      <c r="AU28" s="49">
        <f>AU29+AU112+AU115+AU126</f>
        <v>360.553</v>
      </c>
      <c r="AV28" s="49">
        <v>210.78583000000069</v>
      </c>
      <c r="AW28" s="49">
        <f>AW29+AW112+AW115+AW126</f>
        <v>43.282780000000002</v>
      </c>
      <c r="AX28" s="49">
        <v>0</v>
      </c>
      <c r="AY28" s="37">
        <f>AY29+AY112+AY115+AY126</f>
        <v>0</v>
      </c>
      <c r="AZ28" s="49">
        <v>0</v>
      </c>
      <c r="BA28" s="37">
        <f>BA29+BA112+BA115+BA126</f>
        <v>0</v>
      </c>
      <c r="BB28" s="51" t="s">
        <v>203</v>
      </c>
      <c r="BC28" s="39">
        <f>BC29+BC112+BC115+BC126</f>
        <v>0</v>
      </c>
      <c r="BD28" s="49">
        <v>0</v>
      </c>
      <c r="BE28" s="37">
        <f>BE29+BE112+BE115+BE126</f>
        <v>0</v>
      </c>
      <c r="BF28" s="49">
        <v>0</v>
      </c>
      <c r="BG28" s="37">
        <f>BG29+BG112+BG115+BG126</f>
        <v>0</v>
      </c>
      <c r="BH28" s="49">
        <v>0</v>
      </c>
      <c r="BI28" s="37">
        <f>BI29+BI112+BI115+BI126</f>
        <v>0</v>
      </c>
      <c r="BJ28" s="49">
        <v>0</v>
      </c>
      <c r="BK28" s="37">
        <f>BK29+BK112+BK115+BK126</f>
        <v>0</v>
      </c>
      <c r="BL28" s="49">
        <v>0</v>
      </c>
      <c r="BM28" s="37">
        <f>BM29+BM112+BM115+BM126</f>
        <v>0</v>
      </c>
      <c r="BN28" s="49">
        <v>0</v>
      </c>
      <c r="BO28" s="37">
        <f>BO29+BO112+BO115+BO126</f>
        <v>0</v>
      </c>
      <c r="BP28" s="49">
        <v>0</v>
      </c>
      <c r="BQ28" s="37">
        <f>BQ29+BQ112+BQ115+BQ126</f>
        <v>0</v>
      </c>
      <c r="BR28" s="49">
        <v>0</v>
      </c>
      <c r="BS28" s="37">
        <f>BS29+BS112+BS115+BS126</f>
        <v>0</v>
      </c>
      <c r="BT28" s="49">
        <v>0</v>
      </c>
      <c r="BU28" s="37">
        <f>BU29+BU112+BU115+BU126</f>
        <v>0</v>
      </c>
      <c r="BV28" s="49">
        <v>0</v>
      </c>
      <c r="BW28" s="37">
        <f>BW29+BW112+BW115+BW126</f>
        <v>0</v>
      </c>
      <c r="BX28" s="49">
        <v>0</v>
      </c>
      <c r="BY28" s="37">
        <f>BY29+BY112+BY115+BY126</f>
        <v>0</v>
      </c>
      <c r="BZ28" s="49">
        <v>0</v>
      </c>
      <c r="CA28" s="37">
        <f>CA29+CA112+CA115+CA126</f>
        <v>0</v>
      </c>
      <c r="CB28" s="49">
        <v>0</v>
      </c>
      <c r="CC28" s="37">
        <f>CC29+CC112+CC115+CC126</f>
        <v>0</v>
      </c>
      <c r="CD28" s="49">
        <v>0</v>
      </c>
      <c r="CE28" s="37">
        <f>CE29+CE112+CE115+CE126</f>
        <v>0</v>
      </c>
      <c r="CF28" s="49">
        <v>0</v>
      </c>
      <c r="CG28" s="37">
        <f>CG29+CG112+CG115+CG126</f>
        <v>0</v>
      </c>
      <c r="CH28" s="49">
        <v>0</v>
      </c>
      <c r="CI28" s="37">
        <f>CI29+CI112+CI115+CI126</f>
        <v>0</v>
      </c>
      <c r="CJ28" s="49">
        <v>0</v>
      </c>
      <c r="CK28" s="37">
        <f>CK29+CK112+CK115+CK126</f>
        <v>0</v>
      </c>
      <c r="CL28" s="49">
        <v>0</v>
      </c>
      <c r="CM28" s="37">
        <f>CM29+CM112+CM115+CM126</f>
        <v>0</v>
      </c>
      <c r="CN28" s="49">
        <v>0</v>
      </c>
      <c r="CO28" s="37">
        <f>CO29+CO112+CO115+CO126</f>
        <v>0</v>
      </c>
      <c r="CP28" s="49">
        <v>0</v>
      </c>
      <c r="CQ28" s="37">
        <f>CQ29+CQ112+CQ115+CQ126</f>
        <v>0</v>
      </c>
      <c r="CR28" s="49">
        <v>0</v>
      </c>
      <c r="CS28" s="37">
        <f>CS29+CS112+CS115+CS126</f>
        <v>0</v>
      </c>
      <c r="CT28" s="49" t="s">
        <v>203</v>
      </c>
      <c r="CU28" s="49">
        <f>CU29+CU112+CU115+CU126</f>
        <v>0</v>
      </c>
      <c r="CV28" s="49">
        <v>0</v>
      </c>
      <c r="CW28" s="49">
        <f>CW29+CW112+CW115+CW126</f>
        <v>0</v>
      </c>
      <c r="CX28" s="49">
        <v>0</v>
      </c>
      <c r="CY28" s="49">
        <f>CY29+CY112+CY115+CY126</f>
        <v>0</v>
      </c>
      <c r="CZ28" s="49" t="s">
        <v>203</v>
      </c>
      <c r="DA28" s="49">
        <f>DA29+DA112+DA115+DA126</f>
        <v>0</v>
      </c>
      <c r="DB28" s="49">
        <v>2385</v>
      </c>
      <c r="DC28" s="49">
        <f>DC29+DC112+DC115+DC126</f>
        <v>2384</v>
      </c>
      <c r="DD28" s="49">
        <v>0</v>
      </c>
      <c r="DE28" s="49">
        <f>DE29+DE112+DE115+DE126</f>
        <v>770</v>
      </c>
      <c r="DF28" s="49">
        <v>4234.2450282224108</v>
      </c>
      <c r="DG28" s="49">
        <f>DG29+DG112+DG115+DG126</f>
        <v>4391.1604427445</v>
      </c>
      <c r="DH28" s="49">
        <v>0</v>
      </c>
      <c r="DI28" s="49">
        <f>DI29+DI112+DI115+DI126</f>
        <v>0</v>
      </c>
      <c r="DJ28" s="49">
        <v>0</v>
      </c>
      <c r="DK28" s="49">
        <f>DK29+DK112+DK115+DK126</f>
        <v>0</v>
      </c>
      <c r="DL28" s="49">
        <v>0</v>
      </c>
      <c r="DM28" s="49">
        <f>DM29+DM112+DM115+DM126</f>
        <v>0</v>
      </c>
      <c r="DN28" s="49">
        <v>0</v>
      </c>
      <c r="DO28" s="49">
        <f>DO29+DO112+DO115+DO126</f>
        <v>0</v>
      </c>
      <c r="DP28" s="49">
        <v>0</v>
      </c>
      <c r="DQ28" s="49">
        <f>DQ29+DQ112+DQ115+DQ126</f>
        <v>0</v>
      </c>
      <c r="DR28" s="40"/>
      <c r="DS28" s="41"/>
      <c r="DT28" s="41"/>
      <c r="DU28" s="41"/>
      <c r="DV28" s="41"/>
      <c r="DW28" s="41"/>
      <c r="DX28" s="41"/>
      <c r="DY28" s="41"/>
    </row>
    <row r="29" spans="1:129" s="45" customFormat="1" ht="37.5" customHeight="1">
      <c r="A29" s="43" t="s">
        <v>220</v>
      </c>
      <c r="B29" s="44" t="s">
        <v>221</v>
      </c>
      <c r="C29" s="36" t="s">
        <v>202</v>
      </c>
      <c r="D29" s="52">
        <v>0</v>
      </c>
      <c r="E29" s="37">
        <f t="shared" ref="E29:G29" si="58">SUM(E30:E33)+E34</f>
        <v>0</v>
      </c>
      <c r="F29" s="53">
        <v>0</v>
      </c>
      <c r="G29" s="38">
        <f t="shared" si="58"/>
        <v>0</v>
      </c>
      <c r="H29" s="53">
        <v>0</v>
      </c>
      <c r="I29" s="38">
        <f t="shared" ref="I29" si="59">SUM(I30:I33)+I34</f>
        <v>0</v>
      </c>
      <c r="J29" s="52">
        <v>0</v>
      </c>
      <c r="K29" s="37">
        <f t="shared" ref="K29" si="60">SUM(K30:K33)+K34</f>
        <v>0</v>
      </c>
      <c r="L29" s="52">
        <v>0</v>
      </c>
      <c r="M29" s="37">
        <f t="shared" ref="M29" si="61">SUM(M30:M33)+M34</f>
        <v>0</v>
      </c>
      <c r="N29" s="52">
        <v>432</v>
      </c>
      <c r="O29" s="37">
        <f t="shared" ref="O29" si="62">SUM(O30:O33)+O34</f>
        <v>0</v>
      </c>
      <c r="P29" s="52">
        <v>20</v>
      </c>
      <c r="Q29" s="37">
        <f t="shared" ref="Q29" si="63">SUM(Q30:Q33)+Q34</f>
        <v>20</v>
      </c>
      <c r="R29" s="52">
        <v>0</v>
      </c>
      <c r="S29" s="37">
        <f t="shared" ref="S29" si="64">SUM(S30:S33)+S34</f>
        <v>0</v>
      </c>
      <c r="T29" s="52">
        <v>37.026239999999994</v>
      </c>
      <c r="U29" s="52">
        <f t="shared" ref="U29" si="65">SUM(U30:U33)+U34</f>
        <v>76.623999999999995</v>
      </c>
      <c r="V29" s="52">
        <v>0</v>
      </c>
      <c r="W29" s="37">
        <f t="shared" ref="W29" si="66">SUM(W30:W33)+W34</f>
        <v>0</v>
      </c>
      <c r="X29" s="52">
        <v>0</v>
      </c>
      <c r="Y29" s="37">
        <f t="shared" ref="Y29" si="67">SUM(Y30:Y33)+Y34</f>
        <v>0</v>
      </c>
      <c r="Z29" s="52">
        <v>0</v>
      </c>
      <c r="AA29" s="52">
        <f t="shared" ref="AA29" si="68">SUM(AA30:AA33)+AA34</f>
        <v>0</v>
      </c>
      <c r="AB29" s="52">
        <v>0</v>
      </c>
      <c r="AC29" s="37">
        <f t="shared" ref="AC29" si="69">SUM(AC30:AC33)+AC34</f>
        <v>0</v>
      </c>
      <c r="AD29" s="52">
        <v>0</v>
      </c>
      <c r="AE29" s="52">
        <f t="shared" ref="AE29" si="70">SUM(AE30:AE33)+AE34</f>
        <v>0</v>
      </c>
      <c r="AF29" s="52">
        <v>0</v>
      </c>
      <c r="AG29" s="37">
        <f t="shared" ref="AG29" si="71">SUM(AG30:AG33)+AG34</f>
        <v>0</v>
      </c>
      <c r="AH29" s="52">
        <v>0</v>
      </c>
      <c r="AI29" s="37">
        <f t="shared" ref="AI29" si="72">SUM(AI30:AI33)+AI34</f>
        <v>0</v>
      </c>
      <c r="AJ29" s="52">
        <v>107.48</v>
      </c>
      <c r="AK29" s="52">
        <f t="shared" ref="AK29" si="73">SUM(AK30:AK33)+AK34</f>
        <v>0</v>
      </c>
      <c r="AL29" s="52">
        <v>50.375</v>
      </c>
      <c r="AM29" s="52">
        <f t="shared" ref="AM29" si="74">SUM(AM30:AM33)+AM34</f>
        <v>8.8999999999999996E-2</v>
      </c>
      <c r="AN29" s="52">
        <v>10</v>
      </c>
      <c r="AO29" s="37">
        <f t="shared" ref="AO29" si="75">SUM(AO30:AO33)+AO34</f>
        <v>0</v>
      </c>
      <c r="AP29" s="52">
        <v>206.35418000000001</v>
      </c>
      <c r="AQ29" s="52">
        <f t="shared" ref="AQ29" si="76">SUM(AQ30:AQ33)+AQ34</f>
        <v>103.97799999999999</v>
      </c>
      <c r="AR29" s="52">
        <v>0</v>
      </c>
      <c r="AS29" s="52">
        <f t="shared" ref="AS29" si="77">SUM(AS30:AS33)+AS34</f>
        <v>0</v>
      </c>
      <c r="AT29" s="52">
        <v>0</v>
      </c>
      <c r="AU29" s="52">
        <f t="shared" ref="AU29" si="78">SUM(AU30:AU33)+AU34</f>
        <v>360.553</v>
      </c>
      <c r="AV29" s="52">
        <v>210.39283000000069</v>
      </c>
      <c r="AW29" s="52">
        <f t="shared" ref="AW29" si="79">SUM(AW30:AW33)+AW34</f>
        <v>43.282780000000002</v>
      </c>
      <c r="AX29" s="52">
        <v>0</v>
      </c>
      <c r="AY29" s="37">
        <f t="shared" ref="AY29" si="80">SUM(AY30:AY33)+AY34</f>
        <v>0</v>
      </c>
      <c r="AZ29" s="52">
        <v>0</v>
      </c>
      <c r="BA29" s="37">
        <f t="shared" ref="BA29" si="81">SUM(BA30:BA33)+BA34</f>
        <v>0</v>
      </c>
      <c r="BB29" s="54" t="s">
        <v>203</v>
      </c>
      <c r="BC29" s="39">
        <f t="shared" ref="BC29" si="82">SUM(BC30:BC33)+BC34</f>
        <v>0</v>
      </c>
      <c r="BD29" s="52">
        <v>0</v>
      </c>
      <c r="BE29" s="37">
        <f t="shared" ref="BE29" si="83">SUM(BE30:BE33)+BE34</f>
        <v>0</v>
      </c>
      <c r="BF29" s="52">
        <v>0</v>
      </c>
      <c r="BG29" s="37">
        <f t="shared" ref="BG29" si="84">SUM(BG30:BG33)+BG34</f>
        <v>0</v>
      </c>
      <c r="BH29" s="52">
        <v>0</v>
      </c>
      <c r="BI29" s="37">
        <f t="shared" ref="BI29" si="85">SUM(BI30:BI33)+BI34</f>
        <v>0</v>
      </c>
      <c r="BJ29" s="52">
        <v>0</v>
      </c>
      <c r="BK29" s="37">
        <f t="shared" ref="BK29" si="86">SUM(BK30:BK33)+BK34</f>
        <v>0</v>
      </c>
      <c r="BL29" s="52">
        <v>0</v>
      </c>
      <c r="BM29" s="37">
        <f t="shared" ref="BM29" si="87">SUM(BM30:BM33)+BM34</f>
        <v>0</v>
      </c>
      <c r="BN29" s="52">
        <v>0</v>
      </c>
      <c r="BO29" s="37">
        <f t="shared" ref="BO29" si="88">SUM(BO30:BO33)+BO34</f>
        <v>0</v>
      </c>
      <c r="BP29" s="52">
        <v>0</v>
      </c>
      <c r="BQ29" s="37">
        <f t="shared" ref="BQ29" si="89">SUM(BQ30:BQ33)+BQ34</f>
        <v>0</v>
      </c>
      <c r="BR29" s="52">
        <v>0</v>
      </c>
      <c r="BS29" s="37">
        <f t="shared" ref="BS29" si="90">SUM(BS30:BS33)+BS34</f>
        <v>0</v>
      </c>
      <c r="BT29" s="52">
        <v>0</v>
      </c>
      <c r="BU29" s="37">
        <f t="shared" ref="BU29" si="91">SUM(BU30:BU33)+BU34</f>
        <v>0</v>
      </c>
      <c r="BV29" s="52">
        <v>0</v>
      </c>
      <c r="BW29" s="37">
        <f t="shared" ref="BW29" si="92">SUM(BW30:BW33)+BW34</f>
        <v>0</v>
      </c>
      <c r="BX29" s="52">
        <v>0</v>
      </c>
      <c r="BY29" s="37">
        <f t="shared" ref="BY29" si="93">SUM(BY30:BY33)+BY34</f>
        <v>0</v>
      </c>
      <c r="BZ29" s="52">
        <v>0</v>
      </c>
      <c r="CA29" s="37">
        <f t="shared" ref="CA29" si="94">SUM(CA30:CA33)+CA34</f>
        <v>0</v>
      </c>
      <c r="CB29" s="52">
        <v>0</v>
      </c>
      <c r="CC29" s="37">
        <f t="shared" ref="CC29" si="95">SUM(CC30:CC33)+CC34</f>
        <v>0</v>
      </c>
      <c r="CD29" s="52">
        <v>0</v>
      </c>
      <c r="CE29" s="37">
        <f t="shared" ref="CE29" si="96">SUM(CE30:CE33)+CE34</f>
        <v>0</v>
      </c>
      <c r="CF29" s="52">
        <v>0</v>
      </c>
      <c r="CG29" s="37">
        <f t="shared" ref="CG29" si="97">SUM(CG30:CG33)+CG34</f>
        <v>0</v>
      </c>
      <c r="CH29" s="52">
        <v>0</v>
      </c>
      <c r="CI29" s="37">
        <f t="shared" ref="CI29" si="98">SUM(CI30:CI33)+CI34</f>
        <v>0</v>
      </c>
      <c r="CJ29" s="52">
        <v>0</v>
      </c>
      <c r="CK29" s="37">
        <f t="shared" ref="CK29" si="99">SUM(CK30:CK33)+CK34</f>
        <v>0</v>
      </c>
      <c r="CL29" s="52">
        <v>0</v>
      </c>
      <c r="CM29" s="37">
        <f t="shared" ref="CM29" si="100">SUM(CM30:CM33)+CM34</f>
        <v>0</v>
      </c>
      <c r="CN29" s="52">
        <v>0</v>
      </c>
      <c r="CO29" s="37">
        <f t="shared" ref="CO29" si="101">SUM(CO30:CO33)+CO34</f>
        <v>0</v>
      </c>
      <c r="CP29" s="52">
        <v>0</v>
      </c>
      <c r="CQ29" s="37">
        <f t="shared" ref="CQ29" si="102">SUM(CQ30:CQ33)+CQ34</f>
        <v>0</v>
      </c>
      <c r="CR29" s="52">
        <v>0</v>
      </c>
      <c r="CS29" s="37">
        <f t="shared" ref="CS29" si="103">SUM(CS30:CS33)+CS34</f>
        <v>0</v>
      </c>
      <c r="CT29" s="52" t="s">
        <v>203</v>
      </c>
      <c r="CU29" s="52">
        <f t="shared" ref="CU29" si="104">SUM(CU30:CU33)+CU34</f>
        <v>0</v>
      </c>
      <c r="CV29" s="52">
        <v>0</v>
      </c>
      <c r="CW29" s="52">
        <f t="shared" ref="CW29" si="105">SUM(CW30:CW33)+CW34</f>
        <v>0</v>
      </c>
      <c r="CX29" s="52">
        <v>0</v>
      </c>
      <c r="CY29" s="52">
        <f t="shared" ref="CY29" si="106">SUM(CY30:CY33)+CY34</f>
        <v>0</v>
      </c>
      <c r="CZ29" s="52" t="s">
        <v>203</v>
      </c>
      <c r="DA29" s="52">
        <f t="shared" ref="DA29" si="107">SUM(DA30:DA33)+DA34</f>
        <v>0</v>
      </c>
      <c r="DB29" s="52">
        <v>2384</v>
      </c>
      <c r="DC29" s="52">
        <f t="shared" ref="DC29" si="108">SUM(DC30:DC33)+DC34</f>
        <v>2384</v>
      </c>
      <c r="DD29" s="52">
        <v>0</v>
      </c>
      <c r="DE29" s="52">
        <f t="shared" ref="DE29" si="109">SUM(DE30:DE33)+DE34</f>
        <v>770</v>
      </c>
      <c r="DF29" s="52">
        <v>4231.8964531648508</v>
      </c>
      <c r="DG29" s="49">
        <f t="shared" ref="DG29" si="110">SUM(DG30:DG33)+DG34</f>
        <v>4387.5775025744997</v>
      </c>
      <c r="DH29" s="52">
        <v>0</v>
      </c>
      <c r="DI29" s="52">
        <f t="shared" ref="DI29" si="111">SUM(DI30:DI33)+DI34</f>
        <v>0</v>
      </c>
      <c r="DJ29" s="52">
        <v>0</v>
      </c>
      <c r="DK29" s="52">
        <f t="shared" ref="DK29" si="112">SUM(DK30:DK33)+DK34</f>
        <v>0</v>
      </c>
      <c r="DL29" s="52">
        <v>0</v>
      </c>
      <c r="DM29" s="52">
        <f t="shared" ref="DM29" si="113">SUM(DM30:DM33)+DM34</f>
        <v>0</v>
      </c>
      <c r="DN29" s="52">
        <v>0</v>
      </c>
      <c r="DO29" s="52">
        <f t="shared" ref="DO29" si="114">SUM(DO30:DO33)+DO34</f>
        <v>0</v>
      </c>
      <c r="DP29" s="52">
        <v>0</v>
      </c>
      <c r="DQ29" s="52">
        <f t="shared" ref="DQ29" si="115">SUM(DQ30:DQ33)+DQ34</f>
        <v>0</v>
      </c>
      <c r="DR29" s="40"/>
      <c r="DS29" s="41"/>
      <c r="DT29" s="41"/>
      <c r="DU29" s="41"/>
      <c r="DV29" s="41"/>
      <c r="DW29" s="41"/>
      <c r="DX29" s="41"/>
      <c r="DY29" s="41"/>
    </row>
    <row r="30" spans="1:129" s="45" customFormat="1" ht="37.5" customHeight="1">
      <c r="A30" s="43" t="s">
        <v>222</v>
      </c>
      <c r="B30" s="44" t="s">
        <v>223</v>
      </c>
      <c r="C30" s="36" t="s">
        <v>202</v>
      </c>
      <c r="D30" s="37">
        <v>0</v>
      </c>
      <c r="E30" s="37">
        <v>0</v>
      </c>
      <c r="F30" s="38">
        <v>0</v>
      </c>
      <c r="G30" s="38">
        <v>0</v>
      </c>
      <c r="H30" s="38">
        <v>0</v>
      </c>
      <c r="I30" s="38">
        <v>0</v>
      </c>
      <c r="J30" s="37">
        <v>0</v>
      </c>
      <c r="K30" s="37">
        <v>0</v>
      </c>
      <c r="L30" s="37">
        <v>0</v>
      </c>
      <c r="M30" s="37">
        <v>0</v>
      </c>
      <c r="N30" s="37">
        <v>0</v>
      </c>
      <c r="O30" s="37">
        <v>0</v>
      </c>
      <c r="P30" s="37">
        <v>0</v>
      </c>
      <c r="Q30" s="37">
        <v>0</v>
      </c>
      <c r="R30" s="37">
        <v>0</v>
      </c>
      <c r="S30" s="37">
        <v>0</v>
      </c>
      <c r="T30" s="37">
        <v>0</v>
      </c>
      <c r="U30" s="37">
        <v>0</v>
      </c>
      <c r="V30" s="37">
        <v>0</v>
      </c>
      <c r="W30" s="37">
        <v>0</v>
      </c>
      <c r="X30" s="37">
        <v>0</v>
      </c>
      <c r="Y30" s="37">
        <v>0</v>
      </c>
      <c r="Z30" s="37">
        <v>0</v>
      </c>
      <c r="AA30" s="37">
        <v>0</v>
      </c>
      <c r="AB30" s="37">
        <v>0</v>
      </c>
      <c r="AC30" s="37">
        <v>0</v>
      </c>
      <c r="AD30" s="37">
        <v>0</v>
      </c>
      <c r="AE30" s="37">
        <v>0</v>
      </c>
      <c r="AF30" s="37">
        <v>0</v>
      </c>
      <c r="AG30" s="37">
        <v>0</v>
      </c>
      <c r="AH30" s="37">
        <v>0</v>
      </c>
      <c r="AI30" s="37">
        <v>0</v>
      </c>
      <c r="AJ30" s="37">
        <v>0</v>
      </c>
      <c r="AK30" s="37">
        <v>0</v>
      </c>
      <c r="AL30" s="37">
        <v>0</v>
      </c>
      <c r="AM30" s="37">
        <v>0</v>
      </c>
      <c r="AN30" s="37">
        <v>0</v>
      </c>
      <c r="AO30" s="37">
        <v>0</v>
      </c>
      <c r="AP30" s="37">
        <v>0</v>
      </c>
      <c r="AQ30" s="37">
        <v>0</v>
      </c>
      <c r="AR30" s="37">
        <v>0</v>
      </c>
      <c r="AS30" s="37">
        <v>0</v>
      </c>
      <c r="AT30" s="37">
        <v>0</v>
      </c>
      <c r="AU30" s="37">
        <v>339.12</v>
      </c>
      <c r="AV30" s="37" t="s">
        <v>203</v>
      </c>
      <c r="AW30" s="37">
        <v>29.304099999999998</v>
      </c>
      <c r="AX30" s="37" t="s">
        <v>203</v>
      </c>
      <c r="AY30" s="37">
        <v>0</v>
      </c>
      <c r="AZ30" s="37">
        <v>0</v>
      </c>
      <c r="BA30" s="37">
        <v>0</v>
      </c>
      <c r="BB30" s="39">
        <f>'[1]База 2018-2022'!BEW449</f>
        <v>0</v>
      </c>
      <c r="BC30" s="39">
        <v>0</v>
      </c>
      <c r="BD30" s="37">
        <v>0</v>
      </c>
      <c r="BE30" s="37">
        <v>0</v>
      </c>
      <c r="BF30" s="37">
        <v>0</v>
      </c>
      <c r="BG30" s="37">
        <v>0</v>
      </c>
      <c r="BH30" s="37">
        <v>0</v>
      </c>
      <c r="BI30" s="37">
        <v>0</v>
      </c>
      <c r="BJ30" s="37">
        <v>0</v>
      </c>
      <c r="BK30" s="37">
        <v>0</v>
      </c>
      <c r="BL30" s="37">
        <v>0</v>
      </c>
      <c r="BM30" s="37">
        <v>0</v>
      </c>
      <c r="BN30" s="37">
        <v>0</v>
      </c>
      <c r="BO30" s="37">
        <v>0</v>
      </c>
      <c r="BP30" s="37">
        <v>0</v>
      </c>
      <c r="BQ30" s="37">
        <v>0</v>
      </c>
      <c r="BR30" s="37">
        <v>0</v>
      </c>
      <c r="BS30" s="37">
        <v>0</v>
      </c>
      <c r="BT30" s="37">
        <v>0</v>
      </c>
      <c r="BU30" s="37">
        <v>0</v>
      </c>
      <c r="BV30" s="37">
        <v>0</v>
      </c>
      <c r="BW30" s="37">
        <v>0</v>
      </c>
      <c r="BX30" s="37">
        <v>0</v>
      </c>
      <c r="BY30" s="37">
        <v>0</v>
      </c>
      <c r="BZ30" s="37">
        <v>0</v>
      </c>
      <c r="CA30" s="37">
        <v>0</v>
      </c>
      <c r="CB30" s="37">
        <v>0</v>
      </c>
      <c r="CC30" s="37">
        <v>0</v>
      </c>
      <c r="CD30" s="37">
        <v>0</v>
      </c>
      <c r="CE30" s="37">
        <v>0</v>
      </c>
      <c r="CF30" s="37">
        <v>0</v>
      </c>
      <c r="CG30" s="37">
        <v>0</v>
      </c>
      <c r="CH30" s="37">
        <v>0</v>
      </c>
      <c r="CI30" s="37">
        <v>0</v>
      </c>
      <c r="CJ30" s="37">
        <v>0</v>
      </c>
      <c r="CK30" s="37">
        <v>0</v>
      </c>
      <c r="CL30" s="37">
        <v>0</v>
      </c>
      <c r="CM30" s="37">
        <v>0</v>
      </c>
      <c r="CN30" s="37">
        <v>0</v>
      </c>
      <c r="CO30" s="37">
        <v>0</v>
      </c>
      <c r="CP30" s="37">
        <v>0</v>
      </c>
      <c r="CQ30" s="37">
        <v>0</v>
      </c>
      <c r="CR30" s="37">
        <v>0</v>
      </c>
      <c r="CS30" s="37">
        <v>0</v>
      </c>
      <c r="CT30" s="37">
        <v>0</v>
      </c>
      <c r="CU30" s="37">
        <v>0</v>
      </c>
      <c r="CV30" s="37">
        <v>0</v>
      </c>
      <c r="CW30" s="37">
        <v>0</v>
      </c>
      <c r="CX30" s="37">
        <v>0</v>
      </c>
      <c r="CY30" s="37">
        <v>0</v>
      </c>
      <c r="CZ30" s="37" t="s">
        <v>203</v>
      </c>
      <c r="DA30" s="37">
        <v>0</v>
      </c>
      <c r="DB30" s="37">
        <v>1350</v>
      </c>
      <c r="DC30" s="37">
        <v>1409</v>
      </c>
      <c r="DD30" s="37" t="s">
        <v>203</v>
      </c>
      <c r="DE30" s="37">
        <v>745</v>
      </c>
      <c r="DF30" s="37">
        <v>374.69731968147232</v>
      </c>
      <c r="DG30" s="49">
        <v>348.55188695440035</v>
      </c>
      <c r="DH30" s="37">
        <v>0</v>
      </c>
      <c r="DI30" s="37">
        <v>0</v>
      </c>
      <c r="DJ30" s="37">
        <v>0</v>
      </c>
      <c r="DK30" s="37">
        <v>0</v>
      </c>
      <c r="DL30" s="37">
        <v>0</v>
      </c>
      <c r="DM30" s="37">
        <v>0</v>
      </c>
      <c r="DN30" s="37">
        <v>0</v>
      </c>
      <c r="DO30" s="37">
        <v>0</v>
      </c>
      <c r="DP30" s="37">
        <v>0</v>
      </c>
      <c r="DQ30" s="37">
        <v>0</v>
      </c>
      <c r="DR30" s="40"/>
      <c r="DS30" s="41"/>
      <c r="DT30" s="41"/>
      <c r="DU30" s="41"/>
      <c r="DV30" s="41"/>
      <c r="DW30" s="41"/>
      <c r="DX30" s="41"/>
      <c r="DY30" s="41"/>
    </row>
    <row r="31" spans="1:129" s="45" customFormat="1" ht="37.5" customHeight="1">
      <c r="A31" s="43" t="s">
        <v>222</v>
      </c>
      <c r="B31" s="44" t="s">
        <v>224</v>
      </c>
      <c r="C31" s="36" t="s">
        <v>202</v>
      </c>
      <c r="D31" s="37">
        <v>0</v>
      </c>
      <c r="E31" s="37">
        <v>0</v>
      </c>
      <c r="F31" s="38">
        <v>0</v>
      </c>
      <c r="G31" s="38">
        <v>0</v>
      </c>
      <c r="H31" s="38">
        <v>0</v>
      </c>
      <c r="I31" s="38">
        <v>0</v>
      </c>
      <c r="J31" s="37">
        <v>0</v>
      </c>
      <c r="K31" s="37">
        <v>0</v>
      </c>
      <c r="L31" s="37">
        <v>0</v>
      </c>
      <c r="M31" s="37">
        <v>0</v>
      </c>
      <c r="N31" s="37">
        <v>0</v>
      </c>
      <c r="O31" s="37">
        <v>0</v>
      </c>
      <c r="P31" s="37">
        <v>0</v>
      </c>
      <c r="Q31" s="37">
        <v>0</v>
      </c>
      <c r="R31" s="37">
        <v>0</v>
      </c>
      <c r="S31" s="37">
        <v>0</v>
      </c>
      <c r="T31" s="37">
        <v>29.239199999999997</v>
      </c>
      <c r="U31" s="37">
        <v>63.06</v>
      </c>
      <c r="V31" s="37">
        <v>0</v>
      </c>
      <c r="W31" s="37">
        <v>0</v>
      </c>
      <c r="X31" s="37">
        <v>0</v>
      </c>
      <c r="Y31" s="37">
        <v>0</v>
      </c>
      <c r="Z31" s="37">
        <v>0</v>
      </c>
      <c r="AA31" s="37">
        <v>0</v>
      </c>
      <c r="AB31" s="37">
        <v>0</v>
      </c>
      <c r="AC31" s="37">
        <v>0</v>
      </c>
      <c r="AD31" s="37">
        <v>0</v>
      </c>
      <c r="AE31" s="37">
        <v>0</v>
      </c>
      <c r="AF31" s="37">
        <v>0</v>
      </c>
      <c r="AG31" s="37">
        <v>0</v>
      </c>
      <c r="AH31" s="37">
        <v>0</v>
      </c>
      <c r="AI31" s="37">
        <v>0</v>
      </c>
      <c r="AJ31" s="37">
        <v>0</v>
      </c>
      <c r="AK31" s="37">
        <v>0</v>
      </c>
      <c r="AL31" s="37">
        <v>0</v>
      </c>
      <c r="AM31" s="37">
        <v>0</v>
      </c>
      <c r="AN31" s="37">
        <v>0</v>
      </c>
      <c r="AO31" s="37">
        <v>0</v>
      </c>
      <c r="AP31" s="37">
        <v>121</v>
      </c>
      <c r="AQ31" s="37">
        <v>50.722999999999999</v>
      </c>
      <c r="AR31" s="37">
        <v>0</v>
      </c>
      <c r="AS31" s="37">
        <v>0</v>
      </c>
      <c r="AT31" s="37">
        <v>0</v>
      </c>
      <c r="AU31" s="37">
        <v>0</v>
      </c>
      <c r="AV31" s="37" t="s">
        <v>203</v>
      </c>
      <c r="AW31" s="37">
        <v>0</v>
      </c>
      <c r="AX31" s="37" t="s">
        <v>203</v>
      </c>
      <c r="AY31" s="37">
        <v>0</v>
      </c>
      <c r="AZ31" s="37">
        <v>0</v>
      </c>
      <c r="BA31" s="37">
        <v>0</v>
      </c>
      <c r="BB31" s="39" t="str">
        <f>'[1]База 2018-2022'!BEW450</f>
        <v>НД</v>
      </c>
      <c r="BC31" s="39">
        <v>0</v>
      </c>
      <c r="BD31" s="37">
        <v>0</v>
      </c>
      <c r="BE31" s="37">
        <v>0</v>
      </c>
      <c r="BF31" s="37">
        <v>0</v>
      </c>
      <c r="BG31" s="37">
        <v>0</v>
      </c>
      <c r="BH31" s="37">
        <v>0</v>
      </c>
      <c r="BI31" s="37">
        <v>0</v>
      </c>
      <c r="BJ31" s="37">
        <v>0</v>
      </c>
      <c r="BK31" s="37">
        <v>0</v>
      </c>
      <c r="BL31" s="37">
        <v>0</v>
      </c>
      <c r="BM31" s="37">
        <v>0</v>
      </c>
      <c r="BN31" s="37">
        <v>0</v>
      </c>
      <c r="BO31" s="37">
        <v>0</v>
      </c>
      <c r="BP31" s="37">
        <v>0</v>
      </c>
      <c r="BQ31" s="37">
        <v>0</v>
      </c>
      <c r="BR31" s="37">
        <v>0</v>
      </c>
      <c r="BS31" s="37">
        <v>0</v>
      </c>
      <c r="BT31" s="37">
        <v>0</v>
      </c>
      <c r="BU31" s="37">
        <v>0</v>
      </c>
      <c r="BV31" s="37">
        <v>0</v>
      </c>
      <c r="BW31" s="37">
        <v>0</v>
      </c>
      <c r="BX31" s="37">
        <v>0</v>
      </c>
      <c r="BY31" s="37">
        <v>0</v>
      </c>
      <c r="BZ31" s="37">
        <v>0</v>
      </c>
      <c r="CA31" s="37">
        <v>0</v>
      </c>
      <c r="CB31" s="37">
        <v>0</v>
      </c>
      <c r="CC31" s="37">
        <v>0</v>
      </c>
      <c r="CD31" s="37">
        <v>0</v>
      </c>
      <c r="CE31" s="37">
        <v>0</v>
      </c>
      <c r="CF31" s="37">
        <v>0</v>
      </c>
      <c r="CG31" s="37">
        <v>0</v>
      </c>
      <c r="CH31" s="37">
        <v>0</v>
      </c>
      <c r="CI31" s="37">
        <v>0</v>
      </c>
      <c r="CJ31" s="37">
        <v>0</v>
      </c>
      <c r="CK31" s="37">
        <v>0</v>
      </c>
      <c r="CL31" s="37">
        <v>0</v>
      </c>
      <c r="CM31" s="37">
        <v>0</v>
      </c>
      <c r="CN31" s="37">
        <v>0</v>
      </c>
      <c r="CO31" s="37">
        <v>0</v>
      </c>
      <c r="CP31" s="37">
        <v>0</v>
      </c>
      <c r="CQ31" s="37">
        <v>0</v>
      </c>
      <c r="CR31" s="37">
        <v>0</v>
      </c>
      <c r="CS31" s="37">
        <v>0</v>
      </c>
      <c r="CT31" s="37">
        <v>0</v>
      </c>
      <c r="CU31" s="37">
        <v>0</v>
      </c>
      <c r="CV31" s="37">
        <v>0</v>
      </c>
      <c r="CW31" s="37">
        <v>0</v>
      </c>
      <c r="CX31" s="37">
        <v>0</v>
      </c>
      <c r="CY31" s="37">
        <v>0</v>
      </c>
      <c r="CZ31" s="37" t="s">
        <v>203</v>
      </c>
      <c r="DA31" s="37">
        <v>0</v>
      </c>
      <c r="DB31" s="37">
        <v>818</v>
      </c>
      <c r="DC31" s="37">
        <v>854</v>
      </c>
      <c r="DD31" s="37" t="s">
        <v>203</v>
      </c>
      <c r="DE31" s="37">
        <v>0</v>
      </c>
      <c r="DF31" s="37">
        <v>172.63399999999993</v>
      </c>
      <c r="DG31" s="49">
        <v>288.84620757860017</v>
      </c>
      <c r="DH31" s="37">
        <v>0</v>
      </c>
      <c r="DI31" s="37">
        <v>0</v>
      </c>
      <c r="DJ31" s="37">
        <v>0</v>
      </c>
      <c r="DK31" s="37">
        <v>0</v>
      </c>
      <c r="DL31" s="37">
        <v>0</v>
      </c>
      <c r="DM31" s="37">
        <v>0</v>
      </c>
      <c r="DN31" s="37">
        <v>0</v>
      </c>
      <c r="DO31" s="37">
        <v>0</v>
      </c>
      <c r="DP31" s="37">
        <v>0</v>
      </c>
      <c r="DQ31" s="37">
        <v>0</v>
      </c>
      <c r="DR31" s="40"/>
      <c r="DS31" s="41"/>
      <c r="DT31" s="41"/>
      <c r="DU31" s="41"/>
      <c r="DV31" s="41"/>
      <c r="DW31" s="41"/>
      <c r="DX31" s="41"/>
      <c r="DY31" s="41"/>
    </row>
    <row r="32" spans="1:129" s="45" customFormat="1" ht="37.5" customHeight="1">
      <c r="A32" s="43" t="s">
        <v>225</v>
      </c>
      <c r="B32" s="44" t="s">
        <v>226</v>
      </c>
      <c r="C32" s="36" t="s">
        <v>202</v>
      </c>
      <c r="D32" s="37">
        <v>0</v>
      </c>
      <c r="E32" s="37">
        <v>0</v>
      </c>
      <c r="F32" s="38">
        <v>0</v>
      </c>
      <c r="G32" s="38">
        <v>0</v>
      </c>
      <c r="H32" s="38">
        <v>0</v>
      </c>
      <c r="I32" s="38">
        <v>0</v>
      </c>
      <c r="J32" s="37">
        <v>0</v>
      </c>
      <c r="K32" s="37">
        <v>0</v>
      </c>
      <c r="L32" s="37">
        <v>0</v>
      </c>
      <c r="M32" s="37">
        <v>0</v>
      </c>
      <c r="N32" s="37">
        <v>0</v>
      </c>
      <c r="O32" s="37">
        <v>0</v>
      </c>
      <c r="P32" s="37">
        <v>0</v>
      </c>
      <c r="Q32" s="37">
        <v>0</v>
      </c>
      <c r="R32" s="37">
        <v>0</v>
      </c>
      <c r="S32" s="37">
        <v>0</v>
      </c>
      <c r="T32" s="37">
        <v>0</v>
      </c>
      <c r="U32" s="37">
        <v>0</v>
      </c>
      <c r="V32" s="37">
        <v>0</v>
      </c>
      <c r="W32" s="37">
        <v>0</v>
      </c>
      <c r="X32" s="37">
        <v>0</v>
      </c>
      <c r="Y32" s="37">
        <v>0</v>
      </c>
      <c r="Z32" s="37">
        <v>0</v>
      </c>
      <c r="AA32" s="37">
        <v>0</v>
      </c>
      <c r="AB32" s="37">
        <v>0</v>
      </c>
      <c r="AC32" s="37">
        <v>0</v>
      </c>
      <c r="AD32" s="37">
        <v>0</v>
      </c>
      <c r="AE32" s="37">
        <v>0</v>
      </c>
      <c r="AF32" s="37">
        <v>0</v>
      </c>
      <c r="AG32" s="37">
        <v>0</v>
      </c>
      <c r="AH32" s="37">
        <v>0</v>
      </c>
      <c r="AI32" s="37">
        <v>0</v>
      </c>
      <c r="AJ32" s="37">
        <v>0</v>
      </c>
      <c r="AK32" s="37">
        <v>0</v>
      </c>
      <c r="AL32" s="37">
        <v>0</v>
      </c>
      <c r="AM32" s="37">
        <v>0</v>
      </c>
      <c r="AN32" s="37">
        <v>0</v>
      </c>
      <c r="AO32" s="37">
        <v>0</v>
      </c>
      <c r="AP32" s="37">
        <v>0</v>
      </c>
      <c r="AQ32" s="37">
        <v>0</v>
      </c>
      <c r="AR32" s="37">
        <v>0</v>
      </c>
      <c r="AS32" s="37">
        <v>0</v>
      </c>
      <c r="AT32" s="37">
        <v>0</v>
      </c>
      <c r="AU32" s="37">
        <v>21.433</v>
      </c>
      <c r="AV32" s="37" t="s">
        <v>203</v>
      </c>
      <c r="AW32" s="37">
        <v>7.7225000000000001</v>
      </c>
      <c r="AX32" s="37" t="s">
        <v>203</v>
      </c>
      <c r="AY32" s="37">
        <v>0</v>
      </c>
      <c r="AZ32" s="37">
        <v>0</v>
      </c>
      <c r="BA32" s="37">
        <v>0</v>
      </c>
      <c r="BB32" s="39">
        <f>'[1]База 2018-2022'!BEW444</f>
        <v>0</v>
      </c>
      <c r="BC32" s="39">
        <v>0</v>
      </c>
      <c r="BD32" s="37">
        <v>0</v>
      </c>
      <c r="BE32" s="37">
        <v>0</v>
      </c>
      <c r="BF32" s="37">
        <v>0</v>
      </c>
      <c r="BG32" s="37">
        <v>0</v>
      </c>
      <c r="BH32" s="37">
        <v>0</v>
      </c>
      <c r="BI32" s="37">
        <v>0</v>
      </c>
      <c r="BJ32" s="37">
        <v>0</v>
      </c>
      <c r="BK32" s="37">
        <v>0</v>
      </c>
      <c r="BL32" s="37">
        <v>0</v>
      </c>
      <c r="BM32" s="37">
        <v>0</v>
      </c>
      <c r="BN32" s="37">
        <v>0</v>
      </c>
      <c r="BO32" s="37">
        <v>0</v>
      </c>
      <c r="BP32" s="37">
        <v>0</v>
      </c>
      <c r="BQ32" s="37">
        <v>0</v>
      </c>
      <c r="BR32" s="37">
        <v>0</v>
      </c>
      <c r="BS32" s="37">
        <v>0</v>
      </c>
      <c r="BT32" s="37">
        <v>0</v>
      </c>
      <c r="BU32" s="37">
        <v>0</v>
      </c>
      <c r="BV32" s="37">
        <v>0</v>
      </c>
      <c r="BW32" s="37">
        <v>0</v>
      </c>
      <c r="BX32" s="37">
        <v>0</v>
      </c>
      <c r="BY32" s="37">
        <v>0</v>
      </c>
      <c r="BZ32" s="37">
        <v>0</v>
      </c>
      <c r="CA32" s="37">
        <v>0</v>
      </c>
      <c r="CB32" s="37">
        <v>0</v>
      </c>
      <c r="CC32" s="37">
        <v>0</v>
      </c>
      <c r="CD32" s="37">
        <v>0</v>
      </c>
      <c r="CE32" s="37">
        <v>0</v>
      </c>
      <c r="CF32" s="37">
        <v>0</v>
      </c>
      <c r="CG32" s="37">
        <v>0</v>
      </c>
      <c r="CH32" s="37">
        <v>0</v>
      </c>
      <c r="CI32" s="37">
        <v>0</v>
      </c>
      <c r="CJ32" s="37">
        <v>0</v>
      </c>
      <c r="CK32" s="37">
        <v>0</v>
      </c>
      <c r="CL32" s="37">
        <v>0</v>
      </c>
      <c r="CM32" s="37">
        <v>0</v>
      </c>
      <c r="CN32" s="37">
        <v>0</v>
      </c>
      <c r="CO32" s="37">
        <v>0</v>
      </c>
      <c r="CP32" s="37">
        <v>0</v>
      </c>
      <c r="CQ32" s="37">
        <v>0</v>
      </c>
      <c r="CR32" s="37">
        <v>0</v>
      </c>
      <c r="CS32" s="37">
        <v>0</v>
      </c>
      <c r="CT32" s="37">
        <v>0</v>
      </c>
      <c r="CU32" s="37">
        <v>0</v>
      </c>
      <c r="CV32" s="37">
        <v>0</v>
      </c>
      <c r="CW32" s="37">
        <v>0</v>
      </c>
      <c r="CX32" s="37">
        <v>0</v>
      </c>
      <c r="CY32" s="37">
        <v>0</v>
      </c>
      <c r="CZ32" s="37" t="s">
        <v>203</v>
      </c>
      <c r="DA32" s="37">
        <v>0</v>
      </c>
      <c r="DB32" s="37">
        <v>62</v>
      </c>
      <c r="DC32" s="37">
        <v>38</v>
      </c>
      <c r="DD32" s="37" t="s">
        <v>203</v>
      </c>
      <c r="DE32" s="37">
        <v>25</v>
      </c>
      <c r="DF32" s="37">
        <v>18.7516560800001</v>
      </c>
      <c r="DG32" s="49">
        <v>9.5938626439999979</v>
      </c>
      <c r="DH32" s="37">
        <v>0</v>
      </c>
      <c r="DI32" s="37">
        <v>0</v>
      </c>
      <c r="DJ32" s="37">
        <v>0</v>
      </c>
      <c r="DK32" s="37">
        <v>0</v>
      </c>
      <c r="DL32" s="37">
        <v>0</v>
      </c>
      <c r="DM32" s="37">
        <v>0</v>
      </c>
      <c r="DN32" s="37">
        <v>0</v>
      </c>
      <c r="DO32" s="37">
        <v>0</v>
      </c>
      <c r="DP32" s="37">
        <v>0</v>
      </c>
      <c r="DQ32" s="37">
        <v>0</v>
      </c>
      <c r="DR32" s="40"/>
      <c r="DS32" s="41"/>
      <c r="DT32" s="41"/>
      <c r="DU32" s="41"/>
      <c r="DV32" s="41"/>
      <c r="DW32" s="41"/>
      <c r="DX32" s="41"/>
      <c r="DY32" s="41"/>
    </row>
    <row r="33" spans="1:129" s="45" customFormat="1" ht="37.5" customHeight="1">
      <c r="A33" s="43" t="s">
        <v>225</v>
      </c>
      <c r="B33" s="44" t="s">
        <v>227</v>
      </c>
      <c r="C33" s="36" t="s">
        <v>202</v>
      </c>
      <c r="D33" s="37">
        <v>0</v>
      </c>
      <c r="E33" s="37">
        <v>0</v>
      </c>
      <c r="F33" s="38">
        <v>0</v>
      </c>
      <c r="G33" s="38">
        <v>0</v>
      </c>
      <c r="H33" s="38">
        <v>0</v>
      </c>
      <c r="I33" s="38">
        <v>0</v>
      </c>
      <c r="J33" s="37">
        <v>0</v>
      </c>
      <c r="K33" s="37">
        <v>0</v>
      </c>
      <c r="L33" s="37">
        <v>0</v>
      </c>
      <c r="M33" s="37">
        <v>0</v>
      </c>
      <c r="N33" s="37">
        <v>0</v>
      </c>
      <c r="O33" s="37">
        <v>0</v>
      </c>
      <c r="P33" s="37">
        <v>0</v>
      </c>
      <c r="Q33" s="37">
        <v>0</v>
      </c>
      <c r="R33" s="37">
        <v>0</v>
      </c>
      <c r="S33" s="37">
        <v>0</v>
      </c>
      <c r="T33" s="37">
        <v>4.9270399999999999</v>
      </c>
      <c r="U33" s="37">
        <v>10.933999999999999</v>
      </c>
      <c r="V33" s="37">
        <v>0</v>
      </c>
      <c r="W33" s="37">
        <v>0</v>
      </c>
      <c r="X33" s="37">
        <v>0</v>
      </c>
      <c r="Y33" s="37">
        <v>0</v>
      </c>
      <c r="Z33" s="37">
        <v>0</v>
      </c>
      <c r="AA33" s="37">
        <v>0</v>
      </c>
      <c r="AB33" s="37">
        <v>0</v>
      </c>
      <c r="AC33" s="37">
        <v>0</v>
      </c>
      <c r="AD33" s="37">
        <v>0</v>
      </c>
      <c r="AE33" s="37">
        <v>0</v>
      </c>
      <c r="AF33" s="37">
        <v>0</v>
      </c>
      <c r="AG33" s="37">
        <v>0</v>
      </c>
      <c r="AH33" s="37">
        <v>0</v>
      </c>
      <c r="AI33" s="37">
        <v>0</v>
      </c>
      <c r="AJ33" s="37">
        <v>0</v>
      </c>
      <c r="AK33" s="37">
        <v>0</v>
      </c>
      <c r="AL33" s="37">
        <v>0</v>
      </c>
      <c r="AM33" s="37">
        <v>0</v>
      </c>
      <c r="AN33" s="37">
        <v>0</v>
      </c>
      <c r="AO33" s="37">
        <v>0</v>
      </c>
      <c r="AP33" s="37">
        <v>25.598179999999999</v>
      </c>
      <c r="AQ33" s="37">
        <v>20.99</v>
      </c>
      <c r="AR33" s="37">
        <v>0</v>
      </c>
      <c r="AS33" s="37">
        <v>0</v>
      </c>
      <c r="AT33" s="37">
        <v>0</v>
      </c>
      <c r="AU33" s="37">
        <v>0</v>
      </c>
      <c r="AV33" s="37" t="s">
        <v>203</v>
      </c>
      <c r="AW33" s="37">
        <v>0</v>
      </c>
      <c r="AX33" s="37" t="s">
        <v>203</v>
      </c>
      <c r="AY33" s="37">
        <v>0</v>
      </c>
      <c r="AZ33" s="37">
        <v>0</v>
      </c>
      <c r="BA33" s="37">
        <v>0</v>
      </c>
      <c r="BB33" s="39">
        <f>'[1]База 2018-2022'!BEW445</f>
        <v>0</v>
      </c>
      <c r="BC33" s="39">
        <v>0</v>
      </c>
      <c r="BD33" s="37">
        <v>0</v>
      </c>
      <c r="BE33" s="37">
        <v>0</v>
      </c>
      <c r="BF33" s="37">
        <v>0</v>
      </c>
      <c r="BG33" s="37">
        <v>0</v>
      </c>
      <c r="BH33" s="37">
        <v>0</v>
      </c>
      <c r="BI33" s="37">
        <v>0</v>
      </c>
      <c r="BJ33" s="37">
        <v>0</v>
      </c>
      <c r="BK33" s="37">
        <v>0</v>
      </c>
      <c r="BL33" s="37">
        <v>0</v>
      </c>
      <c r="BM33" s="37">
        <v>0</v>
      </c>
      <c r="BN33" s="37">
        <v>0</v>
      </c>
      <c r="BO33" s="37">
        <v>0</v>
      </c>
      <c r="BP33" s="37">
        <v>0</v>
      </c>
      <c r="BQ33" s="37">
        <v>0</v>
      </c>
      <c r="BR33" s="37">
        <v>0</v>
      </c>
      <c r="BS33" s="37">
        <v>0</v>
      </c>
      <c r="BT33" s="37">
        <v>0</v>
      </c>
      <c r="BU33" s="37">
        <v>0</v>
      </c>
      <c r="BV33" s="37">
        <v>0</v>
      </c>
      <c r="BW33" s="37">
        <v>0</v>
      </c>
      <c r="BX33" s="37">
        <v>0</v>
      </c>
      <c r="BY33" s="37">
        <v>0</v>
      </c>
      <c r="BZ33" s="37">
        <v>0</v>
      </c>
      <c r="CA33" s="37">
        <v>0</v>
      </c>
      <c r="CB33" s="37">
        <v>0</v>
      </c>
      <c r="CC33" s="37">
        <v>0</v>
      </c>
      <c r="CD33" s="37">
        <v>0</v>
      </c>
      <c r="CE33" s="37">
        <v>0</v>
      </c>
      <c r="CF33" s="37">
        <v>0</v>
      </c>
      <c r="CG33" s="37">
        <v>0</v>
      </c>
      <c r="CH33" s="37">
        <v>0</v>
      </c>
      <c r="CI33" s="37">
        <v>0</v>
      </c>
      <c r="CJ33" s="37">
        <v>0</v>
      </c>
      <c r="CK33" s="37">
        <v>0</v>
      </c>
      <c r="CL33" s="37">
        <v>0</v>
      </c>
      <c r="CM33" s="37">
        <v>0</v>
      </c>
      <c r="CN33" s="37">
        <v>0</v>
      </c>
      <c r="CO33" s="37">
        <v>0</v>
      </c>
      <c r="CP33" s="37">
        <v>0</v>
      </c>
      <c r="CQ33" s="37">
        <v>0</v>
      </c>
      <c r="CR33" s="37">
        <v>0</v>
      </c>
      <c r="CS33" s="37">
        <v>0</v>
      </c>
      <c r="CT33" s="37">
        <v>0</v>
      </c>
      <c r="CU33" s="37">
        <v>0</v>
      </c>
      <c r="CV33" s="37">
        <v>0</v>
      </c>
      <c r="CW33" s="37">
        <v>0</v>
      </c>
      <c r="CX33" s="37">
        <v>0</v>
      </c>
      <c r="CY33" s="37">
        <v>0</v>
      </c>
      <c r="CZ33" s="37" t="s">
        <v>203</v>
      </c>
      <c r="DA33" s="37">
        <v>0</v>
      </c>
      <c r="DB33" s="37">
        <v>128</v>
      </c>
      <c r="DC33" s="37">
        <v>79</v>
      </c>
      <c r="DD33" s="37" t="s">
        <v>203</v>
      </c>
      <c r="DE33" s="37">
        <v>0</v>
      </c>
      <c r="DF33" s="37">
        <v>83.449599999999975</v>
      </c>
      <c r="DG33" s="49">
        <v>138.52816160750146</v>
      </c>
      <c r="DH33" s="37">
        <v>0</v>
      </c>
      <c r="DI33" s="37">
        <v>0</v>
      </c>
      <c r="DJ33" s="37">
        <v>0</v>
      </c>
      <c r="DK33" s="37">
        <v>0</v>
      </c>
      <c r="DL33" s="37">
        <v>0</v>
      </c>
      <c r="DM33" s="37">
        <v>0</v>
      </c>
      <c r="DN33" s="37">
        <v>0</v>
      </c>
      <c r="DO33" s="37">
        <v>0</v>
      </c>
      <c r="DP33" s="37">
        <v>0</v>
      </c>
      <c r="DQ33" s="37">
        <v>0</v>
      </c>
      <c r="DR33" s="40"/>
      <c r="DS33" s="41"/>
      <c r="DT33" s="41"/>
      <c r="DU33" s="41"/>
      <c r="DV33" s="41"/>
      <c r="DW33" s="41"/>
      <c r="DX33" s="41"/>
      <c r="DY33" s="41"/>
    </row>
    <row r="34" spans="1:129" s="45" customFormat="1" ht="37.5" customHeight="1">
      <c r="A34" s="43" t="s">
        <v>228</v>
      </c>
      <c r="B34" s="44" t="s">
        <v>229</v>
      </c>
      <c r="C34" s="36" t="s">
        <v>202</v>
      </c>
      <c r="D34" s="37">
        <v>0</v>
      </c>
      <c r="E34" s="37">
        <f>SUM(E35:E111)</f>
        <v>0</v>
      </c>
      <c r="F34" s="38">
        <v>0</v>
      </c>
      <c r="G34" s="38">
        <f>SUM(G35:G111)</f>
        <v>0</v>
      </c>
      <c r="H34" s="38">
        <v>0</v>
      </c>
      <c r="I34" s="38">
        <f>SUM(I35:I111)</f>
        <v>0</v>
      </c>
      <c r="J34" s="37">
        <v>0</v>
      </c>
      <c r="K34" s="37">
        <f>SUM(K35:K111)</f>
        <v>0</v>
      </c>
      <c r="L34" s="37">
        <v>0</v>
      </c>
      <c r="M34" s="37">
        <f>SUM(M35:M111)</f>
        <v>0</v>
      </c>
      <c r="N34" s="37">
        <v>432</v>
      </c>
      <c r="O34" s="37">
        <f>SUM(O35:O111)</f>
        <v>0</v>
      </c>
      <c r="P34" s="37">
        <v>20</v>
      </c>
      <c r="Q34" s="37">
        <f>SUM(Q35:Q111)</f>
        <v>20</v>
      </c>
      <c r="R34" s="37">
        <v>0</v>
      </c>
      <c r="S34" s="37">
        <f>SUM(S35:S111)</f>
        <v>0</v>
      </c>
      <c r="T34" s="37">
        <v>2.86</v>
      </c>
      <c r="U34" s="37">
        <f>SUM(U35:U111)</f>
        <v>2.6300000000000003</v>
      </c>
      <c r="V34" s="37">
        <v>0</v>
      </c>
      <c r="W34" s="37">
        <f>SUM(W35:W111)</f>
        <v>0</v>
      </c>
      <c r="X34" s="37">
        <v>0</v>
      </c>
      <c r="Y34" s="37">
        <f>SUM(Y35:Y111)</f>
        <v>0</v>
      </c>
      <c r="Z34" s="37">
        <v>0</v>
      </c>
      <c r="AA34" s="37">
        <f>SUM(AA35:AA111)</f>
        <v>0</v>
      </c>
      <c r="AB34" s="37">
        <v>0</v>
      </c>
      <c r="AC34" s="37">
        <f>SUM(AC35:AC111)</f>
        <v>0</v>
      </c>
      <c r="AD34" s="37">
        <v>0</v>
      </c>
      <c r="AE34" s="37">
        <f>SUM(AE35:AE111)</f>
        <v>0</v>
      </c>
      <c r="AF34" s="37">
        <v>0</v>
      </c>
      <c r="AG34" s="37">
        <f>SUM(AG35:AG111)</f>
        <v>0</v>
      </c>
      <c r="AH34" s="37">
        <v>0</v>
      </c>
      <c r="AI34" s="37">
        <f>SUM(AI35:AI111)</f>
        <v>0</v>
      </c>
      <c r="AJ34" s="37">
        <v>107.48</v>
      </c>
      <c r="AK34" s="37">
        <f>SUM(AK35:AK111)</f>
        <v>0</v>
      </c>
      <c r="AL34" s="37">
        <v>50.375</v>
      </c>
      <c r="AM34" s="37">
        <f>SUM(AM35:AM111)</f>
        <v>8.8999999999999996E-2</v>
      </c>
      <c r="AN34" s="37">
        <v>10</v>
      </c>
      <c r="AO34" s="37">
        <f>SUM(AO35:AO111)</f>
        <v>0</v>
      </c>
      <c r="AP34" s="37">
        <v>59.756000000000007</v>
      </c>
      <c r="AQ34" s="37">
        <f>SUM(AQ35:AQ111)</f>
        <v>32.265000000000001</v>
      </c>
      <c r="AR34" s="37">
        <v>0</v>
      </c>
      <c r="AS34" s="37">
        <f>SUM(AS35:AS111)</f>
        <v>0</v>
      </c>
      <c r="AT34" s="37">
        <v>0</v>
      </c>
      <c r="AU34" s="37">
        <f>SUM(AU35:AU111)</f>
        <v>0</v>
      </c>
      <c r="AV34" s="37">
        <v>210.39283000000069</v>
      </c>
      <c r="AW34" s="37">
        <f>SUM(AW35:AW111)</f>
        <v>6.2561800000000014</v>
      </c>
      <c r="AX34" s="37">
        <v>0</v>
      </c>
      <c r="AY34" s="37">
        <f>SUM(AY35:AY111)</f>
        <v>0</v>
      </c>
      <c r="AZ34" s="37">
        <v>0</v>
      </c>
      <c r="BA34" s="37">
        <f>SUM(BA35:BA111)</f>
        <v>0</v>
      </c>
      <c r="BB34" s="39" t="s">
        <v>203</v>
      </c>
      <c r="BC34" s="39">
        <f>SUM(BC35:BC111)</f>
        <v>0</v>
      </c>
      <c r="BD34" s="37">
        <v>0</v>
      </c>
      <c r="BE34" s="37">
        <f>SUM(BE35:BE111)</f>
        <v>0</v>
      </c>
      <c r="BF34" s="37">
        <v>0</v>
      </c>
      <c r="BG34" s="37">
        <f>SUM(BG35:BG111)</f>
        <v>0</v>
      </c>
      <c r="BH34" s="37">
        <v>0</v>
      </c>
      <c r="BI34" s="37">
        <f>SUM(BI35:BI111)</f>
        <v>0</v>
      </c>
      <c r="BJ34" s="37">
        <v>0</v>
      </c>
      <c r="BK34" s="37">
        <f>SUM(BK35:BK111)</f>
        <v>0</v>
      </c>
      <c r="BL34" s="37">
        <v>0</v>
      </c>
      <c r="BM34" s="37">
        <f>SUM(BM35:BM111)</f>
        <v>0</v>
      </c>
      <c r="BN34" s="37">
        <v>0</v>
      </c>
      <c r="BO34" s="37">
        <f>SUM(BO35:BO111)</f>
        <v>0</v>
      </c>
      <c r="BP34" s="37">
        <v>0</v>
      </c>
      <c r="BQ34" s="37">
        <f>SUM(BQ35:BQ111)</f>
        <v>0</v>
      </c>
      <c r="BR34" s="37">
        <v>0</v>
      </c>
      <c r="BS34" s="37">
        <f>SUM(BS35:BS111)</f>
        <v>0</v>
      </c>
      <c r="BT34" s="37">
        <v>0</v>
      </c>
      <c r="BU34" s="37">
        <f>SUM(BU35:BU111)</f>
        <v>0</v>
      </c>
      <c r="BV34" s="37">
        <v>0</v>
      </c>
      <c r="BW34" s="37">
        <f>SUM(BW35:BW111)</f>
        <v>0</v>
      </c>
      <c r="BX34" s="37">
        <v>0</v>
      </c>
      <c r="BY34" s="37">
        <f>SUM(BY35:BY111)</f>
        <v>0</v>
      </c>
      <c r="BZ34" s="37">
        <v>0</v>
      </c>
      <c r="CA34" s="37">
        <f>SUM(CA35:CA111)</f>
        <v>0</v>
      </c>
      <c r="CB34" s="37">
        <v>0</v>
      </c>
      <c r="CC34" s="37">
        <f>SUM(CC35:CC111)</f>
        <v>0</v>
      </c>
      <c r="CD34" s="37">
        <v>0</v>
      </c>
      <c r="CE34" s="37">
        <f>SUM(CE35:CE111)</f>
        <v>0</v>
      </c>
      <c r="CF34" s="37">
        <v>0</v>
      </c>
      <c r="CG34" s="37">
        <f>SUM(CG35:CG111)</f>
        <v>0</v>
      </c>
      <c r="CH34" s="37">
        <v>0</v>
      </c>
      <c r="CI34" s="37">
        <f>SUM(CI35:CI111)</f>
        <v>0</v>
      </c>
      <c r="CJ34" s="37">
        <v>0</v>
      </c>
      <c r="CK34" s="37">
        <f>SUM(CK35:CK111)</f>
        <v>0</v>
      </c>
      <c r="CL34" s="37">
        <v>0</v>
      </c>
      <c r="CM34" s="37">
        <f>SUM(CM35:CM111)</f>
        <v>0</v>
      </c>
      <c r="CN34" s="37">
        <v>0</v>
      </c>
      <c r="CO34" s="37">
        <f>SUM(CO35:CO111)</f>
        <v>0</v>
      </c>
      <c r="CP34" s="37">
        <v>0</v>
      </c>
      <c r="CQ34" s="37">
        <f>SUM(CQ35:CQ111)</f>
        <v>0</v>
      </c>
      <c r="CR34" s="37">
        <v>0</v>
      </c>
      <c r="CS34" s="37">
        <f>SUM(CS35:CS111)</f>
        <v>0</v>
      </c>
      <c r="CT34" s="37" t="s">
        <v>203</v>
      </c>
      <c r="CU34" s="37">
        <f>SUM(CU35:CU111)</f>
        <v>0</v>
      </c>
      <c r="CV34" s="37">
        <v>0</v>
      </c>
      <c r="CW34" s="37">
        <f>SUM(CW35:CW111)</f>
        <v>0</v>
      </c>
      <c r="CX34" s="37">
        <v>0</v>
      </c>
      <c r="CY34" s="37">
        <f>SUM(CY35:CY111)</f>
        <v>0</v>
      </c>
      <c r="CZ34" s="37" t="s">
        <v>203</v>
      </c>
      <c r="DA34" s="37">
        <f>SUM(DA35:DA111)</f>
        <v>0</v>
      </c>
      <c r="DB34" s="37">
        <v>26</v>
      </c>
      <c r="DC34" s="37">
        <f>SUM(DC35:DC111)</f>
        <v>4</v>
      </c>
      <c r="DD34" s="37">
        <v>0</v>
      </c>
      <c r="DE34" s="37">
        <f>SUM(DE35:DE111)</f>
        <v>0</v>
      </c>
      <c r="DF34" s="37">
        <v>3582.3638774033789</v>
      </c>
      <c r="DG34" s="37">
        <f>SUM(DG35:DG111)</f>
        <v>3602.0573837899979</v>
      </c>
      <c r="DH34" s="37">
        <v>0</v>
      </c>
      <c r="DI34" s="37">
        <f>SUM(DI35:DI111)</f>
        <v>0</v>
      </c>
      <c r="DJ34" s="37">
        <v>0</v>
      </c>
      <c r="DK34" s="37">
        <f>SUM(DK35:DK111)</f>
        <v>0</v>
      </c>
      <c r="DL34" s="37">
        <v>0</v>
      </c>
      <c r="DM34" s="37">
        <f>SUM(DM35:DM111)</f>
        <v>0</v>
      </c>
      <c r="DN34" s="37">
        <v>0</v>
      </c>
      <c r="DO34" s="37">
        <f>SUM(DO35:DO111)</f>
        <v>0</v>
      </c>
      <c r="DP34" s="37">
        <v>0</v>
      </c>
      <c r="DQ34" s="37">
        <f>SUM(DQ35:DQ111)</f>
        <v>0</v>
      </c>
      <c r="DR34" s="40"/>
      <c r="DS34" s="41"/>
      <c r="DT34" s="41"/>
      <c r="DU34" s="41"/>
      <c r="DV34" s="41"/>
      <c r="DW34" s="41"/>
      <c r="DX34" s="41"/>
      <c r="DY34" s="41"/>
    </row>
    <row r="35" spans="1:129" s="45" customFormat="1" ht="64.5" customHeight="1">
      <c r="A35" s="43" t="s">
        <v>228</v>
      </c>
      <c r="B35" s="44" t="s">
        <v>230</v>
      </c>
      <c r="C35" s="36" t="s">
        <v>231</v>
      </c>
      <c r="D35" s="37">
        <v>0</v>
      </c>
      <c r="E35" s="37">
        <v>0</v>
      </c>
      <c r="F35" s="38">
        <v>0</v>
      </c>
      <c r="G35" s="38">
        <v>0</v>
      </c>
      <c r="H35" s="38">
        <v>0</v>
      </c>
      <c r="I35" s="38">
        <v>0</v>
      </c>
      <c r="J35" s="37">
        <v>0</v>
      </c>
      <c r="K35" s="37">
        <v>0</v>
      </c>
      <c r="L35" s="37">
        <v>0</v>
      </c>
      <c r="M35" s="37">
        <v>0</v>
      </c>
      <c r="N35" s="37">
        <v>432</v>
      </c>
      <c r="O35" s="37">
        <v>0</v>
      </c>
      <c r="P35" s="37">
        <v>0</v>
      </c>
      <c r="Q35" s="37">
        <v>0</v>
      </c>
      <c r="R35" s="37">
        <v>0</v>
      </c>
      <c r="S35" s="37">
        <v>0</v>
      </c>
      <c r="T35" s="37">
        <v>0</v>
      </c>
      <c r="U35" s="37">
        <v>0</v>
      </c>
      <c r="V35" s="37">
        <v>0</v>
      </c>
      <c r="W35" s="37">
        <v>0</v>
      </c>
      <c r="X35" s="37">
        <v>0</v>
      </c>
      <c r="Y35" s="37">
        <v>0</v>
      </c>
      <c r="Z35" s="37">
        <v>0</v>
      </c>
      <c r="AA35" s="37">
        <v>0</v>
      </c>
      <c r="AB35" s="37">
        <v>0</v>
      </c>
      <c r="AC35" s="37">
        <v>0</v>
      </c>
      <c r="AD35" s="37">
        <v>0</v>
      </c>
      <c r="AE35" s="37">
        <v>0</v>
      </c>
      <c r="AF35" s="37">
        <v>0</v>
      </c>
      <c r="AG35" s="37">
        <v>0</v>
      </c>
      <c r="AH35" s="37">
        <v>0</v>
      </c>
      <c r="AI35" s="37">
        <v>0</v>
      </c>
      <c r="AJ35" s="37">
        <v>0</v>
      </c>
      <c r="AK35" s="37">
        <v>0</v>
      </c>
      <c r="AL35" s="37">
        <v>0</v>
      </c>
      <c r="AM35" s="37">
        <v>0</v>
      </c>
      <c r="AN35" s="37">
        <v>0</v>
      </c>
      <c r="AO35" s="37">
        <v>0</v>
      </c>
      <c r="AP35" s="37">
        <v>0</v>
      </c>
      <c r="AQ35" s="37">
        <v>0</v>
      </c>
      <c r="AR35" s="37">
        <v>0</v>
      </c>
      <c r="AS35" s="37">
        <v>0</v>
      </c>
      <c r="AT35" s="37">
        <v>0</v>
      </c>
      <c r="AU35" s="37">
        <v>0</v>
      </c>
      <c r="AV35" s="37">
        <v>185.52</v>
      </c>
      <c r="AW35" s="37">
        <v>0</v>
      </c>
      <c r="AX35" s="37">
        <v>0</v>
      </c>
      <c r="AY35" s="37">
        <v>0</v>
      </c>
      <c r="AZ35" s="37">
        <v>0</v>
      </c>
      <c r="BA35" s="37">
        <v>0</v>
      </c>
      <c r="BB35" s="39">
        <f>'[1]База 2018-2022'!BEW388</f>
        <v>0</v>
      </c>
      <c r="BC35" s="39">
        <v>0</v>
      </c>
      <c r="BD35" s="37">
        <v>0</v>
      </c>
      <c r="BE35" s="37">
        <v>0</v>
      </c>
      <c r="BF35" s="37">
        <v>0</v>
      </c>
      <c r="BG35" s="37">
        <v>0</v>
      </c>
      <c r="BH35" s="37">
        <v>0</v>
      </c>
      <c r="BI35" s="37">
        <v>0</v>
      </c>
      <c r="BJ35" s="37">
        <v>0</v>
      </c>
      <c r="BK35" s="37">
        <v>0</v>
      </c>
      <c r="BL35" s="37">
        <v>0</v>
      </c>
      <c r="BM35" s="37">
        <v>0</v>
      </c>
      <c r="BN35" s="37">
        <v>0</v>
      </c>
      <c r="BO35" s="37">
        <v>0</v>
      </c>
      <c r="BP35" s="37">
        <v>0</v>
      </c>
      <c r="BQ35" s="37">
        <v>0</v>
      </c>
      <c r="BR35" s="37">
        <v>0</v>
      </c>
      <c r="BS35" s="37">
        <v>0</v>
      </c>
      <c r="BT35" s="37">
        <v>0</v>
      </c>
      <c r="BU35" s="37">
        <v>0</v>
      </c>
      <c r="BV35" s="37">
        <v>0</v>
      </c>
      <c r="BW35" s="37">
        <v>0</v>
      </c>
      <c r="BX35" s="37">
        <v>0</v>
      </c>
      <c r="BY35" s="37">
        <v>0</v>
      </c>
      <c r="BZ35" s="37">
        <v>0</v>
      </c>
      <c r="CA35" s="37">
        <v>0</v>
      </c>
      <c r="CB35" s="37">
        <v>0</v>
      </c>
      <c r="CC35" s="37">
        <v>0</v>
      </c>
      <c r="CD35" s="37">
        <v>0</v>
      </c>
      <c r="CE35" s="37">
        <v>0</v>
      </c>
      <c r="CF35" s="37">
        <v>0</v>
      </c>
      <c r="CG35" s="37">
        <v>0</v>
      </c>
      <c r="CH35" s="37">
        <v>0</v>
      </c>
      <c r="CI35" s="37">
        <v>0</v>
      </c>
      <c r="CJ35" s="37">
        <v>0</v>
      </c>
      <c r="CK35" s="37">
        <v>0</v>
      </c>
      <c r="CL35" s="37">
        <v>0</v>
      </c>
      <c r="CM35" s="37">
        <v>0</v>
      </c>
      <c r="CN35" s="37">
        <v>0</v>
      </c>
      <c r="CO35" s="37">
        <v>0</v>
      </c>
      <c r="CP35" s="37">
        <v>0</v>
      </c>
      <c r="CQ35" s="37">
        <v>0</v>
      </c>
      <c r="CR35" s="37">
        <v>0</v>
      </c>
      <c r="CS35" s="37">
        <v>0</v>
      </c>
      <c r="CT35" s="37">
        <v>0</v>
      </c>
      <c r="CU35" s="37">
        <v>0</v>
      </c>
      <c r="CV35" s="37">
        <v>0</v>
      </c>
      <c r="CW35" s="37">
        <v>0</v>
      </c>
      <c r="CX35" s="37">
        <v>0</v>
      </c>
      <c r="CY35" s="37">
        <v>0</v>
      </c>
      <c r="CZ35" s="37">
        <v>100</v>
      </c>
      <c r="DA35" s="37">
        <v>0</v>
      </c>
      <c r="DB35" s="37">
        <v>3</v>
      </c>
      <c r="DC35" s="37">
        <v>0</v>
      </c>
      <c r="DD35" s="37">
        <v>0</v>
      </c>
      <c r="DE35" s="37">
        <v>0</v>
      </c>
      <c r="DF35" s="37">
        <v>1680.1173155501799</v>
      </c>
      <c r="DG35" s="37">
        <v>1761.8867152800001</v>
      </c>
      <c r="DH35" s="37">
        <v>0</v>
      </c>
      <c r="DI35" s="37">
        <v>0</v>
      </c>
      <c r="DJ35" s="37">
        <v>0</v>
      </c>
      <c r="DK35" s="37">
        <v>0</v>
      </c>
      <c r="DL35" s="37">
        <v>0</v>
      </c>
      <c r="DM35" s="37">
        <v>0</v>
      </c>
      <c r="DN35" s="37">
        <v>0</v>
      </c>
      <c r="DO35" s="37">
        <v>0</v>
      </c>
      <c r="DP35" s="37">
        <v>0</v>
      </c>
      <c r="DQ35" s="37">
        <v>0</v>
      </c>
      <c r="DR35" s="40"/>
      <c r="DS35" s="41"/>
      <c r="DT35" s="41"/>
      <c r="DU35" s="41"/>
      <c r="DV35" s="41"/>
      <c r="DW35" s="41"/>
      <c r="DX35" s="41"/>
      <c r="DY35" s="41"/>
    </row>
    <row r="36" spans="1:129" s="45" customFormat="1" ht="64.5" customHeight="1">
      <c r="A36" s="43" t="s">
        <v>228</v>
      </c>
      <c r="B36" s="44" t="s">
        <v>232</v>
      </c>
      <c r="C36" s="36" t="s">
        <v>233</v>
      </c>
      <c r="D36" s="37">
        <v>0</v>
      </c>
      <c r="E36" s="37">
        <v>0</v>
      </c>
      <c r="F36" s="38">
        <v>0</v>
      </c>
      <c r="G36" s="38">
        <v>0</v>
      </c>
      <c r="H36" s="38">
        <v>0</v>
      </c>
      <c r="I36" s="38">
        <v>0</v>
      </c>
      <c r="J36" s="37">
        <v>0</v>
      </c>
      <c r="K36" s="37">
        <v>0</v>
      </c>
      <c r="L36" s="37">
        <v>0</v>
      </c>
      <c r="M36" s="37">
        <v>0</v>
      </c>
      <c r="N36" s="37">
        <v>0</v>
      </c>
      <c r="O36" s="37">
        <v>0</v>
      </c>
      <c r="P36" s="37">
        <v>0</v>
      </c>
      <c r="Q36" s="37">
        <v>0</v>
      </c>
      <c r="R36" s="37">
        <v>0</v>
      </c>
      <c r="S36" s="37">
        <v>0</v>
      </c>
      <c r="T36" s="37">
        <v>0</v>
      </c>
      <c r="U36" s="37">
        <v>0</v>
      </c>
      <c r="V36" s="37">
        <v>0</v>
      </c>
      <c r="W36" s="37">
        <v>0</v>
      </c>
      <c r="X36" s="37">
        <v>0</v>
      </c>
      <c r="Y36" s="37">
        <v>0</v>
      </c>
      <c r="Z36" s="37">
        <v>0</v>
      </c>
      <c r="AA36" s="37">
        <v>0</v>
      </c>
      <c r="AB36" s="37">
        <v>0</v>
      </c>
      <c r="AC36" s="37">
        <v>0</v>
      </c>
      <c r="AD36" s="37">
        <v>0</v>
      </c>
      <c r="AE36" s="37">
        <v>0</v>
      </c>
      <c r="AF36" s="37">
        <v>0</v>
      </c>
      <c r="AG36" s="37">
        <v>0</v>
      </c>
      <c r="AH36" s="37">
        <v>0</v>
      </c>
      <c r="AI36" s="37">
        <v>0</v>
      </c>
      <c r="AJ36" s="37">
        <v>107.48</v>
      </c>
      <c r="AK36" s="37">
        <v>0</v>
      </c>
      <c r="AL36" s="37">
        <v>0</v>
      </c>
      <c r="AM36" s="37">
        <v>0</v>
      </c>
      <c r="AN36" s="37">
        <v>0</v>
      </c>
      <c r="AO36" s="37">
        <v>0</v>
      </c>
      <c r="AP36" s="37">
        <v>0</v>
      </c>
      <c r="AQ36" s="37">
        <v>0</v>
      </c>
      <c r="AR36" s="37">
        <v>0</v>
      </c>
      <c r="AS36" s="37">
        <v>0</v>
      </c>
      <c r="AT36" s="37">
        <v>0</v>
      </c>
      <c r="AU36" s="37">
        <v>0</v>
      </c>
      <c r="AV36" s="37">
        <v>185.52</v>
      </c>
      <c r="AW36" s="37">
        <v>0</v>
      </c>
      <c r="AX36" s="37">
        <v>0</v>
      </c>
      <c r="AY36" s="37">
        <v>0</v>
      </c>
      <c r="AZ36" s="37">
        <v>0</v>
      </c>
      <c r="BA36" s="37">
        <v>0</v>
      </c>
      <c r="BB36" s="39">
        <f>'[1]База 2018-2022'!BEW389</f>
        <v>0</v>
      </c>
      <c r="BC36" s="39">
        <v>0</v>
      </c>
      <c r="BD36" s="37">
        <v>0</v>
      </c>
      <c r="BE36" s="37">
        <v>0</v>
      </c>
      <c r="BF36" s="37">
        <v>0</v>
      </c>
      <c r="BG36" s="37">
        <v>0</v>
      </c>
      <c r="BH36" s="37">
        <v>0</v>
      </c>
      <c r="BI36" s="37">
        <v>0</v>
      </c>
      <c r="BJ36" s="37">
        <v>0</v>
      </c>
      <c r="BK36" s="37">
        <v>0</v>
      </c>
      <c r="BL36" s="37">
        <v>0</v>
      </c>
      <c r="BM36" s="37">
        <v>0</v>
      </c>
      <c r="BN36" s="37">
        <v>0</v>
      </c>
      <c r="BO36" s="37">
        <v>0</v>
      </c>
      <c r="BP36" s="37">
        <v>0</v>
      </c>
      <c r="BQ36" s="37">
        <v>0</v>
      </c>
      <c r="BR36" s="37">
        <v>0</v>
      </c>
      <c r="BS36" s="37">
        <v>0</v>
      </c>
      <c r="BT36" s="37">
        <v>0</v>
      </c>
      <c r="BU36" s="37">
        <v>0</v>
      </c>
      <c r="BV36" s="37">
        <v>0</v>
      </c>
      <c r="BW36" s="37">
        <v>0</v>
      </c>
      <c r="BX36" s="37">
        <v>0</v>
      </c>
      <c r="BY36" s="37">
        <v>0</v>
      </c>
      <c r="BZ36" s="37">
        <v>0</v>
      </c>
      <c r="CA36" s="37">
        <v>0</v>
      </c>
      <c r="CB36" s="37">
        <v>0</v>
      </c>
      <c r="CC36" s="37">
        <v>0</v>
      </c>
      <c r="CD36" s="37">
        <v>0</v>
      </c>
      <c r="CE36" s="37">
        <v>0</v>
      </c>
      <c r="CF36" s="37">
        <v>0</v>
      </c>
      <c r="CG36" s="37">
        <v>0</v>
      </c>
      <c r="CH36" s="37">
        <v>0</v>
      </c>
      <c r="CI36" s="37">
        <v>0</v>
      </c>
      <c r="CJ36" s="37">
        <v>0</v>
      </c>
      <c r="CK36" s="37">
        <v>0</v>
      </c>
      <c r="CL36" s="37">
        <v>0</v>
      </c>
      <c r="CM36" s="37">
        <v>0</v>
      </c>
      <c r="CN36" s="37">
        <v>0</v>
      </c>
      <c r="CO36" s="37">
        <v>0</v>
      </c>
      <c r="CP36" s="37">
        <v>0</v>
      </c>
      <c r="CQ36" s="37">
        <v>0</v>
      </c>
      <c r="CR36" s="37">
        <v>0</v>
      </c>
      <c r="CS36" s="37">
        <v>0</v>
      </c>
      <c r="CT36" s="37">
        <v>0</v>
      </c>
      <c r="CU36" s="37">
        <v>0</v>
      </c>
      <c r="CV36" s="37">
        <v>0</v>
      </c>
      <c r="CW36" s="37">
        <v>0</v>
      </c>
      <c r="CX36" s="37">
        <v>0</v>
      </c>
      <c r="CY36" s="37">
        <v>0</v>
      </c>
      <c r="CZ36" s="37">
        <v>100</v>
      </c>
      <c r="DA36" s="37">
        <v>0</v>
      </c>
      <c r="DB36" s="37">
        <v>3</v>
      </c>
      <c r="DC36" s="37">
        <v>0</v>
      </c>
      <c r="DD36" s="37">
        <v>0</v>
      </c>
      <c r="DE36" s="37">
        <v>0</v>
      </c>
      <c r="DF36" s="37">
        <v>569.69066136572803</v>
      </c>
      <c r="DG36" s="37">
        <v>685.5533439400001</v>
      </c>
      <c r="DH36" s="37">
        <v>0</v>
      </c>
      <c r="DI36" s="37">
        <v>0</v>
      </c>
      <c r="DJ36" s="37">
        <v>0</v>
      </c>
      <c r="DK36" s="37">
        <v>0</v>
      </c>
      <c r="DL36" s="37">
        <v>0</v>
      </c>
      <c r="DM36" s="37">
        <v>0</v>
      </c>
      <c r="DN36" s="37">
        <v>0</v>
      </c>
      <c r="DO36" s="37">
        <v>0</v>
      </c>
      <c r="DP36" s="37">
        <v>0</v>
      </c>
      <c r="DQ36" s="37">
        <v>0</v>
      </c>
      <c r="DR36" s="40"/>
      <c r="DS36" s="41"/>
      <c r="DT36" s="41"/>
      <c r="DU36" s="41"/>
      <c r="DV36" s="41"/>
      <c r="DW36" s="41"/>
      <c r="DX36" s="41"/>
      <c r="DY36" s="41"/>
    </row>
    <row r="37" spans="1:129" s="45" customFormat="1" ht="64.5" customHeight="1">
      <c r="A37" s="43" t="s">
        <v>228</v>
      </c>
      <c r="B37" s="44" t="s">
        <v>234</v>
      </c>
      <c r="C37" s="36" t="s">
        <v>235</v>
      </c>
      <c r="D37" s="37">
        <v>0</v>
      </c>
      <c r="E37" s="37">
        <v>0</v>
      </c>
      <c r="F37" s="38">
        <v>0</v>
      </c>
      <c r="G37" s="38">
        <v>0</v>
      </c>
      <c r="H37" s="38">
        <v>0</v>
      </c>
      <c r="I37" s="38">
        <v>0</v>
      </c>
      <c r="J37" s="37">
        <v>0</v>
      </c>
      <c r="K37" s="37">
        <v>0</v>
      </c>
      <c r="L37" s="37">
        <v>0</v>
      </c>
      <c r="M37" s="37">
        <v>0</v>
      </c>
      <c r="N37" s="37">
        <v>0</v>
      </c>
      <c r="O37" s="37">
        <v>0</v>
      </c>
      <c r="P37" s="37">
        <v>0</v>
      </c>
      <c r="Q37" s="37">
        <v>0</v>
      </c>
      <c r="R37" s="37">
        <v>0</v>
      </c>
      <c r="S37" s="37">
        <v>0</v>
      </c>
      <c r="T37" s="37">
        <v>0</v>
      </c>
      <c r="U37" s="37">
        <v>0</v>
      </c>
      <c r="V37" s="37">
        <v>0</v>
      </c>
      <c r="W37" s="37">
        <v>0</v>
      </c>
      <c r="X37" s="37">
        <v>0</v>
      </c>
      <c r="Y37" s="37">
        <v>0</v>
      </c>
      <c r="Z37" s="37">
        <v>0</v>
      </c>
      <c r="AA37" s="37">
        <v>0</v>
      </c>
      <c r="AB37" s="37">
        <v>0</v>
      </c>
      <c r="AC37" s="37">
        <v>0</v>
      </c>
      <c r="AD37" s="37">
        <v>0</v>
      </c>
      <c r="AE37" s="37">
        <v>0</v>
      </c>
      <c r="AF37" s="37">
        <v>0</v>
      </c>
      <c r="AG37" s="37">
        <v>0</v>
      </c>
      <c r="AH37" s="37">
        <v>0</v>
      </c>
      <c r="AI37" s="37">
        <v>0</v>
      </c>
      <c r="AJ37" s="37">
        <v>0</v>
      </c>
      <c r="AK37" s="37">
        <v>0</v>
      </c>
      <c r="AL37" s="37">
        <v>0</v>
      </c>
      <c r="AM37" s="37">
        <v>0</v>
      </c>
      <c r="AN37" s="37">
        <v>0</v>
      </c>
      <c r="AO37" s="37">
        <v>0</v>
      </c>
      <c r="AP37" s="37">
        <v>0</v>
      </c>
      <c r="AQ37" s="37">
        <v>0</v>
      </c>
      <c r="AR37" s="37">
        <v>0</v>
      </c>
      <c r="AS37" s="37">
        <v>0</v>
      </c>
      <c r="AT37" s="37">
        <v>0</v>
      </c>
      <c r="AU37" s="37">
        <v>0</v>
      </c>
      <c r="AV37" s="37">
        <v>185.52</v>
      </c>
      <c r="AW37" s="37">
        <v>0</v>
      </c>
      <c r="AX37" s="37">
        <v>0</v>
      </c>
      <c r="AY37" s="37">
        <v>0</v>
      </c>
      <c r="AZ37" s="37">
        <v>0</v>
      </c>
      <c r="BA37" s="37">
        <v>0</v>
      </c>
      <c r="BB37" s="39">
        <f>'[1]База 2018-2022'!BEW390</f>
        <v>0</v>
      </c>
      <c r="BC37" s="39">
        <v>0</v>
      </c>
      <c r="BD37" s="37">
        <v>0</v>
      </c>
      <c r="BE37" s="37">
        <v>0</v>
      </c>
      <c r="BF37" s="37">
        <v>0</v>
      </c>
      <c r="BG37" s="37">
        <v>0</v>
      </c>
      <c r="BH37" s="37">
        <v>0</v>
      </c>
      <c r="BI37" s="37">
        <v>0</v>
      </c>
      <c r="BJ37" s="37">
        <v>0</v>
      </c>
      <c r="BK37" s="37">
        <v>0</v>
      </c>
      <c r="BL37" s="37">
        <v>0</v>
      </c>
      <c r="BM37" s="37">
        <v>0</v>
      </c>
      <c r="BN37" s="37">
        <v>0</v>
      </c>
      <c r="BO37" s="37">
        <v>0</v>
      </c>
      <c r="BP37" s="37">
        <v>0</v>
      </c>
      <c r="BQ37" s="37">
        <v>0</v>
      </c>
      <c r="BR37" s="37">
        <v>0</v>
      </c>
      <c r="BS37" s="37">
        <v>0</v>
      </c>
      <c r="BT37" s="37">
        <v>0</v>
      </c>
      <c r="BU37" s="37">
        <v>0</v>
      </c>
      <c r="BV37" s="37">
        <v>0</v>
      </c>
      <c r="BW37" s="37">
        <v>0</v>
      </c>
      <c r="BX37" s="37">
        <v>0</v>
      </c>
      <c r="BY37" s="37">
        <v>0</v>
      </c>
      <c r="BZ37" s="37">
        <v>0</v>
      </c>
      <c r="CA37" s="37">
        <v>0</v>
      </c>
      <c r="CB37" s="37">
        <v>0</v>
      </c>
      <c r="CC37" s="37">
        <v>0</v>
      </c>
      <c r="CD37" s="37">
        <v>0</v>
      </c>
      <c r="CE37" s="37">
        <v>0</v>
      </c>
      <c r="CF37" s="37">
        <v>0</v>
      </c>
      <c r="CG37" s="37">
        <v>0</v>
      </c>
      <c r="CH37" s="37">
        <v>0</v>
      </c>
      <c r="CI37" s="37">
        <v>0</v>
      </c>
      <c r="CJ37" s="37">
        <v>0</v>
      </c>
      <c r="CK37" s="37">
        <v>0</v>
      </c>
      <c r="CL37" s="37">
        <v>0</v>
      </c>
      <c r="CM37" s="37">
        <v>0</v>
      </c>
      <c r="CN37" s="37">
        <v>0</v>
      </c>
      <c r="CO37" s="37">
        <v>0</v>
      </c>
      <c r="CP37" s="37">
        <v>0</v>
      </c>
      <c r="CQ37" s="37">
        <v>0</v>
      </c>
      <c r="CR37" s="37">
        <v>0</v>
      </c>
      <c r="CS37" s="37">
        <v>0</v>
      </c>
      <c r="CT37" s="37">
        <v>0</v>
      </c>
      <c r="CU37" s="37">
        <v>0</v>
      </c>
      <c r="CV37" s="37">
        <v>0</v>
      </c>
      <c r="CW37" s="37">
        <v>0</v>
      </c>
      <c r="CX37" s="37">
        <v>0</v>
      </c>
      <c r="CY37" s="37">
        <v>0</v>
      </c>
      <c r="CZ37" s="37">
        <v>100</v>
      </c>
      <c r="DA37" s="37">
        <v>0</v>
      </c>
      <c r="DB37" s="37">
        <v>3</v>
      </c>
      <c r="DC37" s="37">
        <v>0</v>
      </c>
      <c r="DD37" s="37">
        <v>0</v>
      </c>
      <c r="DE37" s="37">
        <v>0</v>
      </c>
      <c r="DF37" s="37">
        <v>41.189185014664297</v>
      </c>
      <c r="DG37" s="37">
        <v>0</v>
      </c>
      <c r="DH37" s="37">
        <v>0</v>
      </c>
      <c r="DI37" s="37">
        <v>0</v>
      </c>
      <c r="DJ37" s="37">
        <v>0</v>
      </c>
      <c r="DK37" s="37">
        <v>0</v>
      </c>
      <c r="DL37" s="37">
        <v>0</v>
      </c>
      <c r="DM37" s="37">
        <v>0</v>
      </c>
      <c r="DN37" s="37">
        <v>0</v>
      </c>
      <c r="DO37" s="37">
        <v>0</v>
      </c>
      <c r="DP37" s="37">
        <v>0</v>
      </c>
      <c r="DQ37" s="37">
        <v>0</v>
      </c>
      <c r="DR37" s="40"/>
      <c r="DS37" s="41"/>
      <c r="DT37" s="41"/>
      <c r="DU37" s="41"/>
      <c r="DV37" s="41"/>
      <c r="DW37" s="41"/>
      <c r="DX37" s="41"/>
      <c r="DY37" s="41"/>
    </row>
    <row r="38" spans="1:129" s="45" customFormat="1" ht="64.5" customHeight="1">
      <c r="A38" s="43" t="s">
        <v>228</v>
      </c>
      <c r="B38" s="44" t="s">
        <v>236</v>
      </c>
      <c r="C38" s="36" t="s">
        <v>237</v>
      </c>
      <c r="D38" s="37">
        <v>0</v>
      </c>
      <c r="E38" s="37">
        <v>0</v>
      </c>
      <c r="F38" s="38">
        <v>0</v>
      </c>
      <c r="G38" s="38">
        <v>0</v>
      </c>
      <c r="H38" s="38">
        <v>0</v>
      </c>
      <c r="I38" s="38">
        <v>0</v>
      </c>
      <c r="J38" s="37">
        <v>0</v>
      </c>
      <c r="K38" s="37">
        <v>0</v>
      </c>
      <c r="L38" s="37">
        <v>0</v>
      </c>
      <c r="M38" s="37">
        <v>0</v>
      </c>
      <c r="N38" s="37">
        <v>0</v>
      </c>
      <c r="O38" s="37">
        <v>0</v>
      </c>
      <c r="P38" s="37">
        <v>0</v>
      </c>
      <c r="Q38" s="37">
        <v>0</v>
      </c>
      <c r="R38" s="37">
        <v>0</v>
      </c>
      <c r="S38" s="37">
        <v>0</v>
      </c>
      <c r="T38" s="37">
        <v>0</v>
      </c>
      <c r="U38" s="37">
        <v>0</v>
      </c>
      <c r="V38" s="37">
        <v>0</v>
      </c>
      <c r="W38" s="37">
        <v>0</v>
      </c>
      <c r="X38" s="37">
        <v>0</v>
      </c>
      <c r="Y38" s="37">
        <v>0</v>
      </c>
      <c r="Z38" s="37">
        <v>0</v>
      </c>
      <c r="AA38" s="37">
        <v>0</v>
      </c>
      <c r="AB38" s="37">
        <v>0</v>
      </c>
      <c r="AC38" s="37">
        <v>0</v>
      </c>
      <c r="AD38" s="37">
        <v>0</v>
      </c>
      <c r="AE38" s="37">
        <v>0</v>
      </c>
      <c r="AF38" s="37">
        <v>0</v>
      </c>
      <c r="AG38" s="37">
        <v>0</v>
      </c>
      <c r="AH38" s="37">
        <v>0</v>
      </c>
      <c r="AI38" s="37">
        <v>0</v>
      </c>
      <c r="AJ38" s="37">
        <v>0</v>
      </c>
      <c r="AK38" s="37">
        <v>0</v>
      </c>
      <c r="AL38" s="37">
        <v>10.629999999999999</v>
      </c>
      <c r="AM38" s="37">
        <v>0</v>
      </c>
      <c r="AN38" s="37">
        <v>0</v>
      </c>
      <c r="AO38" s="37">
        <v>0</v>
      </c>
      <c r="AP38" s="37">
        <v>0</v>
      </c>
      <c r="AQ38" s="37">
        <v>0</v>
      </c>
      <c r="AR38" s="37">
        <v>0</v>
      </c>
      <c r="AS38" s="37">
        <v>0</v>
      </c>
      <c r="AT38" s="37">
        <v>0</v>
      </c>
      <c r="AU38" s="37">
        <v>0</v>
      </c>
      <c r="AV38" s="37">
        <v>184.49</v>
      </c>
      <c r="AW38" s="37">
        <v>0</v>
      </c>
      <c r="AX38" s="37">
        <v>0</v>
      </c>
      <c r="AY38" s="37">
        <v>0</v>
      </c>
      <c r="AZ38" s="37">
        <v>0</v>
      </c>
      <c r="BA38" s="37">
        <v>0</v>
      </c>
      <c r="BB38" s="39">
        <f>'[1]База 2018-2022'!BEW391</f>
        <v>0</v>
      </c>
      <c r="BC38" s="39">
        <v>0</v>
      </c>
      <c r="BD38" s="37">
        <v>0</v>
      </c>
      <c r="BE38" s="37">
        <v>0</v>
      </c>
      <c r="BF38" s="37">
        <v>0</v>
      </c>
      <c r="BG38" s="37">
        <v>0</v>
      </c>
      <c r="BH38" s="37">
        <v>0</v>
      </c>
      <c r="BI38" s="37">
        <v>0</v>
      </c>
      <c r="BJ38" s="37">
        <v>0</v>
      </c>
      <c r="BK38" s="37">
        <v>0</v>
      </c>
      <c r="BL38" s="37">
        <v>0</v>
      </c>
      <c r="BM38" s="37">
        <v>0</v>
      </c>
      <c r="BN38" s="37">
        <v>0</v>
      </c>
      <c r="BO38" s="37">
        <v>0</v>
      </c>
      <c r="BP38" s="37">
        <v>0</v>
      </c>
      <c r="BQ38" s="37">
        <v>0</v>
      </c>
      <c r="BR38" s="37">
        <v>0</v>
      </c>
      <c r="BS38" s="37">
        <v>0</v>
      </c>
      <c r="BT38" s="37">
        <v>0</v>
      </c>
      <c r="BU38" s="37">
        <v>0</v>
      </c>
      <c r="BV38" s="37">
        <v>0</v>
      </c>
      <c r="BW38" s="37">
        <v>0</v>
      </c>
      <c r="BX38" s="37">
        <v>0</v>
      </c>
      <c r="BY38" s="37">
        <v>0</v>
      </c>
      <c r="BZ38" s="37">
        <v>0</v>
      </c>
      <c r="CA38" s="37">
        <v>0</v>
      </c>
      <c r="CB38" s="37">
        <v>0</v>
      </c>
      <c r="CC38" s="37">
        <v>0</v>
      </c>
      <c r="CD38" s="37">
        <v>0</v>
      </c>
      <c r="CE38" s="37">
        <v>0</v>
      </c>
      <c r="CF38" s="37">
        <v>0</v>
      </c>
      <c r="CG38" s="37">
        <v>0</v>
      </c>
      <c r="CH38" s="37">
        <v>0</v>
      </c>
      <c r="CI38" s="37">
        <v>0</v>
      </c>
      <c r="CJ38" s="37">
        <v>0</v>
      </c>
      <c r="CK38" s="37">
        <v>0</v>
      </c>
      <c r="CL38" s="37">
        <v>0</v>
      </c>
      <c r="CM38" s="37">
        <v>0</v>
      </c>
      <c r="CN38" s="37">
        <v>0</v>
      </c>
      <c r="CO38" s="37">
        <v>0</v>
      </c>
      <c r="CP38" s="37">
        <v>0</v>
      </c>
      <c r="CQ38" s="37">
        <v>0</v>
      </c>
      <c r="CR38" s="37">
        <v>0</v>
      </c>
      <c r="CS38" s="37">
        <v>0</v>
      </c>
      <c r="CT38" s="37">
        <v>0</v>
      </c>
      <c r="CU38" s="37">
        <v>0</v>
      </c>
      <c r="CV38" s="37">
        <v>0</v>
      </c>
      <c r="CW38" s="37">
        <v>0</v>
      </c>
      <c r="CX38" s="37">
        <v>0</v>
      </c>
      <c r="CY38" s="37">
        <v>0</v>
      </c>
      <c r="CZ38" s="37">
        <v>100</v>
      </c>
      <c r="DA38" s="37">
        <v>0</v>
      </c>
      <c r="DB38" s="37">
        <v>2</v>
      </c>
      <c r="DC38" s="37">
        <v>0</v>
      </c>
      <c r="DD38" s="37">
        <v>0</v>
      </c>
      <c r="DE38" s="37">
        <v>0</v>
      </c>
      <c r="DF38" s="37">
        <v>94.133701264755999</v>
      </c>
      <c r="DG38" s="37">
        <v>131.66475747000001</v>
      </c>
      <c r="DH38" s="37">
        <v>0</v>
      </c>
      <c r="DI38" s="37">
        <v>0</v>
      </c>
      <c r="DJ38" s="37">
        <v>0</v>
      </c>
      <c r="DK38" s="37">
        <v>0</v>
      </c>
      <c r="DL38" s="37">
        <v>0</v>
      </c>
      <c r="DM38" s="37">
        <v>0</v>
      </c>
      <c r="DN38" s="37">
        <v>0</v>
      </c>
      <c r="DO38" s="37">
        <v>0</v>
      </c>
      <c r="DP38" s="37">
        <v>0</v>
      </c>
      <c r="DQ38" s="37">
        <v>0</v>
      </c>
      <c r="DR38" s="40"/>
      <c r="DS38" s="41"/>
      <c r="DT38" s="41"/>
      <c r="DU38" s="41"/>
      <c r="DV38" s="41"/>
      <c r="DW38" s="41"/>
      <c r="DX38" s="41"/>
      <c r="DY38" s="41"/>
    </row>
    <row r="39" spans="1:129" s="45" customFormat="1" ht="64.5" customHeight="1">
      <c r="A39" s="43" t="s">
        <v>228</v>
      </c>
      <c r="B39" s="44" t="s">
        <v>238</v>
      </c>
      <c r="C39" s="36" t="s">
        <v>239</v>
      </c>
      <c r="D39" s="37">
        <v>0</v>
      </c>
      <c r="E39" s="37">
        <v>0</v>
      </c>
      <c r="F39" s="38">
        <v>0</v>
      </c>
      <c r="G39" s="38">
        <v>0</v>
      </c>
      <c r="H39" s="38">
        <v>0</v>
      </c>
      <c r="I39" s="38">
        <v>0</v>
      </c>
      <c r="J39" s="37">
        <v>0</v>
      </c>
      <c r="K39" s="37">
        <v>0</v>
      </c>
      <c r="L39" s="37">
        <v>0</v>
      </c>
      <c r="M39" s="37">
        <v>0</v>
      </c>
      <c r="N39" s="37">
        <v>0</v>
      </c>
      <c r="O39" s="37">
        <v>0</v>
      </c>
      <c r="P39" s="37">
        <v>0</v>
      </c>
      <c r="Q39" s="37">
        <v>0</v>
      </c>
      <c r="R39" s="37">
        <v>0</v>
      </c>
      <c r="S39" s="37">
        <v>0</v>
      </c>
      <c r="T39" s="37">
        <v>0</v>
      </c>
      <c r="U39" s="37">
        <v>0</v>
      </c>
      <c r="V39" s="37">
        <v>0</v>
      </c>
      <c r="W39" s="37">
        <v>0</v>
      </c>
      <c r="X39" s="37">
        <v>0</v>
      </c>
      <c r="Y39" s="37">
        <v>0</v>
      </c>
      <c r="Z39" s="37">
        <v>0</v>
      </c>
      <c r="AA39" s="37">
        <v>0</v>
      </c>
      <c r="AB39" s="37">
        <v>0</v>
      </c>
      <c r="AC39" s="37">
        <v>0</v>
      </c>
      <c r="AD39" s="37">
        <v>0</v>
      </c>
      <c r="AE39" s="37">
        <v>0</v>
      </c>
      <c r="AF39" s="37">
        <v>0</v>
      </c>
      <c r="AG39" s="37">
        <v>0</v>
      </c>
      <c r="AH39" s="37">
        <v>0</v>
      </c>
      <c r="AI39" s="37">
        <v>0</v>
      </c>
      <c r="AJ39" s="37">
        <v>0</v>
      </c>
      <c r="AK39" s="37">
        <v>0</v>
      </c>
      <c r="AL39" s="37">
        <v>0</v>
      </c>
      <c r="AM39" s="37">
        <v>0</v>
      </c>
      <c r="AN39" s="37">
        <v>0</v>
      </c>
      <c r="AO39" s="37">
        <v>0</v>
      </c>
      <c r="AP39" s="37">
        <v>0</v>
      </c>
      <c r="AQ39" s="37">
        <v>0</v>
      </c>
      <c r="AR39" s="37">
        <v>0</v>
      </c>
      <c r="AS39" s="37">
        <v>0</v>
      </c>
      <c r="AT39" s="37">
        <v>0</v>
      </c>
      <c r="AU39" s="37">
        <v>0</v>
      </c>
      <c r="AV39" s="37">
        <v>184.49</v>
      </c>
      <c r="AW39" s="37">
        <v>0</v>
      </c>
      <c r="AX39" s="37">
        <v>0</v>
      </c>
      <c r="AY39" s="37">
        <v>0</v>
      </c>
      <c r="AZ39" s="37">
        <v>0</v>
      </c>
      <c r="BA39" s="37">
        <v>0</v>
      </c>
      <c r="BB39" s="39">
        <f>'[1]База 2018-2022'!BEW392</f>
        <v>0</v>
      </c>
      <c r="BC39" s="39">
        <v>0</v>
      </c>
      <c r="BD39" s="37">
        <v>0</v>
      </c>
      <c r="BE39" s="37">
        <v>0</v>
      </c>
      <c r="BF39" s="37">
        <v>0</v>
      </c>
      <c r="BG39" s="37">
        <v>0</v>
      </c>
      <c r="BH39" s="37">
        <v>0</v>
      </c>
      <c r="BI39" s="37">
        <v>0</v>
      </c>
      <c r="BJ39" s="37">
        <v>0</v>
      </c>
      <c r="BK39" s="37">
        <v>0</v>
      </c>
      <c r="BL39" s="37">
        <v>0</v>
      </c>
      <c r="BM39" s="37">
        <v>0</v>
      </c>
      <c r="BN39" s="37">
        <v>0</v>
      </c>
      <c r="BO39" s="37">
        <v>0</v>
      </c>
      <c r="BP39" s="37">
        <v>0</v>
      </c>
      <c r="BQ39" s="37">
        <v>0</v>
      </c>
      <c r="BR39" s="37">
        <v>0</v>
      </c>
      <c r="BS39" s="37">
        <v>0</v>
      </c>
      <c r="BT39" s="37">
        <v>0</v>
      </c>
      <c r="BU39" s="37">
        <v>0</v>
      </c>
      <c r="BV39" s="37">
        <v>0</v>
      </c>
      <c r="BW39" s="37">
        <v>0</v>
      </c>
      <c r="BX39" s="37">
        <v>0</v>
      </c>
      <c r="BY39" s="37">
        <v>0</v>
      </c>
      <c r="BZ39" s="37">
        <v>0</v>
      </c>
      <c r="CA39" s="37">
        <v>0</v>
      </c>
      <c r="CB39" s="37">
        <v>0</v>
      </c>
      <c r="CC39" s="37">
        <v>0</v>
      </c>
      <c r="CD39" s="37">
        <v>0</v>
      </c>
      <c r="CE39" s="37">
        <v>0</v>
      </c>
      <c r="CF39" s="37">
        <v>0</v>
      </c>
      <c r="CG39" s="37">
        <v>0</v>
      </c>
      <c r="CH39" s="37">
        <v>0</v>
      </c>
      <c r="CI39" s="37">
        <v>0</v>
      </c>
      <c r="CJ39" s="37">
        <v>0</v>
      </c>
      <c r="CK39" s="37">
        <v>0</v>
      </c>
      <c r="CL39" s="37">
        <v>0</v>
      </c>
      <c r="CM39" s="37">
        <v>0</v>
      </c>
      <c r="CN39" s="37">
        <v>0</v>
      </c>
      <c r="CO39" s="37">
        <v>0</v>
      </c>
      <c r="CP39" s="37">
        <v>0</v>
      </c>
      <c r="CQ39" s="37">
        <v>0</v>
      </c>
      <c r="CR39" s="37">
        <v>0</v>
      </c>
      <c r="CS39" s="37">
        <v>0</v>
      </c>
      <c r="CT39" s="37">
        <v>0</v>
      </c>
      <c r="CU39" s="37">
        <v>0</v>
      </c>
      <c r="CV39" s="37">
        <v>0</v>
      </c>
      <c r="CW39" s="37">
        <v>0</v>
      </c>
      <c r="CX39" s="37">
        <v>0</v>
      </c>
      <c r="CY39" s="37">
        <v>0</v>
      </c>
      <c r="CZ39" s="37">
        <v>100</v>
      </c>
      <c r="DA39" s="37">
        <v>0</v>
      </c>
      <c r="DB39" s="37">
        <v>2</v>
      </c>
      <c r="DC39" s="37">
        <v>0</v>
      </c>
      <c r="DD39" s="37">
        <v>0</v>
      </c>
      <c r="DE39" s="37">
        <v>0</v>
      </c>
      <c r="DF39" s="37">
        <v>52.565134379414403</v>
      </c>
      <c r="DG39" s="37">
        <v>0</v>
      </c>
      <c r="DH39" s="37">
        <v>0</v>
      </c>
      <c r="DI39" s="37">
        <v>0</v>
      </c>
      <c r="DJ39" s="37">
        <v>0</v>
      </c>
      <c r="DK39" s="37">
        <v>0</v>
      </c>
      <c r="DL39" s="37">
        <v>0</v>
      </c>
      <c r="DM39" s="37">
        <v>0</v>
      </c>
      <c r="DN39" s="37">
        <v>0</v>
      </c>
      <c r="DO39" s="37">
        <v>0</v>
      </c>
      <c r="DP39" s="37">
        <v>0</v>
      </c>
      <c r="DQ39" s="37">
        <v>0</v>
      </c>
      <c r="DR39" s="40"/>
      <c r="DS39" s="41"/>
      <c r="DT39" s="41"/>
      <c r="DU39" s="41"/>
      <c r="DV39" s="41"/>
      <c r="DW39" s="41"/>
      <c r="DX39" s="41"/>
      <c r="DY39" s="41"/>
    </row>
    <row r="40" spans="1:129" s="45" customFormat="1" ht="64.5" customHeight="1">
      <c r="A40" s="43" t="s">
        <v>228</v>
      </c>
      <c r="B40" s="44" t="s">
        <v>240</v>
      </c>
      <c r="C40" s="36" t="s">
        <v>241</v>
      </c>
      <c r="D40" s="37">
        <v>0</v>
      </c>
      <c r="E40" s="37">
        <v>0</v>
      </c>
      <c r="F40" s="38">
        <v>0</v>
      </c>
      <c r="G40" s="38">
        <v>0</v>
      </c>
      <c r="H40" s="38">
        <v>0</v>
      </c>
      <c r="I40" s="38">
        <v>0</v>
      </c>
      <c r="J40" s="37">
        <v>0</v>
      </c>
      <c r="K40" s="37">
        <v>0</v>
      </c>
      <c r="L40" s="37">
        <v>0</v>
      </c>
      <c r="M40" s="37">
        <v>0</v>
      </c>
      <c r="N40" s="37">
        <v>0</v>
      </c>
      <c r="O40" s="37">
        <v>0</v>
      </c>
      <c r="P40" s="37">
        <v>0</v>
      </c>
      <c r="Q40" s="37">
        <v>0</v>
      </c>
      <c r="R40" s="37">
        <v>0</v>
      </c>
      <c r="S40" s="37">
        <v>0</v>
      </c>
      <c r="T40" s="37">
        <v>0</v>
      </c>
      <c r="U40" s="37">
        <v>0</v>
      </c>
      <c r="V40" s="37">
        <v>0</v>
      </c>
      <c r="W40" s="37">
        <v>0</v>
      </c>
      <c r="X40" s="37">
        <v>0</v>
      </c>
      <c r="Y40" s="37">
        <v>0</v>
      </c>
      <c r="Z40" s="37">
        <v>0</v>
      </c>
      <c r="AA40" s="37">
        <v>0</v>
      </c>
      <c r="AB40" s="37">
        <v>0</v>
      </c>
      <c r="AC40" s="37">
        <v>0</v>
      </c>
      <c r="AD40" s="37">
        <v>0</v>
      </c>
      <c r="AE40" s="37">
        <v>0</v>
      </c>
      <c r="AF40" s="37">
        <v>0</v>
      </c>
      <c r="AG40" s="37">
        <v>0</v>
      </c>
      <c r="AH40" s="37">
        <v>0</v>
      </c>
      <c r="AI40" s="37">
        <v>0</v>
      </c>
      <c r="AJ40" s="37">
        <v>0</v>
      </c>
      <c r="AK40" s="37">
        <v>0</v>
      </c>
      <c r="AL40" s="37">
        <v>29.36</v>
      </c>
      <c r="AM40" s="37">
        <v>0</v>
      </c>
      <c r="AN40" s="37">
        <v>0</v>
      </c>
      <c r="AO40" s="37">
        <v>0</v>
      </c>
      <c r="AP40" s="37">
        <v>0</v>
      </c>
      <c r="AQ40" s="37">
        <v>0</v>
      </c>
      <c r="AR40" s="37">
        <v>0</v>
      </c>
      <c r="AS40" s="37">
        <v>0</v>
      </c>
      <c r="AT40" s="37">
        <v>0</v>
      </c>
      <c r="AU40" s="37">
        <v>0</v>
      </c>
      <c r="AV40" s="37">
        <v>184.49</v>
      </c>
      <c r="AW40" s="37">
        <v>0</v>
      </c>
      <c r="AX40" s="37">
        <v>0</v>
      </c>
      <c r="AY40" s="37">
        <v>0</v>
      </c>
      <c r="AZ40" s="37">
        <v>0</v>
      </c>
      <c r="BA40" s="37">
        <v>0</v>
      </c>
      <c r="BB40" s="39">
        <f>'[1]База 2018-2022'!BEW393</f>
        <v>0</v>
      </c>
      <c r="BC40" s="39">
        <v>0</v>
      </c>
      <c r="BD40" s="37">
        <v>0</v>
      </c>
      <c r="BE40" s="37">
        <v>0</v>
      </c>
      <c r="BF40" s="37">
        <v>0</v>
      </c>
      <c r="BG40" s="37">
        <v>0</v>
      </c>
      <c r="BH40" s="37">
        <v>0</v>
      </c>
      <c r="BI40" s="37">
        <v>0</v>
      </c>
      <c r="BJ40" s="37">
        <v>0</v>
      </c>
      <c r="BK40" s="37">
        <v>0</v>
      </c>
      <c r="BL40" s="37">
        <v>0</v>
      </c>
      <c r="BM40" s="37">
        <v>0</v>
      </c>
      <c r="BN40" s="37">
        <v>0</v>
      </c>
      <c r="BO40" s="37">
        <v>0</v>
      </c>
      <c r="BP40" s="37">
        <v>0</v>
      </c>
      <c r="BQ40" s="37">
        <v>0</v>
      </c>
      <c r="BR40" s="37">
        <v>0</v>
      </c>
      <c r="BS40" s="37">
        <v>0</v>
      </c>
      <c r="BT40" s="37">
        <v>0</v>
      </c>
      <c r="BU40" s="37">
        <v>0</v>
      </c>
      <c r="BV40" s="37">
        <v>0</v>
      </c>
      <c r="BW40" s="37">
        <v>0</v>
      </c>
      <c r="BX40" s="37">
        <v>0</v>
      </c>
      <c r="BY40" s="37">
        <v>0</v>
      </c>
      <c r="BZ40" s="37">
        <v>0</v>
      </c>
      <c r="CA40" s="37">
        <v>0</v>
      </c>
      <c r="CB40" s="37">
        <v>0</v>
      </c>
      <c r="CC40" s="37">
        <v>0</v>
      </c>
      <c r="CD40" s="37">
        <v>0</v>
      </c>
      <c r="CE40" s="37">
        <v>0</v>
      </c>
      <c r="CF40" s="37">
        <v>0</v>
      </c>
      <c r="CG40" s="37">
        <v>0</v>
      </c>
      <c r="CH40" s="37">
        <v>0</v>
      </c>
      <c r="CI40" s="37">
        <v>0</v>
      </c>
      <c r="CJ40" s="37">
        <v>0</v>
      </c>
      <c r="CK40" s="37">
        <v>0</v>
      </c>
      <c r="CL40" s="37">
        <v>0</v>
      </c>
      <c r="CM40" s="37">
        <v>0</v>
      </c>
      <c r="CN40" s="37">
        <v>0</v>
      </c>
      <c r="CO40" s="37">
        <v>0</v>
      </c>
      <c r="CP40" s="37">
        <v>0</v>
      </c>
      <c r="CQ40" s="37">
        <v>0</v>
      </c>
      <c r="CR40" s="37">
        <v>0</v>
      </c>
      <c r="CS40" s="37">
        <v>0</v>
      </c>
      <c r="CT40" s="37">
        <v>0</v>
      </c>
      <c r="CU40" s="37">
        <v>0</v>
      </c>
      <c r="CV40" s="37">
        <v>0</v>
      </c>
      <c r="CW40" s="37">
        <v>0</v>
      </c>
      <c r="CX40" s="37">
        <v>0</v>
      </c>
      <c r="CY40" s="37">
        <v>0</v>
      </c>
      <c r="CZ40" s="37">
        <v>100</v>
      </c>
      <c r="DA40" s="37">
        <v>0</v>
      </c>
      <c r="DB40" s="37">
        <v>2</v>
      </c>
      <c r="DC40" s="37">
        <v>0</v>
      </c>
      <c r="DD40" s="37">
        <v>0</v>
      </c>
      <c r="DE40" s="37">
        <v>0</v>
      </c>
      <c r="DF40" s="37">
        <v>242.89384877270899</v>
      </c>
      <c r="DG40" s="37">
        <v>272.45875466000001</v>
      </c>
      <c r="DH40" s="37">
        <v>0</v>
      </c>
      <c r="DI40" s="37">
        <v>0</v>
      </c>
      <c r="DJ40" s="37">
        <v>0</v>
      </c>
      <c r="DK40" s="37">
        <v>0</v>
      </c>
      <c r="DL40" s="37">
        <v>0</v>
      </c>
      <c r="DM40" s="37">
        <v>0</v>
      </c>
      <c r="DN40" s="37">
        <v>0</v>
      </c>
      <c r="DO40" s="37">
        <v>0</v>
      </c>
      <c r="DP40" s="37">
        <v>0</v>
      </c>
      <c r="DQ40" s="37">
        <v>0</v>
      </c>
      <c r="DR40" s="40"/>
      <c r="DS40" s="41"/>
      <c r="DT40" s="41"/>
      <c r="DU40" s="41"/>
      <c r="DV40" s="41"/>
      <c r="DW40" s="41"/>
      <c r="DX40" s="41"/>
      <c r="DY40" s="41"/>
    </row>
    <row r="41" spans="1:129" s="45" customFormat="1" ht="64.5" customHeight="1">
      <c r="A41" s="43" t="s">
        <v>228</v>
      </c>
      <c r="B41" s="44" t="s">
        <v>242</v>
      </c>
      <c r="C41" s="36" t="s">
        <v>243</v>
      </c>
      <c r="D41" s="37">
        <v>0</v>
      </c>
      <c r="E41" s="37">
        <v>0</v>
      </c>
      <c r="F41" s="38">
        <v>0</v>
      </c>
      <c r="G41" s="38">
        <v>0</v>
      </c>
      <c r="H41" s="38">
        <v>0</v>
      </c>
      <c r="I41" s="38">
        <v>0</v>
      </c>
      <c r="J41" s="37">
        <v>0</v>
      </c>
      <c r="K41" s="37">
        <v>0</v>
      </c>
      <c r="L41" s="37">
        <v>0</v>
      </c>
      <c r="M41" s="37">
        <v>0</v>
      </c>
      <c r="N41" s="37">
        <v>0</v>
      </c>
      <c r="O41" s="37">
        <v>0</v>
      </c>
      <c r="P41" s="37">
        <v>0</v>
      </c>
      <c r="Q41" s="37">
        <v>0</v>
      </c>
      <c r="R41" s="37">
        <v>0</v>
      </c>
      <c r="S41" s="37">
        <v>0</v>
      </c>
      <c r="T41" s="37">
        <v>0</v>
      </c>
      <c r="U41" s="37">
        <v>0</v>
      </c>
      <c r="V41" s="37">
        <v>0</v>
      </c>
      <c r="W41" s="37">
        <v>0</v>
      </c>
      <c r="X41" s="37">
        <v>0</v>
      </c>
      <c r="Y41" s="37">
        <v>0</v>
      </c>
      <c r="Z41" s="37">
        <v>0</v>
      </c>
      <c r="AA41" s="37">
        <v>0</v>
      </c>
      <c r="AB41" s="37">
        <v>0</v>
      </c>
      <c r="AC41" s="37">
        <v>0</v>
      </c>
      <c r="AD41" s="37">
        <v>0</v>
      </c>
      <c r="AE41" s="37">
        <v>0</v>
      </c>
      <c r="AF41" s="37">
        <v>0</v>
      </c>
      <c r="AG41" s="37">
        <v>0</v>
      </c>
      <c r="AH41" s="37">
        <v>0</v>
      </c>
      <c r="AI41" s="37">
        <v>0</v>
      </c>
      <c r="AJ41" s="37">
        <v>0</v>
      </c>
      <c r="AK41" s="37">
        <v>0</v>
      </c>
      <c r="AL41" s="37">
        <v>0</v>
      </c>
      <c r="AM41" s="37">
        <v>0</v>
      </c>
      <c r="AN41" s="37">
        <v>0</v>
      </c>
      <c r="AO41" s="37">
        <v>0</v>
      </c>
      <c r="AP41" s="37">
        <v>0</v>
      </c>
      <c r="AQ41" s="37">
        <v>0</v>
      </c>
      <c r="AR41" s="37">
        <v>0</v>
      </c>
      <c r="AS41" s="37">
        <v>0</v>
      </c>
      <c r="AT41" s="37">
        <v>0</v>
      </c>
      <c r="AU41" s="37">
        <v>0</v>
      </c>
      <c r="AV41" s="37">
        <v>184.49</v>
      </c>
      <c r="AW41" s="37">
        <v>0</v>
      </c>
      <c r="AX41" s="37">
        <v>0</v>
      </c>
      <c r="AY41" s="37">
        <v>0</v>
      </c>
      <c r="AZ41" s="37">
        <v>0</v>
      </c>
      <c r="BA41" s="37">
        <v>0</v>
      </c>
      <c r="BB41" s="39">
        <f>'[1]База 2018-2022'!BEW394</f>
        <v>0</v>
      </c>
      <c r="BC41" s="39">
        <v>0</v>
      </c>
      <c r="BD41" s="37">
        <v>0</v>
      </c>
      <c r="BE41" s="37">
        <v>0</v>
      </c>
      <c r="BF41" s="37">
        <v>0</v>
      </c>
      <c r="BG41" s="37">
        <v>0</v>
      </c>
      <c r="BH41" s="37">
        <v>0</v>
      </c>
      <c r="BI41" s="37">
        <v>0</v>
      </c>
      <c r="BJ41" s="37">
        <v>0</v>
      </c>
      <c r="BK41" s="37">
        <v>0</v>
      </c>
      <c r="BL41" s="37">
        <v>0</v>
      </c>
      <c r="BM41" s="37">
        <v>0</v>
      </c>
      <c r="BN41" s="37">
        <v>0</v>
      </c>
      <c r="BO41" s="37">
        <v>0</v>
      </c>
      <c r="BP41" s="37">
        <v>0</v>
      </c>
      <c r="BQ41" s="37">
        <v>0</v>
      </c>
      <c r="BR41" s="37">
        <v>0</v>
      </c>
      <c r="BS41" s="37">
        <v>0</v>
      </c>
      <c r="BT41" s="37">
        <v>0</v>
      </c>
      <c r="BU41" s="37">
        <v>0</v>
      </c>
      <c r="BV41" s="37">
        <v>0</v>
      </c>
      <c r="BW41" s="37">
        <v>0</v>
      </c>
      <c r="BX41" s="37">
        <v>0</v>
      </c>
      <c r="BY41" s="37">
        <v>0</v>
      </c>
      <c r="BZ41" s="37">
        <v>0</v>
      </c>
      <c r="CA41" s="37">
        <v>0</v>
      </c>
      <c r="CB41" s="37">
        <v>0</v>
      </c>
      <c r="CC41" s="37">
        <v>0</v>
      </c>
      <c r="CD41" s="37">
        <v>0</v>
      </c>
      <c r="CE41" s="37">
        <v>0</v>
      </c>
      <c r="CF41" s="37">
        <v>0</v>
      </c>
      <c r="CG41" s="37">
        <v>0</v>
      </c>
      <c r="CH41" s="37">
        <v>0</v>
      </c>
      <c r="CI41" s="37">
        <v>0</v>
      </c>
      <c r="CJ41" s="37">
        <v>0</v>
      </c>
      <c r="CK41" s="37">
        <v>0</v>
      </c>
      <c r="CL41" s="37">
        <v>0</v>
      </c>
      <c r="CM41" s="37">
        <v>0</v>
      </c>
      <c r="CN41" s="37">
        <v>0</v>
      </c>
      <c r="CO41" s="37">
        <v>0</v>
      </c>
      <c r="CP41" s="37">
        <v>0</v>
      </c>
      <c r="CQ41" s="37">
        <v>0</v>
      </c>
      <c r="CR41" s="37">
        <v>0</v>
      </c>
      <c r="CS41" s="37">
        <v>0</v>
      </c>
      <c r="CT41" s="37">
        <v>0</v>
      </c>
      <c r="CU41" s="37">
        <v>0</v>
      </c>
      <c r="CV41" s="37">
        <v>0</v>
      </c>
      <c r="CW41" s="37">
        <v>0</v>
      </c>
      <c r="CX41" s="37">
        <v>0</v>
      </c>
      <c r="CY41" s="37">
        <v>0</v>
      </c>
      <c r="CZ41" s="37">
        <v>100</v>
      </c>
      <c r="DA41" s="37">
        <v>0</v>
      </c>
      <c r="DB41" s="37">
        <v>2</v>
      </c>
      <c r="DC41" s="37">
        <v>0</v>
      </c>
      <c r="DD41" s="37">
        <v>0</v>
      </c>
      <c r="DE41" s="37">
        <v>0</v>
      </c>
      <c r="DF41" s="37">
        <v>26.2732046755361</v>
      </c>
      <c r="DG41" s="37">
        <v>0</v>
      </c>
      <c r="DH41" s="37">
        <v>0</v>
      </c>
      <c r="DI41" s="37">
        <v>0</v>
      </c>
      <c r="DJ41" s="37">
        <v>0</v>
      </c>
      <c r="DK41" s="37">
        <v>0</v>
      </c>
      <c r="DL41" s="37">
        <v>0</v>
      </c>
      <c r="DM41" s="37">
        <v>0</v>
      </c>
      <c r="DN41" s="37">
        <v>0</v>
      </c>
      <c r="DO41" s="37">
        <v>0</v>
      </c>
      <c r="DP41" s="37">
        <v>0</v>
      </c>
      <c r="DQ41" s="37">
        <v>0</v>
      </c>
      <c r="DR41" s="40"/>
      <c r="DS41" s="41"/>
      <c r="DT41" s="41"/>
      <c r="DU41" s="41"/>
      <c r="DV41" s="41"/>
      <c r="DW41" s="41"/>
      <c r="DX41" s="41"/>
      <c r="DY41" s="41"/>
    </row>
    <row r="42" spans="1:129" s="45" customFormat="1" ht="64.5" customHeight="1">
      <c r="A42" s="43" t="s">
        <v>228</v>
      </c>
      <c r="B42" s="44" t="s">
        <v>244</v>
      </c>
      <c r="C42" s="36" t="s">
        <v>245</v>
      </c>
      <c r="D42" s="37">
        <v>0</v>
      </c>
      <c r="E42" s="37">
        <v>0</v>
      </c>
      <c r="F42" s="38">
        <v>0</v>
      </c>
      <c r="G42" s="38">
        <v>0</v>
      </c>
      <c r="H42" s="38">
        <v>0</v>
      </c>
      <c r="I42" s="38">
        <v>0</v>
      </c>
      <c r="J42" s="37">
        <v>0</v>
      </c>
      <c r="K42" s="37">
        <v>0</v>
      </c>
      <c r="L42" s="37">
        <v>0</v>
      </c>
      <c r="M42" s="37">
        <v>0</v>
      </c>
      <c r="N42" s="37">
        <v>0</v>
      </c>
      <c r="O42" s="37">
        <v>0</v>
      </c>
      <c r="P42" s="37">
        <v>0</v>
      </c>
      <c r="Q42" s="37">
        <v>0</v>
      </c>
      <c r="R42" s="37">
        <v>0</v>
      </c>
      <c r="S42" s="37">
        <v>0</v>
      </c>
      <c r="T42" s="37">
        <v>0</v>
      </c>
      <c r="U42" s="37">
        <v>0</v>
      </c>
      <c r="V42" s="37">
        <v>0</v>
      </c>
      <c r="W42" s="37">
        <v>0</v>
      </c>
      <c r="X42" s="37">
        <v>0</v>
      </c>
      <c r="Y42" s="37">
        <v>0</v>
      </c>
      <c r="Z42" s="37">
        <v>0</v>
      </c>
      <c r="AA42" s="37">
        <v>0</v>
      </c>
      <c r="AB42" s="37">
        <v>0</v>
      </c>
      <c r="AC42" s="37">
        <v>0</v>
      </c>
      <c r="AD42" s="37">
        <v>0</v>
      </c>
      <c r="AE42" s="37">
        <v>0</v>
      </c>
      <c r="AF42" s="37">
        <v>0</v>
      </c>
      <c r="AG42" s="37">
        <v>0</v>
      </c>
      <c r="AH42" s="37">
        <v>0</v>
      </c>
      <c r="AI42" s="37">
        <v>0</v>
      </c>
      <c r="AJ42" s="37">
        <v>0</v>
      </c>
      <c r="AK42" s="37">
        <v>0</v>
      </c>
      <c r="AL42" s="37">
        <v>6.1</v>
      </c>
      <c r="AM42" s="37">
        <v>0</v>
      </c>
      <c r="AN42" s="37">
        <v>0</v>
      </c>
      <c r="AO42" s="37">
        <v>0</v>
      </c>
      <c r="AP42" s="37">
        <v>0</v>
      </c>
      <c r="AQ42" s="37">
        <v>0</v>
      </c>
      <c r="AR42" s="37">
        <v>0</v>
      </c>
      <c r="AS42" s="37">
        <v>0</v>
      </c>
      <c r="AT42" s="37">
        <v>0</v>
      </c>
      <c r="AU42" s="37">
        <v>0</v>
      </c>
      <c r="AV42" s="37">
        <v>184.49</v>
      </c>
      <c r="AW42" s="37">
        <v>0</v>
      </c>
      <c r="AX42" s="37">
        <v>0</v>
      </c>
      <c r="AY42" s="37">
        <v>0</v>
      </c>
      <c r="AZ42" s="37">
        <v>0</v>
      </c>
      <c r="BA42" s="37">
        <v>0</v>
      </c>
      <c r="BB42" s="39">
        <f>'[1]База 2018-2022'!BEW395</f>
        <v>0</v>
      </c>
      <c r="BC42" s="39">
        <v>0</v>
      </c>
      <c r="BD42" s="37">
        <v>0</v>
      </c>
      <c r="BE42" s="37">
        <v>0</v>
      </c>
      <c r="BF42" s="37">
        <v>0</v>
      </c>
      <c r="BG42" s="37">
        <v>0</v>
      </c>
      <c r="BH42" s="37">
        <v>0</v>
      </c>
      <c r="BI42" s="37">
        <v>0</v>
      </c>
      <c r="BJ42" s="37">
        <v>0</v>
      </c>
      <c r="BK42" s="37">
        <v>0</v>
      </c>
      <c r="BL42" s="37">
        <v>0</v>
      </c>
      <c r="BM42" s="37">
        <v>0</v>
      </c>
      <c r="BN42" s="37">
        <v>0</v>
      </c>
      <c r="BO42" s="37">
        <v>0</v>
      </c>
      <c r="BP42" s="37">
        <v>0</v>
      </c>
      <c r="BQ42" s="37">
        <v>0</v>
      </c>
      <c r="BR42" s="37">
        <v>0</v>
      </c>
      <c r="BS42" s="37">
        <v>0</v>
      </c>
      <c r="BT42" s="37">
        <v>0</v>
      </c>
      <c r="BU42" s="37">
        <v>0</v>
      </c>
      <c r="BV42" s="37">
        <v>0</v>
      </c>
      <c r="BW42" s="37">
        <v>0</v>
      </c>
      <c r="BX42" s="37">
        <v>0</v>
      </c>
      <c r="BY42" s="37">
        <v>0</v>
      </c>
      <c r="BZ42" s="37">
        <v>0</v>
      </c>
      <c r="CA42" s="37">
        <v>0</v>
      </c>
      <c r="CB42" s="37">
        <v>0</v>
      </c>
      <c r="CC42" s="37">
        <v>0</v>
      </c>
      <c r="CD42" s="37">
        <v>0</v>
      </c>
      <c r="CE42" s="37">
        <v>0</v>
      </c>
      <c r="CF42" s="37">
        <v>0</v>
      </c>
      <c r="CG42" s="37">
        <v>0</v>
      </c>
      <c r="CH42" s="37">
        <v>0</v>
      </c>
      <c r="CI42" s="37">
        <v>0</v>
      </c>
      <c r="CJ42" s="37">
        <v>0</v>
      </c>
      <c r="CK42" s="37">
        <v>0</v>
      </c>
      <c r="CL42" s="37">
        <v>0</v>
      </c>
      <c r="CM42" s="37">
        <v>0</v>
      </c>
      <c r="CN42" s="37">
        <v>0</v>
      </c>
      <c r="CO42" s="37">
        <v>0</v>
      </c>
      <c r="CP42" s="37">
        <v>0</v>
      </c>
      <c r="CQ42" s="37">
        <v>0</v>
      </c>
      <c r="CR42" s="37">
        <v>0</v>
      </c>
      <c r="CS42" s="37">
        <v>0</v>
      </c>
      <c r="CT42" s="37">
        <v>0</v>
      </c>
      <c r="CU42" s="37">
        <v>0</v>
      </c>
      <c r="CV42" s="37">
        <v>0</v>
      </c>
      <c r="CW42" s="37">
        <v>0</v>
      </c>
      <c r="CX42" s="37">
        <v>0</v>
      </c>
      <c r="CY42" s="37">
        <v>0</v>
      </c>
      <c r="CZ42" s="37">
        <v>100</v>
      </c>
      <c r="DA42" s="37">
        <v>0</v>
      </c>
      <c r="DB42" s="37">
        <v>2</v>
      </c>
      <c r="DC42" s="37">
        <v>0</v>
      </c>
      <c r="DD42" s="37">
        <v>0</v>
      </c>
      <c r="DE42" s="37">
        <v>0</v>
      </c>
      <c r="DF42" s="37">
        <v>106.026616243562</v>
      </c>
      <c r="DG42" s="37">
        <v>50.048293720000004</v>
      </c>
      <c r="DH42" s="37">
        <v>0</v>
      </c>
      <c r="DI42" s="37">
        <v>0</v>
      </c>
      <c r="DJ42" s="37">
        <v>0</v>
      </c>
      <c r="DK42" s="37">
        <v>0</v>
      </c>
      <c r="DL42" s="37">
        <v>0</v>
      </c>
      <c r="DM42" s="37">
        <v>0</v>
      </c>
      <c r="DN42" s="37">
        <v>0</v>
      </c>
      <c r="DO42" s="37">
        <v>0</v>
      </c>
      <c r="DP42" s="37">
        <v>0</v>
      </c>
      <c r="DQ42" s="37">
        <v>0</v>
      </c>
      <c r="DR42" s="40"/>
      <c r="DS42" s="41"/>
      <c r="DT42" s="41"/>
      <c r="DU42" s="41"/>
      <c r="DV42" s="41"/>
      <c r="DW42" s="41"/>
      <c r="DX42" s="41"/>
      <c r="DY42" s="41"/>
    </row>
    <row r="43" spans="1:129" s="45" customFormat="1" ht="64.5" customHeight="1">
      <c r="A43" s="43" t="s">
        <v>228</v>
      </c>
      <c r="B43" s="44" t="s">
        <v>246</v>
      </c>
      <c r="C43" s="36" t="s">
        <v>247</v>
      </c>
      <c r="D43" s="37">
        <v>0</v>
      </c>
      <c r="E43" s="37">
        <v>0</v>
      </c>
      <c r="F43" s="38">
        <v>0</v>
      </c>
      <c r="G43" s="38">
        <v>0</v>
      </c>
      <c r="H43" s="38">
        <v>0</v>
      </c>
      <c r="I43" s="38">
        <v>0</v>
      </c>
      <c r="J43" s="37">
        <v>0</v>
      </c>
      <c r="K43" s="37">
        <v>0</v>
      </c>
      <c r="L43" s="37">
        <v>0</v>
      </c>
      <c r="M43" s="37">
        <v>0</v>
      </c>
      <c r="N43" s="37">
        <v>0</v>
      </c>
      <c r="O43" s="37">
        <v>0</v>
      </c>
      <c r="P43" s="37">
        <v>0</v>
      </c>
      <c r="Q43" s="37">
        <v>0</v>
      </c>
      <c r="R43" s="37">
        <v>0</v>
      </c>
      <c r="S43" s="37">
        <v>0</v>
      </c>
      <c r="T43" s="37">
        <v>0</v>
      </c>
      <c r="U43" s="37">
        <v>0</v>
      </c>
      <c r="V43" s="37">
        <v>0</v>
      </c>
      <c r="W43" s="37">
        <v>0</v>
      </c>
      <c r="X43" s="37">
        <v>0</v>
      </c>
      <c r="Y43" s="37">
        <v>0</v>
      </c>
      <c r="Z43" s="37">
        <v>0</v>
      </c>
      <c r="AA43" s="37">
        <v>0</v>
      </c>
      <c r="AB43" s="37">
        <v>0</v>
      </c>
      <c r="AC43" s="37">
        <v>0</v>
      </c>
      <c r="AD43" s="37">
        <v>0</v>
      </c>
      <c r="AE43" s="37">
        <v>0</v>
      </c>
      <c r="AF43" s="37">
        <v>0</v>
      </c>
      <c r="AG43" s="37">
        <v>0</v>
      </c>
      <c r="AH43" s="37">
        <v>0</v>
      </c>
      <c r="AI43" s="37">
        <v>0</v>
      </c>
      <c r="AJ43" s="37">
        <v>0</v>
      </c>
      <c r="AK43" s="37">
        <v>0</v>
      </c>
      <c r="AL43" s="37">
        <v>4.17</v>
      </c>
      <c r="AM43" s="37">
        <v>0</v>
      </c>
      <c r="AN43" s="37">
        <v>0</v>
      </c>
      <c r="AO43" s="37">
        <v>0</v>
      </c>
      <c r="AP43" s="37">
        <v>0</v>
      </c>
      <c r="AQ43" s="37">
        <v>0</v>
      </c>
      <c r="AR43" s="37">
        <v>0</v>
      </c>
      <c r="AS43" s="37">
        <v>0</v>
      </c>
      <c r="AT43" s="37">
        <v>0</v>
      </c>
      <c r="AU43" s="37">
        <v>0</v>
      </c>
      <c r="AV43" s="37">
        <v>184.49</v>
      </c>
      <c r="AW43" s="37">
        <v>0</v>
      </c>
      <c r="AX43" s="37">
        <v>0</v>
      </c>
      <c r="AY43" s="37">
        <v>0</v>
      </c>
      <c r="AZ43" s="37">
        <v>0</v>
      </c>
      <c r="BA43" s="37">
        <v>0</v>
      </c>
      <c r="BB43" s="39">
        <f>'[1]База 2018-2022'!BEW396</f>
        <v>0</v>
      </c>
      <c r="BC43" s="39">
        <v>0</v>
      </c>
      <c r="BD43" s="37">
        <v>0</v>
      </c>
      <c r="BE43" s="37">
        <v>0</v>
      </c>
      <c r="BF43" s="37">
        <v>0</v>
      </c>
      <c r="BG43" s="37">
        <v>0</v>
      </c>
      <c r="BH43" s="37">
        <v>0</v>
      </c>
      <c r="BI43" s="37">
        <v>0</v>
      </c>
      <c r="BJ43" s="37">
        <v>0</v>
      </c>
      <c r="BK43" s="37">
        <v>0</v>
      </c>
      <c r="BL43" s="37">
        <v>0</v>
      </c>
      <c r="BM43" s="37">
        <v>0</v>
      </c>
      <c r="BN43" s="37">
        <v>0</v>
      </c>
      <c r="BO43" s="37">
        <v>0</v>
      </c>
      <c r="BP43" s="37">
        <v>0</v>
      </c>
      <c r="BQ43" s="37">
        <v>0</v>
      </c>
      <c r="BR43" s="37">
        <v>0</v>
      </c>
      <c r="BS43" s="37">
        <v>0</v>
      </c>
      <c r="BT43" s="37">
        <v>0</v>
      </c>
      <c r="BU43" s="37">
        <v>0</v>
      </c>
      <c r="BV43" s="37">
        <v>0</v>
      </c>
      <c r="BW43" s="37">
        <v>0</v>
      </c>
      <c r="BX43" s="37">
        <v>0</v>
      </c>
      <c r="BY43" s="37">
        <v>0</v>
      </c>
      <c r="BZ43" s="37">
        <v>0</v>
      </c>
      <c r="CA43" s="37">
        <v>0</v>
      </c>
      <c r="CB43" s="37">
        <v>0</v>
      </c>
      <c r="CC43" s="37">
        <v>0</v>
      </c>
      <c r="CD43" s="37">
        <v>0</v>
      </c>
      <c r="CE43" s="37">
        <v>0</v>
      </c>
      <c r="CF43" s="37">
        <v>0</v>
      </c>
      <c r="CG43" s="37">
        <v>0</v>
      </c>
      <c r="CH43" s="37">
        <v>0</v>
      </c>
      <c r="CI43" s="37">
        <v>0</v>
      </c>
      <c r="CJ43" s="37">
        <v>0</v>
      </c>
      <c r="CK43" s="37">
        <v>0</v>
      </c>
      <c r="CL43" s="37">
        <v>0</v>
      </c>
      <c r="CM43" s="37">
        <v>0</v>
      </c>
      <c r="CN43" s="37">
        <v>0</v>
      </c>
      <c r="CO43" s="37">
        <v>0</v>
      </c>
      <c r="CP43" s="37">
        <v>0</v>
      </c>
      <c r="CQ43" s="37">
        <v>0</v>
      </c>
      <c r="CR43" s="37">
        <v>0</v>
      </c>
      <c r="CS43" s="37">
        <v>0</v>
      </c>
      <c r="CT43" s="37">
        <v>0</v>
      </c>
      <c r="CU43" s="37">
        <v>0</v>
      </c>
      <c r="CV43" s="37">
        <v>0</v>
      </c>
      <c r="CW43" s="37">
        <v>0</v>
      </c>
      <c r="CX43" s="37">
        <v>0</v>
      </c>
      <c r="CY43" s="37">
        <v>0</v>
      </c>
      <c r="CZ43" s="37">
        <v>100</v>
      </c>
      <c r="DA43" s="37">
        <v>0</v>
      </c>
      <c r="DB43" s="37">
        <v>2</v>
      </c>
      <c r="DC43" s="37">
        <v>0</v>
      </c>
      <c r="DD43" s="37">
        <v>0</v>
      </c>
      <c r="DE43" s="37">
        <v>0</v>
      </c>
      <c r="DF43" s="37">
        <v>28.5396578969034</v>
      </c>
      <c r="DG43" s="37">
        <v>21.620536560000001</v>
      </c>
      <c r="DH43" s="37">
        <v>0</v>
      </c>
      <c r="DI43" s="37">
        <v>0</v>
      </c>
      <c r="DJ43" s="37">
        <v>0</v>
      </c>
      <c r="DK43" s="37">
        <v>0</v>
      </c>
      <c r="DL43" s="37">
        <v>0</v>
      </c>
      <c r="DM43" s="37">
        <v>0</v>
      </c>
      <c r="DN43" s="37">
        <v>0</v>
      </c>
      <c r="DO43" s="37">
        <v>0</v>
      </c>
      <c r="DP43" s="37">
        <v>0</v>
      </c>
      <c r="DQ43" s="37">
        <v>0</v>
      </c>
      <c r="DR43" s="40"/>
      <c r="DS43" s="41"/>
      <c r="DT43" s="41"/>
      <c r="DU43" s="41"/>
      <c r="DV43" s="41"/>
      <c r="DW43" s="41"/>
      <c r="DX43" s="41"/>
      <c r="DY43" s="41"/>
    </row>
    <row r="44" spans="1:129" s="45" customFormat="1" ht="74.25" customHeight="1">
      <c r="A44" s="43" t="s">
        <v>228</v>
      </c>
      <c r="B44" s="44" t="s">
        <v>248</v>
      </c>
      <c r="C44" s="36" t="s">
        <v>249</v>
      </c>
      <c r="D44" s="37">
        <v>0</v>
      </c>
      <c r="E44" s="37">
        <v>0</v>
      </c>
      <c r="F44" s="38">
        <v>0</v>
      </c>
      <c r="G44" s="38">
        <v>0</v>
      </c>
      <c r="H44" s="38">
        <v>0</v>
      </c>
      <c r="I44" s="38">
        <v>0</v>
      </c>
      <c r="J44" s="37">
        <v>0</v>
      </c>
      <c r="K44" s="37">
        <v>0</v>
      </c>
      <c r="L44" s="37">
        <v>0</v>
      </c>
      <c r="M44" s="37">
        <v>0</v>
      </c>
      <c r="N44" s="37">
        <v>0</v>
      </c>
      <c r="O44" s="37">
        <v>0</v>
      </c>
      <c r="P44" s="37">
        <v>0</v>
      </c>
      <c r="Q44" s="37">
        <v>0</v>
      </c>
      <c r="R44" s="37">
        <v>0</v>
      </c>
      <c r="S44" s="37">
        <v>0</v>
      </c>
      <c r="T44" s="37">
        <v>0</v>
      </c>
      <c r="U44" s="37">
        <v>0</v>
      </c>
      <c r="V44" s="37">
        <v>0</v>
      </c>
      <c r="W44" s="37">
        <v>0</v>
      </c>
      <c r="X44" s="37">
        <v>0</v>
      </c>
      <c r="Y44" s="37">
        <v>0</v>
      </c>
      <c r="Z44" s="37">
        <v>0</v>
      </c>
      <c r="AA44" s="37">
        <v>0</v>
      </c>
      <c r="AB44" s="37">
        <v>0</v>
      </c>
      <c r="AC44" s="37">
        <v>0</v>
      </c>
      <c r="AD44" s="37">
        <v>0</v>
      </c>
      <c r="AE44" s="37">
        <v>0</v>
      </c>
      <c r="AF44" s="37">
        <v>0</v>
      </c>
      <c r="AG44" s="37">
        <v>0</v>
      </c>
      <c r="AH44" s="37">
        <v>0</v>
      </c>
      <c r="AI44" s="37">
        <v>0</v>
      </c>
      <c r="AJ44" s="37">
        <v>0</v>
      </c>
      <c r="AK44" s="37">
        <v>0</v>
      </c>
      <c r="AL44" s="37">
        <v>0</v>
      </c>
      <c r="AM44" s="37">
        <v>0</v>
      </c>
      <c r="AN44" s="37">
        <v>10</v>
      </c>
      <c r="AO44" s="37">
        <v>0</v>
      </c>
      <c r="AP44" s="37">
        <v>0</v>
      </c>
      <c r="AQ44" s="37">
        <v>0</v>
      </c>
      <c r="AR44" s="37">
        <v>0</v>
      </c>
      <c r="AS44" s="37">
        <v>0</v>
      </c>
      <c r="AT44" s="37">
        <v>0</v>
      </c>
      <c r="AU44" s="37">
        <v>0</v>
      </c>
      <c r="AV44" s="37">
        <v>6</v>
      </c>
      <c r="AW44" s="37">
        <v>0</v>
      </c>
      <c r="AX44" s="37">
        <v>0</v>
      </c>
      <c r="AY44" s="37">
        <v>0</v>
      </c>
      <c r="AZ44" s="37">
        <v>0</v>
      </c>
      <c r="BA44" s="37">
        <v>0</v>
      </c>
      <c r="BB44" s="39">
        <f>'[1]База 2018-2022'!BEW397</f>
        <v>0</v>
      </c>
      <c r="BC44" s="39">
        <v>0</v>
      </c>
      <c r="BD44" s="37">
        <v>0</v>
      </c>
      <c r="BE44" s="37">
        <v>0</v>
      </c>
      <c r="BF44" s="37">
        <v>0</v>
      </c>
      <c r="BG44" s="37">
        <v>0</v>
      </c>
      <c r="BH44" s="37">
        <v>0</v>
      </c>
      <c r="BI44" s="37">
        <v>0</v>
      </c>
      <c r="BJ44" s="37">
        <v>0</v>
      </c>
      <c r="BK44" s="37">
        <v>0</v>
      </c>
      <c r="BL44" s="37">
        <v>0</v>
      </c>
      <c r="BM44" s="37">
        <v>0</v>
      </c>
      <c r="BN44" s="37">
        <v>0</v>
      </c>
      <c r="BO44" s="37">
        <v>0</v>
      </c>
      <c r="BP44" s="37">
        <v>0</v>
      </c>
      <c r="BQ44" s="37">
        <v>0</v>
      </c>
      <c r="BR44" s="37">
        <v>0</v>
      </c>
      <c r="BS44" s="37">
        <v>0</v>
      </c>
      <c r="BT44" s="37">
        <v>0</v>
      </c>
      <c r="BU44" s="37">
        <v>0</v>
      </c>
      <c r="BV44" s="37">
        <v>0</v>
      </c>
      <c r="BW44" s="37">
        <v>0</v>
      </c>
      <c r="BX44" s="37">
        <v>0</v>
      </c>
      <c r="BY44" s="37">
        <v>0</v>
      </c>
      <c r="BZ44" s="37">
        <v>0</v>
      </c>
      <c r="CA44" s="37">
        <v>0</v>
      </c>
      <c r="CB44" s="37">
        <v>0</v>
      </c>
      <c r="CC44" s="37">
        <v>0</v>
      </c>
      <c r="CD44" s="37">
        <v>0</v>
      </c>
      <c r="CE44" s="37">
        <v>0</v>
      </c>
      <c r="CF44" s="37">
        <v>0</v>
      </c>
      <c r="CG44" s="37">
        <v>0</v>
      </c>
      <c r="CH44" s="37">
        <v>0</v>
      </c>
      <c r="CI44" s="37">
        <v>0</v>
      </c>
      <c r="CJ44" s="37">
        <v>0</v>
      </c>
      <c r="CK44" s="37">
        <v>0</v>
      </c>
      <c r="CL44" s="37">
        <v>0</v>
      </c>
      <c r="CM44" s="37">
        <v>0</v>
      </c>
      <c r="CN44" s="37">
        <v>0</v>
      </c>
      <c r="CO44" s="37">
        <v>0</v>
      </c>
      <c r="CP44" s="37">
        <v>0</v>
      </c>
      <c r="CQ44" s="37">
        <v>0</v>
      </c>
      <c r="CR44" s="37">
        <v>0</v>
      </c>
      <c r="CS44" s="37">
        <v>0</v>
      </c>
      <c r="CT44" s="37">
        <v>0</v>
      </c>
      <c r="CU44" s="37">
        <v>0</v>
      </c>
      <c r="CV44" s="37">
        <v>0</v>
      </c>
      <c r="CW44" s="37">
        <v>0</v>
      </c>
      <c r="CX44" s="37">
        <v>0</v>
      </c>
      <c r="CY44" s="37">
        <v>0</v>
      </c>
      <c r="CZ44" s="37">
        <v>100</v>
      </c>
      <c r="DA44" s="37">
        <v>0</v>
      </c>
      <c r="DB44" s="37">
        <v>1</v>
      </c>
      <c r="DC44" s="37">
        <v>0</v>
      </c>
      <c r="DD44" s="37">
        <v>0</v>
      </c>
      <c r="DE44" s="37">
        <v>0</v>
      </c>
      <c r="DF44" s="37">
        <v>160.29299945859</v>
      </c>
      <c r="DG44" s="37">
        <v>128.31703708000001</v>
      </c>
      <c r="DH44" s="37">
        <v>0</v>
      </c>
      <c r="DI44" s="37">
        <v>0</v>
      </c>
      <c r="DJ44" s="37">
        <v>0</v>
      </c>
      <c r="DK44" s="37">
        <v>0</v>
      </c>
      <c r="DL44" s="37">
        <v>0</v>
      </c>
      <c r="DM44" s="37">
        <v>0</v>
      </c>
      <c r="DN44" s="37">
        <v>0</v>
      </c>
      <c r="DO44" s="37">
        <v>0</v>
      </c>
      <c r="DP44" s="37">
        <v>0</v>
      </c>
      <c r="DQ44" s="37">
        <v>0</v>
      </c>
      <c r="DR44" s="40"/>
      <c r="DS44" s="41"/>
      <c r="DT44" s="41"/>
      <c r="DU44" s="41"/>
      <c r="DV44" s="41"/>
      <c r="DW44" s="41"/>
      <c r="DX44" s="41"/>
      <c r="DY44" s="41"/>
    </row>
    <row r="45" spans="1:129" s="45" customFormat="1" ht="60" customHeight="1">
      <c r="A45" s="43" t="s">
        <v>228</v>
      </c>
      <c r="B45" s="44" t="s">
        <v>250</v>
      </c>
      <c r="C45" s="36" t="s">
        <v>251</v>
      </c>
      <c r="D45" s="37">
        <v>0</v>
      </c>
      <c r="E45" s="37">
        <v>0</v>
      </c>
      <c r="F45" s="38">
        <v>0</v>
      </c>
      <c r="G45" s="38">
        <v>0</v>
      </c>
      <c r="H45" s="38">
        <v>0</v>
      </c>
      <c r="I45" s="38">
        <v>0</v>
      </c>
      <c r="J45" s="37">
        <v>0</v>
      </c>
      <c r="K45" s="37">
        <v>0</v>
      </c>
      <c r="L45" s="37">
        <v>0</v>
      </c>
      <c r="M45" s="37">
        <v>0</v>
      </c>
      <c r="N45" s="37">
        <v>0</v>
      </c>
      <c r="O45" s="37">
        <v>0</v>
      </c>
      <c r="P45" s="37">
        <v>0</v>
      </c>
      <c r="Q45" s="37">
        <v>0</v>
      </c>
      <c r="R45" s="37">
        <v>0</v>
      </c>
      <c r="S45" s="37">
        <v>0</v>
      </c>
      <c r="T45" s="37">
        <v>0</v>
      </c>
      <c r="U45" s="37">
        <v>0</v>
      </c>
      <c r="V45" s="37">
        <v>0</v>
      </c>
      <c r="W45" s="37">
        <v>0</v>
      </c>
      <c r="X45" s="37">
        <v>0</v>
      </c>
      <c r="Y45" s="37">
        <v>0</v>
      </c>
      <c r="Z45" s="37">
        <v>0</v>
      </c>
      <c r="AA45" s="37">
        <v>0</v>
      </c>
      <c r="AB45" s="37">
        <v>0</v>
      </c>
      <c r="AC45" s="37">
        <v>0</v>
      </c>
      <c r="AD45" s="37">
        <v>0</v>
      </c>
      <c r="AE45" s="37">
        <v>0</v>
      </c>
      <c r="AF45" s="37">
        <v>0</v>
      </c>
      <c r="AG45" s="37">
        <v>0</v>
      </c>
      <c r="AH45" s="37">
        <v>0</v>
      </c>
      <c r="AI45" s="37">
        <v>0</v>
      </c>
      <c r="AJ45" s="37">
        <v>0</v>
      </c>
      <c r="AK45" s="37">
        <v>0</v>
      </c>
      <c r="AL45" s="37">
        <v>0</v>
      </c>
      <c r="AM45" s="37">
        <v>0</v>
      </c>
      <c r="AN45" s="37">
        <v>0</v>
      </c>
      <c r="AO45" s="37">
        <v>0</v>
      </c>
      <c r="AP45" s="37">
        <v>0</v>
      </c>
      <c r="AQ45" s="37">
        <v>0</v>
      </c>
      <c r="AR45" s="37">
        <v>0</v>
      </c>
      <c r="AS45" s="37">
        <v>0</v>
      </c>
      <c r="AT45" s="37">
        <v>0</v>
      </c>
      <c r="AU45" s="37">
        <v>0</v>
      </c>
      <c r="AV45" s="37">
        <v>0</v>
      </c>
      <c r="AW45" s="37">
        <v>0</v>
      </c>
      <c r="AX45" s="37">
        <v>0</v>
      </c>
      <c r="AY45" s="37">
        <v>0</v>
      </c>
      <c r="AZ45" s="37">
        <v>0</v>
      </c>
      <c r="BA45" s="37">
        <v>0</v>
      </c>
      <c r="BB45" s="39">
        <f>'[1]База 2018-2022'!BEW398</f>
        <v>0</v>
      </c>
      <c r="BC45" s="39">
        <v>0</v>
      </c>
      <c r="BD45" s="37">
        <v>0</v>
      </c>
      <c r="BE45" s="37">
        <v>0</v>
      </c>
      <c r="BF45" s="37">
        <v>0</v>
      </c>
      <c r="BG45" s="37">
        <v>0</v>
      </c>
      <c r="BH45" s="37">
        <v>0</v>
      </c>
      <c r="BI45" s="37">
        <v>0</v>
      </c>
      <c r="BJ45" s="37">
        <v>0</v>
      </c>
      <c r="BK45" s="37">
        <v>0</v>
      </c>
      <c r="BL45" s="37">
        <v>0</v>
      </c>
      <c r="BM45" s="37">
        <v>0</v>
      </c>
      <c r="BN45" s="37">
        <v>0</v>
      </c>
      <c r="BO45" s="37">
        <v>0</v>
      </c>
      <c r="BP45" s="37">
        <v>0</v>
      </c>
      <c r="BQ45" s="37">
        <v>0</v>
      </c>
      <c r="BR45" s="37">
        <v>0</v>
      </c>
      <c r="BS45" s="37">
        <v>0</v>
      </c>
      <c r="BT45" s="37">
        <v>0</v>
      </c>
      <c r="BU45" s="37">
        <v>0</v>
      </c>
      <c r="BV45" s="37">
        <v>0</v>
      </c>
      <c r="BW45" s="37">
        <v>0</v>
      </c>
      <c r="BX45" s="37">
        <v>0</v>
      </c>
      <c r="BY45" s="37">
        <v>0</v>
      </c>
      <c r="BZ45" s="37">
        <v>0</v>
      </c>
      <c r="CA45" s="37">
        <v>0</v>
      </c>
      <c r="CB45" s="37">
        <v>0</v>
      </c>
      <c r="CC45" s="37">
        <v>0</v>
      </c>
      <c r="CD45" s="37">
        <v>0</v>
      </c>
      <c r="CE45" s="37">
        <v>0</v>
      </c>
      <c r="CF45" s="37">
        <v>0</v>
      </c>
      <c r="CG45" s="37">
        <v>0</v>
      </c>
      <c r="CH45" s="37">
        <v>0</v>
      </c>
      <c r="CI45" s="37">
        <v>0</v>
      </c>
      <c r="CJ45" s="37">
        <v>0</v>
      </c>
      <c r="CK45" s="37">
        <v>0</v>
      </c>
      <c r="CL45" s="37">
        <v>0</v>
      </c>
      <c r="CM45" s="37">
        <v>0</v>
      </c>
      <c r="CN45" s="37">
        <v>0</v>
      </c>
      <c r="CO45" s="37">
        <v>0</v>
      </c>
      <c r="CP45" s="37">
        <v>0</v>
      </c>
      <c r="CQ45" s="37">
        <v>0</v>
      </c>
      <c r="CR45" s="37">
        <v>0</v>
      </c>
      <c r="CS45" s="37">
        <v>0</v>
      </c>
      <c r="CT45" s="37">
        <v>0</v>
      </c>
      <c r="CU45" s="37">
        <v>0</v>
      </c>
      <c r="CV45" s="37">
        <v>0</v>
      </c>
      <c r="CW45" s="37">
        <v>0</v>
      </c>
      <c r="CX45" s="37">
        <v>0</v>
      </c>
      <c r="CY45" s="37">
        <v>0</v>
      </c>
      <c r="CZ45" s="37">
        <v>0</v>
      </c>
      <c r="DA45" s="37">
        <v>0</v>
      </c>
      <c r="DB45" s="37">
        <v>0</v>
      </c>
      <c r="DC45" s="37">
        <v>0</v>
      </c>
      <c r="DD45" s="37">
        <v>0</v>
      </c>
      <c r="DE45" s="37">
        <v>0</v>
      </c>
      <c r="DF45" s="37">
        <v>1.5</v>
      </c>
      <c r="DG45" s="37">
        <v>0</v>
      </c>
      <c r="DH45" s="37">
        <v>0</v>
      </c>
      <c r="DI45" s="37">
        <v>0</v>
      </c>
      <c r="DJ45" s="37">
        <v>0</v>
      </c>
      <c r="DK45" s="37">
        <v>0</v>
      </c>
      <c r="DL45" s="37">
        <v>0</v>
      </c>
      <c r="DM45" s="37">
        <v>0</v>
      </c>
      <c r="DN45" s="37">
        <v>0</v>
      </c>
      <c r="DO45" s="37">
        <v>0</v>
      </c>
      <c r="DP45" s="37">
        <v>0</v>
      </c>
      <c r="DQ45" s="37">
        <v>0</v>
      </c>
      <c r="DR45" s="40"/>
      <c r="DS45" s="41"/>
      <c r="DT45" s="41"/>
      <c r="DU45" s="41"/>
      <c r="DV45" s="41"/>
      <c r="DW45" s="41"/>
      <c r="DX45" s="41"/>
      <c r="DY45" s="41"/>
    </row>
    <row r="46" spans="1:129" s="45" customFormat="1" ht="60" customHeight="1">
      <c r="A46" s="43" t="s">
        <v>228</v>
      </c>
      <c r="B46" s="44" t="s">
        <v>252</v>
      </c>
      <c r="C46" s="36" t="s">
        <v>253</v>
      </c>
      <c r="D46" s="37">
        <v>0</v>
      </c>
      <c r="E46" s="37">
        <v>0</v>
      </c>
      <c r="F46" s="38">
        <v>0</v>
      </c>
      <c r="G46" s="38">
        <v>0</v>
      </c>
      <c r="H46" s="38">
        <v>0</v>
      </c>
      <c r="I46" s="38">
        <v>0</v>
      </c>
      <c r="J46" s="37">
        <v>0</v>
      </c>
      <c r="K46" s="37">
        <v>0</v>
      </c>
      <c r="L46" s="37">
        <v>0</v>
      </c>
      <c r="M46" s="37">
        <v>0</v>
      </c>
      <c r="N46" s="37">
        <v>0</v>
      </c>
      <c r="O46" s="37">
        <v>0</v>
      </c>
      <c r="P46" s="37">
        <v>0</v>
      </c>
      <c r="Q46" s="37">
        <v>0</v>
      </c>
      <c r="R46" s="37">
        <v>0</v>
      </c>
      <c r="S46" s="37">
        <v>0</v>
      </c>
      <c r="T46" s="37">
        <v>0</v>
      </c>
      <c r="U46" s="37">
        <v>0</v>
      </c>
      <c r="V46" s="37">
        <v>0</v>
      </c>
      <c r="W46" s="37">
        <v>0</v>
      </c>
      <c r="X46" s="37">
        <v>0</v>
      </c>
      <c r="Y46" s="37">
        <v>0</v>
      </c>
      <c r="Z46" s="37">
        <v>0</v>
      </c>
      <c r="AA46" s="37">
        <v>0</v>
      </c>
      <c r="AB46" s="37">
        <v>0</v>
      </c>
      <c r="AC46" s="37">
        <v>0</v>
      </c>
      <c r="AD46" s="37">
        <v>0</v>
      </c>
      <c r="AE46" s="37">
        <v>0</v>
      </c>
      <c r="AF46" s="37">
        <v>0</v>
      </c>
      <c r="AG46" s="37">
        <v>0</v>
      </c>
      <c r="AH46" s="37">
        <v>0</v>
      </c>
      <c r="AI46" s="37">
        <v>0</v>
      </c>
      <c r="AJ46" s="37">
        <v>0</v>
      </c>
      <c r="AK46" s="37">
        <v>0</v>
      </c>
      <c r="AL46" s="37">
        <v>0</v>
      </c>
      <c r="AM46" s="37">
        <v>0</v>
      </c>
      <c r="AN46" s="37">
        <v>0</v>
      </c>
      <c r="AO46" s="37">
        <v>0</v>
      </c>
      <c r="AP46" s="37">
        <v>0</v>
      </c>
      <c r="AQ46" s="37">
        <v>0</v>
      </c>
      <c r="AR46" s="37">
        <v>0</v>
      </c>
      <c r="AS46" s="37">
        <v>0</v>
      </c>
      <c r="AT46" s="37">
        <v>0</v>
      </c>
      <c r="AU46" s="37">
        <v>0</v>
      </c>
      <c r="AV46" s="37">
        <v>0</v>
      </c>
      <c r="AW46" s="37">
        <v>0</v>
      </c>
      <c r="AX46" s="37">
        <v>0</v>
      </c>
      <c r="AY46" s="37">
        <v>0</v>
      </c>
      <c r="AZ46" s="37">
        <v>0</v>
      </c>
      <c r="BA46" s="37">
        <v>0</v>
      </c>
      <c r="BB46" s="39">
        <f>'[1]База 2018-2022'!BEW399</f>
        <v>0</v>
      </c>
      <c r="BC46" s="39">
        <v>0</v>
      </c>
      <c r="BD46" s="37">
        <v>0</v>
      </c>
      <c r="BE46" s="37">
        <v>0</v>
      </c>
      <c r="BF46" s="37">
        <v>0</v>
      </c>
      <c r="BG46" s="37">
        <v>0</v>
      </c>
      <c r="BH46" s="37">
        <v>0</v>
      </c>
      <c r="BI46" s="37">
        <v>0</v>
      </c>
      <c r="BJ46" s="37">
        <v>0</v>
      </c>
      <c r="BK46" s="37">
        <v>0</v>
      </c>
      <c r="BL46" s="37">
        <v>0</v>
      </c>
      <c r="BM46" s="37">
        <v>0</v>
      </c>
      <c r="BN46" s="37">
        <v>0</v>
      </c>
      <c r="BO46" s="37">
        <v>0</v>
      </c>
      <c r="BP46" s="37">
        <v>0</v>
      </c>
      <c r="BQ46" s="37">
        <v>0</v>
      </c>
      <c r="BR46" s="37">
        <v>0</v>
      </c>
      <c r="BS46" s="37">
        <v>0</v>
      </c>
      <c r="BT46" s="37">
        <v>0</v>
      </c>
      <c r="BU46" s="37">
        <v>0</v>
      </c>
      <c r="BV46" s="37">
        <v>0</v>
      </c>
      <c r="BW46" s="37">
        <v>0</v>
      </c>
      <c r="BX46" s="37">
        <v>0</v>
      </c>
      <c r="BY46" s="37">
        <v>0</v>
      </c>
      <c r="BZ46" s="37">
        <v>0</v>
      </c>
      <c r="CA46" s="37">
        <v>0</v>
      </c>
      <c r="CB46" s="37">
        <v>0</v>
      </c>
      <c r="CC46" s="37">
        <v>0</v>
      </c>
      <c r="CD46" s="37">
        <v>0</v>
      </c>
      <c r="CE46" s="37">
        <v>0</v>
      </c>
      <c r="CF46" s="37">
        <v>0</v>
      </c>
      <c r="CG46" s="37">
        <v>0</v>
      </c>
      <c r="CH46" s="37">
        <v>0</v>
      </c>
      <c r="CI46" s="37">
        <v>0</v>
      </c>
      <c r="CJ46" s="37">
        <v>0</v>
      </c>
      <c r="CK46" s="37">
        <v>0</v>
      </c>
      <c r="CL46" s="37">
        <v>0</v>
      </c>
      <c r="CM46" s="37">
        <v>0</v>
      </c>
      <c r="CN46" s="37">
        <v>0</v>
      </c>
      <c r="CO46" s="37">
        <v>0</v>
      </c>
      <c r="CP46" s="37">
        <v>0</v>
      </c>
      <c r="CQ46" s="37">
        <v>0</v>
      </c>
      <c r="CR46" s="37">
        <v>0</v>
      </c>
      <c r="CS46" s="37">
        <v>0</v>
      </c>
      <c r="CT46" s="37">
        <v>0</v>
      </c>
      <c r="CU46" s="37">
        <v>0</v>
      </c>
      <c r="CV46" s="37">
        <v>0</v>
      </c>
      <c r="CW46" s="37">
        <v>0</v>
      </c>
      <c r="CX46" s="37">
        <v>0</v>
      </c>
      <c r="CY46" s="37">
        <v>0</v>
      </c>
      <c r="CZ46" s="37">
        <v>0</v>
      </c>
      <c r="DA46" s="37">
        <v>0</v>
      </c>
      <c r="DB46" s="37">
        <v>0</v>
      </c>
      <c r="DC46" s="37">
        <v>0</v>
      </c>
      <c r="DD46" s="37">
        <v>0</v>
      </c>
      <c r="DE46" s="37">
        <v>0</v>
      </c>
      <c r="DF46" s="37">
        <v>2.5</v>
      </c>
      <c r="DG46" s="37">
        <v>6.3058142099999994</v>
      </c>
      <c r="DH46" s="37">
        <v>0</v>
      </c>
      <c r="DI46" s="37">
        <v>0</v>
      </c>
      <c r="DJ46" s="37">
        <v>0</v>
      </c>
      <c r="DK46" s="37">
        <v>0</v>
      </c>
      <c r="DL46" s="37">
        <v>0</v>
      </c>
      <c r="DM46" s="37">
        <v>0</v>
      </c>
      <c r="DN46" s="37">
        <v>0</v>
      </c>
      <c r="DO46" s="37">
        <v>0</v>
      </c>
      <c r="DP46" s="37">
        <v>0</v>
      </c>
      <c r="DQ46" s="37">
        <v>0</v>
      </c>
      <c r="DR46" s="40"/>
      <c r="DS46" s="41"/>
      <c r="DT46" s="41"/>
      <c r="DU46" s="41"/>
      <c r="DV46" s="41"/>
      <c r="DW46" s="41"/>
      <c r="DX46" s="41"/>
      <c r="DY46" s="41"/>
    </row>
    <row r="47" spans="1:129" s="45" customFormat="1" ht="60" customHeight="1">
      <c r="A47" s="43" t="s">
        <v>228</v>
      </c>
      <c r="B47" s="44" t="s">
        <v>254</v>
      </c>
      <c r="C47" s="36" t="s">
        <v>255</v>
      </c>
      <c r="D47" s="37">
        <v>0</v>
      </c>
      <c r="E47" s="37">
        <v>0</v>
      </c>
      <c r="F47" s="38">
        <v>0</v>
      </c>
      <c r="G47" s="38">
        <v>0</v>
      </c>
      <c r="H47" s="38">
        <v>0</v>
      </c>
      <c r="I47" s="38">
        <v>0</v>
      </c>
      <c r="J47" s="37">
        <v>0</v>
      </c>
      <c r="K47" s="37">
        <v>0</v>
      </c>
      <c r="L47" s="37">
        <v>0</v>
      </c>
      <c r="M47" s="37">
        <v>0</v>
      </c>
      <c r="N47" s="37">
        <v>0</v>
      </c>
      <c r="O47" s="37">
        <v>0</v>
      </c>
      <c r="P47" s="37">
        <v>0</v>
      </c>
      <c r="Q47" s="37">
        <v>0</v>
      </c>
      <c r="R47" s="37">
        <v>0</v>
      </c>
      <c r="S47" s="37">
        <v>0</v>
      </c>
      <c r="T47" s="37">
        <v>0</v>
      </c>
      <c r="U47" s="37">
        <v>0</v>
      </c>
      <c r="V47" s="37">
        <v>0</v>
      </c>
      <c r="W47" s="37">
        <v>0</v>
      </c>
      <c r="X47" s="37">
        <v>0</v>
      </c>
      <c r="Y47" s="37">
        <v>0</v>
      </c>
      <c r="Z47" s="37">
        <v>0</v>
      </c>
      <c r="AA47" s="37">
        <v>0</v>
      </c>
      <c r="AB47" s="37">
        <v>0</v>
      </c>
      <c r="AC47" s="37">
        <v>0</v>
      </c>
      <c r="AD47" s="37">
        <v>0</v>
      </c>
      <c r="AE47" s="37">
        <v>0</v>
      </c>
      <c r="AF47" s="37">
        <v>0</v>
      </c>
      <c r="AG47" s="37">
        <v>0</v>
      </c>
      <c r="AH47" s="37">
        <v>0</v>
      </c>
      <c r="AI47" s="37">
        <v>0</v>
      </c>
      <c r="AJ47" s="37">
        <v>0</v>
      </c>
      <c r="AK47" s="37">
        <v>0</v>
      </c>
      <c r="AL47" s="37">
        <v>0</v>
      </c>
      <c r="AM47" s="37">
        <v>0</v>
      </c>
      <c r="AN47" s="37">
        <v>0</v>
      </c>
      <c r="AO47" s="37">
        <v>0</v>
      </c>
      <c r="AP47" s="37">
        <v>0</v>
      </c>
      <c r="AQ47" s="37">
        <v>0</v>
      </c>
      <c r="AR47" s="37">
        <v>0</v>
      </c>
      <c r="AS47" s="37">
        <v>0</v>
      </c>
      <c r="AT47" s="37">
        <v>0</v>
      </c>
      <c r="AU47" s="37">
        <v>0</v>
      </c>
      <c r="AV47" s="37">
        <v>0</v>
      </c>
      <c r="AW47" s="37">
        <v>0</v>
      </c>
      <c r="AX47" s="37">
        <v>0</v>
      </c>
      <c r="AY47" s="37">
        <v>0</v>
      </c>
      <c r="AZ47" s="37">
        <v>0</v>
      </c>
      <c r="BA47" s="37">
        <v>0</v>
      </c>
      <c r="BB47" s="39">
        <f>'[1]База 2018-2022'!BEW400</f>
        <v>0</v>
      </c>
      <c r="BC47" s="39">
        <v>0</v>
      </c>
      <c r="BD47" s="37">
        <v>0</v>
      </c>
      <c r="BE47" s="37">
        <v>0</v>
      </c>
      <c r="BF47" s="37">
        <v>0</v>
      </c>
      <c r="BG47" s="37">
        <v>0</v>
      </c>
      <c r="BH47" s="37">
        <v>0</v>
      </c>
      <c r="BI47" s="37">
        <v>0</v>
      </c>
      <c r="BJ47" s="37">
        <v>0</v>
      </c>
      <c r="BK47" s="37">
        <v>0</v>
      </c>
      <c r="BL47" s="37">
        <v>0</v>
      </c>
      <c r="BM47" s="37">
        <v>0</v>
      </c>
      <c r="BN47" s="37">
        <v>0</v>
      </c>
      <c r="BO47" s="37">
        <v>0</v>
      </c>
      <c r="BP47" s="37">
        <v>0</v>
      </c>
      <c r="BQ47" s="37">
        <v>0</v>
      </c>
      <c r="BR47" s="37">
        <v>0</v>
      </c>
      <c r="BS47" s="37">
        <v>0</v>
      </c>
      <c r="BT47" s="37">
        <v>0</v>
      </c>
      <c r="BU47" s="37">
        <v>0</v>
      </c>
      <c r="BV47" s="37">
        <v>0</v>
      </c>
      <c r="BW47" s="37">
        <v>0</v>
      </c>
      <c r="BX47" s="37">
        <v>0</v>
      </c>
      <c r="BY47" s="37">
        <v>0</v>
      </c>
      <c r="BZ47" s="37">
        <v>0</v>
      </c>
      <c r="CA47" s="37">
        <v>0</v>
      </c>
      <c r="CB47" s="37">
        <v>0</v>
      </c>
      <c r="CC47" s="37">
        <v>0</v>
      </c>
      <c r="CD47" s="37">
        <v>0</v>
      </c>
      <c r="CE47" s="37">
        <v>0</v>
      </c>
      <c r="CF47" s="37">
        <v>0</v>
      </c>
      <c r="CG47" s="37">
        <v>0</v>
      </c>
      <c r="CH47" s="37">
        <v>0</v>
      </c>
      <c r="CI47" s="37">
        <v>0</v>
      </c>
      <c r="CJ47" s="37">
        <v>0</v>
      </c>
      <c r="CK47" s="37">
        <v>0</v>
      </c>
      <c r="CL47" s="37">
        <v>0</v>
      </c>
      <c r="CM47" s="37">
        <v>0</v>
      </c>
      <c r="CN47" s="37">
        <v>0</v>
      </c>
      <c r="CO47" s="37">
        <v>0</v>
      </c>
      <c r="CP47" s="37">
        <v>0</v>
      </c>
      <c r="CQ47" s="37">
        <v>0</v>
      </c>
      <c r="CR47" s="37">
        <v>0</v>
      </c>
      <c r="CS47" s="37">
        <v>0</v>
      </c>
      <c r="CT47" s="37">
        <v>0</v>
      </c>
      <c r="CU47" s="37">
        <v>0</v>
      </c>
      <c r="CV47" s="37">
        <v>0</v>
      </c>
      <c r="CW47" s="37">
        <v>0</v>
      </c>
      <c r="CX47" s="37">
        <v>0</v>
      </c>
      <c r="CY47" s="37">
        <v>0</v>
      </c>
      <c r="CZ47" s="37">
        <v>0</v>
      </c>
      <c r="DA47" s="37">
        <v>0</v>
      </c>
      <c r="DB47" s="37">
        <v>0</v>
      </c>
      <c r="DC47" s="37">
        <v>0</v>
      </c>
      <c r="DD47" s="37">
        <v>0</v>
      </c>
      <c r="DE47" s="37">
        <v>0</v>
      </c>
      <c r="DF47" s="37">
        <v>1.5</v>
      </c>
      <c r="DG47" s="37">
        <v>1.5059312999999999</v>
      </c>
      <c r="DH47" s="37">
        <v>0</v>
      </c>
      <c r="DI47" s="37">
        <v>0</v>
      </c>
      <c r="DJ47" s="37">
        <v>0</v>
      </c>
      <c r="DK47" s="37">
        <v>0</v>
      </c>
      <c r="DL47" s="37">
        <v>0</v>
      </c>
      <c r="DM47" s="37">
        <v>0</v>
      </c>
      <c r="DN47" s="37">
        <v>0</v>
      </c>
      <c r="DO47" s="37">
        <v>0</v>
      </c>
      <c r="DP47" s="37">
        <v>0</v>
      </c>
      <c r="DQ47" s="37">
        <v>0</v>
      </c>
      <c r="DR47" s="40"/>
      <c r="DS47" s="41"/>
      <c r="DT47" s="41"/>
      <c r="DU47" s="41"/>
      <c r="DV47" s="41"/>
      <c r="DW47" s="41"/>
      <c r="DX47" s="41"/>
      <c r="DY47" s="41"/>
    </row>
    <row r="48" spans="1:129" s="45" customFormat="1" ht="37.5" customHeight="1">
      <c r="A48" s="43" t="s">
        <v>228</v>
      </c>
      <c r="B48" s="44" t="s">
        <v>256</v>
      </c>
      <c r="C48" s="36" t="s">
        <v>257</v>
      </c>
      <c r="D48" s="37">
        <v>0</v>
      </c>
      <c r="E48" s="37">
        <v>0</v>
      </c>
      <c r="F48" s="38">
        <v>0</v>
      </c>
      <c r="G48" s="38">
        <v>0</v>
      </c>
      <c r="H48" s="38">
        <v>0</v>
      </c>
      <c r="I48" s="38">
        <v>0</v>
      </c>
      <c r="J48" s="37">
        <v>0</v>
      </c>
      <c r="K48" s="37">
        <v>0</v>
      </c>
      <c r="L48" s="37">
        <v>0</v>
      </c>
      <c r="M48" s="37">
        <v>0</v>
      </c>
      <c r="N48" s="37">
        <v>0</v>
      </c>
      <c r="O48" s="37">
        <v>0</v>
      </c>
      <c r="P48" s="37">
        <v>0</v>
      </c>
      <c r="Q48" s="37">
        <v>0</v>
      </c>
      <c r="R48" s="37">
        <v>0</v>
      </c>
      <c r="S48" s="37">
        <v>0</v>
      </c>
      <c r="T48" s="37">
        <v>0</v>
      </c>
      <c r="U48" s="37">
        <v>0</v>
      </c>
      <c r="V48" s="37">
        <v>0</v>
      </c>
      <c r="W48" s="37">
        <v>0</v>
      </c>
      <c r="X48" s="37">
        <v>0</v>
      </c>
      <c r="Y48" s="37">
        <v>0</v>
      </c>
      <c r="Z48" s="37">
        <v>0</v>
      </c>
      <c r="AA48" s="37">
        <v>0</v>
      </c>
      <c r="AB48" s="37">
        <v>0</v>
      </c>
      <c r="AC48" s="37">
        <v>0</v>
      </c>
      <c r="AD48" s="37">
        <v>0</v>
      </c>
      <c r="AE48" s="37">
        <v>0</v>
      </c>
      <c r="AF48" s="37">
        <v>0</v>
      </c>
      <c r="AG48" s="37">
        <v>0</v>
      </c>
      <c r="AH48" s="37">
        <v>0</v>
      </c>
      <c r="AI48" s="37">
        <v>0</v>
      </c>
      <c r="AJ48" s="37">
        <v>0</v>
      </c>
      <c r="AK48" s="37">
        <v>0</v>
      </c>
      <c r="AL48" s="37">
        <v>0</v>
      </c>
      <c r="AM48" s="37">
        <v>0</v>
      </c>
      <c r="AN48" s="37">
        <v>0</v>
      </c>
      <c r="AO48" s="37">
        <v>0</v>
      </c>
      <c r="AP48" s="37">
        <v>0</v>
      </c>
      <c r="AQ48" s="37">
        <v>0</v>
      </c>
      <c r="AR48" s="37">
        <v>0</v>
      </c>
      <c r="AS48" s="37">
        <v>0</v>
      </c>
      <c r="AT48" s="37">
        <v>0</v>
      </c>
      <c r="AU48" s="37">
        <v>0</v>
      </c>
      <c r="AV48" s="37">
        <v>0</v>
      </c>
      <c r="AW48" s="37">
        <v>0</v>
      </c>
      <c r="AX48" s="37">
        <v>0</v>
      </c>
      <c r="AY48" s="37">
        <v>0</v>
      </c>
      <c r="AZ48" s="37">
        <v>0</v>
      </c>
      <c r="BA48" s="37">
        <v>0</v>
      </c>
      <c r="BB48" s="39">
        <f>'[1]База 2018-2022'!BEW401</f>
        <v>0</v>
      </c>
      <c r="BC48" s="39">
        <v>0</v>
      </c>
      <c r="BD48" s="37">
        <v>0</v>
      </c>
      <c r="BE48" s="37">
        <v>0</v>
      </c>
      <c r="BF48" s="37">
        <v>0</v>
      </c>
      <c r="BG48" s="37">
        <v>0</v>
      </c>
      <c r="BH48" s="37">
        <v>0</v>
      </c>
      <c r="BI48" s="37">
        <v>0</v>
      </c>
      <c r="BJ48" s="37">
        <v>0</v>
      </c>
      <c r="BK48" s="37">
        <v>0</v>
      </c>
      <c r="BL48" s="37">
        <v>0</v>
      </c>
      <c r="BM48" s="37">
        <v>0</v>
      </c>
      <c r="BN48" s="37">
        <v>0</v>
      </c>
      <c r="BO48" s="37">
        <v>0</v>
      </c>
      <c r="BP48" s="37">
        <v>0</v>
      </c>
      <c r="BQ48" s="37">
        <v>0</v>
      </c>
      <c r="BR48" s="37">
        <v>0</v>
      </c>
      <c r="BS48" s="37">
        <v>0</v>
      </c>
      <c r="BT48" s="37">
        <v>0</v>
      </c>
      <c r="BU48" s="37">
        <v>0</v>
      </c>
      <c r="BV48" s="37">
        <v>0</v>
      </c>
      <c r="BW48" s="37">
        <v>0</v>
      </c>
      <c r="BX48" s="37">
        <v>0</v>
      </c>
      <c r="BY48" s="37">
        <v>0</v>
      </c>
      <c r="BZ48" s="37">
        <v>0</v>
      </c>
      <c r="CA48" s="37">
        <v>0</v>
      </c>
      <c r="CB48" s="37">
        <v>0</v>
      </c>
      <c r="CC48" s="37">
        <v>0</v>
      </c>
      <c r="CD48" s="37">
        <v>0</v>
      </c>
      <c r="CE48" s="37">
        <v>0</v>
      </c>
      <c r="CF48" s="37">
        <v>0</v>
      </c>
      <c r="CG48" s="37">
        <v>0</v>
      </c>
      <c r="CH48" s="37">
        <v>0</v>
      </c>
      <c r="CI48" s="37">
        <v>0</v>
      </c>
      <c r="CJ48" s="37">
        <v>0</v>
      </c>
      <c r="CK48" s="37">
        <v>0</v>
      </c>
      <c r="CL48" s="37">
        <v>0</v>
      </c>
      <c r="CM48" s="37">
        <v>0</v>
      </c>
      <c r="CN48" s="37">
        <v>0</v>
      </c>
      <c r="CO48" s="37">
        <v>0</v>
      </c>
      <c r="CP48" s="37">
        <v>0</v>
      </c>
      <c r="CQ48" s="37">
        <v>0</v>
      </c>
      <c r="CR48" s="37">
        <v>0</v>
      </c>
      <c r="CS48" s="37">
        <v>0</v>
      </c>
      <c r="CT48" s="37">
        <v>0</v>
      </c>
      <c r="CU48" s="37">
        <v>0</v>
      </c>
      <c r="CV48" s="37">
        <v>0</v>
      </c>
      <c r="CW48" s="37">
        <v>0</v>
      </c>
      <c r="CX48" s="37">
        <v>0</v>
      </c>
      <c r="CY48" s="37">
        <v>0</v>
      </c>
      <c r="CZ48" s="37">
        <v>0</v>
      </c>
      <c r="DA48" s="37">
        <v>0</v>
      </c>
      <c r="DB48" s="37">
        <v>0</v>
      </c>
      <c r="DC48" s="37">
        <v>0</v>
      </c>
      <c r="DD48" s="37">
        <v>0</v>
      </c>
      <c r="DE48" s="37">
        <v>0</v>
      </c>
      <c r="DF48" s="37">
        <v>3.2911136731826502</v>
      </c>
      <c r="DG48" s="37">
        <v>0</v>
      </c>
      <c r="DH48" s="37">
        <v>0</v>
      </c>
      <c r="DI48" s="37">
        <v>0</v>
      </c>
      <c r="DJ48" s="37">
        <v>0</v>
      </c>
      <c r="DK48" s="37">
        <v>0</v>
      </c>
      <c r="DL48" s="37">
        <v>0</v>
      </c>
      <c r="DM48" s="37">
        <v>0</v>
      </c>
      <c r="DN48" s="37">
        <v>0</v>
      </c>
      <c r="DO48" s="37">
        <v>0</v>
      </c>
      <c r="DP48" s="37">
        <v>0</v>
      </c>
      <c r="DQ48" s="37">
        <v>0</v>
      </c>
      <c r="DR48" s="40"/>
      <c r="DS48" s="41"/>
      <c r="DT48" s="41"/>
      <c r="DU48" s="41"/>
      <c r="DV48" s="41"/>
      <c r="DW48" s="41"/>
      <c r="DX48" s="41"/>
      <c r="DY48" s="41"/>
    </row>
    <row r="49" spans="1:129" s="45" customFormat="1" ht="37.5" customHeight="1">
      <c r="A49" s="43" t="s">
        <v>228</v>
      </c>
      <c r="B49" s="44" t="s">
        <v>258</v>
      </c>
      <c r="C49" s="36" t="s">
        <v>259</v>
      </c>
      <c r="D49" s="37">
        <v>0</v>
      </c>
      <c r="E49" s="37">
        <v>0</v>
      </c>
      <c r="F49" s="38">
        <v>0</v>
      </c>
      <c r="G49" s="38">
        <v>0</v>
      </c>
      <c r="H49" s="55">
        <v>0</v>
      </c>
      <c r="I49" s="38">
        <v>0</v>
      </c>
      <c r="J49" s="56">
        <v>0</v>
      </c>
      <c r="K49" s="56">
        <v>0</v>
      </c>
      <c r="L49" s="56">
        <v>0</v>
      </c>
      <c r="M49" s="37">
        <v>0</v>
      </c>
      <c r="N49" s="56">
        <v>0</v>
      </c>
      <c r="O49" s="56">
        <v>0</v>
      </c>
      <c r="P49" s="56">
        <v>0</v>
      </c>
      <c r="Q49" s="37">
        <v>0</v>
      </c>
      <c r="R49" s="56">
        <v>0</v>
      </c>
      <c r="S49" s="37">
        <v>0</v>
      </c>
      <c r="T49" s="56">
        <v>0</v>
      </c>
      <c r="U49" s="56">
        <v>0</v>
      </c>
      <c r="V49" s="56">
        <v>0</v>
      </c>
      <c r="W49" s="37">
        <v>0</v>
      </c>
      <c r="X49" s="56">
        <v>0</v>
      </c>
      <c r="Y49" s="37">
        <v>0</v>
      </c>
      <c r="Z49" s="56">
        <v>0</v>
      </c>
      <c r="AA49" s="56">
        <v>0</v>
      </c>
      <c r="AB49" s="56">
        <v>0</v>
      </c>
      <c r="AC49" s="37">
        <v>0</v>
      </c>
      <c r="AD49" s="56">
        <v>0</v>
      </c>
      <c r="AE49" s="56">
        <v>0</v>
      </c>
      <c r="AF49" s="56">
        <v>0</v>
      </c>
      <c r="AG49" s="37">
        <v>0</v>
      </c>
      <c r="AH49" s="56">
        <v>0</v>
      </c>
      <c r="AI49" s="37">
        <v>0</v>
      </c>
      <c r="AJ49" s="56">
        <v>0</v>
      </c>
      <c r="AK49" s="56">
        <v>0</v>
      </c>
      <c r="AL49" s="56">
        <v>0</v>
      </c>
      <c r="AM49" s="56">
        <v>0</v>
      </c>
      <c r="AN49" s="56">
        <v>0</v>
      </c>
      <c r="AO49" s="37">
        <v>0</v>
      </c>
      <c r="AP49" s="56">
        <v>4.4000000000000004</v>
      </c>
      <c r="AQ49" s="56">
        <v>0</v>
      </c>
      <c r="AR49" s="56">
        <v>0</v>
      </c>
      <c r="AS49" s="56">
        <v>0</v>
      </c>
      <c r="AT49" s="56">
        <v>0</v>
      </c>
      <c r="AU49" s="56">
        <v>0</v>
      </c>
      <c r="AV49" s="56">
        <v>1.1000000000000001</v>
      </c>
      <c r="AW49" s="56">
        <v>0</v>
      </c>
      <c r="AX49" s="56">
        <v>0</v>
      </c>
      <c r="AY49" s="37">
        <v>0</v>
      </c>
      <c r="AZ49" s="56">
        <v>0</v>
      </c>
      <c r="BA49" s="56">
        <v>0</v>
      </c>
      <c r="BB49" s="39">
        <f>'[1]База 2018-2022'!BEW402</f>
        <v>0</v>
      </c>
      <c r="BC49" s="39">
        <v>0</v>
      </c>
      <c r="BD49" s="56">
        <v>0</v>
      </c>
      <c r="BE49" s="37">
        <v>0</v>
      </c>
      <c r="BF49" s="56">
        <v>0</v>
      </c>
      <c r="BG49" s="56">
        <v>0</v>
      </c>
      <c r="BH49" s="56">
        <v>0</v>
      </c>
      <c r="BI49" s="56">
        <v>0</v>
      </c>
      <c r="BJ49" s="56">
        <v>0</v>
      </c>
      <c r="BK49" s="56">
        <v>0</v>
      </c>
      <c r="BL49" s="56">
        <v>0</v>
      </c>
      <c r="BM49" s="56">
        <v>0</v>
      </c>
      <c r="BN49" s="56">
        <v>0</v>
      </c>
      <c r="BO49" s="37">
        <v>0</v>
      </c>
      <c r="BP49" s="56">
        <v>0</v>
      </c>
      <c r="BQ49" s="56">
        <v>0</v>
      </c>
      <c r="BR49" s="56">
        <v>0</v>
      </c>
      <c r="BS49" s="56">
        <v>0</v>
      </c>
      <c r="BT49" s="56">
        <v>0</v>
      </c>
      <c r="BU49" s="56">
        <v>0</v>
      </c>
      <c r="BV49" s="56">
        <v>0</v>
      </c>
      <c r="BW49" s="56">
        <v>0</v>
      </c>
      <c r="BX49" s="56">
        <v>0</v>
      </c>
      <c r="BY49" s="56">
        <v>0</v>
      </c>
      <c r="BZ49" s="56">
        <v>0</v>
      </c>
      <c r="CA49" s="37">
        <v>0</v>
      </c>
      <c r="CB49" s="56">
        <v>0</v>
      </c>
      <c r="CC49" s="56">
        <v>0</v>
      </c>
      <c r="CD49" s="56">
        <v>0</v>
      </c>
      <c r="CE49" s="56">
        <v>0</v>
      </c>
      <c r="CF49" s="56">
        <v>0</v>
      </c>
      <c r="CG49" s="56">
        <v>0</v>
      </c>
      <c r="CH49" s="56">
        <v>0</v>
      </c>
      <c r="CI49" s="56">
        <v>0</v>
      </c>
      <c r="CJ49" s="56">
        <v>0</v>
      </c>
      <c r="CK49" s="37">
        <v>0</v>
      </c>
      <c r="CL49" s="56">
        <v>0</v>
      </c>
      <c r="CM49" s="56">
        <v>0</v>
      </c>
      <c r="CN49" s="56">
        <v>0</v>
      </c>
      <c r="CO49" s="37">
        <v>0</v>
      </c>
      <c r="CP49" s="56">
        <v>0</v>
      </c>
      <c r="CQ49" s="37">
        <v>0</v>
      </c>
      <c r="CR49" s="56">
        <v>0</v>
      </c>
      <c r="CS49" s="37">
        <v>0</v>
      </c>
      <c r="CT49" s="56">
        <v>0</v>
      </c>
      <c r="CU49" s="56">
        <v>0</v>
      </c>
      <c r="CV49" s="56">
        <v>0</v>
      </c>
      <c r="CW49" s="56">
        <v>0</v>
      </c>
      <c r="CX49" s="56">
        <v>0</v>
      </c>
      <c r="CY49" s="56">
        <v>0</v>
      </c>
      <c r="CZ49" s="56">
        <v>100</v>
      </c>
      <c r="DA49" s="56">
        <v>0</v>
      </c>
      <c r="DB49" s="56">
        <v>1</v>
      </c>
      <c r="DC49" s="56">
        <v>0</v>
      </c>
      <c r="DD49" s="56">
        <v>0</v>
      </c>
      <c r="DE49" s="56">
        <v>0</v>
      </c>
      <c r="DF49" s="56">
        <v>20.570964167419501</v>
      </c>
      <c r="DG49" s="56">
        <v>4.7588206299999998</v>
      </c>
      <c r="DH49" s="56">
        <v>0</v>
      </c>
      <c r="DI49" s="56">
        <v>0</v>
      </c>
      <c r="DJ49" s="56">
        <v>0</v>
      </c>
      <c r="DK49" s="56">
        <v>0</v>
      </c>
      <c r="DL49" s="56">
        <v>0</v>
      </c>
      <c r="DM49" s="56">
        <v>0</v>
      </c>
      <c r="DN49" s="56">
        <v>0</v>
      </c>
      <c r="DO49" s="56">
        <v>0</v>
      </c>
      <c r="DP49" s="56">
        <v>0</v>
      </c>
      <c r="DQ49" s="56">
        <v>0</v>
      </c>
      <c r="DR49" s="40"/>
      <c r="DS49" s="41"/>
      <c r="DT49" s="41"/>
      <c r="DU49" s="41"/>
      <c r="DV49" s="41"/>
      <c r="DW49" s="41"/>
      <c r="DX49" s="41"/>
      <c r="DY49" s="41"/>
    </row>
    <row r="50" spans="1:129" s="45" customFormat="1" ht="54.75" customHeight="1">
      <c r="A50" s="43" t="s">
        <v>228</v>
      </c>
      <c r="B50" s="44" t="s">
        <v>260</v>
      </c>
      <c r="C50" s="36" t="s">
        <v>261</v>
      </c>
      <c r="D50" s="37">
        <v>0</v>
      </c>
      <c r="E50" s="37">
        <v>0</v>
      </c>
      <c r="F50" s="38">
        <v>0</v>
      </c>
      <c r="G50" s="38">
        <v>0</v>
      </c>
      <c r="H50" s="55">
        <v>0</v>
      </c>
      <c r="I50" s="38">
        <v>0</v>
      </c>
      <c r="J50" s="56">
        <v>0</v>
      </c>
      <c r="K50" s="56">
        <v>0</v>
      </c>
      <c r="L50" s="56">
        <v>0</v>
      </c>
      <c r="M50" s="37">
        <v>0</v>
      </c>
      <c r="N50" s="56">
        <v>0</v>
      </c>
      <c r="O50" s="56">
        <v>0</v>
      </c>
      <c r="P50" s="56">
        <v>0</v>
      </c>
      <c r="Q50" s="37">
        <v>0</v>
      </c>
      <c r="R50" s="56">
        <v>0</v>
      </c>
      <c r="S50" s="37">
        <v>0</v>
      </c>
      <c r="T50" s="56">
        <v>0</v>
      </c>
      <c r="U50" s="56">
        <v>0</v>
      </c>
      <c r="V50" s="56">
        <v>0</v>
      </c>
      <c r="W50" s="37">
        <v>0</v>
      </c>
      <c r="X50" s="56">
        <v>0</v>
      </c>
      <c r="Y50" s="37">
        <v>0</v>
      </c>
      <c r="Z50" s="56">
        <v>0</v>
      </c>
      <c r="AA50" s="56">
        <v>0</v>
      </c>
      <c r="AB50" s="56">
        <v>0</v>
      </c>
      <c r="AC50" s="37">
        <v>0</v>
      </c>
      <c r="AD50" s="56">
        <v>0</v>
      </c>
      <c r="AE50" s="56">
        <v>0</v>
      </c>
      <c r="AF50" s="56">
        <v>0</v>
      </c>
      <c r="AG50" s="37">
        <v>0</v>
      </c>
      <c r="AH50" s="56">
        <v>0</v>
      </c>
      <c r="AI50" s="37">
        <v>0</v>
      </c>
      <c r="AJ50" s="56">
        <v>0</v>
      </c>
      <c r="AK50" s="56">
        <v>0</v>
      </c>
      <c r="AL50" s="56">
        <v>0</v>
      </c>
      <c r="AM50" s="56">
        <v>0</v>
      </c>
      <c r="AN50" s="56">
        <v>0</v>
      </c>
      <c r="AO50" s="37">
        <v>0</v>
      </c>
      <c r="AP50" s="56">
        <v>5.0359999999999996</v>
      </c>
      <c r="AQ50" s="56">
        <v>5.0359999999999996</v>
      </c>
      <c r="AR50" s="56">
        <v>0</v>
      </c>
      <c r="AS50" s="56">
        <v>0</v>
      </c>
      <c r="AT50" s="56">
        <v>0</v>
      </c>
      <c r="AU50" s="56">
        <v>0</v>
      </c>
      <c r="AV50" s="56">
        <v>2.3479800000000002</v>
      </c>
      <c r="AW50" s="56">
        <v>2.3479800000000002</v>
      </c>
      <c r="AX50" s="56">
        <v>0</v>
      </c>
      <c r="AY50" s="37">
        <v>0</v>
      </c>
      <c r="AZ50" s="56">
        <v>0</v>
      </c>
      <c r="BA50" s="56">
        <v>0</v>
      </c>
      <c r="BB50" s="39">
        <f>'[1]База 2018-2022'!BEW405</f>
        <v>0</v>
      </c>
      <c r="BC50" s="39">
        <v>0</v>
      </c>
      <c r="BD50" s="56">
        <v>0</v>
      </c>
      <c r="BE50" s="37">
        <v>0</v>
      </c>
      <c r="BF50" s="56">
        <v>0</v>
      </c>
      <c r="BG50" s="56">
        <v>0</v>
      </c>
      <c r="BH50" s="56">
        <v>0</v>
      </c>
      <c r="BI50" s="56">
        <v>0</v>
      </c>
      <c r="BJ50" s="56">
        <v>0</v>
      </c>
      <c r="BK50" s="56">
        <v>0</v>
      </c>
      <c r="BL50" s="56">
        <v>0</v>
      </c>
      <c r="BM50" s="56">
        <v>0</v>
      </c>
      <c r="BN50" s="56">
        <v>0</v>
      </c>
      <c r="BO50" s="37">
        <v>0</v>
      </c>
      <c r="BP50" s="56">
        <v>0</v>
      </c>
      <c r="BQ50" s="56">
        <v>0</v>
      </c>
      <c r="BR50" s="56">
        <v>0</v>
      </c>
      <c r="BS50" s="56">
        <v>0</v>
      </c>
      <c r="BT50" s="56">
        <v>0</v>
      </c>
      <c r="BU50" s="56">
        <v>0</v>
      </c>
      <c r="BV50" s="56">
        <v>0</v>
      </c>
      <c r="BW50" s="56">
        <v>0</v>
      </c>
      <c r="BX50" s="56">
        <v>0</v>
      </c>
      <c r="BY50" s="56">
        <v>0</v>
      </c>
      <c r="BZ50" s="56">
        <v>0</v>
      </c>
      <c r="CA50" s="37">
        <v>0</v>
      </c>
      <c r="CB50" s="56">
        <v>0</v>
      </c>
      <c r="CC50" s="56">
        <v>0</v>
      </c>
      <c r="CD50" s="56">
        <v>0</v>
      </c>
      <c r="CE50" s="56">
        <v>0</v>
      </c>
      <c r="CF50" s="56">
        <v>0</v>
      </c>
      <c r="CG50" s="56">
        <v>0</v>
      </c>
      <c r="CH50" s="56">
        <v>0</v>
      </c>
      <c r="CI50" s="56">
        <v>0</v>
      </c>
      <c r="CJ50" s="56">
        <v>0</v>
      </c>
      <c r="CK50" s="37">
        <v>0</v>
      </c>
      <c r="CL50" s="56">
        <v>0</v>
      </c>
      <c r="CM50" s="56">
        <v>0</v>
      </c>
      <c r="CN50" s="56">
        <v>0</v>
      </c>
      <c r="CO50" s="37">
        <v>0</v>
      </c>
      <c r="CP50" s="56">
        <v>0</v>
      </c>
      <c r="CQ50" s="37">
        <v>0</v>
      </c>
      <c r="CR50" s="56">
        <v>0</v>
      </c>
      <c r="CS50" s="37">
        <v>0</v>
      </c>
      <c r="CT50" s="56">
        <v>0</v>
      </c>
      <c r="CU50" s="56">
        <v>0</v>
      </c>
      <c r="CV50" s="56">
        <v>0</v>
      </c>
      <c r="CW50" s="56">
        <v>0</v>
      </c>
      <c r="CX50" s="56">
        <v>0</v>
      </c>
      <c r="CY50" s="56">
        <v>0</v>
      </c>
      <c r="CZ50" s="56">
        <v>100</v>
      </c>
      <c r="DA50" s="56">
        <v>0</v>
      </c>
      <c r="DB50" s="56">
        <v>1</v>
      </c>
      <c r="DC50" s="56">
        <v>0</v>
      </c>
      <c r="DD50" s="56">
        <v>0</v>
      </c>
      <c r="DE50" s="56">
        <v>0</v>
      </c>
      <c r="DF50" s="56">
        <v>21.24077187</v>
      </c>
      <c r="DG50" s="56">
        <v>21.725409079999899</v>
      </c>
      <c r="DH50" s="56">
        <v>0</v>
      </c>
      <c r="DI50" s="56">
        <v>0</v>
      </c>
      <c r="DJ50" s="56">
        <v>0</v>
      </c>
      <c r="DK50" s="56">
        <v>0</v>
      </c>
      <c r="DL50" s="56">
        <v>0</v>
      </c>
      <c r="DM50" s="56">
        <v>0</v>
      </c>
      <c r="DN50" s="56">
        <v>0</v>
      </c>
      <c r="DO50" s="56">
        <v>0</v>
      </c>
      <c r="DP50" s="56">
        <v>0</v>
      </c>
      <c r="DQ50" s="56">
        <v>0</v>
      </c>
      <c r="DR50" s="40"/>
      <c r="DS50" s="41"/>
      <c r="DT50" s="41"/>
      <c r="DU50" s="41"/>
      <c r="DV50" s="41"/>
      <c r="DW50" s="41"/>
      <c r="DX50" s="41"/>
      <c r="DY50" s="41"/>
    </row>
    <row r="51" spans="1:129" s="45" customFormat="1" ht="54.75" customHeight="1">
      <c r="A51" s="43" t="s">
        <v>228</v>
      </c>
      <c r="B51" s="44" t="s">
        <v>262</v>
      </c>
      <c r="C51" s="36" t="s">
        <v>263</v>
      </c>
      <c r="D51" s="37">
        <v>0</v>
      </c>
      <c r="E51" s="37">
        <v>0</v>
      </c>
      <c r="F51" s="38">
        <v>0</v>
      </c>
      <c r="G51" s="38">
        <v>0</v>
      </c>
      <c r="H51" s="55">
        <v>0</v>
      </c>
      <c r="I51" s="38">
        <v>0</v>
      </c>
      <c r="J51" s="56">
        <v>0</v>
      </c>
      <c r="K51" s="56">
        <v>0</v>
      </c>
      <c r="L51" s="56">
        <v>0</v>
      </c>
      <c r="M51" s="37">
        <v>0</v>
      </c>
      <c r="N51" s="56">
        <v>0</v>
      </c>
      <c r="O51" s="56">
        <v>0</v>
      </c>
      <c r="P51" s="56">
        <v>0</v>
      </c>
      <c r="Q51" s="37">
        <v>0</v>
      </c>
      <c r="R51" s="56">
        <v>0</v>
      </c>
      <c r="S51" s="37">
        <v>0</v>
      </c>
      <c r="T51" s="56">
        <v>0</v>
      </c>
      <c r="U51" s="56">
        <v>0</v>
      </c>
      <c r="V51" s="56">
        <v>0</v>
      </c>
      <c r="W51" s="37">
        <v>0</v>
      </c>
      <c r="X51" s="56">
        <v>0</v>
      </c>
      <c r="Y51" s="37">
        <v>0</v>
      </c>
      <c r="Z51" s="56">
        <v>0</v>
      </c>
      <c r="AA51" s="56">
        <v>0</v>
      </c>
      <c r="AB51" s="56">
        <v>0</v>
      </c>
      <c r="AC51" s="37">
        <v>0</v>
      </c>
      <c r="AD51" s="56">
        <v>0</v>
      </c>
      <c r="AE51" s="56">
        <v>0</v>
      </c>
      <c r="AF51" s="56">
        <v>0</v>
      </c>
      <c r="AG51" s="37">
        <v>0</v>
      </c>
      <c r="AH51" s="56">
        <v>0</v>
      </c>
      <c r="AI51" s="37">
        <v>0</v>
      </c>
      <c r="AJ51" s="56">
        <v>0</v>
      </c>
      <c r="AK51" s="56">
        <v>0</v>
      </c>
      <c r="AL51" s="56">
        <v>0</v>
      </c>
      <c r="AM51" s="56">
        <v>0</v>
      </c>
      <c r="AN51" s="56">
        <v>0</v>
      </c>
      <c r="AO51" s="37">
        <v>0</v>
      </c>
      <c r="AP51" s="56">
        <v>2.448</v>
      </c>
      <c r="AQ51" s="56">
        <v>0</v>
      </c>
      <c r="AR51" s="56">
        <v>0</v>
      </c>
      <c r="AS51" s="56">
        <v>0</v>
      </c>
      <c r="AT51" s="56">
        <v>0</v>
      </c>
      <c r="AU51" s="56">
        <v>0</v>
      </c>
      <c r="AV51" s="56">
        <v>6.78</v>
      </c>
      <c r="AW51" s="56">
        <v>0</v>
      </c>
      <c r="AX51" s="56">
        <v>0</v>
      </c>
      <c r="AY51" s="37">
        <v>0</v>
      </c>
      <c r="AZ51" s="56">
        <v>0</v>
      </c>
      <c r="BA51" s="56">
        <v>0</v>
      </c>
      <c r="BB51" s="39">
        <f>'[1]База 2018-2022'!BEW406</f>
        <v>0</v>
      </c>
      <c r="BC51" s="39">
        <v>0</v>
      </c>
      <c r="BD51" s="56">
        <v>0</v>
      </c>
      <c r="BE51" s="37">
        <v>0</v>
      </c>
      <c r="BF51" s="56">
        <v>0</v>
      </c>
      <c r="BG51" s="56">
        <v>0</v>
      </c>
      <c r="BH51" s="56">
        <v>0</v>
      </c>
      <c r="BI51" s="56">
        <v>0</v>
      </c>
      <c r="BJ51" s="56">
        <v>0</v>
      </c>
      <c r="BK51" s="56">
        <v>0</v>
      </c>
      <c r="BL51" s="56">
        <v>0</v>
      </c>
      <c r="BM51" s="56">
        <v>0</v>
      </c>
      <c r="BN51" s="56">
        <v>0</v>
      </c>
      <c r="BO51" s="37">
        <v>0</v>
      </c>
      <c r="BP51" s="56">
        <v>0</v>
      </c>
      <c r="BQ51" s="56">
        <v>0</v>
      </c>
      <c r="BR51" s="56">
        <v>0</v>
      </c>
      <c r="BS51" s="56">
        <v>0</v>
      </c>
      <c r="BT51" s="56">
        <v>0</v>
      </c>
      <c r="BU51" s="56">
        <v>0</v>
      </c>
      <c r="BV51" s="56">
        <v>0</v>
      </c>
      <c r="BW51" s="56">
        <v>0</v>
      </c>
      <c r="BX51" s="56">
        <v>0</v>
      </c>
      <c r="BY51" s="56">
        <v>0</v>
      </c>
      <c r="BZ51" s="56">
        <v>0</v>
      </c>
      <c r="CA51" s="37">
        <v>0</v>
      </c>
      <c r="CB51" s="56">
        <v>0</v>
      </c>
      <c r="CC51" s="56">
        <v>0</v>
      </c>
      <c r="CD51" s="56">
        <v>0</v>
      </c>
      <c r="CE51" s="56">
        <v>0</v>
      </c>
      <c r="CF51" s="56">
        <v>0</v>
      </c>
      <c r="CG51" s="56">
        <v>0</v>
      </c>
      <c r="CH51" s="56">
        <v>0</v>
      </c>
      <c r="CI51" s="56">
        <v>0</v>
      </c>
      <c r="CJ51" s="56">
        <v>0</v>
      </c>
      <c r="CK51" s="37">
        <v>0</v>
      </c>
      <c r="CL51" s="56">
        <v>0</v>
      </c>
      <c r="CM51" s="56">
        <v>0</v>
      </c>
      <c r="CN51" s="56">
        <v>0</v>
      </c>
      <c r="CO51" s="37">
        <v>0</v>
      </c>
      <c r="CP51" s="56">
        <v>0</v>
      </c>
      <c r="CQ51" s="37">
        <v>0</v>
      </c>
      <c r="CR51" s="56">
        <v>0</v>
      </c>
      <c r="CS51" s="37">
        <v>0</v>
      </c>
      <c r="CT51" s="56">
        <v>0</v>
      </c>
      <c r="CU51" s="56">
        <v>0</v>
      </c>
      <c r="CV51" s="56">
        <v>0</v>
      </c>
      <c r="CW51" s="56">
        <v>0</v>
      </c>
      <c r="CX51" s="56">
        <v>0</v>
      </c>
      <c r="CY51" s="56">
        <v>0</v>
      </c>
      <c r="CZ51" s="56">
        <v>100</v>
      </c>
      <c r="DA51" s="56">
        <v>0</v>
      </c>
      <c r="DB51" s="56">
        <v>1</v>
      </c>
      <c r="DC51" s="56">
        <v>0</v>
      </c>
      <c r="DD51" s="56">
        <v>0</v>
      </c>
      <c r="DE51" s="56">
        <v>0</v>
      </c>
      <c r="DF51" s="56">
        <v>17.412282880217202</v>
      </c>
      <c r="DG51" s="56">
        <v>1.4079490000000001</v>
      </c>
      <c r="DH51" s="56">
        <v>0</v>
      </c>
      <c r="DI51" s="56">
        <v>0</v>
      </c>
      <c r="DJ51" s="56">
        <v>0</v>
      </c>
      <c r="DK51" s="56">
        <v>0</v>
      </c>
      <c r="DL51" s="56">
        <v>0</v>
      </c>
      <c r="DM51" s="56">
        <v>0</v>
      </c>
      <c r="DN51" s="56">
        <v>0</v>
      </c>
      <c r="DO51" s="56">
        <v>0</v>
      </c>
      <c r="DP51" s="56">
        <v>0</v>
      </c>
      <c r="DQ51" s="56">
        <v>0</v>
      </c>
      <c r="DR51" s="40"/>
      <c r="DS51" s="41"/>
      <c r="DT51" s="41"/>
      <c r="DU51" s="41"/>
      <c r="DV51" s="41"/>
      <c r="DW51" s="41"/>
      <c r="DX51" s="41"/>
      <c r="DY51" s="41"/>
    </row>
    <row r="52" spans="1:129" s="45" customFormat="1" ht="54.75" customHeight="1">
      <c r="A52" s="43" t="s">
        <v>228</v>
      </c>
      <c r="B52" s="44" t="s">
        <v>264</v>
      </c>
      <c r="C52" s="36" t="s">
        <v>265</v>
      </c>
      <c r="D52" s="37">
        <v>0</v>
      </c>
      <c r="E52" s="37">
        <v>0</v>
      </c>
      <c r="F52" s="38">
        <v>0</v>
      </c>
      <c r="G52" s="38">
        <v>0</v>
      </c>
      <c r="H52" s="55">
        <v>0</v>
      </c>
      <c r="I52" s="38">
        <v>0</v>
      </c>
      <c r="J52" s="56">
        <v>0</v>
      </c>
      <c r="K52" s="56">
        <v>0</v>
      </c>
      <c r="L52" s="56">
        <v>0</v>
      </c>
      <c r="M52" s="37">
        <v>0</v>
      </c>
      <c r="N52" s="56">
        <v>0</v>
      </c>
      <c r="O52" s="56">
        <v>0</v>
      </c>
      <c r="P52" s="56">
        <v>0</v>
      </c>
      <c r="Q52" s="37">
        <v>0</v>
      </c>
      <c r="R52" s="56">
        <v>0</v>
      </c>
      <c r="S52" s="37">
        <v>0</v>
      </c>
      <c r="T52" s="56">
        <v>0</v>
      </c>
      <c r="U52" s="56">
        <v>0</v>
      </c>
      <c r="V52" s="56">
        <v>0</v>
      </c>
      <c r="W52" s="37">
        <v>0</v>
      </c>
      <c r="X52" s="56">
        <v>0</v>
      </c>
      <c r="Y52" s="37">
        <v>0</v>
      </c>
      <c r="Z52" s="56">
        <v>0</v>
      </c>
      <c r="AA52" s="56">
        <v>0</v>
      </c>
      <c r="AB52" s="56">
        <v>0</v>
      </c>
      <c r="AC52" s="37">
        <v>0</v>
      </c>
      <c r="AD52" s="56">
        <v>0</v>
      </c>
      <c r="AE52" s="56">
        <v>0</v>
      </c>
      <c r="AF52" s="56">
        <v>0</v>
      </c>
      <c r="AG52" s="37">
        <v>0</v>
      </c>
      <c r="AH52" s="56">
        <v>0</v>
      </c>
      <c r="AI52" s="37">
        <v>0</v>
      </c>
      <c r="AJ52" s="56">
        <v>0</v>
      </c>
      <c r="AK52" s="56">
        <v>0</v>
      </c>
      <c r="AL52" s="56">
        <v>0</v>
      </c>
      <c r="AM52" s="56">
        <v>0</v>
      </c>
      <c r="AN52" s="56">
        <v>0</v>
      </c>
      <c r="AO52" s="37">
        <v>0</v>
      </c>
      <c r="AP52" s="56">
        <v>1.1200000000000001</v>
      </c>
      <c r="AQ52" s="56">
        <v>0</v>
      </c>
      <c r="AR52" s="56">
        <v>0</v>
      </c>
      <c r="AS52" s="56">
        <v>0</v>
      </c>
      <c r="AT52" s="56">
        <v>0</v>
      </c>
      <c r="AU52" s="56">
        <v>0</v>
      </c>
      <c r="AV52" s="56">
        <v>1.5</v>
      </c>
      <c r="AW52" s="56">
        <v>0</v>
      </c>
      <c r="AX52" s="56">
        <v>0</v>
      </c>
      <c r="AY52" s="37">
        <v>0</v>
      </c>
      <c r="AZ52" s="56">
        <v>0</v>
      </c>
      <c r="BA52" s="56">
        <v>0</v>
      </c>
      <c r="BB52" s="39">
        <f>'[1]База 2018-2022'!BEW407</f>
        <v>0</v>
      </c>
      <c r="BC52" s="39">
        <v>0</v>
      </c>
      <c r="BD52" s="56">
        <v>0</v>
      </c>
      <c r="BE52" s="37">
        <v>0</v>
      </c>
      <c r="BF52" s="56">
        <v>0</v>
      </c>
      <c r="BG52" s="56">
        <v>0</v>
      </c>
      <c r="BH52" s="56">
        <v>0</v>
      </c>
      <c r="BI52" s="56">
        <v>0</v>
      </c>
      <c r="BJ52" s="56">
        <v>0</v>
      </c>
      <c r="BK52" s="56">
        <v>0</v>
      </c>
      <c r="BL52" s="56">
        <v>0</v>
      </c>
      <c r="BM52" s="56">
        <v>0</v>
      </c>
      <c r="BN52" s="56">
        <v>0</v>
      </c>
      <c r="BO52" s="37">
        <v>0</v>
      </c>
      <c r="BP52" s="56">
        <v>0</v>
      </c>
      <c r="BQ52" s="56">
        <v>0</v>
      </c>
      <c r="BR52" s="56">
        <v>0</v>
      </c>
      <c r="BS52" s="56">
        <v>0</v>
      </c>
      <c r="BT52" s="56">
        <v>0</v>
      </c>
      <c r="BU52" s="56">
        <v>0</v>
      </c>
      <c r="BV52" s="56">
        <v>0</v>
      </c>
      <c r="BW52" s="56">
        <v>0</v>
      </c>
      <c r="BX52" s="56">
        <v>0</v>
      </c>
      <c r="BY52" s="56">
        <v>0</v>
      </c>
      <c r="BZ52" s="56">
        <v>0</v>
      </c>
      <c r="CA52" s="37">
        <v>0</v>
      </c>
      <c r="CB52" s="56">
        <v>0</v>
      </c>
      <c r="CC52" s="56">
        <v>0</v>
      </c>
      <c r="CD52" s="56">
        <v>0</v>
      </c>
      <c r="CE52" s="56">
        <v>0</v>
      </c>
      <c r="CF52" s="56">
        <v>0</v>
      </c>
      <c r="CG52" s="56">
        <v>0</v>
      </c>
      <c r="CH52" s="56">
        <v>0</v>
      </c>
      <c r="CI52" s="56">
        <v>0</v>
      </c>
      <c r="CJ52" s="56">
        <v>0</v>
      </c>
      <c r="CK52" s="37">
        <v>0</v>
      </c>
      <c r="CL52" s="56">
        <v>0</v>
      </c>
      <c r="CM52" s="56">
        <v>0</v>
      </c>
      <c r="CN52" s="56">
        <v>0</v>
      </c>
      <c r="CO52" s="37">
        <v>0</v>
      </c>
      <c r="CP52" s="56">
        <v>0</v>
      </c>
      <c r="CQ52" s="37">
        <v>0</v>
      </c>
      <c r="CR52" s="56">
        <v>0</v>
      </c>
      <c r="CS52" s="37">
        <v>0</v>
      </c>
      <c r="CT52" s="56">
        <v>0</v>
      </c>
      <c r="CU52" s="56">
        <v>0</v>
      </c>
      <c r="CV52" s="56">
        <v>0</v>
      </c>
      <c r="CW52" s="56">
        <v>0</v>
      </c>
      <c r="CX52" s="56">
        <v>0</v>
      </c>
      <c r="CY52" s="56">
        <v>0</v>
      </c>
      <c r="CZ52" s="56">
        <v>100</v>
      </c>
      <c r="DA52" s="56">
        <v>0</v>
      </c>
      <c r="DB52" s="56">
        <v>1</v>
      </c>
      <c r="DC52" s="56">
        <v>0</v>
      </c>
      <c r="DD52" s="56">
        <v>0</v>
      </c>
      <c r="DE52" s="56">
        <v>0</v>
      </c>
      <c r="DF52" s="56">
        <v>5.9391145161764101</v>
      </c>
      <c r="DG52" s="56">
        <v>0.89341811999999998</v>
      </c>
      <c r="DH52" s="56">
        <v>0</v>
      </c>
      <c r="DI52" s="56">
        <v>0</v>
      </c>
      <c r="DJ52" s="56">
        <v>0</v>
      </c>
      <c r="DK52" s="56">
        <v>0</v>
      </c>
      <c r="DL52" s="56">
        <v>0</v>
      </c>
      <c r="DM52" s="56">
        <v>0</v>
      </c>
      <c r="DN52" s="56">
        <v>0</v>
      </c>
      <c r="DO52" s="56">
        <v>0</v>
      </c>
      <c r="DP52" s="56">
        <v>0</v>
      </c>
      <c r="DQ52" s="56">
        <v>0</v>
      </c>
      <c r="DR52" s="40"/>
      <c r="DS52" s="41"/>
      <c r="DT52" s="41"/>
      <c r="DU52" s="41"/>
      <c r="DV52" s="41"/>
      <c r="DW52" s="41"/>
      <c r="DX52" s="41"/>
      <c r="DY52" s="41"/>
    </row>
    <row r="53" spans="1:129" s="45" customFormat="1" ht="54.75" customHeight="1">
      <c r="A53" s="43" t="s">
        <v>228</v>
      </c>
      <c r="B53" s="44" t="s">
        <v>266</v>
      </c>
      <c r="C53" s="36" t="s">
        <v>267</v>
      </c>
      <c r="D53" s="37">
        <v>0</v>
      </c>
      <c r="E53" s="37">
        <v>0</v>
      </c>
      <c r="F53" s="38">
        <v>0</v>
      </c>
      <c r="G53" s="38">
        <v>0</v>
      </c>
      <c r="H53" s="55">
        <v>0</v>
      </c>
      <c r="I53" s="38">
        <v>0</v>
      </c>
      <c r="J53" s="56">
        <v>0</v>
      </c>
      <c r="K53" s="56">
        <v>0</v>
      </c>
      <c r="L53" s="56">
        <v>0</v>
      </c>
      <c r="M53" s="37">
        <v>0</v>
      </c>
      <c r="N53" s="56">
        <v>0</v>
      </c>
      <c r="O53" s="56">
        <v>0</v>
      </c>
      <c r="P53" s="56">
        <v>0</v>
      </c>
      <c r="Q53" s="37">
        <v>0</v>
      </c>
      <c r="R53" s="56">
        <v>0</v>
      </c>
      <c r="S53" s="37">
        <v>0</v>
      </c>
      <c r="T53" s="56">
        <v>0</v>
      </c>
      <c r="U53" s="56">
        <v>0</v>
      </c>
      <c r="V53" s="56">
        <v>0</v>
      </c>
      <c r="W53" s="37">
        <v>0</v>
      </c>
      <c r="X53" s="56">
        <v>0</v>
      </c>
      <c r="Y53" s="37">
        <v>0</v>
      </c>
      <c r="Z53" s="56">
        <v>0</v>
      </c>
      <c r="AA53" s="56">
        <v>0</v>
      </c>
      <c r="AB53" s="56">
        <v>0</v>
      </c>
      <c r="AC53" s="37">
        <v>0</v>
      </c>
      <c r="AD53" s="56">
        <v>0</v>
      </c>
      <c r="AE53" s="56">
        <v>0</v>
      </c>
      <c r="AF53" s="56">
        <v>0</v>
      </c>
      <c r="AG53" s="37">
        <v>0</v>
      </c>
      <c r="AH53" s="56">
        <v>0</v>
      </c>
      <c r="AI53" s="37">
        <v>0</v>
      </c>
      <c r="AJ53" s="56">
        <v>0</v>
      </c>
      <c r="AK53" s="56">
        <v>0</v>
      </c>
      <c r="AL53" s="56">
        <v>0</v>
      </c>
      <c r="AM53" s="56">
        <v>0</v>
      </c>
      <c r="AN53" s="56">
        <v>0</v>
      </c>
      <c r="AO53" s="37">
        <v>0</v>
      </c>
      <c r="AP53" s="56">
        <v>0</v>
      </c>
      <c r="AQ53" s="56">
        <v>0</v>
      </c>
      <c r="AR53" s="56">
        <v>0</v>
      </c>
      <c r="AS53" s="56">
        <v>0</v>
      </c>
      <c r="AT53" s="56">
        <v>0</v>
      </c>
      <c r="AU53" s="56">
        <v>0</v>
      </c>
      <c r="AV53" s="56">
        <v>0</v>
      </c>
      <c r="AW53" s="56">
        <v>0</v>
      </c>
      <c r="AX53" s="56">
        <v>0</v>
      </c>
      <c r="AY53" s="37">
        <v>0</v>
      </c>
      <c r="AZ53" s="56">
        <v>0</v>
      </c>
      <c r="BA53" s="56">
        <v>0</v>
      </c>
      <c r="BB53" s="39">
        <f>'[1]База 2018-2022'!BEW408</f>
        <v>0</v>
      </c>
      <c r="BC53" s="39">
        <v>0</v>
      </c>
      <c r="BD53" s="56">
        <v>0</v>
      </c>
      <c r="BE53" s="37">
        <v>0</v>
      </c>
      <c r="BF53" s="56">
        <v>0</v>
      </c>
      <c r="BG53" s="56">
        <v>0</v>
      </c>
      <c r="BH53" s="56">
        <v>0</v>
      </c>
      <c r="BI53" s="56">
        <v>0</v>
      </c>
      <c r="BJ53" s="56">
        <v>0</v>
      </c>
      <c r="BK53" s="56">
        <v>0</v>
      </c>
      <c r="BL53" s="56">
        <v>0</v>
      </c>
      <c r="BM53" s="56">
        <v>0</v>
      </c>
      <c r="BN53" s="56">
        <v>0</v>
      </c>
      <c r="BO53" s="37">
        <v>0</v>
      </c>
      <c r="BP53" s="56">
        <v>0</v>
      </c>
      <c r="BQ53" s="56">
        <v>0</v>
      </c>
      <c r="BR53" s="56">
        <v>0</v>
      </c>
      <c r="BS53" s="56">
        <v>0</v>
      </c>
      <c r="BT53" s="56">
        <v>0</v>
      </c>
      <c r="BU53" s="56">
        <v>0</v>
      </c>
      <c r="BV53" s="56">
        <v>0</v>
      </c>
      <c r="BW53" s="56">
        <v>0</v>
      </c>
      <c r="BX53" s="56">
        <v>0</v>
      </c>
      <c r="BY53" s="56">
        <v>0</v>
      </c>
      <c r="BZ53" s="56">
        <v>0</v>
      </c>
      <c r="CA53" s="37">
        <v>0</v>
      </c>
      <c r="CB53" s="56">
        <v>0</v>
      </c>
      <c r="CC53" s="56">
        <v>0</v>
      </c>
      <c r="CD53" s="56">
        <v>0</v>
      </c>
      <c r="CE53" s="56">
        <v>0</v>
      </c>
      <c r="CF53" s="56">
        <v>0</v>
      </c>
      <c r="CG53" s="56">
        <v>0</v>
      </c>
      <c r="CH53" s="56">
        <v>0</v>
      </c>
      <c r="CI53" s="56">
        <v>0</v>
      </c>
      <c r="CJ53" s="56">
        <v>0</v>
      </c>
      <c r="CK53" s="37">
        <v>0</v>
      </c>
      <c r="CL53" s="56">
        <v>0</v>
      </c>
      <c r="CM53" s="56">
        <v>0</v>
      </c>
      <c r="CN53" s="56">
        <v>0</v>
      </c>
      <c r="CO53" s="37">
        <v>0</v>
      </c>
      <c r="CP53" s="56">
        <v>0</v>
      </c>
      <c r="CQ53" s="37">
        <v>0</v>
      </c>
      <c r="CR53" s="56">
        <v>0</v>
      </c>
      <c r="CS53" s="37">
        <v>0</v>
      </c>
      <c r="CT53" s="56">
        <v>0</v>
      </c>
      <c r="CU53" s="56">
        <v>0</v>
      </c>
      <c r="CV53" s="56">
        <v>0</v>
      </c>
      <c r="CW53" s="56">
        <v>0</v>
      </c>
      <c r="CX53" s="56">
        <v>0</v>
      </c>
      <c r="CY53" s="56">
        <v>0</v>
      </c>
      <c r="CZ53" s="56">
        <v>0</v>
      </c>
      <c r="DA53" s="56">
        <v>0</v>
      </c>
      <c r="DB53" s="56">
        <v>0</v>
      </c>
      <c r="DC53" s="56">
        <v>0</v>
      </c>
      <c r="DD53" s="56">
        <v>0</v>
      </c>
      <c r="DE53" s="56">
        <v>0</v>
      </c>
      <c r="DF53" s="56">
        <v>8.0659357499999995</v>
      </c>
      <c r="DG53" s="56">
        <v>7.8720578200000002</v>
      </c>
      <c r="DH53" s="56">
        <v>0</v>
      </c>
      <c r="DI53" s="56">
        <v>0</v>
      </c>
      <c r="DJ53" s="56">
        <v>0</v>
      </c>
      <c r="DK53" s="56">
        <v>0</v>
      </c>
      <c r="DL53" s="56">
        <v>0</v>
      </c>
      <c r="DM53" s="56">
        <v>0</v>
      </c>
      <c r="DN53" s="56">
        <v>0</v>
      </c>
      <c r="DO53" s="56">
        <v>0</v>
      </c>
      <c r="DP53" s="56">
        <v>0</v>
      </c>
      <c r="DQ53" s="56">
        <v>0</v>
      </c>
      <c r="DR53" s="40"/>
      <c r="DS53" s="41"/>
      <c r="DT53" s="41"/>
      <c r="DU53" s="41"/>
      <c r="DV53" s="41"/>
      <c r="DW53" s="41"/>
      <c r="DX53" s="41"/>
      <c r="DY53" s="41"/>
    </row>
    <row r="54" spans="1:129" s="45" customFormat="1" ht="78" customHeight="1">
      <c r="A54" s="43" t="s">
        <v>228</v>
      </c>
      <c r="B54" s="44" t="s">
        <v>268</v>
      </c>
      <c r="C54" s="36" t="s">
        <v>269</v>
      </c>
      <c r="D54" s="37">
        <v>0</v>
      </c>
      <c r="E54" s="37">
        <v>0</v>
      </c>
      <c r="F54" s="38">
        <v>0</v>
      </c>
      <c r="G54" s="38">
        <v>0</v>
      </c>
      <c r="H54" s="55">
        <v>0</v>
      </c>
      <c r="I54" s="38">
        <v>0</v>
      </c>
      <c r="J54" s="56">
        <v>0</v>
      </c>
      <c r="K54" s="56">
        <v>0</v>
      </c>
      <c r="L54" s="56">
        <v>0</v>
      </c>
      <c r="M54" s="37">
        <v>0</v>
      </c>
      <c r="N54" s="56">
        <v>0</v>
      </c>
      <c r="O54" s="56">
        <v>0</v>
      </c>
      <c r="P54" s="56">
        <v>0</v>
      </c>
      <c r="Q54" s="37">
        <v>0</v>
      </c>
      <c r="R54" s="56">
        <v>0</v>
      </c>
      <c r="S54" s="37">
        <v>0</v>
      </c>
      <c r="T54" s="56">
        <v>0</v>
      </c>
      <c r="U54" s="56">
        <v>0</v>
      </c>
      <c r="V54" s="56">
        <v>0</v>
      </c>
      <c r="W54" s="37">
        <v>0</v>
      </c>
      <c r="X54" s="56">
        <v>0</v>
      </c>
      <c r="Y54" s="37">
        <v>0</v>
      </c>
      <c r="Z54" s="56">
        <v>0</v>
      </c>
      <c r="AA54" s="56">
        <v>0</v>
      </c>
      <c r="AB54" s="56">
        <v>0</v>
      </c>
      <c r="AC54" s="37">
        <v>0</v>
      </c>
      <c r="AD54" s="56">
        <v>0</v>
      </c>
      <c r="AE54" s="56">
        <v>0</v>
      </c>
      <c r="AF54" s="56">
        <v>0</v>
      </c>
      <c r="AG54" s="37">
        <v>0</v>
      </c>
      <c r="AH54" s="56">
        <v>0</v>
      </c>
      <c r="AI54" s="37">
        <v>0</v>
      </c>
      <c r="AJ54" s="56">
        <v>0</v>
      </c>
      <c r="AK54" s="56">
        <v>0</v>
      </c>
      <c r="AL54" s="56">
        <v>0</v>
      </c>
      <c r="AM54" s="56">
        <v>0</v>
      </c>
      <c r="AN54" s="56">
        <v>0</v>
      </c>
      <c r="AO54" s="37">
        <v>0</v>
      </c>
      <c r="AP54" s="56">
        <v>0</v>
      </c>
      <c r="AQ54" s="56">
        <v>0</v>
      </c>
      <c r="AR54" s="56">
        <v>0</v>
      </c>
      <c r="AS54" s="56">
        <v>0</v>
      </c>
      <c r="AT54" s="56">
        <v>0</v>
      </c>
      <c r="AU54" s="56">
        <v>0</v>
      </c>
      <c r="AV54" s="56">
        <v>0</v>
      </c>
      <c r="AW54" s="56">
        <v>0</v>
      </c>
      <c r="AX54" s="56">
        <v>0</v>
      </c>
      <c r="AY54" s="37">
        <v>0</v>
      </c>
      <c r="AZ54" s="56">
        <v>0</v>
      </c>
      <c r="BA54" s="56">
        <v>0</v>
      </c>
      <c r="BB54" s="39">
        <f>'[1]База 2018-2022'!BEW409</f>
        <v>0</v>
      </c>
      <c r="BC54" s="39">
        <v>0</v>
      </c>
      <c r="BD54" s="56">
        <v>0</v>
      </c>
      <c r="BE54" s="37">
        <v>0</v>
      </c>
      <c r="BF54" s="56">
        <v>0</v>
      </c>
      <c r="BG54" s="56">
        <v>0</v>
      </c>
      <c r="BH54" s="56">
        <v>0</v>
      </c>
      <c r="BI54" s="56">
        <v>0</v>
      </c>
      <c r="BJ54" s="56">
        <v>0</v>
      </c>
      <c r="BK54" s="56">
        <v>0</v>
      </c>
      <c r="BL54" s="56">
        <v>0</v>
      </c>
      <c r="BM54" s="56">
        <v>0</v>
      </c>
      <c r="BN54" s="56">
        <v>0</v>
      </c>
      <c r="BO54" s="37">
        <v>0</v>
      </c>
      <c r="BP54" s="56">
        <v>0</v>
      </c>
      <c r="BQ54" s="56">
        <v>0</v>
      </c>
      <c r="BR54" s="56">
        <v>0</v>
      </c>
      <c r="BS54" s="56">
        <v>0</v>
      </c>
      <c r="BT54" s="56">
        <v>0</v>
      </c>
      <c r="BU54" s="56">
        <v>0</v>
      </c>
      <c r="BV54" s="56">
        <v>0</v>
      </c>
      <c r="BW54" s="56">
        <v>0</v>
      </c>
      <c r="BX54" s="56">
        <v>0</v>
      </c>
      <c r="BY54" s="56">
        <v>0</v>
      </c>
      <c r="BZ54" s="56">
        <v>0</v>
      </c>
      <c r="CA54" s="37">
        <v>0</v>
      </c>
      <c r="CB54" s="56">
        <v>0</v>
      </c>
      <c r="CC54" s="56">
        <v>0</v>
      </c>
      <c r="CD54" s="56">
        <v>0</v>
      </c>
      <c r="CE54" s="56">
        <v>0</v>
      </c>
      <c r="CF54" s="56">
        <v>0</v>
      </c>
      <c r="CG54" s="56">
        <v>0</v>
      </c>
      <c r="CH54" s="56">
        <v>0</v>
      </c>
      <c r="CI54" s="56">
        <v>0</v>
      </c>
      <c r="CJ54" s="56">
        <v>0</v>
      </c>
      <c r="CK54" s="37">
        <v>0</v>
      </c>
      <c r="CL54" s="56">
        <v>0</v>
      </c>
      <c r="CM54" s="56">
        <v>0</v>
      </c>
      <c r="CN54" s="56">
        <v>0</v>
      </c>
      <c r="CO54" s="37">
        <v>0</v>
      </c>
      <c r="CP54" s="56">
        <v>0</v>
      </c>
      <c r="CQ54" s="37">
        <v>0</v>
      </c>
      <c r="CR54" s="56">
        <v>0</v>
      </c>
      <c r="CS54" s="37">
        <v>0</v>
      </c>
      <c r="CT54" s="56">
        <v>0</v>
      </c>
      <c r="CU54" s="56">
        <v>0</v>
      </c>
      <c r="CV54" s="56">
        <v>0</v>
      </c>
      <c r="CW54" s="56">
        <v>0</v>
      </c>
      <c r="CX54" s="56">
        <v>0</v>
      </c>
      <c r="CY54" s="56">
        <v>0</v>
      </c>
      <c r="CZ54" s="56">
        <v>0</v>
      </c>
      <c r="DA54" s="56">
        <v>0</v>
      </c>
      <c r="DB54" s="56">
        <v>0</v>
      </c>
      <c r="DC54" s="56">
        <v>0</v>
      </c>
      <c r="DD54" s="56">
        <v>0</v>
      </c>
      <c r="DE54" s="56">
        <v>0</v>
      </c>
      <c r="DF54" s="56">
        <v>2.2783087200000001</v>
      </c>
      <c r="DG54" s="56">
        <v>2.1389999999999998</v>
      </c>
      <c r="DH54" s="56">
        <v>0</v>
      </c>
      <c r="DI54" s="56">
        <v>0</v>
      </c>
      <c r="DJ54" s="56">
        <v>0</v>
      </c>
      <c r="DK54" s="56">
        <v>0</v>
      </c>
      <c r="DL54" s="56">
        <v>0</v>
      </c>
      <c r="DM54" s="56">
        <v>0</v>
      </c>
      <c r="DN54" s="56">
        <v>0</v>
      </c>
      <c r="DO54" s="56">
        <v>0</v>
      </c>
      <c r="DP54" s="56">
        <v>0</v>
      </c>
      <c r="DQ54" s="56">
        <v>0</v>
      </c>
      <c r="DR54" s="40"/>
      <c r="DS54" s="41"/>
      <c r="DT54" s="41"/>
      <c r="DU54" s="41"/>
      <c r="DV54" s="41"/>
      <c r="DW54" s="41"/>
      <c r="DX54" s="41"/>
      <c r="DY54" s="41"/>
    </row>
    <row r="55" spans="1:129" ht="78" customHeight="1">
      <c r="A55" s="57" t="s">
        <v>228</v>
      </c>
      <c r="B55" s="58" t="s">
        <v>270</v>
      </c>
      <c r="C55" s="36" t="s">
        <v>271</v>
      </c>
      <c r="D55" s="37"/>
      <c r="E55" s="38"/>
      <c r="F55" s="38"/>
      <c r="G55" s="38"/>
      <c r="H55" s="55"/>
      <c r="I55" s="38"/>
      <c r="J55" s="55"/>
      <c r="K55" s="55"/>
      <c r="L55" s="55"/>
      <c r="M55" s="38"/>
      <c r="N55" s="55"/>
      <c r="O55" s="55"/>
      <c r="P55" s="55"/>
      <c r="Q55" s="38"/>
      <c r="R55" s="55"/>
      <c r="S55" s="38"/>
      <c r="T55" s="55"/>
      <c r="U55" s="55"/>
      <c r="V55" s="55"/>
      <c r="W55" s="38"/>
      <c r="X55" s="55"/>
      <c r="Y55" s="38"/>
      <c r="Z55" s="55"/>
      <c r="AA55" s="55"/>
      <c r="AB55" s="55"/>
      <c r="AC55" s="38"/>
      <c r="AD55" s="55"/>
      <c r="AE55" s="55"/>
      <c r="AF55" s="55"/>
      <c r="AG55" s="38"/>
      <c r="AH55" s="55"/>
      <c r="AI55" s="38"/>
      <c r="AJ55" s="55"/>
      <c r="AK55" s="55"/>
      <c r="AL55" s="55"/>
      <c r="AM55" s="55"/>
      <c r="AN55" s="55"/>
      <c r="AO55" s="38"/>
      <c r="AP55" s="55"/>
      <c r="AQ55" s="55"/>
      <c r="AR55" s="55"/>
      <c r="AS55" s="55"/>
      <c r="AT55" s="55"/>
      <c r="AU55" s="55"/>
      <c r="AV55" s="55"/>
      <c r="AW55" s="55"/>
      <c r="AX55" s="55"/>
      <c r="AY55" s="38"/>
      <c r="AZ55" s="55"/>
      <c r="BA55" s="55"/>
      <c r="BB55" s="39"/>
      <c r="BC55" s="59"/>
      <c r="BD55" s="55"/>
      <c r="BE55" s="38"/>
      <c r="BF55" s="55"/>
      <c r="BG55" s="55"/>
      <c r="BH55" s="55"/>
      <c r="BI55" s="55"/>
      <c r="BJ55" s="55"/>
      <c r="BK55" s="55"/>
      <c r="BL55" s="55"/>
      <c r="BM55" s="55"/>
      <c r="BN55" s="55"/>
      <c r="BO55" s="38"/>
      <c r="BP55" s="55"/>
      <c r="BQ55" s="55"/>
      <c r="BR55" s="55"/>
      <c r="BS55" s="55"/>
      <c r="BT55" s="55"/>
      <c r="BU55" s="55"/>
      <c r="BV55" s="55"/>
      <c r="BW55" s="55"/>
      <c r="BX55" s="55"/>
      <c r="BY55" s="55"/>
      <c r="BZ55" s="55"/>
      <c r="CA55" s="38"/>
      <c r="CB55" s="55"/>
      <c r="CC55" s="55"/>
      <c r="CD55" s="55"/>
      <c r="CE55" s="55"/>
      <c r="CF55" s="55"/>
      <c r="CG55" s="55"/>
      <c r="CH55" s="55"/>
      <c r="CI55" s="55"/>
      <c r="CJ55" s="55"/>
      <c r="CK55" s="38"/>
      <c r="CL55" s="55"/>
      <c r="CM55" s="55"/>
      <c r="CN55" s="55"/>
      <c r="CO55" s="38"/>
      <c r="CP55" s="55"/>
      <c r="CQ55" s="38"/>
      <c r="CR55" s="55"/>
      <c r="CS55" s="38"/>
      <c r="CT55" s="55"/>
      <c r="CU55" s="55"/>
      <c r="CV55" s="55"/>
      <c r="CW55" s="55"/>
      <c r="CX55" s="55"/>
      <c r="CY55" s="55"/>
      <c r="CZ55" s="55"/>
      <c r="DA55" s="55"/>
      <c r="DB55" s="55"/>
      <c r="DC55" s="55"/>
      <c r="DD55" s="55"/>
      <c r="DE55" s="55"/>
      <c r="DF55" s="55"/>
      <c r="DG55" s="55">
        <v>14.454000000000001</v>
      </c>
      <c r="DH55" s="55"/>
      <c r="DI55" s="55"/>
      <c r="DJ55" s="55"/>
      <c r="DK55" s="55"/>
      <c r="DL55" s="55"/>
      <c r="DM55" s="55"/>
      <c r="DN55" s="55"/>
      <c r="DO55" s="55"/>
      <c r="DP55" s="55"/>
      <c r="DQ55" s="55"/>
      <c r="DR55" s="60"/>
    </row>
    <row r="56" spans="1:129" s="45" customFormat="1" ht="79.5" customHeight="1">
      <c r="A56" s="43" t="s">
        <v>228</v>
      </c>
      <c r="B56" s="44" t="s">
        <v>272</v>
      </c>
      <c r="C56" s="36" t="s">
        <v>273</v>
      </c>
      <c r="D56" s="37">
        <v>0</v>
      </c>
      <c r="E56" s="37">
        <v>0</v>
      </c>
      <c r="F56" s="38">
        <v>0</v>
      </c>
      <c r="G56" s="38">
        <v>0</v>
      </c>
      <c r="H56" s="55">
        <v>0</v>
      </c>
      <c r="I56" s="38">
        <v>0</v>
      </c>
      <c r="J56" s="56">
        <v>0</v>
      </c>
      <c r="K56" s="56">
        <v>0</v>
      </c>
      <c r="L56" s="56">
        <v>0</v>
      </c>
      <c r="M56" s="37">
        <v>0</v>
      </c>
      <c r="N56" s="56">
        <v>0</v>
      </c>
      <c r="O56" s="56">
        <v>0</v>
      </c>
      <c r="P56" s="56">
        <v>0</v>
      </c>
      <c r="Q56" s="37">
        <v>0</v>
      </c>
      <c r="R56" s="56">
        <v>0</v>
      </c>
      <c r="S56" s="37">
        <v>0</v>
      </c>
      <c r="T56" s="56">
        <v>0</v>
      </c>
      <c r="U56" s="56">
        <v>0</v>
      </c>
      <c r="V56" s="56">
        <v>0</v>
      </c>
      <c r="W56" s="37">
        <v>0</v>
      </c>
      <c r="X56" s="56">
        <v>0</v>
      </c>
      <c r="Y56" s="37">
        <v>0</v>
      </c>
      <c r="Z56" s="56">
        <v>0</v>
      </c>
      <c r="AA56" s="56">
        <v>0</v>
      </c>
      <c r="AB56" s="56">
        <v>0</v>
      </c>
      <c r="AC56" s="37">
        <v>0</v>
      </c>
      <c r="AD56" s="56">
        <v>0</v>
      </c>
      <c r="AE56" s="56">
        <v>0</v>
      </c>
      <c r="AF56" s="56">
        <v>0</v>
      </c>
      <c r="AG56" s="37">
        <v>0</v>
      </c>
      <c r="AH56" s="56">
        <v>0</v>
      </c>
      <c r="AI56" s="37">
        <v>0</v>
      </c>
      <c r="AJ56" s="56">
        <v>0</v>
      </c>
      <c r="AK56" s="56">
        <v>0</v>
      </c>
      <c r="AL56" s="56">
        <v>0</v>
      </c>
      <c r="AM56" s="56">
        <v>0</v>
      </c>
      <c r="AN56" s="56">
        <v>0</v>
      </c>
      <c r="AO56" s="37">
        <v>0</v>
      </c>
      <c r="AP56" s="56">
        <v>0</v>
      </c>
      <c r="AQ56" s="56">
        <v>0</v>
      </c>
      <c r="AR56" s="56">
        <v>0</v>
      </c>
      <c r="AS56" s="56">
        <v>0</v>
      </c>
      <c r="AT56" s="56">
        <v>0</v>
      </c>
      <c r="AU56" s="56">
        <v>0</v>
      </c>
      <c r="AV56" s="56">
        <v>0</v>
      </c>
      <c r="AW56" s="56">
        <v>0</v>
      </c>
      <c r="AX56" s="56">
        <v>0</v>
      </c>
      <c r="AY56" s="37">
        <v>0</v>
      </c>
      <c r="AZ56" s="56">
        <v>0</v>
      </c>
      <c r="BA56" s="56">
        <v>0</v>
      </c>
      <c r="BB56" s="39">
        <f>'[1]База 2018-2022'!BEW410</f>
        <v>0</v>
      </c>
      <c r="BC56" s="39">
        <v>0</v>
      </c>
      <c r="BD56" s="56">
        <v>0</v>
      </c>
      <c r="BE56" s="37">
        <v>0</v>
      </c>
      <c r="BF56" s="56">
        <v>0</v>
      </c>
      <c r="BG56" s="56">
        <v>0</v>
      </c>
      <c r="BH56" s="56">
        <v>0</v>
      </c>
      <c r="BI56" s="56">
        <v>0</v>
      </c>
      <c r="BJ56" s="56">
        <v>0</v>
      </c>
      <c r="BK56" s="56">
        <v>0</v>
      </c>
      <c r="BL56" s="56">
        <v>0</v>
      </c>
      <c r="BM56" s="56">
        <v>0</v>
      </c>
      <c r="BN56" s="56">
        <v>0</v>
      </c>
      <c r="BO56" s="37">
        <v>0</v>
      </c>
      <c r="BP56" s="56">
        <v>0</v>
      </c>
      <c r="BQ56" s="56">
        <v>0</v>
      </c>
      <c r="BR56" s="56">
        <v>0</v>
      </c>
      <c r="BS56" s="56">
        <v>0</v>
      </c>
      <c r="BT56" s="56">
        <v>0</v>
      </c>
      <c r="BU56" s="56">
        <v>0</v>
      </c>
      <c r="BV56" s="56">
        <v>0</v>
      </c>
      <c r="BW56" s="56">
        <v>0</v>
      </c>
      <c r="BX56" s="56">
        <v>0</v>
      </c>
      <c r="BY56" s="56">
        <v>0</v>
      </c>
      <c r="BZ56" s="56">
        <v>0</v>
      </c>
      <c r="CA56" s="37">
        <v>0</v>
      </c>
      <c r="CB56" s="56">
        <v>0</v>
      </c>
      <c r="CC56" s="56">
        <v>0</v>
      </c>
      <c r="CD56" s="56">
        <v>0</v>
      </c>
      <c r="CE56" s="56">
        <v>0</v>
      </c>
      <c r="CF56" s="56">
        <v>0</v>
      </c>
      <c r="CG56" s="56">
        <v>0</v>
      </c>
      <c r="CH56" s="56">
        <v>0</v>
      </c>
      <c r="CI56" s="56">
        <v>0</v>
      </c>
      <c r="CJ56" s="56">
        <v>0</v>
      </c>
      <c r="CK56" s="37">
        <v>0</v>
      </c>
      <c r="CL56" s="56">
        <v>0</v>
      </c>
      <c r="CM56" s="56">
        <v>0</v>
      </c>
      <c r="CN56" s="56">
        <v>0</v>
      </c>
      <c r="CO56" s="37">
        <v>0</v>
      </c>
      <c r="CP56" s="56">
        <v>0</v>
      </c>
      <c r="CQ56" s="37">
        <v>0</v>
      </c>
      <c r="CR56" s="56">
        <v>0</v>
      </c>
      <c r="CS56" s="37">
        <v>0</v>
      </c>
      <c r="CT56" s="56">
        <v>0</v>
      </c>
      <c r="CU56" s="56">
        <v>0</v>
      </c>
      <c r="CV56" s="56">
        <v>0</v>
      </c>
      <c r="CW56" s="56">
        <v>0</v>
      </c>
      <c r="CX56" s="56">
        <v>0</v>
      </c>
      <c r="CY56" s="56">
        <v>0</v>
      </c>
      <c r="CZ56" s="56">
        <v>0</v>
      </c>
      <c r="DA56" s="56">
        <v>0</v>
      </c>
      <c r="DB56" s="56">
        <v>0</v>
      </c>
      <c r="DC56" s="56">
        <v>0</v>
      </c>
      <c r="DD56" s="56">
        <v>0</v>
      </c>
      <c r="DE56" s="56">
        <v>0</v>
      </c>
      <c r="DF56" s="56">
        <v>95</v>
      </c>
      <c r="DG56" s="56">
        <v>38.183914290000004</v>
      </c>
      <c r="DH56" s="56">
        <v>0</v>
      </c>
      <c r="DI56" s="56">
        <v>0</v>
      </c>
      <c r="DJ56" s="56">
        <v>0</v>
      </c>
      <c r="DK56" s="56">
        <v>0</v>
      </c>
      <c r="DL56" s="56">
        <v>0</v>
      </c>
      <c r="DM56" s="56">
        <v>0</v>
      </c>
      <c r="DN56" s="56">
        <v>0</v>
      </c>
      <c r="DO56" s="56">
        <v>0</v>
      </c>
      <c r="DP56" s="56">
        <v>0</v>
      </c>
      <c r="DQ56" s="56">
        <v>0</v>
      </c>
      <c r="DR56" s="40"/>
      <c r="DS56" s="41"/>
      <c r="DT56" s="41"/>
      <c r="DU56" s="41"/>
      <c r="DV56" s="41"/>
      <c r="DW56" s="41"/>
      <c r="DX56" s="41"/>
      <c r="DY56" s="41"/>
    </row>
    <row r="57" spans="1:129" s="45" customFormat="1" ht="79.5" customHeight="1">
      <c r="A57" s="43" t="s">
        <v>228</v>
      </c>
      <c r="B57" s="44" t="s">
        <v>274</v>
      </c>
      <c r="C57" s="36" t="s">
        <v>275</v>
      </c>
      <c r="D57" s="37">
        <v>0</v>
      </c>
      <c r="E57" s="37">
        <v>0</v>
      </c>
      <c r="F57" s="38">
        <v>0</v>
      </c>
      <c r="G57" s="38">
        <v>0</v>
      </c>
      <c r="H57" s="55">
        <v>0</v>
      </c>
      <c r="I57" s="38">
        <v>0</v>
      </c>
      <c r="J57" s="56">
        <v>0</v>
      </c>
      <c r="K57" s="56">
        <v>0</v>
      </c>
      <c r="L57" s="56">
        <v>0</v>
      </c>
      <c r="M57" s="37">
        <v>0</v>
      </c>
      <c r="N57" s="56">
        <v>0</v>
      </c>
      <c r="O57" s="56">
        <v>0</v>
      </c>
      <c r="P57" s="56">
        <v>0</v>
      </c>
      <c r="Q57" s="37">
        <v>0</v>
      </c>
      <c r="R57" s="56">
        <v>0</v>
      </c>
      <c r="S57" s="37">
        <v>0</v>
      </c>
      <c r="T57" s="56">
        <v>0</v>
      </c>
      <c r="U57" s="56">
        <v>0</v>
      </c>
      <c r="V57" s="56">
        <v>0</v>
      </c>
      <c r="W57" s="37">
        <v>0</v>
      </c>
      <c r="X57" s="56">
        <v>0</v>
      </c>
      <c r="Y57" s="37">
        <v>0</v>
      </c>
      <c r="Z57" s="56">
        <v>0</v>
      </c>
      <c r="AA57" s="56">
        <v>0</v>
      </c>
      <c r="AB57" s="56">
        <v>0</v>
      </c>
      <c r="AC57" s="37">
        <v>0</v>
      </c>
      <c r="AD57" s="56">
        <v>0</v>
      </c>
      <c r="AE57" s="56">
        <v>0</v>
      </c>
      <c r="AF57" s="56">
        <v>0</v>
      </c>
      <c r="AG57" s="37">
        <v>0</v>
      </c>
      <c r="AH57" s="56">
        <v>0</v>
      </c>
      <c r="AI57" s="37">
        <v>0</v>
      </c>
      <c r="AJ57" s="56">
        <v>0</v>
      </c>
      <c r="AK57" s="56">
        <v>0</v>
      </c>
      <c r="AL57" s="56">
        <v>0</v>
      </c>
      <c r="AM57" s="56">
        <v>0</v>
      </c>
      <c r="AN57" s="56">
        <v>0</v>
      </c>
      <c r="AO57" s="37">
        <v>0</v>
      </c>
      <c r="AP57" s="56">
        <v>0</v>
      </c>
      <c r="AQ57" s="56">
        <v>0</v>
      </c>
      <c r="AR57" s="56">
        <v>0</v>
      </c>
      <c r="AS57" s="56">
        <v>0</v>
      </c>
      <c r="AT57" s="56">
        <v>0</v>
      </c>
      <c r="AU57" s="56">
        <v>0</v>
      </c>
      <c r="AV57" s="56">
        <v>0</v>
      </c>
      <c r="AW57" s="56">
        <v>0</v>
      </c>
      <c r="AX57" s="56">
        <v>0</v>
      </c>
      <c r="AY57" s="37">
        <v>0</v>
      </c>
      <c r="AZ57" s="56">
        <v>0</v>
      </c>
      <c r="BA57" s="56">
        <v>0</v>
      </c>
      <c r="BB57" s="39">
        <f>'[1]База 2018-2022'!BEW416</f>
        <v>0</v>
      </c>
      <c r="BC57" s="39">
        <v>0</v>
      </c>
      <c r="BD57" s="56">
        <v>0</v>
      </c>
      <c r="BE57" s="37">
        <v>0</v>
      </c>
      <c r="BF57" s="56">
        <v>0</v>
      </c>
      <c r="BG57" s="56">
        <v>0</v>
      </c>
      <c r="BH57" s="56">
        <v>0</v>
      </c>
      <c r="BI57" s="56">
        <v>0</v>
      </c>
      <c r="BJ57" s="56">
        <v>0</v>
      </c>
      <c r="BK57" s="56">
        <v>0</v>
      </c>
      <c r="BL57" s="56">
        <v>0</v>
      </c>
      <c r="BM57" s="56">
        <v>0</v>
      </c>
      <c r="BN57" s="56">
        <v>0</v>
      </c>
      <c r="BO57" s="37">
        <v>0</v>
      </c>
      <c r="BP57" s="56">
        <v>0</v>
      </c>
      <c r="BQ57" s="56">
        <v>0</v>
      </c>
      <c r="BR57" s="56">
        <v>0</v>
      </c>
      <c r="BS57" s="56">
        <v>0</v>
      </c>
      <c r="BT57" s="56">
        <v>0</v>
      </c>
      <c r="BU57" s="56">
        <v>0</v>
      </c>
      <c r="BV57" s="56">
        <v>0</v>
      </c>
      <c r="BW57" s="56">
        <v>0</v>
      </c>
      <c r="BX57" s="56">
        <v>0</v>
      </c>
      <c r="BY57" s="56">
        <v>0</v>
      </c>
      <c r="BZ57" s="56">
        <v>0</v>
      </c>
      <c r="CA57" s="37">
        <v>0</v>
      </c>
      <c r="CB57" s="56">
        <v>0</v>
      </c>
      <c r="CC57" s="56">
        <v>0</v>
      </c>
      <c r="CD57" s="56">
        <v>0</v>
      </c>
      <c r="CE57" s="56">
        <v>0</v>
      </c>
      <c r="CF57" s="56">
        <v>0</v>
      </c>
      <c r="CG57" s="56">
        <v>0</v>
      </c>
      <c r="CH57" s="56">
        <v>0</v>
      </c>
      <c r="CI57" s="56">
        <v>0</v>
      </c>
      <c r="CJ57" s="56">
        <v>0</v>
      </c>
      <c r="CK57" s="37">
        <v>0</v>
      </c>
      <c r="CL57" s="56">
        <v>0</v>
      </c>
      <c r="CM57" s="56">
        <v>0</v>
      </c>
      <c r="CN57" s="56">
        <v>0</v>
      </c>
      <c r="CO57" s="37">
        <v>0</v>
      </c>
      <c r="CP57" s="56">
        <v>0</v>
      </c>
      <c r="CQ57" s="37">
        <v>0</v>
      </c>
      <c r="CR57" s="56">
        <v>0</v>
      </c>
      <c r="CS57" s="37">
        <v>0</v>
      </c>
      <c r="CT57" s="56">
        <v>0</v>
      </c>
      <c r="CU57" s="56">
        <v>0</v>
      </c>
      <c r="CV57" s="56">
        <v>0</v>
      </c>
      <c r="CW57" s="56">
        <v>0</v>
      </c>
      <c r="CX57" s="56">
        <v>0</v>
      </c>
      <c r="CY57" s="56">
        <v>0</v>
      </c>
      <c r="CZ57" s="56">
        <v>0</v>
      </c>
      <c r="DA57" s="56">
        <v>0</v>
      </c>
      <c r="DB57" s="56">
        <v>0</v>
      </c>
      <c r="DC57" s="56">
        <v>0</v>
      </c>
      <c r="DD57" s="56">
        <v>0</v>
      </c>
      <c r="DE57" s="56">
        <v>0</v>
      </c>
      <c r="DF57" s="56">
        <v>0.97070460999999997</v>
      </c>
      <c r="DG57" s="56">
        <v>1.07836069</v>
      </c>
      <c r="DH57" s="56">
        <v>0</v>
      </c>
      <c r="DI57" s="56">
        <v>0</v>
      </c>
      <c r="DJ57" s="56">
        <v>0</v>
      </c>
      <c r="DK57" s="56">
        <v>0</v>
      </c>
      <c r="DL57" s="56">
        <v>0</v>
      </c>
      <c r="DM57" s="56">
        <v>0</v>
      </c>
      <c r="DN57" s="56">
        <v>0</v>
      </c>
      <c r="DO57" s="56">
        <v>0</v>
      </c>
      <c r="DP57" s="56">
        <v>0</v>
      </c>
      <c r="DQ57" s="56">
        <v>0</v>
      </c>
      <c r="DR57" s="40"/>
      <c r="DS57" s="41"/>
      <c r="DT57" s="41"/>
      <c r="DU57" s="41"/>
      <c r="DV57" s="41"/>
      <c r="DW57" s="41"/>
      <c r="DX57" s="41"/>
      <c r="DY57" s="41"/>
    </row>
    <row r="58" spans="1:129" s="45" customFormat="1" ht="109.5" customHeight="1">
      <c r="A58" s="43" t="s">
        <v>228</v>
      </c>
      <c r="B58" s="44" t="s">
        <v>276</v>
      </c>
      <c r="C58" s="36" t="s">
        <v>277</v>
      </c>
      <c r="D58" s="37">
        <v>0</v>
      </c>
      <c r="E58" s="37">
        <v>0</v>
      </c>
      <c r="F58" s="38">
        <v>0</v>
      </c>
      <c r="G58" s="38">
        <v>0</v>
      </c>
      <c r="H58" s="55">
        <v>0</v>
      </c>
      <c r="I58" s="38">
        <v>0</v>
      </c>
      <c r="J58" s="56">
        <v>0</v>
      </c>
      <c r="K58" s="56">
        <v>0</v>
      </c>
      <c r="L58" s="56">
        <v>0</v>
      </c>
      <c r="M58" s="37">
        <v>0</v>
      </c>
      <c r="N58" s="56">
        <v>0</v>
      </c>
      <c r="O58" s="56">
        <v>0</v>
      </c>
      <c r="P58" s="56">
        <v>0</v>
      </c>
      <c r="Q58" s="37">
        <v>0</v>
      </c>
      <c r="R58" s="56">
        <v>0</v>
      </c>
      <c r="S58" s="37">
        <v>0</v>
      </c>
      <c r="T58" s="56">
        <v>0</v>
      </c>
      <c r="U58" s="56">
        <v>0</v>
      </c>
      <c r="V58" s="56">
        <v>0</v>
      </c>
      <c r="W58" s="37">
        <v>0</v>
      </c>
      <c r="X58" s="56">
        <v>0</v>
      </c>
      <c r="Y58" s="37">
        <v>0</v>
      </c>
      <c r="Z58" s="56">
        <v>0</v>
      </c>
      <c r="AA58" s="56">
        <v>0</v>
      </c>
      <c r="AB58" s="56">
        <v>0</v>
      </c>
      <c r="AC58" s="37">
        <v>0</v>
      </c>
      <c r="AD58" s="56">
        <v>0</v>
      </c>
      <c r="AE58" s="56">
        <v>0</v>
      </c>
      <c r="AF58" s="56">
        <v>0</v>
      </c>
      <c r="AG58" s="37">
        <v>0</v>
      </c>
      <c r="AH58" s="56">
        <v>0</v>
      </c>
      <c r="AI58" s="37">
        <v>0</v>
      </c>
      <c r="AJ58" s="56">
        <v>0</v>
      </c>
      <c r="AK58" s="56">
        <v>0</v>
      </c>
      <c r="AL58" s="56">
        <v>0</v>
      </c>
      <c r="AM58" s="56">
        <v>0</v>
      </c>
      <c r="AN58" s="56">
        <v>0</v>
      </c>
      <c r="AO58" s="37">
        <v>0</v>
      </c>
      <c r="AP58" s="56">
        <v>0</v>
      </c>
      <c r="AQ58" s="56">
        <v>0</v>
      </c>
      <c r="AR58" s="56">
        <v>0</v>
      </c>
      <c r="AS58" s="56">
        <v>0</v>
      </c>
      <c r="AT58" s="56">
        <v>0</v>
      </c>
      <c r="AU58" s="56">
        <v>0</v>
      </c>
      <c r="AV58" s="56">
        <v>0</v>
      </c>
      <c r="AW58" s="56">
        <v>0</v>
      </c>
      <c r="AX58" s="56">
        <v>0</v>
      </c>
      <c r="AY58" s="37">
        <v>0</v>
      </c>
      <c r="AZ58" s="56">
        <v>0</v>
      </c>
      <c r="BA58" s="56">
        <v>0</v>
      </c>
      <c r="BB58" s="39">
        <f>'[1]База 2018-2022'!BEW417</f>
        <v>0.97660000000000002</v>
      </c>
      <c r="BC58" s="39">
        <v>0</v>
      </c>
      <c r="BD58" s="56">
        <v>0</v>
      </c>
      <c r="BE58" s="37">
        <v>0</v>
      </c>
      <c r="BF58" s="56">
        <v>0</v>
      </c>
      <c r="BG58" s="56">
        <v>0</v>
      </c>
      <c r="BH58" s="56">
        <v>0</v>
      </c>
      <c r="BI58" s="56">
        <v>0</v>
      </c>
      <c r="BJ58" s="56">
        <v>0</v>
      </c>
      <c r="BK58" s="56">
        <v>0</v>
      </c>
      <c r="BL58" s="56">
        <v>0</v>
      </c>
      <c r="BM58" s="56">
        <v>0</v>
      </c>
      <c r="BN58" s="56">
        <v>0</v>
      </c>
      <c r="BO58" s="37">
        <v>0</v>
      </c>
      <c r="BP58" s="56">
        <v>0</v>
      </c>
      <c r="BQ58" s="56">
        <v>0</v>
      </c>
      <c r="BR58" s="56">
        <v>0</v>
      </c>
      <c r="BS58" s="56">
        <v>0</v>
      </c>
      <c r="BT58" s="56">
        <v>0</v>
      </c>
      <c r="BU58" s="56">
        <v>0</v>
      </c>
      <c r="BV58" s="56">
        <v>0</v>
      </c>
      <c r="BW58" s="56">
        <v>0</v>
      </c>
      <c r="BX58" s="56">
        <v>0</v>
      </c>
      <c r="BY58" s="56">
        <v>0</v>
      </c>
      <c r="BZ58" s="56">
        <v>0</v>
      </c>
      <c r="CA58" s="37">
        <v>0</v>
      </c>
      <c r="CB58" s="56">
        <v>0</v>
      </c>
      <c r="CC58" s="56">
        <v>0</v>
      </c>
      <c r="CD58" s="56">
        <v>0</v>
      </c>
      <c r="CE58" s="56">
        <v>0</v>
      </c>
      <c r="CF58" s="56">
        <v>0</v>
      </c>
      <c r="CG58" s="56">
        <v>0</v>
      </c>
      <c r="CH58" s="56">
        <v>0</v>
      </c>
      <c r="CI58" s="56">
        <v>0</v>
      </c>
      <c r="CJ58" s="56">
        <v>0</v>
      </c>
      <c r="CK58" s="37">
        <v>0</v>
      </c>
      <c r="CL58" s="56">
        <v>0</v>
      </c>
      <c r="CM58" s="56">
        <v>0</v>
      </c>
      <c r="CN58" s="56">
        <v>0</v>
      </c>
      <c r="CO58" s="37">
        <v>0</v>
      </c>
      <c r="CP58" s="56">
        <v>0</v>
      </c>
      <c r="CQ58" s="37">
        <v>0</v>
      </c>
      <c r="CR58" s="56">
        <v>0</v>
      </c>
      <c r="CS58" s="37">
        <v>0</v>
      </c>
      <c r="CT58" s="56">
        <v>0</v>
      </c>
      <c r="CU58" s="56">
        <v>0</v>
      </c>
      <c r="CV58" s="56">
        <v>0</v>
      </c>
      <c r="CW58" s="56">
        <v>0</v>
      </c>
      <c r="CX58" s="56">
        <v>0</v>
      </c>
      <c r="CY58" s="56">
        <v>0</v>
      </c>
      <c r="CZ58" s="56">
        <v>0</v>
      </c>
      <c r="DA58" s="56">
        <v>0</v>
      </c>
      <c r="DB58" s="56">
        <v>0</v>
      </c>
      <c r="DC58" s="56">
        <v>0</v>
      </c>
      <c r="DD58" s="56">
        <v>0</v>
      </c>
      <c r="DE58" s="56">
        <v>0</v>
      </c>
      <c r="DF58" s="56">
        <v>0.37526090000000001</v>
      </c>
      <c r="DG58" s="56">
        <v>0.16254996999999999</v>
      </c>
      <c r="DH58" s="56">
        <v>0</v>
      </c>
      <c r="DI58" s="56">
        <v>0</v>
      </c>
      <c r="DJ58" s="56">
        <v>0</v>
      </c>
      <c r="DK58" s="56">
        <v>0</v>
      </c>
      <c r="DL58" s="56">
        <v>0</v>
      </c>
      <c r="DM58" s="56">
        <v>0</v>
      </c>
      <c r="DN58" s="56">
        <v>0</v>
      </c>
      <c r="DO58" s="56">
        <v>0</v>
      </c>
      <c r="DP58" s="56">
        <v>0</v>
      </c>
      <c r="DQ58" s="56">
        <v>0</v>
      </c>
      <c r="DR58" s="40"/>
      <c r="DS58" s="41"/>
      <c r="DT58" s="41"/>
      <c r="DU58" s="41"/>
      <c r="DV58" s="41"/>
      <c r="DW58" s="41"/>
      <c r="DX58" s="41"/>
      <c r="DY58" s="41"/>
    </row>
    <row r="59" spans="1:129" s="45" customFormat="1" ht="54.75" customHeight="1">
      <c r="A59" s="43" t="s">
        <v>228</v>
      </c>
      <c r="B59" s="44" t="s">
        <v>278</v>
      </c>
      <c r="C59" s="36" t="s">
        <v>279</v>
      </c>
      <c r="D59" s="37">
        <v>0</v>
      </c>
      <c r="E59" s="37">
        <v>0</v>
      </c>
      <c r="F59" s="38">
        <v>0</v>
      </c>
      <c r="G59" s="38">
        <v>0</v>
      </c>
      <c r="H59" s="55">
        <v>0</v>
      </c>
      <c r="I59" s="38">
        <v>0</v>
      </c>
      <c r="J59" s="56">
        <v>0</v>
      </c>
      <c r="K59" s="56">
        <v>0</v>
      </c>
      <c r="L59" s="56">
        <v>0</v>
      </c>
      <c r="M59" s="37">
        <v>0</v>
      </c>
      <c r="N59" s="56">
        <v>0</v>
      </c>
      <c r="O59" s="56">
        <v>0</v>
      </c>
      <c r="P59" s="56">
        <v>0</v>
      </c>
      <c r="Q59" s="37">
        <v>0</v>
      </c>
      <c r="R59" s="56">
        <v>0</v>
      </c>
      <c r="S59" s="37">
        <v>0</v>
      </c>
      <c r="T59" s="56">
        <v>0</v>
      </c>
      <c r="U59" s="56">
        <v>0</v>
      </c>
      <c r="V59" s="56">
        <v>0</v>
      </c>
      <c r="W59" s="37">
        <v>0</v>
      </c>
      <c r="X59" s="56">
        <v>0</v>
      </c>
      <c r="Y59" s="37">
        <v>0</v>
      </c>
      <c r="Z59" s="56">
        <v>0</v>
      </c>
      <c r="AA59" s="56">
        <v>0</v>
      </c>
      <c r="AB59" s="56">
        <v>0</v>
      </c>
      <c r="AC59" s="37">
        <v>0</v>
      </c>
      <c r="AD59" s="56">
        <v>0</v>
      </c>
      <c r="AE59" s="56">
        <v>0</v>
      </c>
      <c r="AF59" s="56">
        <v>0</v>
      </c>
      <c r="AG59" s="37">
        <v>0</v>
      </c>
      <c r="AH59" s="56">
        <v>0</v>
      </c>
      <c r="AI59" s="37">
        <v>0</v>
      </c>
      <c r="AJ59" s="56">
        <v>0</v>
      </c>
      <c r="AK59" s="56">
        <v>0</v>
      </c>
      <c r="AL59" s="56">
        <v>0</v>
      </c>
      <c r="AM59" s="56">
        <v>0</v>
      </c>
      <c r="AN59" s="56">
        <v>0</v>
      </c>
      <c r="AO59" s="37">
        <v>0</v>
      </c>
      <c r="AP59" s="56">
        <v>0</v>
      </c>
      <c r="AQ59" s="56">
        <v>0</v>
      </c>
      <c r="AR59" s="56">
        <v>0</v>
      </c>
      <c r="AS59" s="56">
        <v>0</v>
      </c>
      <c r="AT59" s="56">
        <v>0</v>
      </c>
      <c r="AU59" s="56">
        <v>0</v>
      </c>
      <c r="AV59" s="56">
        <v>0</v>
      </c>
      <c r="AW59" s="56">
        <v>0</v>
      </c>
      <c r="AX59" s="56">
        <v>0</v>
      </c>
      <c r="AY59" s="37">
        <v>0</v>
      </c>
      <c r="AZ59" s="56">
        <v>0</v>
      </c>
      <c r="BA59" s="56">
        <v>0</v>
      </c>
      <c r="BB59" s="39">
        <f>'[1]База 2018-2022'!BEW418</f>
        <v>0</v>
      </c>
      <c r="BC59" s="39">
        <v>0</v>
      </c>
      <c r="BD59" s="56">
        <v>0</v>
      </c>
      <c r="BE59" s="37">
        <v>0</v>
      </c>
      <c r="BF59" s="56">
        <v>0</v>
      </c>
      <c r="BG59" s="56">
        <v>0</v>
      </c>
      <c r="BH59" s="56">
        <v>0</v>
      </c>
      <c r="BI59" s="56">
        <v>0</v>
      </c>
      <c r="BJ59" s="56">
        <v>0</v>
      </c>
      <c r="BK59" s="56">
        <v>0</v>
      </c>
      <c r="BL59" s="56">
        <v>0</v>
      </c>
      <c r="BM59" s="56">
        <v>0</v>
      </c>
      <c r="BN59" s="56">
        <v>0</v>
      </c>
      <c r="BO59" s="37">
        <v>0</v>
      </c>
      <c r="BP59" s="56">
        <v>0</v>
      </c>
      <c r="BQ59" s="56">
        <v>0</v>
      </c>
      <c r="BR59" s="56">
        <v>0</v>
      </c>
      <c r="BS59" s="56">
        <v>0</v>
      </c>
      <c r="BT59" s="56">
        <v>0</v>
      </c>
      <c r="BU59" s="56">
        <v>0</v>
      </c>
      <c r="BV59" s="56">
        <v>0</v>
      </c>
      <c r="BW59" s="56">
        <v>0</v>
      </c>
      <c r="BX59" s="56">
        <v>0</v>
      </c>
      <c r="BY59" s="56">
        <v>0</v>
      </c>
      <c r="BZ59" s="56">
        <v>0</v>
      </c>
      <c r="CA59" s="37">
        <v>0</v>
      </c>
      <c r="CB59" s="56">
        <v>0</v>
      </c>
      <c r="CC59" s="56">
        <v>0</v>
      </c>
      <c r="CD59" s="56">
        <v>0</v>
      </c>
      <c r="CE59" s="56">
        <v>0</v>
      </c>
      <c r="CF59" s="56">
        <v>0</v>
      </c>
      <c r="CG59" s="56">
        <v>0</v>
      </c>
      <c r="CH59" s="56">
        <v>0</v>
      </c>
      <c r="CI59" s="56">
        <v>0</v>
      </c>
      <c r="CJ59" s="56">
        <v>0</v>
      </c>
      <c r="CK59" s="37">
        <v>0</v>
      </c>
      <c r="CL59" s="56">
        <v>0</v>
      </c>
      <c r="CM59" s="56">
        <v>0</v>
      </c>
      <c r="CN59" s="56">
        <v>0</v>
      </c>
      <c r="CO59" s="37">
        <v>0</v>
      </c>
      <c r="CP59" s="56">
        <v>0</v>
      </c>
      <c r="CQ59" s="37">
        <v>0</v>
      </c>
      <c r="CR59" s="56">
        <v>0</v>
      </c>
      <c r="CS59" s="37">
        <v>0</v>
      </c>
      <c r="CT59" s="56">
        <v>0</v>
      </c>
      <c r="CU59" s="56">
        <v>0</v>
      </c>
      <c r="CV59" s="56">
        <v>0</v>
      </c>
      <c r="CW59" s="56">
        <v>0</v>
      </c>
      <c r="CX59" s="56">
        <v>0</v>
      </c>
      <c r="CY59" s="56">
        <v>0</v>
      </c>
      <c r="CZ59" s="56">
        <v>0</v>
      </c>
      <c r="DA59" s="56">
        <v>0</v>
      </c>
      <c r="DB59" s="56">
        <v>0</v>
      </c>
      <c r="DC59" s="56">
        <v>0</v>
      </c>
      <c r="DD59" s="56">
        <v>0</v>
      </c>
      <c r="DE59" s="56">
        <v>0</v>
      </c>
      <c r="DF59" s="56">
        <v>3.8821999999999997</v>
      </c>
      <c r="DG59" s="56">
        <v>3.1480622499999997</v>
      </c>
      <c r="DH59" s="56">
        <v>0</v>
      </c>
      <c r="DI59" s="56">
        <v>0</v>
      </c>
      <c r="DJ59" s="56">
        <v>0</v>
      </c>
      <c r="DK59" s="56">
        <v>0</v>
      </c>
      <c r="DL59" s="56">
        <v>0</v>
      </c>
      <c r="DM59" s="56">
        <v>0</v>
      </c>
      <c r="DN59" s="56">
        <v>0</v>
      </c>
      <c r="DO59" s="56">
        <v>0</v>
      </c>
      <c r="DP59" s="56">
        <v>0</v>
      </c>
      <c r="DQ59" s="56">
        <v>0</v>
      </c>
      <c r="DR59" s="40"/>
      <c r="DS59" s="41"/>
      <c r="DT59" s="41"/>
      <c r="DU59" s="41"/>
      <c r="DV59" s="41"/>
      <c r="DW59" s="41"/>
      <c r="DX59" s="41"/>
      <c r="DY59" s="41"/>
    </row>
    <row r="60" spans="1:129" s="45" customFormat="1" ht="54.75" customHeight="1">
      <c r="A60" s="43" t="s">
        <v>228</v>
      </c>
      <c r="B60" s="44" t="s">
        <v>280</v>
      </c>
      <c r="C60" s="36" t="s">
        <v>281</v>
      </c>
      <c r="D60" s="37">
        <v>0</v>
      </c>
      <c r="E60" s="37">
        <v>0</v>
      </c>
      <c r="F60" s="38">
        <v>0</v>
      </c>
      <c r="G60" s="38">
        <v>0</v>
      </c>
      <c r="H60" s="55">
        <v>0</v>
      </c>
      <c r="I60" s="38">
        <v>0</v>
      </c>
      <c r="J60" s="56">
        <v>0</v>
      </c>
      <c r="K60" s="56">
        <v>0</v>
      </c>
      <c r="L60" s="56">
        <v>0</v>
      </c>
      <c r="M60" s="37">
        <v>0</v>
      </c>
      <c r="N60" s="56">
        <v>0</v>
      </c>
      <c r="O60" s="56">
        <v>0</v>
      </c>
      <c r="P60" s="56">
        <v>0</v>
      </c>
      <c r="Q60" s="37">
        <v>0</v>
      </c>
      <c r="R60" s="56">
        <v>0</v>
      </c>
      <c r="S60" s="37">
        <v>0</v>
      </c>
      <c r="T60" s="56">
        <v>0</v>
      </c>
      <c r="U60" s="56">
        <v>0</v>
      </c>
      <c r="V60" s="56">
        <v>0</v>
      </c>
      <c r="W60" s="37">
        <v>0</v>
      </c>
      <c r="X60" s="56">
        <v>0</v>
      </c>
      <c r="Y60" s="37">
        <v>0</v>
      </c>
      <c r="Z60" s="56">
        <v>0</v>
      </c>
      <c r="AA60" s="56">
        <v>0</v>
      </c>
      <c r="AB60" s="56">
        <v>0</v>
      </c>
      <c r="AC60" s="37">
        <v>0</v>
      </c>
      <c r="AD60" s="56">
        <v>0</v>
      </c>
      <c r="AE60" s="56">
        <v>0</v>
      </c>
      <c r="AF60" s="56">
        <v>0</v>
      </c>
      <c r="AG60" s="37">
        <v>0</v>
      </c>
      <c r="AH60" s="56">
        <v>0</v>
      </c>
      <c r="AI60" s="37">
        <v>0</v>
      </c>
      <c r="AJ60" s="56">
        <v>0</v>
      </c>
      <c r="AK60" s="56">
        <v>0</v>
      </c>
      <c r="AL60" s="56">
        <v>0</v>
      </c>
      <c r="AM60" s="56">
        <v>0</v>
      </c>
      <c r="AN60" s="56">
        <v>0</v>
      </c>
      <c r="AO60" s="37">
        <v>0</v>
      </c>
      <c r="AP60" s="56">
        <v>0</v>
      </c>
      <c r="AQ60" s="56">
        <v>0</v>
      </c>
      <c r="AR60" s="56">
        <v>0</v>
      </c>
      <c r="AS60" s="56">
        <v>0</v>
      </c>
      <c r="AT60" s="56">
        <v>0</v>
      </c>
      <c r="AU60" s="56">
        <v>0</v>
      </c>
      <c r="AV60" s="56">
        <v>0</v>
      </c>
      <c r="AW60" s="56">
        <v>0</v>
      </c>
      <c r="AX60" s="56">
        <v>0</v>
      </c>
      <c r="AY60" s="37">
        <v>0</v>
      </c>
      <c r="AZ60" s="56">
        <v>0</v>
      </c>
      <c r="BA60" s="56">
        <v>0</v>
      </c>
      <c r="BB60" s="39">
        <f>'[1]База 2018-2022'!BEW420</f>
        <v>0</v>
      </c>
      <c r="BC60" s="39">
        <v>0</v>
      </c>
      <c r="BD60" s="56">
        <v>0</v>
      </c>
      <c r="BE60" s="37">
        <v>0</v>
      </c>
      <c r="BF60" s="56">
        <v>0</v>
      </c>
      <c r="BG60" s="56">
        <v>0</v>
      </c>
      <c r="BH60" s="56">
        <v>0</v>
      </c>
      <c r="BI60" s="56">
        <v>0</v>
      </c>
      <c r="BJ60" s="56">
        <v>0</v>
      </c>
      <c r="BK60" s="56">
        <v>0</v>
      </c>
      <c r="BL60" s="56">
        <v>0</v>
      </c>
      <c r="BM60" s="56">
        <v>0</v>
      </c>
      <c r="BN60" s="56">
        <v>0</v>
      </c>
      <c r="BO60" s="37">
        <v>0</v>
      </c>
      <c r="BP60" s="56">
        <v>0</v>
      </c>
      <c r="BQ60" s="56">
        <v>0</v>
      </c>
      <c r="BR60" s="56">
        <v>0</v>
      </c>
      <c r="BS60" s="56">
        <v>0</v>
      </c>
      <c r="BT60" s="56">
        <v>0</v>
      </c>
      <c r="BU60" s="56">
        <v>0</v>
      </c>
      <c r="BV60" s="56">
        <v>0</v>
      </c>
      <c r="BW60" s="56">
        <v>0</v>
      </c>
      <c r="BX60" s="56">
        <v>0</v>
      </c>
      <c r="BY60" s="56">
        <v>0</v>
      </c>
      <c r="BZ60" s="56">
        <v>0</v>
      </c>
      <c r="CA60" s="37">
        <v>0</v>
      </c>
      <c r="CB60" s="56">
        <v>0</v>
      </c>
      <c r="CC60" s="56">
        <v>0</v>
      </c>
      <c r="CD60" s="56">
        <v>0</v>
      </c>
      <c r="CE60" s="56">
        <v>0</v>
      </c>
      <c r="CF60" s="56">
        <v>0</v>
      </c>
      <c r="CG60" s="56">
        <v>0</v>
      </c>
      <c r="CH60" s="56">
        <v>0</v>
      </c>
      <c r="CI60" s="56">
        <v>0</v>
      </c>
      <c r="CJ60" s="56">
        <v>0</v>
      </c>
      <c r="CK60" s="37">
        <v>0</v>
      </c>
      <c r="CL60" s="56">
        <v>0</v>
      </c>
      <c r="CM60" s="56">
        <v>0</v>
      </c>
      <c r="CN60" s="56">
        <v>0</v>
      </c>
      <c r="CO60" s="37">
        <v>0</v>
      </c>
      <c r="CP60" s="56">
        <v>0</v>
      </c>
      <c r="CQ60" s="37">
        <v>0</v>
      </c>
      <c r="CR60" s="56">
        <v>0</v>
      </c>
      <c r="CS60" s="37">
        <v>0</v>
      </c>
      <c r="CT60" s="56">
        <v>0</v>
      </c>
      <c r="CU60" s="56">
        <v>0</v>
      </c>
      <c r="CV60" s="56">
        <v>0</v>
      </c>
      <c r="CW60" s="56">
        <v>0</v>
      </c>
      <c r="CX60" s="56">
        <v>0</v>
      </c>
      <c r="CY60" s="56">
        <v>0</v>
      </c>
      <c r="CZ60" s="56">
        <v>0</v>
      </c>
      <c r="DA60" s="56">
        <v>0</v>
      </c>
      <c r="DB60" s="56">
        <v>0</v>
      </c>
      <c r="DC60" s="56">
        <v>0</v>
      </c>
      <c r="DD60" s="56">
        <v>0</v>
      </c>
      <c r="DE60" s="56">
        <v>0</v>
      </c>
      <c r="DF60" s="56">
        <v>1.5305844100000001</v>
      </c>
      <c r="DG60" s="56">
        <v>1.5305844100000001</v>
      </c>
      <c r="DH60" s="56">
        <v>0</v>
      </c>
      <c r="DI60" s="56">
        <v>0</v>
      </c>
      <c r="DJ60" s="56">
        <v>0</v>
      </c>
      <c r="DK60" s="56">
        <v>0</v>
      </c>
      <c r="DL60" s="56">
        <v>0</v>
      </c>
      <c r="DM60" s="56">
        <v>0</v>
      </c>
      <c r="DN60" s="56">
        <v>0</v>
      </c>
      <c r="DO60" s="56">
        <v>0</v>
      </c>
      <c r="DP60" s="56">
        <v>0</v>
      </c>
      <c r="DQ60" s="56">
        <v>0</v>
      </c>
      <c r="DR60" s="40"/>
      <c r="DS60" s="41"/>
      <c r="DT60" s="41"/>
      <c r="DU60" s="41"/>
      <c r="DV60" s="41"/>
      <c r="DW60" s="41"/>
      <c r="DX60" s="41"/>
      <c r="DY60" s="41"/>
    </row>
    <row r="61" spans="1:129" s="45" customFormat="1" ht="81.75" customHeight="1">
      <c r="A61" s="43" t="s">
        <v>228</v>
      </c>
      <c r="B61" s="44" t="s">
        <v>282</v>
      </c>
      <c r="C61" s="36" t="s">
        <v>283</v>
      </c>
      <c r="D61" s="37">
        <v>0</v>
      </c>
      <c r="E61" s="37">
        <v>0</v>
      </c>
      <c r="F61" s="38">
        <v>0</v>
      </c>
      <c r="G61" s="38">
        <v>0</v>
      </c>
      <c r="H61" s="55">
        <v>0</v>
      </c>
      <c r="I61" s="38">
        <v>0</v>
      </c>
      <c r="J61" s="56">
        <v>0</v>
      </c>
      <c r="K61" s="56">
        <v>0</v>
      </c>
      <c r="L61" s="56">
        <v>0</v>
      </c>
      <c r="M61" s="37">
        <v>0</v>
      </c>
      <c r="N61" s="56">
        <v>0</v>
      </c>
      <c r="O61" s="56">
        <v>0</v>
      </c>
      <c r="P61" s="56">
        <v>0</v>
      </c>
      <c r="Q61" s="37">
        <v>0</v>
      </c>
      <c r="R61" s="56">
        <v>0</v>
      </c>
      <c r="S61" s="37">
        <v>0</v>
      </c>
      <c r="T61" s="56">
        <v>0</v>
      </c>
      <c r="U61" s="56">
        <v>0</v>
      </c>
      <c r="V61" s="56">
        <v>0</v>
      </c>
      <c r="W61" s="37">
        <v>0</v>
      </c>
      <c r="X61" s="56">
        <v>0</v>
      </c>
      <c r="Y61" s="37">
        <v>0</v>
      </c>
      <c r="Z61" s="56">
        <v>0</v>
      </c>
      <c r="AA61" s="56">
        <v>0</v>
      </c>
      <c r="AB61" s="56">
        <v>0</v>
      </c>
      <c r="AC61" s="37">
        <v>0</v>
      </c>
      <c r="AD61" s="56">
        <v>0</v>
      </c>
      <c r="AE61" s="56">
        <v>0</v>
      </c>
      <c r="AF61" s="56">
        <v>0</v>
      </c>
      <c r="AG61" s="37">
        <v>0</v>
      </c>
      <c r="AH61" s="56">
        <v>0</v>
      </c>
      <c r="AI61" s="37">
        <v>0</v>
      </c>
      <c r="AJ61" s="56">
        <v>0</v>
      </c>
      <c r="AK61" s="56">
        <v>0</v>
      </c>
      <c r="AL61" s="56">
        <v>0</v>
      </c>
      <c r="AM61" s="56">
        <v>0</v>
      </c>
      <c r="AN61" s="56">
        <v>0</v>
      </c>
      <c r="AO61" s="37">
        <v>0</v>
      </c>
      <c r="AP61" s="56">
        <v>0.25</v>
      </c>
      <c r="AQ61" s="56">
        <v>0</v>
      </c>
      <c r="AR61" s="56">
        <v>0</v>
      </c>
      <c r="AS61" s="56">
        <v>0</v>
      </c>
      <c r="AT61" s="56">
        <v>0</v>
      </c>
      <c r="AU61" s="56">
        <v>0</v>
      </c>
      <c r="AV61" s="56">
        <v>0.4</v>
      </c>
      <c r="AW61" s="56">
        <v>0</v>
      </c>
      <c r="AX61" s="56">
        <v>0</v>
      </c>
      <c r="AY61" s="37">
        <v>0</v>
      </c>
      <c r="AZ61" s="56">
        <v>0</v>
      </c>
      <c r="BA61" s="56">
        <v>0</v>
      </c>
      <c r="BB61" s="39">
        <f>'[1]База 2018-2022'!BEW421</f>
        <v>0</v>
      </c>
      <c r="BC61" s="39">
        <v>0</v>
      </c>
      <c r="BD61" s="56">
        <v>0</v>
      </c>
      <c r="BE61" s="37">
        <v>0</v>
      </c>
      <c r="BF61" s="56">
        <v>0</v>
      </c>
      <c r="BG61" s="56">
        <v>0</v>
      </c>
      <c r="BH61" s="56">
        <v>0</v>
      </c>
      <c r="BI61" s="56">
        <v>0</v>
      </c>
      <c r="BJ61" s="56">
        <v>0</v>
      </c>
      <c r="BK61" s="56">
        <v>0</v>
      </c>
      <c r="BL61" s="56">
        <v>0</v>
      </c>
      <c r="BM61" s="56">
        <v>0</v>
      </c>
      <c r="BN61" s="56">
        <v>0</v>
      </c>
      <c r="BO61" s="37">
        <v>0</v>
      </c>
      <c r="BP61" s="56">
        <v>0</v>
      </c>
      <c r="BQ61" s="56">
        <v>0</v>
      </c>
      <c r="BR61" s="56">
        <v>0</v>
      </c>
      <c r="BS61" s="56">
        <v>0</v>
      </c>
      <c r="BT61" s="56">
        <v>0</v>
      </c>
      <c r="BU61" s="56">
        <v>0</v>
      </c>
      <c r="BV61" s="56">
        <v>0</v>
      </c>
      <c r="BW61" s="56">
        <v>0</v>
      </c>
      <c r="BX61" s="56">
        <v>0</v>
      </c>
      <c r="BY61" s="56">
        <v>0</v>
      </c>
      <c r="BZ61" s="56">
        <v>0</v>
      </c>
      <c r="CA61" s="37">
        <v>0</v>
      </c>
      <c r="CB61" s="56">
        <v>0</v>
      </c>
      <c r="CC61" s="56">
        <v>0</v>
      </c>
      <c r="CD61" s="56">
        <v>0</v>
      </c>
      <c r="CE61" s="56">
        <v>0</v>
      </c>
      <c r="CF61" s="56">
        <v>0</v>
      </c>
      <c r="CG61" s="56">
        <v>0</v>
      </c>
      <c r="CH61" s="56">
        <v>0</v>
      </c>
      <c r="CI61" s="56">
        <v>0</v>
      </c>
      <c r="CJ61" s="56">
        <v>0</v>
      </c>
      <c r="CK61" s="37">
        <v>0</v>
      </c>
      <c r="CL61" s="56">
        <v>0</v>
      </c>
      <c r="CM61" s="56">
        <v>0</v>
      </c>
      <c r="CN61" s="56">
        <v>0</v>
      </c>
      <c r="CO61" s="37">
        <v>0</v>
      </c>
      <c r="CP61" s="56">
        <v>0</v>
      </c>
      <c r="CQ61" s="37">
        <v>0</v>
      </c>
      <c r="CR61" s="56">
        <v>0</v>
      </c>
      <c r="CS61" s="37">
        <v>0</v>
      </c>
      <c r="CT61" s="56">
        <v>0</v>
      </c>
      <c r="CU61" s="56">
        <v>0</v>
      </c>
      <c r="CV61" s="56">
        <v>0</v>
      </c>
      <c r="CW61" s="56">
        <v>0</v>
      </c>
      <c r="CX61" s="56">
        <v>0</v>
      </c>
      <c r="CY61" s="56">
        <v>0</v>
      </c>
      <c r="CZ61" s="56">
        <v>100</v>
      </c>
      <c r="DA61" s="56">
        <v>0</v>
      </c>
      <c r="DB61" s="56">
        <v>1</v>
      </c>
      <c r="DC61" s="56">
        <v>0</v>
      </c>
      <c r="DD61" s="56">
        <v>0</v>
      </c>
      <c r="DE61" s="56">
        <v>0</v>
      </c>
      <c r="DF61" s="56">
        <v>9.8806611274144501E-2</v>
      </c>
      <c r="DG61" s="56">
        <v>0</v>
      </c>
      <c r="DH61" s="56">
        <v>0</v>
      </c>
      <c r="DI61" s="56">
        <v>0</v>
      </c>
      <c r="DJ61" s="56">
        <v>0</v>
      </c>
      <c r="DK61" s="56">
        <v>0</v>
      </c>
      <c r="DL61" s="56">
        <v>0</v>
      </c>
      <c r="DM61" s="56">
        <v>0</v>
      </c>
      <c r="DN61" s="56">
        <v>0</v>
      </c>
      <c r="DO61" s="56">
        <v>0</v>
      </c>
      <c r="DP61" s="56">
        <v>0</v>
      </c>
      <c r="DQ61" s="56">
        <v>0</v>
      </c>
      <c r="DR61" s="40"/>
      <c r="DS61" s="41"/>
      <c r="DT61" s="41"/>
      <c r="DU61" s="41"/>
      <c r="DV61" s="41"/>
      <c r="DW61" s="41"/>
      <c r="DX61" s="41"/>
      <c r="DY61" s="41"/>
    </row>
    <row r="62" spans="1:129" s="45" customFormat="1" ht="112.5" customHeight="1">
      <c r="A62" s="43" t="s">
        <v>228</v>
      </c>
      <c r="B62" s="44" t="s">
        <v>284</v>
      </c>
      <c r="C62" s="36" t="s">
        <v>285</v>
      </c>
      <c r="D62" s="37">
        <v>0</v>
      </c>
      <c r="E62" s="37">
        <v>0</v>
      </c>
      <c r="F62" s="38">
        <v>0</v>
      </c>
      <c r="G62" s="38">
        <v>0</v>
      </c>
      <c r="H62" s="55">
        <v>0</v>
      </c>
      <c r="I62" s="38">
        <v>0</v>
      </c>
      <c r="J62" s="56">
        <v>0</v>
      </c>
      <c r="K62" s="56">
        <v>0</v>
      </c>
      <c r="L62" s="56">
        <v>0</v>
      </c>
      <c r="M62" s="37">
        <v>0</v>
      </c>
      <c r="N62" s="56">
        <v>0</v>
      </c>
      <c r="O62" s="56">
        <v>0</v>
      </c>
      <c r="P62" s="56">
        <v>0</v>
      </c>
      <c r="Q62" s="37">
        <v>0</v>
      </c>
      <c r="R62" s="56">
        <v>0</v>
      </c>
      <c r="S62" s="37">
        <v>0</v>
      </c>
      <c r="T62" s="56">
        <v>0</v>
      </c>
      <c r="U62" s="56">
        <v>0</v>
      </c>
      <c r="V62" s="56">
        <v>0</v>
      </c>
      <c r="W62" s="37">
        <v>0</v>
      </c>
      <c r="X62" s="56">
        <v>0</v>
      </c>
      <c r="Y62" s="37">
        <v>0</v>
      </c>
      <c r="Z62" s="56">
        <v>0</v>
      </c>
      <c r="AA62" s="56">
        <v>0</v>
      </c>
      <c r="AB62" s="56">
        <v>0</v>
      </c>
      <c r="AC62" s="37">
        <v>0</v>
      </c>
      <c r="AD62" s="56">
        <v>0</v>
      </c>
      <c r="AE62" s="56">
        <v>0</v>
      </c>
      <c r="AF62" s="56">
        <v>0</v>
      </c>
      <c r="AG62" s="37">
        <v>0</v>
      </c>
      <c r="AH62" s="56">
        <v>0</v>
      </c>
      <c r="AI62" s="37">
        <v>0</v>
      </c>
      <c r="AJ62" s="56">
        <v>0</v>
      </c>
      <c r="AK62" s="56">
        <v>0</v>
      </c>
      <c r="AL62" s="56">
        <v>0</v>
      </c>
      <c r="AM62" s="56">
        <v>0</v>
      </c>
      <c r="AN62" s="56">
        <v>0</v>
      </c>
      <c r="AO62" s="37">
        <v>0</v>
      </c>
      <c r="AP62" s="56">
        <v>0</v>
      </c>
      <c r="AQ62" s="56">
        <v>0</v>
      </c>
      <c r="AR62" s="56">
        <v>0</v>
      </c>
      <c r="AS62" s="56">
        <v>0</v>
      </c>
      <c r="AT62" s="56">
        <v>0</v>
      </c>
      <c r="AU62" s="56">
        <v>0</v>
      </c>
      <c r="AV62" s="56">
        <v>0</v>
      </c>
      <c r="AW62" s="56">
        <v>0</v>
      </c>
      <c r="AX62" s="56">
        <v>0</v>
      </c>
      <c r="AY62" s="37">
        <v>0</v>
      </c>
      <c r="AZ62" s="56">
        <v>0</v>
      </c>
      <c r="BA62" s="56">
        <v>0</v>
      </c>
      <c r="BB62" s="39">
        <f>'[1]База 2018-2022'!BEW422</f>
        <v>0</v>
      </c>
      <c r="BC62" s="39">
        <v>0</v>
      </c>
      <c r="BD62" s="56">
        <v>0</v>
      </c>
      <c r="BE62" s="37">
        <v>0</v>
      </c>
      <c r="BF62" s="56">
        <v>0</v>
      </c>
      <c r="BG62" s="56">
        <v>0</v>
      </c>
      <c r="BH62" s="56">
        <v>0</v>
      </c>
      <c r="BI62" s="56">
        <v>0</v>
      </c>
      <c r="BJ62" s="56">
        <v>0</v>
      </c>
      <c r="BK62" s="56">
        <v>0</v>
      </c>
      <c r="BL62" s="56">
        <v>0</v>
      </c>
      <c r="BM62" s="56">
        <v>0</v>
      </c>
      <c r="BN62" s="56">
        <v>0</v>
      </c>
      <c r="BO62" s="37">
        <v>0</v>
      </c>
      <c r="BP62" s="56">
        <v>0</v>
      </c>
      <c r="BQ62" s="56">
        <v>0</v>
      </c>
      <c r="BR62" s="56">
        <v>0</v>
      </c>
      <c r="BS62" s="56">
        <v>0</v>
      </c>
      <c r="BT62" s="56">
        <v>0</v>
      </c>
      <c r="BU62" s="56">
        <v>0</v>
      </c>
      <c r="BV62" s="56">
        <v>0</v>
      </c>
      <c r="BW62" s="56">
        <v>0</v>
      </c>
      <c r="BX62" s="56">
        <v>0</v>
      </c>
      <c r="BY62" s="56">
        <v>0</v>
      </c>
      <c r="BZ62" s="56">
        <v>0</v>
      </c>
      <c r="CA62" s="37">
        <v>0</v>
      </c>
      <c r="CB62" s="56">
        <v>0</v>
      </c>
      <c r="CC62" s="56">
        <v>0</v>
      </c>
      <c r="CD62" s="56">
        <v>0</v>
      </c>
      <c r="CE62" s="56">
        <v>0</v>
      </c>
      <c r="CF62" s="56">
        <v>0</v>
      </c>
      <c r="CG62" s="56">
        <v>0</v>
      </c>
      <c r="CH62" s="56">
        <v>0</v>
      </c>
      <c r="CI62" s="56">
        <v>0</v>
      </c>
      <c r="CJ62" s="56">
        <v>0</v>
      </c>
      <c r="CK62" s="37">
        <v>0</v>
      </c>
      <c r="CL62" s="56">
        <v>0</v>
      </c>
      <c r="CM62" s="56">
        <v>0</v>
      </c>
      <c r="CN62" s="56">
        <v>0</v>
      </c>
      <c r="CO62" s="37">
        <v>0</v>
      </c>
      <c r="CP62" s="56">
        <v>0</v>
      </c>
      <c r="CQ62" s="37">
        <v>0</v>
      </c>
      <c r="CR62" s="56">
        <v>0</v>
      </c>
      <c r="CS62" s="37">
        <v>0</v>
      </c>
      <c r="CT62" s="56">
        <v>0</v>
      </c>
      <c r="CU62" s="56">
        <v>0</v>
      </c>
      <c r="CV62" s="56">
        <v>0</v>
      </c>
      <c r="CW62" s="56">
        <v>0</v>
      </c>
      <c r="CX62" s="56">
        <v>0</v>
      </c>
      <c r="CY62" s="56">
        <v>0</v>
      </c>
      <c r="CZ62" s="56">
        <v>0</v>
      </c>
      <c r="DA62" s="56">
        <v>0</v>
      </c>
      <c r="DB62" s="56">
        <v>0</v>
      </c>
      <c r="DC62" s="56">
        <v>0</v>
      </c>
      <c r="DD62" s="56">
        <v>0</v>
      </c>
      <c r="DE62" s="56">
        <v>0</v>
      </c>
      <c r="DF62" s="56">
        <v>8.8411754899999995</v>
      </c>
      <c r="DG62" s="56">
        <v>6.7597984099999993</v>
      </c>
      <c r="DH62" s="56">
        <v>0</v>
      </c>
      <c r="DI62" s="56">
        <v>0</v>
      </c>
      <c r="DJ62" s="56">
        <v>0</v>
      </c>
      <c r="DK62" s="56">
        <v>0</v>
      </c>
      <c r="DL62" s="56">
        <v>0</v>
      </c>
      <c r="DM62" s="56">
        <v>0</v>
      </c>
      <c r="DN62" s="56">
        <v>0</v>
      </c>
      <c r="DO62" s="56">
        <v>0</v>
      </c>
      <c r="DP62" s="56">
        <v>0</v>
      </c>
      <c r="DQ62" s="56">
        <v>0</v>
      </c>
      <c r="DR62" s="40"/>
      <c r="DS62" s="41"/>
      <c r="DT62" s="41"/>
      <c r="DU62" s="41"/>
      <c r="DV62" s="41"/>
      <c r="DW62" s="41"/>
      <c r="DX62" s="41"/>
      <c r="DY62" s="41"/>
    </row>
    <row r="63" spans="1:129" s="45" customFormat="1" ht="81.75" customHeight="1">
      <c r="A63" s="43" t="s">
        <v>228</v>
      </c>
      <c r="B63" s="44" t="s">
        <v>286</v>
      </c>
      <c r="C63" s="36" t="s">
        <v>287</v>
      </c>
      <c r="D63" s="37">
        <v>0</v>
      </c>
      <c r="E63" s="37">
        <v>0</v>
      </c>
      <c r="F63" s="38">
        <v>0</v>
      </c>
      <c r="G63" s="38">
        <v>0</v>
      </c>
      <c r="H63" s="55">
        <v>0</v>
      </c>
      <c r="I63" s="38">
        <v>0</v>
      </c>
      <c r="J63" s="56">
        <v>0</v>
      </c>
      <c r="K63" s="56">
        <v>0</v>
      </c>
      <c r="L63" s="56">
        <v>0</v>
      </c>
      <c r="M63" s="37">
        <v>0</v>
      </c>
      <c r="N63" s="56">
        <v>0</v>
      </c>
      <c r="O63" s="56">
        <v>0</v>
      </c>
      <c r="P63" s="56">
        <v>0</v>
      </c>
      <c r="Q63" s="37">
        <v>0</v>
      </c>
      <c r="R63" s="56">
        <v>0</v>
      </c>
      <c r="S63" s="37">
        <v>0</v>
      </c>
      <c r="T63" s="56">
        <v>0</v>
      </c>
      <c r="U63" s="56">
        <v>0</v>
      </c>
      <c r="V63" s="56">
        <v>0</v>
      </c>
      <c r="W63" s="37">
        <v>0</v>
      </c>
      <c r="X63" s="56">
        <v>0</v>
      </c>
      <c r="Y63" s="37">
        <v>0</v>
      </c>
      <c r="Z63" s="56">
        <v>0</v>
      </c>
      <c r="AA63" s="56">
        <v>0</v>
      </c>
      <c r="AB63" s="56">
        <v>0</v>
      </c>
      <c r="AC63" s="37">
        <v>0</v>
      </c>
      <c r="AD63" s="56">
        <v>0</v>
      </c>
      <c r="AE63" s="56">
        <v>0</v>
      </c>
      <c r="AF63" s="56">
        <v>0</v>
      </c>
      <c r="AG63" s="37">
        <v>0</v>
      </c>
      <c r="AH63" s="56">
        <v>0</v>
      </c>
      <c r="AI63" s="37">
        <v>0</v>
      </c>
      <c r="AJ63" s="56">
        <v>0</v>
      </c>
      <c r="AK63" s="56">
        <v>0</v>
      </c>
      <c r="AL63" s="56">
        <v>0</v>
      </c>
      <c r="AM63" s="56">
        <v>0</v>
      </c>
      <c r="AN63" s="56">
        <v>0</v>
      </c>
      <c r="AO63" s="37">
        <v>0</v>
      </c>
      <c r="AP63" s="56">
        <v>3.2450000000000001</v>
      </c>
      <c r="AQ63" s="56">
        <v>0</v>
      </c>
      <c r="AR63" s="56">
        <v>0</v>
      </c>
      <c r="AS63" s="56">
        <v>0</v>
      </c>
      <c r="AT63" s="56">
        <v>0</v>
      </c>
      <c r="AU63" s="56">
        <v>0</v>
      </c>
      <c r="AV63" s="56">
        <v>1</v>
      </c>
      <c r="AW63" s="56">
        <v>0</v>
      </c>
      <c r="AX63" s="56">
        <v>0</v>
      </c>
      <c r="AY63" s="37">
        <v>0</v>
      </c>
      <c r="AZ63" s="56">
        <v>0</v>
      </c>
      <c r="BA63" s="56">
        <v>0</v>
      </c>
      <c r="BB63" s="39">
        <f>'[1]База 2018-2022'!BEW423</f>
        <v>0</v>
      </c>
      <c r="BC63" s="39">
        <v>0</v>
      </c>
      <c r="BD63" s="56">
        <v>0</v>
      </c>
      <c r="BE63" s="37">
        <v>0</v>
      </c>
      <c r="BF63" s="56">
        <v>0</v>
      </c>
      <c r="BG63" s="56">
        <v>0</v>
      </c>
      <c r="BH63" s="56">
        <v>0</v>
      </c>
      <c r="BI63" s="56">
        <v>0</v>
      </c>
      <c r="BJ63" s="56">
        <v>0</v>
      </c>
      <c r="BK63" s="56">
        <v>0</v>
      </c>
      <c r="BL63" s="56">
        <v>0</v>
      </c>
      <c r="BM63" s="56">
        <v>0</v>
      </c>
      <c r="BN63" s="56">
        <v>0</v>
      </c>
      <c r="BO63" s="37">
        <v>0</v>
      </c>
      <c r="BP63" s="56">
        <v>0</v>
      </c>
      <c r="BQ63" s="56">
        <v>0</v>
      </c>
      <c r="BR63" s="56">
        <v>0</v>
      </c>
      <c r="BS63" s="56">
        <v>0</v>
      </c>
      <c r="BT63" s="56">
        <v>0</v>
      </c>
      <c r="BU63" s="56">
        <v>0</v>
      </c>
      <c r="BV63" s="56">
        <v>0</v>
      </c>
      <c r="BW63" s="56">
        <v>0</v>
      </c>
      <c r="BX63" s="56">
        <v>0</v>
      </c>
      <c r="BY63" s="56">
        <v>0</v>
      </c>
      <c r="BZ63" s="56">
        <v>0</v>
      </c>
      <c r="CA63" s="37">
        <v>0</v>
      </c>
      <c r="CB63" s="56">
        <v>0</v>
      </c>
      <c r="CC63" s="56">
        <v>0</v>
      </c>
      <c r="CD63" s="56">
        <v>0</v>
      </c>
      <c r="CE63" s="56">
        <v>0</v>
      </c>
      <c r="CF63" s="56">
        <v>0</v>
      </c>
      <c r="CG63" s="56">
        <v>0</v>
      </c>
      <c r="CH63" s="56">
        <v>0</v>
      </c>
      <c r="CI63" s="56">
        <v>0</v>
      </c>
      <c r="CJ63" s="56">
        <v>0</v>
      </c>
      <c r="CK63" s="37">
        <v>0</v>
      </c>
      <c r="CL63" s="56">
        <v>0</v>
      </c>
      <c r="CM63" s="56">
        <v>0</v>
      </c>
      <c r="CN63" s="56">
        <v>0</v>
      </c>
      <c r="CO63" s="37">
        <v>0</v>
      </c>
      <c r="CP63" s="56">
        <v>0</v>
      </c>
      <c r="CQ63" s="37">
        <v>0</v>
      </c>
      <c r="CR63" s="56">
        <v>0</v>
      </c>
      <c r="CS63" s="37">
        <v>0</v>
      </c>
      <c r="CT63" s="56">
        <v>0</v>
      </c>
      <c r="CU63" s="56">
        <v>0</v>
      </c>
      <c r="CV63" s="56">
        <v>0</v>
      </c>
      <c r="CW63" s="56">
        <v>0</v>
      </c>
      <c r="CX63" s="56">
        <v>0</v>
      </c>
      <c r="CY63" s="56">
        <v>0</v>
      </c>
      <c r="CZ63" s="56">
        <v>100</v>
      </c>
      <c r="DA63" s="56">
        <v>0</v>
      </c>
      <c r="DB63" s="56">
        <v>1</v>
      </c>
      <c r="DC63" s="56">
        <v>0</v>
      </c>
      <c r="DD63" s="56">
        <v>0</v>
      </c>
      <c r="DE63" s="56">
        <v>0</v>
      </c>
      <c r="DF63" s="56">
        <v>13.982444356823001</v>
      </c>
      <c r="DG63" s="56">
        <v>25.62381383</v>
      </c>
      <c r="DH63" s="56">
        <v>0</v>
      </c>
      <c r="DI63" s="56">
        <v>0</v>
      </c>
      <c r="DJ63" s="56">
        <v>0</v>
      </c>
      <c r="DK63" s="56">
        <v>0</v>
      </c>
      <c r="DL63" s="56">
        <v>0</v>
      </c>
      <c r="DM63" s="56">
        <v>0</v>
      </c>
      <c r="DN63" s="56">
        <v>0</v>
      </c>
      <c r="DO63" s="56">
        <v>0</v>
      </c>
      <c r="DP63" s="56">
        <v>0</v>
      </c>
      <c r="DQ63" s="56">
        <v>0</v>
      </c>
      <c r="DR63" s="40"/>
      <c r="DS63" s="41"/>
      <c r="DT63" s="41"/>
      <c r="DU63" s="41"/>
      <c r="DV63" s="41"/>
      <c r="DW63" s="41"/>
      <c r="DX63" s="41"/>
      <c r="DY63" s="41"/>
    </row>
    <row r="64" spans="1:129" s="45" customFormat="1" ht="85.5" customHeight="1">
      <c r="A64" s="43" t="s">
        <v>228</v>
      </c>
      <c r="B64" s="44" t="s">
        <v>288</v>
      </c>
      <c r="C64" s="36" t="s">
        <v>289</v>
      </c>
      <c r="D64" s="37">
        <v>0</v>
      </c>
      <c r="E64" s="37">
        <v>0</v>
      </c>
      <c r="F64" s="38">
        <v>0</v>
      </c>
      <c r="G64" s="38">
        <v>0</v>
      </c>
      <c r="H64" s="55">
        <v>0</v>
      </c>
      <c r="I64" s="38">
        <v>0</v>
      </c>
      <c r="J64" s="56">
        <v>0</v>
      </c>
      <c r="K64" s="56">
        <v>0</v>
      </c>
      <c r="L64" s="56">
        <v>0</v>
      </c>
      <c r="M64" s="37">
        <v>0</v>
      </c>
      <c r="N64" s="56">
        <v>0</v>
      </c>
      <c r="O64" s="56">
        <v>0</v>
      </c>
      <c r="P64" s="56">
        <v>0</v>
      </c>
      <c r="Q64" s="37">
        <v>0</v>
      </c>
      <c r="R64" s="56">
        <v>0</v>
      </c>
      <c r="S64" s="37">
        <v>0</v>
      </c>
      <c r="T64" s="56">
        <v>0</v>
      </c>
      <c r="U64" s="56">
        <v>0</v>
      </c>
      <c r="V64" s="56">
        <v>0</v>
      </c>
      <c r="W64" s="37">
        <v>0</v>
      </c>
      <c r="X64" s="56">
        <v>0</v>
      </c>
      <c r="Y64" s="37">
        <v>0</v>
      </c>
      <c r="Z64" s="56">
        <v>0</v>
      </c>
      <c r="AA64" s="56">
        <v>0</v>
      </c>
      <c r="AB64" s="56">
        <v>0</v>
      </c>
      <c r="AC64" s="37">
        <v>0</v>
      </c>
      <c r="AD64" s="56">
        <v>0</v>
      </c>
      <c r="AE64" s="56">
        <v>0</v>
      </c>
      <c r="AF64" s="56">
        <v>0</v>
      </c>
      <c r="AG64" s="37">
        <v>0</v>
      </c>
      <c r="AH64" s="56">
        <v>0</v>
      </c>
      <c r="AI64" s="37">
        <v>0</v>
      </c>
      <c r="AJ64" s="56">
        <v>0</v>
      </c>
      <c r="AK64" s="56">
        <v>0</v>
      </c>
      <c r="AL64" s="56">
        <v>0</v>
      </c>
      <c r="AM64" s="56">
        <v>0</v>
      </c>
      <c r="AN64" s="56">
        <v>0</v>
      </c>
      <c r="AO64" s="37">
        <v>0</v>
      </c>
      <c r="AP64" s="56">
        <v>3</v>
      </c>
      <c r="AQ64" s="56">
        <v>0</v>
      </c>
      <c r="AR64" s="56">
        <v>0</v>
      </c>
      <c r="AS64" s="56">
        <v>0</v>
      </c>
      <c r="AT64" s="56">
        <v>0</v>
      </c>
      <c r="AU64" s="56">
        <v>0</v>
      </c>
      <c r="AV64" s="56">
        <v>0.18</v>
      </c>
      <c r="AW64" s="56">
        <v>0</v>
      </c>
      <c r="AX64" s="56">
        <v>0</v>
      </c>
      <c r="AY64" s="37">
        <v>0</v>
      </c>
      <c r="AZ64" s="56">
        <v>0</v>
      </c>
      <c r="BA64" s="56">
        <v>0</v>
      </c>
      <c r="BB64" s="39">
        <f>'[1]База 2018-2022'!BEW424</f>
        <v>0</v>
      </c>
      <c r="BC64" s="39">
        <v>0</v>
      </c>
      <c r="BD64" s="56">
        <v>0</v>
      </c>
      <c r="BE64" s="37">
        <v>0</v>
      </c>
      <c r="BF64" s="56">
        <v>0</v>
      </c>
      <c r="BG64" s="56">
        <v>0</v>
      </c>
      <c r="BH64" s="56">
        <v>0</v>
      </c>
      <c r="BI64" s="56">
        <v>0</v>
      </c>
      <c r="BJ64" s="56">
        <v>0</v>
      </c>
      <c r="BK64" s="56">
        <v>0</v>
      </c>
      <c r="BL64" s="56">
        <v>0</v>
      </c>
      <c r="BM64" s="56">
        <v>0</v>
      </c>
      <c r="BN64" s="56">
        <v>0</v>
      </c>
      <c r="BO64" s="37">
        <v>0</v>
      </c>
      <c r="BP64" s="56">
        <v>0</v>
      </c>
      <c r="BQ64" s="56">
        <v>0</v>
      </c>
      <c r="BR64" s="56">
        <v>0</v>
      </c>
      <c r="BS64" s="56">
        <v>0</v>
      </c>
      <c r="BT64" s="56">
        <v>0</v>
      </c>
      <c r="BU64" s="56">
        <v>0</v>
      </c>
      <c r="BV64" s="56">
        <v>0</v>
      </c>
      <c r="BW64" s="56">
        <v>0</v>
      </c>
      <c r="BX64" s="56">
        <v>0</v>
      </c>
      <c r="BY64" s="56">
        <v>0</v>
      </c>
      <c r="BZ64" s="56">
        <v>0</v>
      </c>
      <c r="CA64" s="37">
        <v>0</v>
      </c>
      <c r="CB64" s="56">
        <v>0</v>
      </c>
      <c r="CC64" s="56">
        <v>0</v>
      </c>
      <c r="CD64" s="56">
        <v>0</v>
      </c>
      <c r="CE64" s="56">
        <v>0</v>
      </c>
      <c r="CF64" s="56">
        <v>0</v>
      </c>
      <c r="CG64" s="56">
        <v>0</v>
      </c>
      <c r="CH64" s="56">
        <v>0</v>
      </c>
      <c r="CI64" s="56">
        <v>0</v>
      </c>
      <c r="CJ64" s="56">
        <v>0</v>
      </c>
      <c r="CK64" s="37">
        <v>0</v>
      </c>
      <c r="CL64" s="56">
        <v>0</v>
      </c>
      <c r="CM64" s="56">
        <v>0</v>
      </c>
      <c r="CN64" s="56">
        <v>0</v>
      </c>
      <c r="CO64" s="37">
        <v>0</v>
      </c>
      <c r="CP64" s="56">
        <v>0</v>
      </c>
      <c r="CQ64" s="37">
        <v>0</v>
      </c>
      <c r="CR64" s="56">
        <v>0</v>
      </c>
      <c r="CS64" s="37">
        <v>0</v>
      </c>
      <c r="CT64" s="56">
        <v>0</v>
      </c>
      <c r="CU64" s="56">
        <v>0</v>
      </c>
      <c r="CV64" s="56">
        <v>0</v>
      </c>
      <c r="CW64" s="56">
        <v>0</v>
      </c>
      <c r="CX64" s="56">
        <v>0</v>
      </c>
      <c r="CY64" s="56">
        <v>0</v>
      </c>
      <c r="CZ64" s="56">
        <v>100</v>
      </c>
      <c r="DA64" s="56">
        <v>0</v>
      </c>
      <c r="DB64" s="56">
        <v>1</v>
      </c>
      <c r="DC64" s="56">
        <v>0</v>
      </c>
      <c r="DD64" s="56">
        <v>0</v>
      </c>
      <c r="DE64" s="56">
        <v>0</v>
      </c>
      <c r="DF64" s="56">
        <v>60.215302372660901</v>
      </c>
      <c r="DG64" s="56">
        <v>50.071261839999998</v>
      </c>
      <c r="DH64" s="56">
        <v>0</v>
      </c>
      <c r="DI64" s="56">
        <v>0</v>
      </c>
      <c r="DJ64" s="56">
        <v>0</v>
      </c>
      <c r="DK64" s="56">
        <v>0</v>
      </c>
      <c r="DL64" s="56">
        <v>0</v>
      </c>
      <c r="DM64" s="56">
        <v>0</v>
      </c>
      <c r="DN64" s="56">
        <v>0</v>
      </c>
      <c r="DO64" s="56">
        <v>0</v>
      </c>
      <c r="DP64" s="56">
        <v>0</v>
      </c>
      <c r="DQ64" s="56">
        <v>0</v>
      </c>
      <c r="DR64" s="40"/>
      <c r="DS64" s="41"/>
      <c r="DT64" s="41"/>
      <c r="DU64" s="41"/>
      <c r="DV64" s="41"/>
      <c r="DW64" s="41"/>
      <c r="DX64" s="41"/>
      <c r="DY64" s="41"/>
    </row>
    <row r="65" spans="1:129" s="45" customFormat="1" ht="85.5" customHeight="1">
      <c r="A65" s="43" t="s">
        <v>228</v>
      </c>
      <c r="B65" s="44" t="s">
        <v>290</v>
      </c>
      <c r="C65" s="36" t="s">
        <v>291</v>
      </c>
      <c r="D65" s="37">
        <v>0</v>
      </c>
      <c r="E65" s="37">
        <v>0</v>
      </c>
      <c r="F65" s="38">
        <v>0</v>
      </c>
      <c r="G65" s="38">
        <v>0</v>
      </c>
      <c r="H65" s="55">
        <v>0</v>
      </c>
      <c r="I65" s="38">
        <v>0</v>
      </c>
      <c r="J65" s="56">
        <v>0</v>
      </c>
      <c r="K65" s="56">
        <v>0</v>
      </c>
      <c r="L65" s="56">
        <v>0</v>
      </c>
      <c r="M65" s="37">
        <v>0</v>
      </c>
      <c r="N65" s="56">
        <v>0</v>
      </c>
      <c r="O65" s="56">
        <v>0</v>
      </c>
      <c r="P65" s="56">
        <v>20</v>
      </c>
      <c r="Q65" s="37">
        <v>20</v>
      </c>
      <c r="R65" s="56">
        <v>0</v>
      </c>
      <c r="S65" s="37">
        <v>0</v>
      </c>
      <c r="T65" s="56">
        <v>0</v>
      </c>
      <c r="U65" s="56">
        <v>0</v>
      </c>
      <c r="V65" s="56">
        <v>0</v>
      </c>
      <c r="W65" s="37">
        <v>0</v>
      </c>
      <c r="X65" s="56">
        <v>0</v>
      </c>
      <c r="Y65" s="37">
        <v>0</v>
      </c>
      <c r="Z65" s="56">
        <v>0</v>
      </c>
      <c r="AA65" s="56">
        <v>0</v>
      </c>
      <c r="AB65" s="56">
        <v>0</v>
      </c>
      <c r="AC65" s="37">
        <v>0</v>
      </c>
      <c r="AD65" s="56">
        <v>0</v>
      </c>
      <c r="AE65" s="56">
        <v>0</v>
      </c>
      <c r="AF65" s="56">
        <v>0</v>
      </c>
      <c r="AG65" s="37">
        <v>0</v>
      </c>
      <c r="AH65" s="56">
        <v>0</v>
      </c>
      <c r="AI65" s="37">
        <v>0</v>
      </c>
      <c r="AJ65" s="56">
        <v>0</v>
      </c>
      <c r="AK65" s="56">
        <v>0</v>
      </c>
      <c r="AL65" s="56">
        <v>0.11499999999999999</v>
      </c>
      <c r="AM65" s="56">
        <v>8.8999999999999996E-2</v>
      </c>
      <c r="AN65" s="56">
        <v>0</v>
      </c>
      <c r="AO65" s="37">
        <v>0</v>
      </c>
      <c r="AP65" s="56">
        <v>0</v>
      </c>
      <c r="AQ65" s="56">
        <v>0</v>
      </c>
      <c r="AR65" s="56">
        <v>0</v>
      </c>
      <c r="AS65" s="56">
        <v>0</v>
      </c>
      <c r="AT65" s="56">
        <v>0</v>
      </c>
      <c r="AU65" s="56">
        <v>0</v>
      </c>
      <c r="AV65" s="56">
        <v>0.18</v>
      </c>
      <c r="AW65" s="56">
        <v>0.18</v>
      </c>
      <c r="AX65" s="56">
        <v>0</v>
      </c>
      <c r="AY65" s="37">
        <v>0</v>
      </c>
      <c r="AZ65" s="56">
        <v>0</v>
      </c>
      <c r="BA65" s="56">
        <v>0</v>
      </c>
      <c r="BB65" s="39">
        <f>'[1]База 2018-2022'!BEW425</f>
        <v>0.48</v>
      </c>
      <c r="BC65" s="39">
        <v>0</v>
      </c>
      <c r="BD65" s="56">
        <v>0</v>
      </c>
      <c r="BE65" s="37">
        <v>0</v>
      </c>
      <c r="BF65" s="56">
        <v>0</v>
      </c>
      <c r="BG65" s="56">
        <v>0</v>
      </c>
      <c r="BH65" s="56">
        <v>0</v>
      </c>
      <c r="BI65" s="56">
        <v>0</v>
      </c>
      <c r="BJ65" s="56">
        <v>0</v>
      </c>
      <c r="BK65" s="56">
        <v>0</v>
      </c>
      <c r="BL65" s="56">
        <v>0</v>
      </c>
      <c r="BM65" s="56">
        <v>0</v>
      </c>
      <c r="BN65" s="56">
        <v>0</v>
      </c>
      <c r="BO65" s="37">
        <v>0</v>
      </c>
      <c r="BP65" s="56">
        <v>0</v>
      </c>
      <c r="BQ65" s="56">
        <v>0</v>
      </c>
      <c r="BR65" s="56">
        <v>0</v>
      </c>
      <c r="BS65" s="56">
        <v>0</v>
      </c>
      <c r="BT65" s="56">
        <v>0</v>
      </c>
      <c r="BU65" s="56">
        <v>0</v>
      </c>
      <c r="BV65" s="56">
        <v>0</v>
      </c>
      <c r="BW65" s="56">
        <v>0</v>
      </c>
      <c r="BX65" s="56">
        <v>0</v>
      </c>
      <c r="BY65" s="56">
        <v>0</v>
      </c>
      <c r="BZ65" s="56">
        <v>0</v>
      </c>
      <c r="CA65" s="37">
        <v>0</v>
      </c>
      <c r="CB65" s="56">
        <v>0</v>
      </c>
      <c r="CC65" s="56">
        <v>0</v>
      </c>
      <c r="CD65" s="56">
        <v>0</v>
      </c>
      <c r="CE65" s="56">
        <v>0</v>
      </c>
      <c r="CF65" s="56">
        <v>0</v>
      </c>
      <c r="CG65" s="56">
        <v>0</v>
      </c>
      <c r="CH65" s="56">
        <v>0</v>
      </c>
      <c r="CI65" s="56">
        <v>0</v>
      </c>
      <c r="CJ65" s="56">
        <v>0</v>
      </c>
      <c r="CK65" s="37">
        <v>0</v>
      </c>
      <c r="CL65" s="56">
        <v>0</v>
      </c>
      <c r="CM65" s="56">
        <v>0</v>
      </c>
      <c r="CN65" s="56">
        <v>0</v>
      </c>
      <c r="CO65" s="37">
        <v>0</v>
      </c>
      <c r="CP65" s="56">
        <v>0</v>
      </c>
      <c r="CQ65" s="37">
        <v>0</v>
      </c>
      <c r="CR65" s="56">
        <v>0</v>
      </c>
      <c r="CS65" s="37">
        <v>0</v>
      </c>
      <c r="CT65" s="56">
        <v>0</v>
      </c>
      <c r="CU65" s="56">
        <v>0</v>
      </c>
      <c r="CV65" s="56">
        <v>0</v>
      </c>
      <c r="CW65" s="56">
        <v>0</v>
      </c>
      <c r="CX65" s="56">
        <v>0</v>
      </c>
      <c r="CY65" s="56">
        <v>0</v>
      </c>
      <c r="CZ65" s="56">
        <v>100</v>
      </c>
      <c r="DA65" s="56">
        <v>0</v>
      </c>
      <c r="DB65" s="56">
        <v>1</v>
      </c>
      <c r="DC65" s="56">
        <v>1</v>
      </c>
      <c r="DD65" s="56">
        <v>0</v>
      </c>
      <c r="DE65" s="56">
        <v>0</v>
      </c>
      <c r="DF65" s="56">
        <v>134.48729667859999</v>
      </c>
      <c r="DG65" s="56">
        <v>140.29415114</v>
      </c>
      <c r="DH65" s="56">
        <v>0</v>
      </c>
      <c r="DI65" s="56">
        <v>0</v>
      </c>
      <c r="DJ65" s="56">
        <v>0</v>
      </c>
      <c r="DK65" s="56">
        <v>0</v>
      </c>
      <c r="DL65" s="56">
        <v>0</v>
      </c>
      <c r="DM65" s="56">
        <v>0</v>
      </c>
      <c r="DN65" s="56">
        <v>0</v>
      </c>
      <c r="DO65" s="56">
        <v>0</v>
      </c>
      <c r="DP65" s="56">
        <v>0</v>
      </c>
      <c r="DQ65" s="56">
        <v>0</v>
      </c>
      <c r="DR65" s="40"/>
      <c r="DS65" s="41"/>
      <c r="DT65" s="41"/>
      <c r="DU65" s="41"/>
      <c r="DV65" s="41"/>
      <c r="DW65" s="41"/>
      <c r="DX65" s="41"/>
      <c r="DY65" s="41"/>
    </row>
    <row r="66" spans="1:129" s="45" customFormat="1" ht="85.5" customHeight="1">
      <c r="A66" s="43" t="s">
        <v>228</v>
      </c>
      <c r="B66" s="44" t="s">
        <v>292</v>
      </c>
      <c r="C66" s="36" t="s">
        <v>293</v>
      </c>
      <c r="D66" s="37">
        <v>0</v>
      </c>
      <c r="E66" s="37">
        <v>0</v>
      </c>
      <c r="F66" s="38">
        <v>0</v>
      </c>
      <c r="G66" s="38">
        <v>0</v>
      </c>
      <c r="H66" s="55">
        <v>0</v>
      </c>
      <c r="I66" s="38">
        <v>0</v>
      </c>
      <c r="J66" s="56">
        <v>0</v>
      </c>
      <c r="K66" s="56">
        <v>0</v>
      </c>
      <c r="L66" s="56">
        <v>0</v>
      </c>
      <c r="M66" s="37">
        <v>0</v>
      </c>
      <c r="N66" s="56">
        <v>0</v>
      </c>
      <c r="O66" s="56">
        <v>0</v>
      </c>
      <c r="P66" s="56">
        <v>0</v>
      </c>
      <c r="Q66" s="37">
        <v>0</v>
      </c>
      <c r="R66" s="56">
        <v>0</v>
      </c>
      <c r="S66" s="37">
        <v>0</v>
      </c>
      <c r="T66" s="56">
        <v>0</v>
      </c>
      <c r="U66" s="56">
        <v>0</v>
      </c>
      <c r="V66" s="56">
        <v>0</v>
      </c>
      <c r="W66" s="37">
        <v>0</v>
      </c>
      <c r="X66" s="56">
        <v>0</v>
      </c>
      <c r="Y66" s="37">
        <v>0</v>
      </c>
      <c r="Z66" s="56">
        <v>0</v>
      </c>
      <c r="AA66" s="56">
        <v>0</v>
      </c>
      <c r="AB66" s="56">
        <v>0</v>
      </c>
      <c r="AC66" s="37">
        <v>0</v>
      </c>
      <c r="AD66" s="56">
        <v>0</v>
      </c>
      <c r="AE66" s="56">
        <v>0</v>
      </c>
      <c r="AF66" s="56">
        <v>0</v>
      </c>
      <c r="AG66" s="37">
        <v>0</v>
      </c>
      <c r="AH66" s="56">
        <v>0</v>
      </c>
      <c r="AI66" s="37">
        <v>0</v>
      </c>
      <c r="AJ66" s="56">
        <v>0</v>
      </c>
      <c r="AK66" s="56">
        <v>0</v>
      </c>
      <c r="AL66" s="56">
        <v>0</v>
      </c>
      <c r="AM66" s="56">
        <v>0</v>
      </c>
      <c r="AN66" s="56">
        <v>0</v>
      </c>
      <c r="AO66" s="37">
        <v>0</v>
      </c>
      <c r="AP66" s="56">
        <v>5.75</v>
      </c>
      <c r="AQ66" s="56">
        <v>5.7220000000000004</v>
      </c>
      <c r="AR66" s="56">
        <v>0</v>
      </c>
      <c r="AS66" s="56">
        <v>0</v>
      </c>
      <c r="AT66" s="56">
        <v>0</v>
      </c>
      <c r="AU66" s="56">
        <v>0</v>
      </c>
      <c r="AV66" s="56">
        <v>0.61120000000000008</v>
      </c>
      <c r="AW66" s="56">
        <v>0.61120000000000008</v>
      </c>
      <c r="AX66" s="56">
        <v>0</v>
      </c>
      <c r="AY66" s="37">
        <v>0</v>
      </c>
      <c r="AZ66" s="56">
        <v>0</v>
      </c>
      <c r="BA66" s="56">
        <v>0</v>
      </c>
      <c r="BB66" s="39">
        <f>'[1]База 2018-2022'!BEW427</f>
        <v>0</v>
      </c>
      <c r="BC66" s="39">
        <v>0</v>
      </c>
      <c r="BD66" s="56">
        <v>0</v>
      </c>
      <c r="BE66" s="37">
        <v>0</v>
      </c>
      <c r="BF66" s="56">
        <v>0</v>
      </c>
      <c r="BG66" s="56">
        <v>0</v>
      </c>
      <c r="BH66" s="56">
        <v>0</v>
      </c>
      <c r="BI66" s="56">
        <v>0</v>
      </c>
      <c r="BJ66" s="56">
        <v>0</v>
      </c>
      <c r="BK66" s="56">
        <v>0</v>
      </c>
      <c r="BL66" s="56">
        <v>0</v>
      </c>
      <c r="BM66" s="56">
        <v>0</v>
      </c>
      <c r="BN66" s="56">
        <v>0</v>
      </c>
      <c r="BO66" s="37">
        <v>0</v>
      </c>
      <c r="BP66" s="56">
        <v>0</v>
      </c>
      <c r="BQ66" s="56">
        <v>0</v>
      </c>
      <c r="BR66" s="56">
        <v>0</v>
      </c>
      <c r="BS66" s="56">
        <v>0</v>
      </c>
      <c r="BT66" s="56">
        <v>0</v>
      </c>
      <c r="BU66" s="56">
        <v>0</v>
      </c>
      <c r="BV66" s="56">
        <v>0</v>
      </c>
      <c r="BW66" s="56">
        <v>0</v>
      </c>
      <c r="BX66" s="56">
        <v>0</v>
      </c>
      <c r="BY66" s="56">
        <v>0</v>
      </c>
      <c r="BZ66" s="56">
        <v>0</v>
      </c>
      <c r="CA66" s="37">
        <v>0</v>
      </c>
      <c r="CB66" s="56">
        <v>0</v>
      </c>
      <c r="CC66" s="56">
        <v>0</v>
      </c>
      <c r="CD66" s="56">
        <v>0</v>
      </c>
      <c r="CE66" s="56">
        <v>0</v>
      </c>
      <c r="CF66" s="56">
        <v>0</v>
      </c>
      <c r="CG66" s="56">
        <v>0</v>
      </c>
      <c r="CH66" s="56">
        <v>0</v>
      </c>
      <c r="CI66" s="56">
        <v>0</v>
      </c>
      <c r="CJ66" s="56">
        <v>0</v>
      </c>
      <c r="CK66" s="37">
        <v>0</v>
      </c>
      <c r="CL66" s="56">
        <v>0</v>
      </c>
      <c r="CM66" s="56">
        <v>0</v>
      </c>
      <c r="CN66" s="56">
        <v>0</v>
      </c>
      <c r="CO66" s="37">
        <v>0</v>
      </c>
      <c r="CP66" s="56">
        <v>0</v>
      </c>
      <c r="CQ66" s="37">
        <v>0</v>
      </c>
      <c r="CR66" s="56">
        <v>0</v>
      </c>
      <c r="CS66" s="37">
        <v>0</v>
      </c>
      <c r="CT66" s="56">
        <v>0</v>
      </c>
      <c r="CU66" s="56">
        <v>0</v>
      </c>
      <c r="CV66" s="56">
        <v>0</v>
      </c>
      <c r="CW66" s="56">
        <v>0</v>
      </c>
      <c r="CX66" s="56">
        <v>0</v>
      </c>
      <c r="CY66" s="56">
        <v>0</v>
      </c>
      <c r="CZ66" s="56">
        <v>100</v>
      </c>
      <c r="DA66" s="56">
        <v>0</v>
      </c>
      <c r="DB66" s="56">
        <v>1</v>
      </c>
      <c r="DC66" s="56">
        <v>1</v>
      </c>
      <c r="DD66" s="56">
        <v>0</v>
      </c>
      <c r="DE66" s="56">
        <v>0</v>
      </c>
      <c r="DF66" s="56">
        <v>18.7385958297603</v>
      </c>
      <c r="DG66" s="56">
        <v>14.55646292</v>
      </c>
      <c r="DH66" s="56">
        <v>0</v>
      </c>
      <c r="DI66" s="56">
        <v>0</v>
      </c>
      <c r="DJ66" s="56">
        <v>0</v>
      </c>
      <c r="DK66" s="56">
        <v>0</v>
      </c>
      <c r="DL66" s="56">
        <v>0</v>
      </c>
      <c r="DM66" s="56">
        <v>0</v>
      </c>
      <c r="DN66" s="56">
        <v>0</v>
      </c>
      <c r="DO66" s="56">
        <v>0</v>
      </c>
      <c r="DP66" s="56">
        <v>0</v>
      </c>
      <c r="DQ66" s="56">
        <v>0</v>
      </c>
      <c r="DR66" s="40"/>
      <c r="DS66" s="41"/>
      <c r="DT66" s="41"/>
      <c r="DU66" s="41"/>
      <c r="DV66" s="41"/>
      <c r="DW66" s="41"/>
      <c r="DX66" s="41"/>
      <c r="DY66" s="41"/>
    </row>
    <row r="67" spans="1:129" s="45" customFormat="1" ht="131.25" customHeight="1">
      <c r="A67" s="43" t="s">
        <v>228</v>
      </c>
      <c r="B67" s="44" t="s">
        <v>294</v>
      </c>
      <c r="C67" s="36" t="s">
        <v>295</v>
      </c>
      <c r="D67" s="37">
        <v>0</v>
      </c>
      <c r="E67" s="37">
        <v>0</v>
      </c>
      <c r="F67" s="38">
        <v>0</v>
      </c>
      <c r="G67" s="38">
        <v>0</v>
      </c>
      <c r="H67" s="55">
        <v>0</v>
      </c>
      <c r="I67" s="38">
        <v>0</v>
      </c>
      <c r="J67" s="56">
        <v>0</v>
      </c>
      <c r="K67" s="56">
        <v>0</v>
      </c>
      <c r="L67" s="56">
        <v>0</v>
      </c>
      <c r="M67" s="37">
        <v>0</v>
      </c>
      <c r="N67" s="56">
        <v>0</v>
      </c>
      <c r="O67" s="56">
        <v>0</v>
      </c>
      <c r="P67" s="56">
        <v>0</v>
      </c>
      <c r="Q67" s="37">
        <v>0</v>
      </c>
      <c r="R67" s="56">
        <v>0</v>
      </c>
      <c r="S67" s="37">
        <v>0</v>
      </c>
      <c r="T67" s="56">
        <v>0</v>
      </c>
      <c r="U67" s="56">
        <v>0</v>
      </c>
      <c r="V67" s="56">
        <v>0</v>
      </c>
      <c r="W67" s="37">
        <v>0</v>
      </c>
      <c r="X67" s="56">
        <v>0</v>
      </c>
      <c r="Y67" s="37">
        <v>0</v>
      </c>
      <c r="Z67" s="56">
        <v>0</v>
      </c>
      <c r="AA67" s="56">
        <v>0</v>
      </c>
      <c r="AB67" s="56">
        <v>0</v>
      </c>
      <c r="AC67" s="37">
        <v>0</v>
      </c>
      <c r="AD67" s="56">
        <v>0</v>
      </c>
      <c r="AE67" s="56">
        <v>0</v>
      </c>
      <c r="AF67" s="56">
        <v>0</v>
      </c>
      <c r="AG67" s="37">
        <v>0</v>
      </c>
      <c r="AH67" s="56">
        <v>0</v>
      </c>
      <c r="AI67" s="37">
        <v>0</v>
      </c>
      <c r="AJ67" s="56">
        <v>0</v>
      </c>
      <c r="AK67" s="56">
        <v>0</v>
      </c>
      <c r="AL67" s="56">
        <v>0</v>
      </c>
      <c r="AM67" s="56">
        <v>0</v>
      </c>
      <c r="AN67" s="56">
        <v>0</v>
      </c>
      <c r="AO67" s="37">
        <v>0</v>
      </c>
      <c r="AP67" s="56">
        <v>0</v>
      </c>
      <c r="AQ67" s="56">
        <v>0</v>
      </c>
      <c r="AR67" s="56">
        <v>0</v>
      </c>
      <c r="AS67" s="56">
        <v>0</v>
      </c>
      <c r="AT67" s="56">
        <v>0</v>
      </c>
      <c r="AU67" s="56">
        <v>0</v>
      </c>
      <c r="AV67" s="56">
        <v>0</v>
      </c>
      <c r="AW67" s="56">
        <v>0</v>
      </c>
      <c r="AX67" s="56">
        <v>0</v>
      </c>
      <c r="AY67" s="37">
        <v>0</v>
      </c>
      <c r="AZ67" s="56">
        <v>0</v>
      </c>
      <c r="BA67" s="56">
        <v>0</v>
      </c>
      <c r="BB67" s="39">
        <f>'[1]База 2018-2022'!BEW428</f>
        <v>0</v>
      </c>
      <c r="BC67" s="39">
        <v>0</v>
      </c>
      <c r="BD67" s="56">
        <v>0</v>
      </c>
      <c r="BE67" s="37">
        <v>0</v>
      </c>
      <c r="BF67" s="56">
        <v>0</v>
      </c>
      <c r="BG67" s="56">
        <v>0</v>
      </c>
      <c r="BH67" s="56">
        <v>0</v>
      </c>
      <c r="BI67" s="56">
        <v>0</v>
      </c>
      <c r="BJ67" s="56">
        <v>0</v>
      </c>
      <c r="BK67" s="56">
        <v>0</v>
      </c>
      <c r="BL67" s="56">
        <v>0</v>
      </c>
      <c r="BM67" s="56">
        <v>0</v>
      </c>
      <c r="BN67" s="56">
        <v>0</v>
      </c>
      <c r="BO67" s="37">
        <v>0</v>
      </c>
      <c r="BP67" s="56">
        <v>0</v>
      </c>
      <c r="BQ67" s="56">
        <v>0</v>
      </c>
      <c r="BR67" s="56">
        <v>0</v>
      </c>
      <c r="BS67" s="56">
        <v>0</v>
      </c>
      <c r="BT67" s="56">
        <v>0</v>
      </c>
      <c r="BU67" s="56">
        <v>0</v>
      </c>
      <c r="BV67" s="56">
        <v>0</v>
      </c>
      <c r="BW67" s="56">
        <v>0</v>
      </c>
      <c r="BX67" s="56">
        <v>0</v>
      </c>
      <c r="BY67" s="56">
        <v>0</v>
      </c>
      <c r="BZ67" s="56">
        <v>0</v>
      </c>
      <c r="CA67" s="37">
        <v>0</v>
      </c>
      <c r="CB67" s="56">
        <v>0</v>
      </c>
      <c r="CC67" s="56">
        <v>0</v>
      </c>
      <c r="CD67" s="56">
        <v>0</v>
      </c>
      <c r="CE67" s="56">
        <v>0</v>
      </c>
      <c r="CF67" s="56">
        <v>0</v>
      </c>
      <c r="CG67" s="56">
        <v>0</v>
      </c>
      <c r="CH67" s="56">
        <v>0</v>
      </c>
      <c r="CI67" s="56">
        <v>0</v>
      </c>
      <c r="CJ67" s="56">
        <v>0</v>
      </c>
      <c r="CK67" s="37">
        <v>0</v>
      </c>
      <c r="CL67" s="56">
        <v>0</v>
      </c>
      <c r="CM67" s="56">
        <v>0</v>
      </c>
      <c r="CN67" s="56">
        <v>0</v>
      </c>
      <c r="CO67" s="37">
        <v>0</v>
      </c>
      <c r="CP67" s="56">
        <v>0</v>
      </c>
      <c r="CQ67" s="37">
        <v>0</v>
      </c>
      <c r="CR67" s="56">
        <v>0</v>
      </c>
      <c r="CS67" s="37">
        <v>0</v>
      </c>
      <c r="CT67" s="56">
        <v>0</v>
      </c>
      <c r="CU67" s="56">
        <v>0</v>
      </c>
      <c r="CV67" s="56">
        <v>0</v>
      </c>
      <c r="CW67" s="56">
        <v>0</v>
      </c>
      <c r="CX67" s="56">
        <v>0</v>
      </c>
      <c r="CY67" s="56">
        <v>0</v>
      </c>
      <c r="CZ67" s="56">
        <v>0</v>
      </c>
      <c r="DA67" s="56">
        <v>0</v>
      </c>
      <c r="DB67" s="56">
        <v>0</v>
      </c>
      <c r="DC67" s="56">
        <v>0</v>
      </c>
      <c r="DD67" s="56">
        <v>0</v>
      </c>
      <c r="DE67" s="56">
        <v>0</v>
      </c>
      <c r="DF67" s="56">
        <v>10.753794511600001</v>
      </c>
      <c r="DG67" s="56">
        <v>7.4322582999999991</v>
      </c>
      <c r="DH67" s="56">
        <v>0</v>
      </c>
      <c r="DI67" s="56">
        <v>0</v>
      </c>
      <c r="DJ67" s="56">
        <v>0</v>
      </c>
      <c r="DK67" s="56">
        <v>0</v>
      </c>
      <c r="DL67" s="56">
        <v>0</v>
      </c>
      <c r="DM67" s="56">
        <v>0</v>
      </c>
      <c r="DN67" s="56">
        <v>0</v>
      </c>
      <c r="DO67" s="56">
        <v>0</v>
      </c>
      <c r="DP67" s="56">
        <v>0</v>
      </c>
      <c r="DQ67" s="56">
        <v>0</v>
      </c>
      <c r="DR67" s="40"/>
      <c r="DS67" s="41"/>
      <c r="DT67" s="41"/>
      <c r="DU67" s="41"/>
      <c r="DV67" s="41"/>
      <c r="DW67" s="41"/>
      <c r="DX67" s="41"/>
      <c r="DY67" s="41"/>
    </row>
    <row r="68" spans="1:129" s="45" customFormat="1" ht="85.5" customHeight="1">
      <c r="A68" s="43" t="s">
        <v>228</v>
      </c>
      <c r="B68" s="44" t="s">
        <v>296</v>
      </c>
      <c r="C68" s="36" t="s">
        <v>297</v>
      </c>
      <c r="D68" s="37">
        <v>0</v>
      </c>
      <c r="E68" s="37">
        <v>0</v>
      </c>
      <c r="F68" s="38">
        <v>0</v>
      </c>
      <c r="G68" s="38">
        <v>0</v>
      </c>
      <c r="H68" s="55">
        <v>0</v>
      </c>
      <c r="I68" s="38">
        <v>0</v>
      </c>
      <c r="J68" s="56">
        <v>0</v>
      </c>
      <c r="K68" s="56">
        <v>0</v>
      </c>
      <c r="L68" s="56">
        <v>0</v>
      </c>
      <c r="M68" s="37">
        <v>0</v>
      </c>
      <c r="N68" s="56">
        <v>0</v>
      </c>
      <c r="O68" s="56">
        <v>0</v>
      </c>
      <c r="P68" s="56">
        <v>0</v>
      </c>
      <c r="Q68" s="37">
        <v>0</v>
      </c>
      <c r="R68" s="56">
        <v>0</v>
      </c>
      <c r="S68" s="37">
        <v>0</v>
      </c>
      <c r="T68" s="56">
        <v>0</v>
      </c>
      <c r="U68" s="56">
        <v>0</v>
      </c>
      <c r="V68" s="56">
        <v>0</v>
      </c>
      <c r="W68" s="37">
        <v>0</v>
      </c>
      <c r="X68" s="56">
        <v>0</v>
      </c>
      <c r="Y68" s="37">
        <v>0</v>
      </c>
      <c r="Z68" s="56">
        <v>0</v>
      </c>
      <c r="AA68" s="56">
        <v>0</v>
      </c>
      <c r="AB68" s="56">
        <v>0</v>
      </c>
      <c r="AC68" s="37">
        <v>0</v>
      </c>
      <c r="AD68" s="56">
        <v>0</v>
      </c>
      <c r="AE68" s="56">
        <v>0</v>
      </c>
      <c r="AF68" s="56">
        <v>0</v>
      </c>
      <c r="AG68" s="37">
        <v>0</v>
      </c>
      <c r="AH68" s="56">
        <v>0</v>
      </c>
      <c r="AI68" s="37">
        <v>0</v>
      </c>
      <c r="AJ68" s="56">
        <v>0</v>
      </c>
      <c r="AK68" s="56">
        <v>0</v>
      </c>
      <c r="AL68" s="56">
        <v>0</v>
      </c>
      <c r="AM68" s="56">
        <v>0</v>
      </c>
      <c r="AN68" s="56">
        <v>0</v>
      </c>
      <c r="AO68" s="37">
        <v>0</v>
      </c>
      <c r="AP68" s="56">
        <v>0.80600000000000005</v>
      </c>
      <c r="AQ68" s="56">
        <v>0.80600000000000005</v>
      </c>
      <c r="AR68" s="56">
        <v>0</v>
      </c>
      <c r="AS68" s="56">
        <v>0</v>
      </c>
      <c r="AT68" s="56">
        <v>0</v>
      </c>
      <c r="AU68" s="56">
        <v>0</v>
      </c>
      <c r="AV68" s="56">
        <v>0.5</v>
      </c>
      <c r="AW68" s="56">
        <v>0.5</v>
      </c>
      <c r="AX68" s="56">
        <v>0</v>
      </c>
      <c r="AY68" s="37">
        <v>0</v>
      </c>
      <c r="AZ68" s="56">
        <v>0</v>
      </c>
      <c r="BA68" s="56">
        <v>0</v>
      </c>
      <c r="BB68" s="39">
        <f>'[1]База 2018-2022'!BEW429</f>
        <v>0</v>
      </c>
      <c r="BC68" s="39">
        <v>0</v>
      </c>
      <c r="BD68" s="56">
        <v>0</v>
      </c>
      <c r="BE68" s="37">
        <v>0</v>
      </c>
      <c r="BF68" s="56">
        <v>0</v>
      </c>
      <c r="BG68" s="56">
        <v>0</v>
      </c>
      <c r="BH68" s="56">
        <v>0</v>
      </c>
      <c r="BI68" s="56">
        <v>0</v>
      </c>
      <c r="BJ68" s="56">
        <v>0</v>
      </c>
      <c r="BK68" s="56">
        <v>0</v>
      </c>
      <c r="BL68" s="56">
        <v>0</v>
      </c>
      <c r="BM68" s="56">
        <v>0</v>
      </c>
      <c r="BN68" s="56">
        <v>0</v>
      </c>
      <c r="BO68" s="37">
        <v>0</v>
      </c>
      <c r="BP68" s="56">
        <v>0</v>
      </c>
      <c r="BQ68" s="56">
        <v>0</v>
      </c>
      <c r="BR68" s="56">
        <v>0</v>
      </c>
      <c r="BS68" s="56">
        <v>0</v>
      </c>
      <c r="BT68" s="56">
        <v>0</v>
      </c>
      <c r="BU68" s="56">
        <v>0</v>
      </c>
      <c r="BV68" s="56">
        <v>0</v>
      </c>
      <c r="BW68" s="56">
        <v>0</v>
      </c>
      <c r="BX68" s="56">
        <v>0</v>
      </c>
      <c r="BY68" s="56">
        <v>0</v>
      </c>
      <c r="BZ68" s="56">
        <v>0</v>
      </c>
      <c r="CA68" s="37">
        <v>0</v>
      </c>
      <c r="CB68" s="56">
        <v>0</v>
      </c>
      <c r="CC68" s="56">
        <v>0</v>
      </c>
      <c r="CD68" s="56">
        <v>0</v>
      </c>
      <c r="CE68" s="56">
        <v>0</v>
      </c>
      <c r="CF68" s="56">
        <v>0</v>
      </c>
      <c r="CG68" s="56">
        <v>0</v>
      </c>
      <c r="CH68" s="56">
        <v>0</v>
      </c>
      <c r="CI68" s="56">
        <v>0</v>
      </c>
      <c r="CJ68" s="56">
        <v>0</v>
      </c>
      <c r="CK68" s="37">
        <v>0</v>
      </c>
      <c r="CL68" s="56">
        <v>0</v>
      </c>
      <c r="CM68" s="56">
        <v>0</v>
      </c>
      <c r="CN68" s="56">
        <v>0</v>
      </c>
      <c r="CO68" s="37">
        <v>0</v>
      </c>
      <c r="CP68" s="56">
        <v>0</v>
      </c>
      <c r="CQ68" s="37">
        <v>0</v>
      </c>
      <c r="CR68" s="56">
        <v>0</v>
      </c>
      <c r="CS68" s="37">
        <v>0</v>
      </c>
      <c r="CT68" s="56">
        <v>0</v>
      </c>
      <c r="CU68" s="56">
        <v>0</v>
      </c>
      <c r="CV68" s="56">
        <v>0</v>
      </c>
      <c r="CW68" s="56">
        <v>0</v>
      </c>
      <c r="CX68" s="56">
        <v>0</v>
      </c>
      <c r="CY68" s="56">
        <v>0</v>
      </c>
      <c r="CZ68" s="56">
        <v>100</v>
      </c>
      <c r="DA68" s="56">
        <v>0</v>
      </c>
      <c r="DB68" s="56">
        <v>1</v>
      </c>
      <c r="DC68" s="56">
        <v>0</v>
      </c>
      <c r="DD68" s="56">
        <v>0</v>
      </c>
      <c r="DE68" s="56">
        <v>0</v>
      </c>
      <c r="DF68" s="56">
        <v>1.1141348475999999</v>
      </c>
      <c r="DG68" s="56">
        <v>1.0078069999999999</v>
      </c>
      <c r="DH68" s="56">
        <v>0</v>
      </c>
      <c r="DI68" s="56">
        <v>0</v>
      </c>
      <c r="DJ68" s="56">
        <v>0</v>
      </c>
      <c r="DK68" s="56">
        <v>0</v>
      </c>
      <c r="DL68" s="56">
        <v>0</v>
      </c>
      <c r="DM68" s="56">
        <v>0</v>
      </c>
      <c r="DN68" s="56">
        <v>0</v>
      </c>
      <c r="DO68" s="56">
        <v>0</v>
      </c>
      <c r="DP68" s="56">
        <v>0</v>
      </c>
      <c r="DQ68" s="56">
        <v>0</v>
      </c>
      <c r="DR68" s="40"/>
      <c r="DS68" s="41"/>
      <c r="DT68" s="41"/>
      <c r="DU68" s="41"/>
      <c r="DV68" s="41"/>
      <c r="DW68" s="41"/>
      <c r="DX68" s="41"/>
      <c r="DY68" s="41"/>
    </row>
    <row r="69" spans="1:129" s="45" customFormat="1" ht="85.5" customHeight="1">
      <c r="A69" s="43" t="s">
        <v>228</v>
      </c>
      <c r="B69" s="44" t="s">
        <v>298</v>
      </c>
      <c r="C69" s="36" t="s">
        <v>299</v>
      </c>
      <c r="D69" s="37">
        <v>0</v>
      </c>
      <c r="E69" s="37">
        <v>0</v>
      </c>
      <c r="F69" s="38">
        <v>0</v>
      </c>
      <c r="G69" s="38">
        <v>0</v>
      </c>
      <c r="H69" s="55">
        <v>0</v>
      </c>
      <c r="I69" s="38">
        <v>0</v>
      </c>
      <c r="J69" s="56">
        <v>0</v>
      </c>
      <c r="K69" s="56">
        <v>0</v>
      </c>
      <c r="L69" s="56">
        <v>0</v>
      </c>
      <c r="M69" s="37">
        <v>0</v>
      </c>
      <c r="N69" s="56">
        <v>0</v>
      </c>
      <c r="O69" s="56">
        <v>0</v>
      </c>
      <c r="P69" s="56">
        <v>0</v>
      </c>
      <c r="Q69" s="37">
        <v>0</v>
      </c>
      <c r="R69" s="56">
        <v>0</v>
      </c>
      <c r="S69" s="37">
        <v>0</v>
      </c>
      <c r="T69" s="56">
        <v>0</v>
      </c>
      <c r="U69" s="56">
        <v>0</v>
      </c>
      <c r="V69" s="56">
        <v>0</v>
      </c>
      <c r="W69" s="37">
        <v>0</v>
      </c>
      <c r="X69" s="56">
        <v>0</v>
      </c>
      <c r="Y69" s="37">
        <v>0</v>
      </c>
      <c r="Z69" s="56">
        <v>0</v>
      </c>
      <c r="AA69" s="56">
        <v>0</v>
      </c>
      <c r="AB69" s="56">
        <v>0</v>
      </c>
      <c r="AC69" s="37">
        <v>0</v>
      </c>
      <c r="AD69" s="56">
        <v>0</v>
      </c>
      <c r="AE69" s="56">
        <v>0</v>
      </c>
      <c r="AF69" s="56">
        <v>0</v>
      </c>
      <c r="AG69" s="37">
        <v>0</v>
      </c>
      <c r="AH69" s="56">
        <v>0</v>
      </c>
      <c r="AI69" s="37">
        <v>0</v>
      </c>
      <c r="AJ69" s="56">
        <v>0</v>
      </c>
      <c r="AK69" s="56">
        <v>0</v>
      </c>
      <c r="AL69" s="56">
        <v>0</v>
      </c>
      <c r="AM69" s="56">
        <v>0</v>
      </c>
      <c r="AN69" s="56">
        <v>0</v>
      </c>
      <c r="AO69" s="37">
        <v>0</v>
      </c>
      <c r="AP69" s="56">
        <v>2</v>
      </c>
      <c r="AQ69" s="56">
        <v>0</v>
      </c>
      <c r="AR69" s="56">
        <v>0</v>
      </c>
      <c r="AS69" s="56">
        <v>0</v>
      </c>
      <c r="AT69" s="56">
        <v>0</v>
      </c>
      <c r="AU69" s="56">
        <v>0</v>
      </c>
      <c r="AV69" s="56">
        <v>0.49048000000000003</v>
      </c>
      <c r="AW69" s="56">
        <v>0</v>
      </c>
      <c r="AX69" s="56">
        <v>0</v>
      </c>
      <c r="AY69" s="37">
        <v>0</v>
      </c>
      <c r="AZ69" s="56">
        <v>0</v>
      </c>
      <c r="BA69" s="56">
        <v>0</v>
      </c>
      <c r="BB69" s="39">
        <f>'[1]База 2018-2022'!BEW430</f>
        <v>0</v>
      </c>
      <c r="BC69" s="39">
        <v>0</v>
      </c>
      <c r="BD69" s="56">
        <v>0</v>
      </c>
      <c r="BE69" s="37">
        <v>0</v>
      </c>
      <c r="BF69" s="56">
        <v>0</v>
      </c>
      <c r="BG69" s="56">
        <v>0</v>
      </c>
      <c r="BH69" s="56">
        <v>0</v>
      </c>
      <c r="BI69" s="56">
        <v>0</v>
      </c>
      <c r="BJ69" s="56">
        <v>0</v>
      </c>
      <c r="BK69" s="56">
        <v>0</v>
      </c>
      <c r="BL69" s="56">
        <v>0</v>
      </c>
      <c r="BM69" s="56">
        <v>0</v>
      </c>
      <c r="BN69" s="56">
        <v>0</v>
      </c>
      <c r="BO69" s="37">
        <v>0</v>
      </c>
      <c r="BP69" s="56">
        <v>0</v>
      </c>
      <c r="BQ69" s="56">
        <v>0</v>
      </c>
      <c r="BR69" s="56">
        <v>0</v>
      </c>
      <c r="BS69" s="56">
        <v>0</v>
      </c>
      <c r="BT69" s="56">
        <v>0</v>
      </c>
      <c r="BU69" s="56">
        <v>0</v>
      </c>
      <c r="BV69" s="56">
        <v>0</v>
      </c>
      <c r="BW69" s="56">
        <v>0</v>
      </c>
      <c r="BX69" s="56">
        <v>0</v>
      </c>
      <c r="BY69" s="56">
        <v>0</v>
      </c>
      <c r="BZ69" s="56">
        <v>0</v>
      </c>
      <c r="CA69" s="37">
        <v>0</v>
      </c>
      <c r="CB69" s="56">
        <v>0</v>
      </c>
      <c r="CC69" s="56">
        <v>0</v>
      </c>
      <c r="CD69" s="56">
        <v>0</v>
      </c>
      <c r="CE69" s="56">
        <v>0</v>
      </c>
      <c r="CF69" s="56">
        <v>0</v>
      </c>
      <c r="CG69" s="56">
        <v>0</v>
      </c>
      <c r="CH69" s="56">
        <v>0</v>
      </c>
      <c r="CI69" s="56">
        <v>0</v>
      </c>
      <c r="CJ69" s="56">
        <v>0</v>
      </c>
      <c r="CK69" s="37">
        <v>0</v>
      </c>
      <c r="CL69" s="56">
        <v>0</v>
      </c>
      <c r="CM69" s="56">
        <v>0</v>
      </c>
      <c r="CN69" s="56">
        <v>0</v>
      </c>
      <c r="CO69" s="37">
        <v>0</v>
      </c>
      <c r="CP69" s="56">
        <v>0</v>
      </c>
      <c r="CQ69" s="37">
        <v>0</v>
      </c>
      <c r="CR69" s="56">
        <v>0</v>
      </c>
      <c r="CS69" s="37">
        <v>0</v>
      </c>
      <c r="CT69" s="56">
        <v>0</v>
      </c>
      <c r="CU69" s="56">
        <v>0</v>
      </c>
      <c r="CV69" s="56">
        <v>0</v>
      </c>
      <c r="CW69" s="56">
        <v>0</v>
      </c>
      <c r="CX69" s="56">
        <v>0</v>
      </c>
      <c r="CY69" s="56">
        <v>0</v>
      </c>
      <c r="CZ69" s="56">
        <v>100</v>
      </c>
      <c r="DA69" s="56">
        <v>0</v>
      </c>
      <c r="DB69" s="56">
        <v>1</v>
      </c>
      <c r="DC69" s="56">
        <v>0</v>
      </c>
      <c r="DD69" s="56">
        <v>0</v>
      </c>
      <c r="DE69" s="56">
        <v>0</v>
      </c>
      <c r="DF69" s="56">
        <v>3.4616199999999999</v>
      </c>
      <c r="DG69" s="56">
        <v>0.58325561000000004</v>
      </c>
      <c r="DH69" s="56">
        <v>0</v>
      </c>
      <c r="DI69" s="56">
        <v>0</v>
      </c>
      <c r="DJ69" s="56">
        <v>0</v>
      </c>
      <c r="DK69" s="56">
        <v>0</v>
      </c>
      <c r="DL69" s="56">
        <v>0</v>
      </c>
      <c r="DM69" s="56">
        <v>0</v>
      </c>
      <c r="DN69" s="56">
        <v>0</v>
      </c>
      <c r="DO69" s="56">
        <v>0</v>
      </c>
      <c r="DP69" s="56">
        <v>0</v>
      </c>
      <c r="DQ69" s="56">
        <v>0</v>
      </c>
      <c r="DR69" s="40"/>
      <c r="DS69" s="41"/>
      <c r="DT69" s="41"/>
      <c r="DU69" s="41"/>
      <c r="DV69" s="41"/>
      <c r="DW69" s="41"/>
      <c r="DX69" s="41"/>
      <c r="DY69" s="41"/>
    </row>
    <row r="70" spans="1:129" s="45" customFormat="1" ht="85.5" customHeight="1">
      <c r="A70" s="43" t="s">
        <v>228</v>
      </c>
      <c r="B70" s="44" t="s">
        <v>300</v>
      </c>
      <c r="C70" s="36" t="s">
        <v>301</v>
      </c>
      <c r="D70" s="37">
        <v>0</v>
      </c>
      <c r="E70" s="37">
        <v>0</v>
      </c>
      <c r="F70" s="38">
        <v>0</v>
      </c>
      <c r="G70" s="38">
        <v>0</v>
      </c>
      <c r="H70" s="55">
        <v>0</v>
      </c>
      <c r="I70" s="38">
        <v>0</v>
      </c>
      <c r="J70" s="56">
        <v>0</v>
      </c>
      <c r="K70" s="56">
        <v>0</v>
      </c>
      <c r="L70" s="56">
        <v>0</v>
      </c>
      <c r="M70" s="37">
        <v>0</v>
      </c>
      <c r="N70" s="56">
        <v>0</v>
      </c>
      <c r="O70" s="56">
        <v>0</v>
      </c>
      <c r="P70" s="56">
        <v>0</v>
      </c>
      <c r="Q70" s="37">
        <v>0</v>
      </c>
      <c r="R70" s="56">
        <v>0</v>
      </c>
      <c r="S70" s="37">
        <v>0</v>
      </c>
      <c r="T70" s="56">
        <v>1.26</v>
      </c>
      <c r="U70" s="56">
        <v>0.63</v>
      </c>
      <c r="V70" s="56">
        <v>0</v>
      </c>
      <c r="W70" s="37">
        <v>0</v>
      </c>
      <c r="X70" s="56">
        <v>0</v>
      </c>
      <c r="Y70" s="37">
        <v>0</v>
      </c>
      <c r="Z70" s="56">
        <v>0</v>
      </c>
      <c r="AA70" s="56">
        <v>0</v>
      </c>
      <c r="AB70" s="56">
        <v>0</v>
      </c>
      <c r="AC70" s="37">
        <v>0</v>
      </c>
      <c r="AD70" s="56">
        <v>0</v>
      </c>
      <c r="AE70" s="56">
        <v>0</v>
      </c>
      <c r="AF70" s="56">
        <v>0</v>
      </c>
      <c r="AG70" s="37">
        <v>0</v>
      </c>
      <c r="AH70" s="56">
        <v>0</v>
      </c>
      <c r="AI70" s="37">
        <v>0</v>
      </c>
      <c r="AJ70" s="56">
        <v>0</v>
      </c>
      <c r="AK70" s="56">
        <v>0</v>
      </c>
      <c r="AL70" s="56">
        <v>0</v>
      </c>
      <c r="AM70" s="56">
        <v>0</v>
      </c>
      <c r="AN70" s="56">
        <v>0</v>
      </c>
      <c r="AO70" s="37">
        <v>0</v>
      </c>
      <c r="AP70" s="56">
        <v>1.4999999999999999E-2</v>
      </c>
      <c r="AQ70" s="56">
        <v>0.03</v>
      </c>
      <c r="AR70" s="56">
        <v>0</v>
      </c>
      <c r="AS70" s="56">
        <v>0</v>
      </c>
      <c r="AT70" s="56">
        <v>0</v>
      </c>
      <c r="AU70" s="56">
        <v>0</v>
      </c>
      <c r="AV70" s="56">
        <v>0.46</v>
      </c>
      <c r="AW70" s="56">
        <v>0.46</v>
      </c>
      <c r="AX70" s="56">
        <v>0</v>
      </c>
      <c r="AY70" s="37">
        <v>0</v>
      </c>
      <c r="AZ70" s="56">
        <v>0</v>
      </c>
      <c r="BA70" s="56">
        <v>0</v>
      </c>
      <c r="BB70" s="39">
        <f>'[1]База 2018-2022'!BEW431</f>
        <v>0</v>
      </c>
      <c r="BC70" s="39">
        <v>0</v>
      </c>
      <c r="BD70" s="56">
        <v>0</v>
      </c>
      <c r="BE70" s="37">
        <v>0</v>
      </c>
      <c r="BF70" s="56">
        <v>0</v>
      </c>
      <c r="BG70" s="56">
        <v>0</v>
      </c>
      <c r="BH70" s="56">
        <v>0</v>
      </c>
      <c r="BI70" s="56">
        <v>0</v>
      </c>
      <c r="BJ70" s="56">
        <v>0</v>
      </c>
      <c r="BK70" s="56">
        <v>0</v>
      </c>
      <c r="BL70" s="56">
        <v>0</v>
      </c>
      <c r="BM70" s="56">
        <v>0</v>
      </c>
      <c r="BN70" s="56">
        <v>0</v>
      </c>
      <c r="BO70" s="37">
        <v>0</v>
      </c>
      <c r="BP70" s="56">
        <v>0</v>
      </c>
      <c r="BQ70" s="56">
        <v>0</v>
      </c>
      <c r="BR70" s="56">
        <v>0</v>
      </c>
      <c r="BS70" s="56">
        <v>0</v>
      </c>
      <c r="BT70" s="56">
        <v>0</v>
      </c>
      <c r="BU70" s="56">
        <v>0</v>
      </c>
      <c r="BV70" s="56">
        <v>0</v>
      </c>
      <c r="BW70" s="56">
        <v>0</v>
      </c>
      <c r="BX70" s="56">
        <v>0</v>
      </c>
      <c r="BY70" s="56">
        <v>0</v>
      </c>
      <c r="BZ70" s="56">
        <v>0</v>
      </c>
      <c r="CA70" s="37">
        <v>0</v>
      </c>
      <c r="CB70" s="56">
        <v>0</v>
      </c>
      <c r="CC70" s="56">
        <v>0</v>
      </c>
      <c r="CD70" s="56">
        <v>0</v>
      </c>
      <c r="CE70" s="56">
        <v>0</v>
      </c>
      <c r="CF70" s="56">
        <v>0</v>
      </c>
      <c r="CG70" s="56">
        <v>0</v>
      </c>
      <c r="CH70" s="56">
        <v>0</v>
      </c>
      <c r="CI70" s="56">
        <v>0</v>
      </c>
      <c r="CJ70" s="56">
        <v>0</v>
      </c>
      <c r="CK70" s="37">
        <v>0</v>
      </c>
      <c r="CL70" s="56">
        <v>0</v>
      </c>
      <c r="CM70" s="56">
        <v>0</v>
      </c>
      <c r="CN70" s="56">
        <v>0</v>
      </c>
      <c r="CO70" s="37">
        <v>0</v>
      </c>
      <c r="CP70" s="56">
        <v>0</v>
      </c>
      <c r="CQ70" s="37">
        <v>0</v>
      </c>
      <c r="CR70" s="56">
        <v>0</v>
      </c>
      <c r="CS70" s="37">
        <v>0</v>
      </c>
      <c r="CT70" s="56">
        <v>0</v>
      </c>
      <c r="CU70" s="56">
        <v>0</v>
      </c>
      <c r="CV70" s="56">
        <v>0</v>
      </c>
      <c r="CW70" s="56">
        <v>0</v>
      </c>
      <c r="CX70" s="56">
        <v>0</v>
      </c>
      <c r="CY70" s="56">
        <v>0</v>
      </c>
      <c r="CZ70" s="56">
        <v>100</v>
      </c>
      <c r="DA70" s="56">
        <v>0</v>
      </c>
      <c r="DB70" s="56">
        <v>1</v>
      </c>
      <c r="DC70" s="56">
        <v>1</v>
      </c>
      <c r="DD70" s="56">
        <v>0</v>
      </c>
      <c r="DE70" s="56">
        <v>0</v>
      </c>
      <c r="DF70" s="56">
        <v>6.9544287998454299</v>
      </c>
      <c r="DG70" s="56">
        <v>2.1594642400000001</v>
      </c>
      <c r="DH70" s="56">
        <v>0</v>
      </c>
      <c r="DI70" s="56">
        <v>0</v>
      </c>
      <c r="DJ70" s="56">
        <v>0</v>
      </c>
      <c r="DK70" s="56">
        <v>0</v>
      </c>
      <c r="DL70" s="56">
        <v>0</v>
      </c>
      <c r="DM70" s="56">
        <v>0</v>
      </c>
      <c r="DN70" s="56">
        <v>0</v>
      </c>
      <c r="DO70" s="56">
        <v>0</v>
      </c>
      <c r="DP70" s="56">
        <v>0</v>
      </c>
      <c r="DQ70" s="56">
        <v>0</v>
      </c>
      <c r="DR70" s="40"/>
      <c r="DS70" s="41"/>
      <c r="DT70" s="41"/>
      <c r="DU70" s="41"/>
      <c r="DV70" s="41"/>
      <c r="DW70" s="41"/>
      <c r="DX70" s="41"/>
      <c r="DY70" s="41"/>
    </row>
    <row r="71" spans="1:129" s="45" customFormat="1" ht="109.5" customHeight="1">
      <c r="A71" s="43" t="s">
        <v>228</v>
      </c>
      <c r="B71" s="44" t="s">
        <v>302</v>
      </c>
      <c r="C71" s="36" t="s">
        <v>303</v>
      </c>
      <c r="D71" s="37">
        <v>0</v>
      </c>
      <c r="E71" s="37">
        <v>0</v>
      </c>
      <c r="F71" s="38">
        <v>0</v>
      </c>
      <c r="G71" s="38">
        <v>0</v>
      </c>
      <c r="H71" s="55">
        <v>0</v>
      </c>
      <c r="I71" s="38">
        <v>0</v>
      </c>
      <c r="J71" s="56">
        <v>0</v>
      </c>
      <c r="K71" s="56">
        <v>0</v>
      </c>
      <c r="L71" s="56">
        <v>0</v>
      </c>
      <c r="M71" s="37">
        <v>0</v>
      </c>
      <c r="N71" s="56">
        <v>0</v>
      </c>
      <c r="O71" s="56">
        <v>0</v>
      </c>
      <c r="P71" s="56">
        <v>0</v>
      </c>
      <c r="Q71" s="37">
        <v>0</v>
      </c>
      <c r="R71" s="56">
        <v>0</v>
      </c>
      <c r="S71" s="37">
        <v>0</v>
      </c>
      <c r="T71" s="56">
        <v>0</v>
      </c>
      <c r="U71" s="56">
        <v>0</v>
      </c>
      <c r="V71" s="56">
        <v>0</v>
      </c>
      <c r="W71" s="37">
        <v>0</v>
      </c>
      <c r="X71" s="56">
        <v>0</v>
      </c>
      <c r="Y71" s="37">
        <v>0</v>
      </c>
      <c r="Z71" s="56">
        <v>0</v>
      </c>
      <c r="AA71" s="56">
        <v>0</v>
      </c>
      <c r="AB71" s="56">
        <v>0</v>
      </c>
      <c r="AC71" s="37">
        <v>0</v>
      </c>
      <c r="AD71" s="56">
        <v>0</v>
      </c>
      <c r="AE71" s="56">
        <v>0</v>
      </c>
      <c r="AF71" s="56">
        <v>0</v>
      </c>
      <c r="AG71" s="37">
        <v>0</v>
      </c>
      <c r="AH71" s="56">
        <v>0</v>
      </c>
      <c r="AI71" s="37">
        <v>0</v>
      </c>
      <c r="AJ71" s="56">
        <v>0</v>
      </c>
      <c r="AK71" s="56">
        <v>0</v>
      </c>
      <c r="AL71" s="56">
        <v>0</v>
      </c>
      <c r="AM71" s="56">
        <v>0</v>
      </c>
      <c r="AN71" s="56">
        <v>0</v>
      </c>
      <c r="AO71" s="37">
        <v>0</v>
      </c>
      <c r="AP71" s="56">
        <v>2.4500000000000002</v>
      </c>
      <c r="AQ71" s="56">
        <v>2.4500000000000002</v>
      </c>
      <c r="AR71" s="56">
        <v>0</v>
      </c>
      <c r="AS71" s="56">
        <v>0</v>
      </c>
      <c r="AT71" s="56">
        <v>0</v>
      </c>
      <c r="AU71" s="56">
        <v>0</v>
      </c>
      <c r="AV71" s="56">
        <v>0.45200000000000001</v>
      </c>
      <c r="AW71" s="56">
        <v>0.45200000000000001</v>
      </c>
      <c r="AX71" s="56">
        <v>0</v>
      </c>
      <c r="AY71" s="37">
        <v>0</v>
      </c>
      <c r="AZ71" s="56">
        <v>0</v>
      </c>
      <c r="BA71" s="56">
        <v>0</v>
      </c>
      <c r="BB71" s="39">
        <f>'[1]База 2018-2022'!BEW432</f>
        <v>0.152</v>
      </c>
      <c r="BC71" s="39">
        <v>0</v>
      </c>
      <c r="BD71" s="56">
        <v>0</v>
      </c>
      <c r="BE71" s="37">
        <v>0</v>
      </c>
      <c r="BF71" s="56">
        <v>0</v>
      </c>
      <c r="BG71" s="56">
        <v>0</v>
      </c>
      <c r="BH71" s="56">
        <v>0</v>
      </c>
      <c r="BI71" s="56">
        <v>0</v>
      </c>
      <c r="BJ71" s="56">
        <v>0</v>
      </c>
      <c r="BK71" s="56">
        <v>0</v>
      </c>
      <c r="BL71" s="56">
        <v>0</v>
      </c>
      <c r="BM71" s="56">
        <v>0</v>
      </c>
      <c r="BN71" s="56">
        <v>0</v>
      </c>
      <c r="BO71" s="37">
        <v>0</v>
      </c>
      <c r="BP71" s="56">
        <v>0</v>
      </c>
      <c r="BQ71" s="56">
        <v>0</v>
      </c>
      <c r="BR71" s="56">
        <v>0</v>
      </c>
      <c r="BS71" s="56">
        <v>0</v>
      </c>
      <c r="BT71" s="56">
        <v>0</v>
      </c>
      <c r="BU71" s="56">
        <v>0</v>
      </c>
      <c r="BV71" s="56">
        <v>0</v>
      </c>
      <c r="BW71" s="56">
        <v>0</v>
      </c>
      <c r="BX71" s="56">
        <v>0</v>
      </c>
      <c r="BY71" s="56">
        <v>0</v>
      </c>
      <c r="BZ71" s="56">
        <v>0</v>
      </c>
      <c r="CA71" s="37">
        <v>0</v>
      </c>
      <c r="CB71" s="56">
        <v>0</v>
      </c>
      <c r="CC71" s="56">
        <v>0</v>
      </c>
      <c r="CD71" s="56">
        <v>0</v>
      </c>
      <c r="CE71" s="56">
        <v>0</v>
      </c>
      <c r="CF71" s="56">
        <v>0</v>
      </c>
      <c r="CG71" s="56">
        <v>0</v>
      </c>
      <c r="CH71" s="56">
        <v>0</v>
      </c>
      <c r="CI71" s="56">
        <v>0</v>
      </c>
      <c r="CJ71" s="56">
        <v>0</v>
      </c>
      <c r="CK71" s="37">
        <v>0</v>
      </c>
      <c r="CL71" s="56">
        <v>0</v>
      </c>
      <c r="CM71" s="56">
        <v>0</v>
      </c>
      <c r="CN71" s="56">
        <v>0</v>
      </c>
      <c r="CO71" s="37">
        <v>0</v>
      </c>
      <c r="CP71" s="56">
        <v>0</v>
      </c>
      <c r="CQ71" s="37">
        <v>0</v>
      </c>
      <c r="CR71" s="56">
        <v>0</v>
      </c>
      <c r="CS71" s="37">
        <v>0</v>
      </c>
      <c r="CT71" s="56">
        <v>0</v>
      </c>
      <c r="CU71" s="56">
        <v>0</v>
      </c>
      <c r="CV71" s="56">
        <v>0</v>
      </c>
      <c r="CW71" s="56">
        <v>0</v>
      </c>
      <c r="CX71" s="56">
        <v>0</v>
      </c>
      <c r="CY71" s="56">
        <v>0</v>
      </c>
      <c r="CZ71" s="56">
        <v>100</v>
      </c>
      <c r="DA71" s="56">
        <v>0</v>
      </c>
      <c r="DB71" s="56">
        <v>1</v>
      </c>
      <c r="DC71" s="56">
        <v>1</v>
      </c>
      <c r="DD71" s="56">
        <v>0</v>
      </c>
      <c r="DE71" s="56">
        <v>0</v>
      </c>
      <c r="DF71" s="56">
        <v>5.3416209229546601</v>
      </c>
      <c r="DG71" s="56">
        <v>4.0908629100000002</v>
      </c>
      <c r="DH71" s="56">
        <v>0</v>
      </c>
      <c r="DI71" s="56">
        <v>0</v>
      </c>
      <c r="DJ71" s="56">
        <v>0</v>
      </c>
      <c r="DK71" s="56">
        <v>0</v>
      </c>
      <c r="DL71" s="56">
        <v>0</v>
      </c>
      <c r="DM71" s="56">
        <v>0</v>
      </c>
      <c r="DN71" s="56">
        <v>0</v>
      </c>
      <c r="DO71" s="56">
        <v>0</v>
      </c>
      <c r="DP71" s="56">
        <v>0</v>
      </c>
      <c r="DQ71" s="56">
        <v>0</v>
      </c>
      <c r="DR71" s="40"/>
      <c r="DS71" s="41"/>
      <c r="DT71" s="41"/>
      <c r="DU71" s="41"/>
      <c r="DV71" s="41"/>
      <c r="DW71" s="41"/>
      <c r="DX71" s="41"/>
      <c r="DY71" s="41"/>
    </row>
    <row r="72" spans="1:129" s="45" customFormat="1" ht="108" customHeight="1">
      <c r="A72" s="43" t="s">
        <v>228</v>
      </c>
      <c r="B72" s="44" t="s">
        <v>304</v>
      </c>
      <c r="C72" s="36" t="s">
        <v>305</v>
      </c>
      <c r="D72" s="37">
        <v>0</v>
      </c>
      <c r="E72" s="37">
        <v>0</v>
      </c>
      <c r="F72" s="38">
        <v>0</v>
      </c>
      <c r="G72" s="38">
        <v>0</v>
      </c>
      <c r="H72" s="55">
        <v>0</v>
      </c>
      <c r="I72" s="38">
        <v>0</v>
      </c>
      <c r="J72" s="56">
        <v>0</v>
      </c>
      <c r="K72" s="56">
        <v>0</v>
      </c>
      <c r="L72" s="56">
        <v>0</v>
      </c>
      <c r="M72" s="37">
        <v>0</v>
      </c>
      <c r="N72" s="56">
        <v>0</v>
      </c>
      <c r="O72" s="56">
        <v>0</v>
      </c>
      <c r="P72" s="56">
        <v>0</v>
      </c>
      <c r="Q72" s="37">
        <v>0</v>
      </c>
      <c r="R72" s="56">
        <v>0</v>
      </c>
      <c r="S72" s="37">
        <v>0</v>
      </c>
      <c r="T72" s="56">
        <v>0</v>
      </c>
      <c r="U72" s="56">
        <v>0</v>
      </c>
      <c r="V72" s="56">
        <v>0</v>
      </c>
      <c r="W72" s="37">
        <v>0</v>
      </c>
      <c r="X72" s="56">
        <v>0</v>
      </c>
      <c r="Y72" s="37">
        <v>0</v>
      </c>
      <c r="Z72" s="56">
        <v>0</v>
      </c>
      <c r="AA72" s="56">
        <v>0</v>
      </c>
      <c r="AB72" s="56">
        <v>0</v>
      </c>
      <c r="AC72" s="37">
        <v>0</v>
      </c>
      <c r="AD72" s="56">
        <v>0</v>
      </c>
      <c r="AE72" s="56">
        <v>0</v>
      </c>
      <c r="AF72" s="56">
        <v>0</v>
      </c>
      <c r="AG72" s="37">
        <v>0</v>
      </c>
      <c r="AH72" s="56">
        <v>0</v>
      </c>
      <c r="AI72" s="37">
        <v>0</v>
      </c>
      <c r="AJ72" s="56">
        <v>0</v>
      </c>
      <c r="AK72" s="56">
        <v>0</v>
      </c>
      <c r="AL72" s="56">
        <v>0</v>
      </c>
      <c r="AM72" s="56">
        <v>0</v>
      </c>
      <c r="AN72" s="56">
        <v>0</v>
      </c>
      <c r="AO72" s="37">
        <v>0</v>
      </c>
      <c r="AP72" s="56">
        <v>10</v>
      </c>
      <c r="AQ72" s="56">
        <v>0</v>
      </c>
      <c r="AR72" s="56">
        <v>0</v>
      </c>
      <c r="AS72" s="56">
        <v>0</v>
      </c>
      <c r="AT72" s="56">
        <v>0</v>
      </c>
      <c r="AU72" s="56">
        <v>0</v>
      </c>
      <c r="AV72" s="56">
        <v>0.439</v>
      </c>
      <c r="AW72" s="56">
        <v>0</v>
      </c>
      <c r="AX72" s="56">
        <v>0</v>
      </c>
      <c r="AY72" s="37">
        <v>0</v>
      </c>
      <c r="AZ72" s="56">
        <v>0</v>
      </c>
      <c r="BA72" s="56">
        <v>0</v>
      </c>
      <c r="BB72" s="39">
        <f>'[1]База 2018-2022'!BEW433</f>
        <v>0</v>
      </c>
      <c r="BC72" s="39">
        <v>0</v>
      </c>
      <c r="BD72" s="56">
        <v>0</v>
      </c>
      <c r="BE72" s="37">
        <v>0</v>
      </c>
      <c r="BF72" s="56">
        <v>0</v>
      </c>
      <c r="BG72" s="56">
        <v>0</v>
      </c>
      <c r="BH72" s="56">
        <v>0</v>
      </c>
      <c r="BI72" s="56">
        <v>0</v>
      </c>
      <c r="BJ72" s="56">
        <v>0</v>
      </c>
      <c r="BK72" s="56">
        <v>0</v>
      </c>
      <c r="BL72" s="56">
        <v>0</v>
      </c>
      <c r="BM72" s="56">
        <v>0</v>
      </c>
      <c r="BN72" s="56">
        <v>0</v>
      </c>
      <c r="BO72" s="37">
        <v>0</v>
      </c>
      <c r="BP72" s="56">
        <v>0</v>
      </c>
      <c r="BQ72" s="56">
        <v>0</v>
      </c>
      <c r="BR72" s="56">
        <v>0</v>
      </c>
      <c r="BS72" s="56">
        <v>0</v>
      </c>
      <c r="BT72" s="56">
        <v>0</v>
      </c>
      <c r="BU72" s="56">
        <v>0</v>
      </c>
      <c r="BV72" s="56">
        <v>0</v>
      </c>
      <c r="BW72" s="56">
        <v>0</v>
      </c>
      <c r="BX72" s="56">
        <v>0</v>
      </c>
      <c r="BY72" s="56">
        <v>0</v>
      </c>
      <c r="BZ72" s="56">
        <v>0</v>
      </c>
      <c r="CA72" s="37">
        <v>0</v>
      </c>
      <c r="CB72" s="56">
        <v>0</v>
      </c>
      <c r="CC72" s="56">
        <v>0</v>
      </c>
      <c r="CD72" s="56">
        <v>0</v>
      </c>
      <c r="CE72" s="56">
        <v>0</v>
      </c>
      <c r="CF72" s="56">
        <v>0</v>
      </c>
      <c r="CG72" s="56">
        <v>0</v>
      </c>
      <c r="CH72" s="56">
        <v>0</v>
      </c>
      <c r="CI72" s="56">
        <v>0</v>
      </c>
      <c r="CJ72" s="56">
        <v>0</v>
      </c>
      <c r="CK72" s="37">
        <v>0</v>
      </c>
      <c r="CL72" s="56">
        <v>0</v>
      </c>
      <c r="CM72" s="56">
        <v>0</v>
      </c>
      <c r="CN72" s="56">
        <v>0</v>
      </c>
      <c r="CO72" s="37">
        <v>0</v>
      </c>
      <c r="CP72" s="56">
        <v>0</v>
      </c>
      <c r="CQ72" s="37">
        <v>0</v>
      </c>
      <c r="CR72" s="56">
        <v>0</v>
      </c>
      <c r="CS72" s="37">
        <v>0</v>
      </c>
      <c r="CT72" s="56">
        <v>0</v>
      </c>
      <c r="CU72" s="56">
        <v>0</v>
      </c>
      <c r="CV72" s="56">
        <v>0</v>
      </c>
      <c r="CW72" s="56">
        <v>0</v>
      </c>
      <c r="CX72" s="56">
        <v>0</v>
      </c>
      <c r="CY72" s="56">
        <v>0</v>
      </c>
      <c r="CZ72" s="56">
        <v>100</v>
      </c>
      <c r="DA72" s="56">
        <v>0</v>
      </c>
      <c r="DB72" s="56">
        <v>1</v>
      </c>
      <c r="DC72" s="56">
        <v>0</v>
      </c>
      <c r="DD72" s="56">
        <v>0</v>
      </c>
      <c r="DE72" s="56">
        <v>0</v>
      </c>
      <c r="DF72" s="56">
        <v>44.872712337145799</v>
      </c>
      <c r="DG72" s="56">
        <v>35.285443669999992</v>
      </c>
      <c r="DH72" s="56">
        <v>0</v>
      </c>
      <c r="DI72" s="56">
        <v>0</v>
      </c>
      <c r="DJ72" s="56">
        <v>0</v>
      </c>
      <c r="DK72" s="56">
        <v>0</v>
      </c>
      <c r="DL72" s="56">
        <v>0</v>
      </c>
      <c r="DM72" s="56">
        <v>0</v>
      </c>
      <c r="DN72" s="56">
        <v>0</v>
      </c>
      <c r="DO72" s="56">
        <v>0</v>
      </c>
      <c r="DP72" s="56">
        <v>0</v>
      </c>
      <c r="DQ72" s="56">
        <v>0</v>
      </c>
      <c r="DR72" s="40"/>
      <c r="DS72" s="41"/>
      <c r="DT72" s="41"/>
      <c r="DU72" s="41"/>
      <c r="DV72" s="41"/>
      <c r="DW72" s="41"/>
      <c r="DX72" s="41"/>
      <c r="DY72" s="41"/>
    </row>
    <row r="73" spans="1:129" s="45" customFormat="1" ht="121.5" customHeight="1">
      <c r="A73" s="43" t="s">
        <v>228</v>
      </c>
      <c r="B73" s="44" t="s">
        <v>306</v>
      </c>
      <c r="C73" s="36" t="s">
        <v>307</v>
      </c>
      <c r="D73" s="37">
        <v>0</v>
      </c>
      <c r="E73" s="37">
        <v>0</v>
      </c>
      <c r="F73" s="38">
        <v>0</v>
      </c>
      <c r="G73" s="38">
        <v>0</v>
      </c>
      <c r="H73" s="55">
        <v>0</v>
      </c>
      <c r="I73" s="38">
        <v>0</v>
      </c>
      <c r="J73" s="56">
        <v>0</v>
      </c>
      <c r="K73" s="56">
        <v>0</v>
      </c>
      <c r="L73" s="56">
        <v>0</v>
      </c>
      <c r="M73" s="37">
        <v>0</v>
      </c>
      <c r="N73" s="56">
        <v>0</v>
      </c>
      <c r="O73" s="56">
        <v>0</v>
      </c>
      <c r="P73" s="56">
        <v>0</v>
      </c>
      <c r="Q73" s="37">
        <v>0</v>
      </c>
      <c r="R73" s="56">
        <v>0</v>
      </c>
      <c r="S73" s="37">
        <v>0</v>
      </c>
      <c r="T73" s="56">
        <v>0</v>
      </c>
      <c r="U73" s="56">
        <v>0</v>
      </c>
      <c r="V73" s="56">
        <v>0</v>
      </c>
      <c r="W73" s="37">
        <v>0</v>
      </c>
      <c r="X73" s="56">
        <v>0</v>
      </c>
      <c r="Y73" s="37">
        <v>0</v>
      </c>
      <c r="Z73" s="56">
        <v>0</v>
      </c>
      <c r="AA73" s="56">
        <v>0</v>
      </c>
      <c r="AB73" s="56">
        <v>0</v>
      </c>
      <c r="AC73" s="37">
        <v>0</v>
      </c>
      <c r="AD73" s="56">
        <v>0</v>
      </c>
      <c r="AE73" s="56">
        <v>0</v>
      </c>
      <c r="AF73" s="56">
        <v>0</v>
      </c>
      <c r="AG73" s="37">
        <v>0</v>
      </c>
      <c r="AH73" s="56">
        <v>0</v>
      </c>
      <c r="AI73" s="37">
        <v>0</v>
      </c>
      <c r="AJ73" s="56">
        <v>0</v>
      </c>
      <c r="AK73" s="56">
        <v>0</v>
      </c>
      <c r="AL73" s="56">
        <v>0</v>
      </c>
      <c r="AM73" s="56">
        <v>0</v>
      </c>
      <c r="AN73" s="56">
        <v>0</v>
      </c>
      <c r="AO73" s="37">
        <v>0</v>
      </c>
      <c r="AP73" s="56">
        <v>0.72299999999999998</v>
      </c>
      <c r="AQ73" s="56">
        <v>0.8</v>
      </c>
      <c r="AR73" s="56">
        <v>0</v>
      </c>
      <c r="AS73" s="56">
        <v>0</v>
      </c>
      <c r="AT73" s="56">
        <v>0</v>
      </c>
      <c r="AU73" s="56">
        <v>0</v>
      </c>
      <c r="AV73" s="56">
        <v>0.41</v>
      </c>
      <c r="AW73" s="56">
        <v>0.41</v>
      </c>
      <c r="AX73" s="56">
        <v>0</v>
      </c>
      <c r="AY73" s="37">
        <v>0</v>
      </c>
      <c r="AZ73" s="56">
        <v>0</v>
      </c>
      <c r="BA73" s="56">
        <v>0</v>
      </c>
      <c r="BB73" s="39">
        <f>'[1]База 2018-2022'!BEW434</f>
        <v>0</v>
      </c>
      <c r="BC73" s="39">
        <v>0</v>
      </c>
      <c r="BD73" s="56">
        <v>0</v>
      </c>
      <c r="BE73" s="37">
        <v>0</v>
      </c>
      <c r="BF73" s="56">
        <v>0</v>
      </c>
      <c r="BG73" s="56">
        <v>0</v>
      </c>
      <c r="BH73" s="56">
        <v>0</v>
      </c>
      <c r="BI73" s="56">
        <v>0</v>
      </c>
      <c r="BJ73" s="56">
        <v>0</v>
      </c>
      <c r="BK73" s="56">
        <v>0</v>
      </c>
      <c r="BL73" s="56">
        <v>0</v>
      </c>
      <c r="BM73" s="56">
        <v>0</v>
      </c>
      <c r="BN73" s="56">
        <v>0</v>
      </c>
      <c r="BO73" s="37">
        <v>0</v>
      </c>
      <c r="BP73" s="56">
        <v>0</v>
      </c>
      <c r="BQ73" s="56">
        <v>0</v>
      </c>
      <c r="BR73" s="56">
        <v>0</v>
      </c>
      <c r="BS73" s="56">
        <v>0</v>
      </c>
      <c r="BT73" s="56">
        <v>0</v>
      </c>
      <c r="BU73" s="56">
        <v>0</v>
      </c>
      <c r="BV73" s="56">
        <v>0</v>
      </c>
      <c r="BW73" s="56">
        <v>0</v>
      </c>
      <c r="BX73" s="56">
        <v>0</v>
      </c>
      <c r="BY73" s="56">
        <v>0</v>
      </c>
      <c r="BZ73" s="56">
        <v>0</v>
      </c>
      <c r="CA73" s="37">
        <v>0</v>
      </c>
      <c r="CB73" s="56">
        <v>0</v>
      </c>
      <c r="CC73" s="56">
        <v>0</v>
      </c>
      <c r="CD73" s="56">
        <v>0</v>
      </c>
      <c r="CE73" s="56">
        <v>0</v>
      </c>
      <c r="CF73" s="56">
        <v>0</v>
      </c>
      <c r="CG73" s="56">
        <v>0</v>
      </c>
      <c r="CH73" s="56">
        <v>0</v>
      </c>
      <c r="CI73" s="56">
        <v>0</v>
      </c>
      <c r="CJ73" s="56">
        <v>0</v>
      </c>
      <c r="CK73" s="37">
        <v>0</v>
      </c>
      <c r="CL73" s="56">
        <v>0</v>
      </c>
      <c r="CM73" s="56">
        <v>0</v>
      </c>
      <c r="CN73" s="56">
        <v>0</v>
      </c>
      <c r="CO73" s="37">
        <v>0</v>
      </c>
      <c r="CP73" s="56">
        <v>0</v>
      </c>
      <c r="CQ73" s="37">
        <v>0</v>
      </c>
      <c r="CR73" s="56">
        <v>0</v>
      </c>
      <c r="CS73" s="37">
        <v>0</v>
      </c>
      <c r="CT73" s="56">
        <v>0</v>
      </c>
      <c r="CU73" s="56">
        <v>0</v>
      </c>
      <c r="CV73" s="56">
        <v>0</v>
      </c>
      <c r="CW73" s="56">
        <v>0</v>
      </c>
      <c r="CX73" s="56">
        <v>0</v>
      </c>
      <c r="CY73" s="56">
        <v>0</v>
      </c>
      <c r="CZ73" s="56">
        <v>100</v>
      </c>
      <c r="DA73" s="56">
        <v>0</v>
      </c>
      <c r="DB73" s="56">
        <v>1</v>
      </c>
      <c r="DC73" s="56">
        <v>0</v>
      </c>
      <c r="DD73" s="56">
        <v>0</v>
      </c>
      <c r="DE73" s="56">
        <v>0</v>
      </c>
      <c r="DF73" s="56">
        <v>1.48576230900977</v>
      </c>
      <c r="DG73" s="56">
        <v>1.0202304999999998</v>
      </c>
      <c r="DH73" s="56">
        <v>0</v>
      </c>
      <c r="DI73" s="56">
        <v>0</v>
      </c>
      <c r="DJ73" s="56">
        <v>0</v>
      </c>
      <c r="DK73" s="56">
        <v>0</v>
      </c>
      <c r="DL73" s="56">
        <v>0</v>
      </c>
      <c r="DM73" s="56">
        <v>0</v>
      </c>
      <c r="DN73" s="56">
        <v>0</v>
      </c>
      <c r="DO73" s="56">
        <v>0</v>
      </c>
      <c r="DP73" s="56">
        <v>0</v>
      </c>
      <c r="DQ73" s="56">
        <v>0</v>
      </c>
      <c r="DR73" s="40"/>
      <c r="DS73" s="41"/>
      <c r="DT73" s="41"/>
      <c r="DU73" s="41"/>
      <c r="DV73" s="41"/>
      <c r="DW73" s="41"/>
      <c r="DX73" s="41"/>
      <c r="DY73" s="41"/>
    </row>
    <row r="74" spans="1:129" s="45" customFormat="1" ht="85.5" customHeight="1">
      <c r="A74" s="43" t="s">
        <v>228</v>
      </c>
      <c r="B74" s="44" t="s">
        <v>308</v>
      </c>
      <c r="C74" s="36" t="s">
        <v>309</v>
      </c>
      <c r="D74" s="37">
        <v>0</v>
      </c>
      <c r="E74" s="37">
        <v>0</v>
      </c>
      <c r="F74" s="38">
        <v>0</v>
      </c>
      <c r="G74" s="38">
        <v>0</v>
      </c>
      <c r="H74" s="55">
        <v>0</v>
      </c>
      <c r="I74" s="38">
        <v>0</v>
      </c>
      <c r="J74" s="56">
        <v>0</v>
      </c>
      <c r="K74" s="56">
        <v>0</v>
      </c>
      <c r="L74" s="56">
        <v>0</v>
      </c>
      <c r="M74" s="37">
        <v>0</v>
      </c>
      <c r="N74" s="56">
        <v>0</v>
      </c>
      <c r="O74" s="56">
        <v>0</v>
      </c>
      <c r="P74" s="56">
        <v>0</v>
      </c>
      <c r="Q74" s="37">
        <v>0</v>
      </c>
      <c r="R74" s="56">
        <v>0</v>
      </c>
      <c r="S74" s="37">
        <v>0</v>
      </c>
      <c r="T74" s="56">
        <v>0</v>
      </c>
      <c r="U74" s="56">
        <v>0</v>
      </c>
      <c r="V74" s="56">
        <v>0</v>
      </c>
      <c r="W74" s="37">
        <v>0</v>
      </c>
      <c r="X74" s="56">
        <v>0</v>
      </c>
      <c r="Y74" s="37">
        <v>0</v>
      </c>
      <c r="Z74" s="56">
        <v>0</v>
      </c>
      <c r="AA74" s="56">
        <v>0</v>
      </c>
      <c r="AB74" s="56">
        <v>0</v>
      </c>
      <c r="AC74" s="37">
        <v>0</v>
      </c>
      <c r="AD74" s="56">
        <v>0</v>
      </c>
      <c r="AE74" s="56">
        <v>0</v>
      </c>
      <c r="AF74" s="56">
        <v>0</v>
      </c>
      <c r="AG74" s="37">
        <v>0</v>
      </c>
      <c r="AH74" s="56">
        <v>0</v>
      </c>
      <c r="AI74" s="37">
        <v>0</v>
      </c>
      <c r="AJ74" s="56">
        <v>0</v>
      </c>
      <c r="AK74" s="56">
        <v>0</v>
      </c>
      <c r="AL74" s="56">
        <v>0</v>
      </c>
      <c r="AM74" s="56">
        <v>0</v>
      </c>
      <c r="AN74" s="56">
        <v>0</v>
      </c>
      <c r="AO74" s="37">
        <v>0</v>
      </c>
      <c r="AP74" s="56">
        <v>14.079999999999998</v>
      </c>
      <c r="AQ74" s="56">
        <v>15.333</v>
      </c>
      <c r="AR74" s="56">
        <v>0</v>
      </c>
      <c r="AS74" s="56">
        <v>0</v>
      </c>
      <c r="AT74" s="56">
        <v>0</v>
      </c>
      <c r="AU74" s="56">
        <v>0</v>
      </c>
      <c r="AV74" s="56">
        <v>0.4</v>
      </c>
      <c r="AW74" s="56">
        <v>0.4</v>
      </c>
      <c r="AX74" s="56">
        <v>0</v>
      </c>
      <c r="AY74" s="37">
        <v>0</v>
      </c>
      <c r="AZ74" s="56">
        <v>0</v>
      </c>
      <c r="BA74" s="56">
        <v>0</v>
      </c>
      <c r="BB74" s="39">
        <f>'[1]База 2018-2022'!BEW435</f>
        <v>0</v>
      </c>
      <c r="BC74" s="39">
        <v>0</v>
      </c>
      <c r="BD74" s="56">
        <v>0</v>
      </c>
      <c r="BE74" s="37">
        <v>0</v>
      </c>
      <c r="BF74" s="56">
        <v>0</v>
      </c>
      <c r="BG74" s="56">
        <v>0</v>
      </c>
      <c r="BH74" s="56">
        <v>0</v>
      </c>
      <c r="BI74" s="56">
        <v>0</v>
      </c>
      <c r="BJ74" s="56">
        <v>0</v>
      </c>
      <c r="BK74" s="56">
        <v>0</v>
      </c>
      <c r="BL74" s="56">
        <v>0</v>
      </c>
      <c r="BM74" s="56">
        <v>0</v>
      </c>
      <c r="BN74" s="56">
        <v>0</v>
      </c>
      <c r="BO74" s="37">
        <v>0</v>
      </c>
      <c r="BP74" s="56">
        <v>0</v>
      </c>
      <c r="BQ74" s="56">
        <v>0</v>
      </c>
      <c r="BR74" s="56">
        <v>0</v>
      </c>
      <c r="BS74" s="56">
        <v>0</v>
      </c>
      <c r="BT74" s="56">
        <v>0</v>
      </c>
      <c r="BU74" s="56">
        <v>0</v>
      </c>
      <c r="BV74" s="56">
        <v>0</v>
      </c>
      <c r="BW74" s="56">
        <v>0</v>
      </c>
      <c r="BX74" s="56">
        <v>0</v>
      </c>
      <c r="BY74" s="56">
        <v>0</v>
      </c>
      <c r="BZ74" s="56">
        <v>0</v>
      </c>
      <c r="CA74" s="37">
        <v>0</v>
      </c>
      <c r="CB74" s="56">
        <v>0</v>
      </c>
      <c r="CC74" s="56">
        <v>0</v>
      </c>
      <c r="CD74" s="56">
        <v>0</v>
      </c>
      <c r="CE74" s="56">
        <v>0</v>
      </c>
      <c r="CF74" s="56">
        <v>0</v>
      </c>
      <c r="CG74" s="56">
        <v>0</v>
      </c>
      <c r="CH74" s="56">
        <v>0</v>
      </c>
      <c r="CI74" s="56">
        <v>0</v>
      </c>
      <c r="CJ74" s="56">
        <v>0</v>
      </c>
      <c r="CK74" s="37">
        <v>0</v>
      </c>
      <c r="CL74" s="56">
        <v>0</v>
      </c>
      <c r="CM74" s="56">
        <v>0</v>
      </c>
      <c r="CN74" s="56">
        <v>0</v>
      </c>
      <c r="CO74" s="37">
        <v>0</v>
      </c>
      <c r="CP74" s="56">
        <v>0</v>
      </c>
      <c r="CQ74" s="37">
        <v>0</v>
      </c>
      <c r="CR74" s="56">
        <v>0</v>
      </c>
      <c r="CS74" s="37">
        <v>0</v>
      </c>
      <c r="CT74" s="56">
        <v>0</v>
      </c>
      <c r="CU74" s="56">
        <v>0</v>
      </c>
      <c r="CV74" s="56">
        <v>0</v>
      </c>
      <c r="CW74" s="56">
        <v>0</v>
      </c>
      <c r="CX74" s="56">
        <v>0</v>
      </c>
      <c r="CY74" s="56">
        <v>0</v>
      </c>
      <c r="CZ74" s="56">
        <v>100</v>
      </c>
      <c r="DA74" s="56">
        <v>0</v>
      </c>
      <c r="DB74" s="56">
        <v>1</v>
      </c>
      <c r="DC74" s="56">
        <v>0</v>
      </c>
      <c r="DD74" s="56">
        <v>0</v>
      </c>
      <c r="DE74" s="56">
        <v>0</v>
      </c>
      <c r="DF74" s="56">
        <v>52.837992053491497</v>
      </c>
      <c r="DG74" s="56">
        <v>26.623890770000003</v>
      </c>
      <c r="DH74" s="56">
        <v>0</v>
      </c>
      <c r="DI74" s="56">
        <v>0</v>
      </c>
      <c r="DJ74" s="56">
        <v>0</v>
      </c>
      <c r="DK74" s="56">
        <v>0</v>
      </c>
      <c r="DL74" s="56">
        <v>0</v>
      </c>
      <c r="DM74" s="56">
        <v>0</v>
      </c>
      <c r="DN74" s="56">
        <v>0</v>
      </c>
      <c r="DO74" s="56">
        <v>0</v>
      </c>
      <c r="DP74" s="56">
        <v>0</v>
      </c>
      <c r="DQ74" s="56">
        <v>0</v>
      </c>
      <c r="DR74" s="40"/>
      <c r="DS74" s="41"/>
      <c r="DT74" s="41"/>
      <c r="DU74" s="41"/>
      <c r="DV74" s="41"/>
      <c r="DW74" s="41"/>
      <c r="DX74" s="41"/>
      <c r="DY74" s="41"/>
    </row>
    <row r="75" spans="1:129" s="45" customFormat="1" ht="85.5" customHeight="1">
      <c r="A75" s="43" t="s">
        <v>228</v>
      </c>
      <c r="B75" s="44" t="s">
        <v>310</v>
      </c>
      <c r="C75" s="36" t="s">
        <v>311</v>
      </c>
      <c r="D75" s="37">
        <v>0</v>
      </c>
      <c r="E75" s="37">
        <v>0</v>
      </c>
      <c r="F75" s="38">
        <v>0</v>
      </c>
      <c r="G75" s="38">
        <v>0</v>
      </c>
      <c r="H75" s="55">
        <v>0</v>
      </c>
      <c r="I75" s="38">
        <v>0</v>
      </c>
      <c r="J75" s="56">
        <v>0</v>
      </c>
      <c r="K75" s="56">
        <v>0</v>
      </c>
      <c r="L75" s="56">
        <v>0</v>
      </c>
      <c r="M75" s="37">
        <v>0</v>
      </c>
      <c r="N75" s="56">
        <v>0</v>
      </c>
      <c r="O75" s="56">
        <v>0</v>
      </c>
      <c r="P75" s="56">
        <v>0</v>
      </c>
      <c r="Q75" s="37">
        <v>0</v>
      </c>
      <c r="R75" s="56">
        <v>0</v>
      </c>
      <c r="S75" s="37">
        <v>0</v>
      </c>
      <c r="T75" s="56">
        <v>0</v>
      </c>
      <c r="U75" s="56">
        <v>0</v>
      </c>
      <c r="V75" s="56">
        <v>0</v>
      </c>
      <c r="W75" s="37">
        <v>0</v>
      </c>
      <c r="X75" s="56">
        <v>0</v>
      </c>
      <c r="Y75" s="37">
        <v>0</v>
      </c>
      <c r="Z75" s="56">
        <v>0</v>
      </c>
      <c r="AA75" s="56">
        <v>0</v>
      </c>
      <c r="AB75" s="56">
        <v>0</v>
      </c>
      <c r="AC75" s="37">
        <v>0</v>
      </c>
      <c r="AD75" s="56">
        <v>0</v>
      </c>
      <c r="AE75" s="56">
        <v>0</v>
      </c>
      <c r="AF75" s="56">
        <v>0</v>
      </c>
      <c r="AG75" s="37">
        <v>0</v>
      </c>
      <c r="AH75" s="56">
        <v>0</v>
      </c>
      <c r="AI75" s="37">
        <v>0</v>
      </c>
      <c r="AJ75" s="56">
        <v>0</v>
      </c>
      <c r="AK75" s="56">
        <v>0</v>
      </c>
      <c r="AL75" s="56">
        <v>0</v>
      </c>
      <c r="AM75" s="56">
        <v>0</v>
      </c>
      <c r="AN75" s="56">
        <v>0</v>
      </c>
      <c r="AO75" s="37">
        <v>0</v>
      </c>
      <c r="AP75" s="56">
        <v>0.55000000000000004</v>
      </c>
      <c r="AQ75" s="56">
        <v>0.6</v>
      </c>
      <c r="AR75" s="56">
        <v>0</v>
      </c>
      <c r="AS75" s="56">
        <v>0</v>
      </c>
      <c r="AT75" s="56">
        <v>0</v>
      </c>
      <c r="AU75" s="56">
        <v>0</v>
      </c>
      <c r="AV75" s="56">
        <v>0.37</v>
      </c>
      <c r="AW75" s="56">
        <v>0.37</v>
      </c>
      <c r="AX75" s="56">
        <v>0</v>
      </c>
      <c r="AY75" s="37">
        <v>0</v>
      </c>
      <c r="AZ75" s="56">
        <v>0</v>
      </c>
      <c r="BA75" s="56">
        <v>0</v>
      </c>
      <c r="BB75" s="39">
        <f>'[1]База 2018-2022'!BEW436</f>
        <v>0</v>
      </c>
      <c r="BC75" s="39">
        <v>0</v>
      </c>
      <c r="BD75" s="56">
        <v>0</v>
      </c>
      <c r="BE75" s="37">
        <v>0</v>
      </c>
      <c r="BF75" s="56">
        <v>0</v>
      </c>
      <c r="BG75" s="56">
        <v>0</v>
      </c>
      <c r="BH75" s="56">
        <v>0</v>
      </c>
      <c r="BI75" s="56">
        <v>0</v>
      </c>
      <c r="BJ75" s="56">
        <v>0</v>
      </c>
      <c r="BK75" s="56">
        <v>0</v>
      </c>
      <c r="BL75" s="56">
        <v>0</v>
      </c>
      <c r="BM75" s="56">
        <v>0</v>
      </c>
      <c r="BN75" s="56">
        <v>0</v>
      </c>
      <c r="BO75" s="37">
        <v>0</v>
      </c>
      <c r="BP75" s="56">
        <v>0</v>
      </c>
      <c r="BQ75" s="56">
        <v>0</v>
      </c>
      <c r="BR75" s="56">
        <v>0</v>
      </c>
      <c r="BS75" s="56">
        <v>0</v>
      </c>
      <c r="BT75" s="56">
        <v>0</v>
      </c>
      <c r="BU75" s="56">
        <v>0</v>
      </c>
      <c r="BV75" s="56">
        <v>0</v>
      </c>
      <c r="BW75" s="56">
        <v>0</v>
      </c>
      <c r="BX75" s="56">
        <v>0</v>
      </c>
      <c r="BY75" s="56">
        <v>0</v>
      </c>
      <c r="BZ75" s="56">
        <v>0</v>
      </c>
      <c r="CA75" s="37">
        <v>0</v>
      </c>
      <c r="CB75" s="56">
        <v>0</v>
      </c>
      <c r="CC75" s="56">
        <v>0</v>
      </c>
      <c r="CD75" s="56">
        <v>0</v>
      </c>
      <c r="CE75" s="56">
        <v>0</v>
      </c>
      <c r="CF75" s="56">
        <v>0</v>
      </c>
      <c r="CG75" s="56">
        <v>0</v>
      </c>
      <c r="CH75" s="56">
        <v>0</v>
      </c>
      <c r="CI75" s="56">
        <v>0</v>
      </c>
      <c r="CJ75" s="56">
        <v>0</v>
      </c>
      <c r="CK75" s="37">
        <v>0</v>
      </c>
      <c r="CL75" s="56">
        <v>0</v>
      </c>
      <c r="CM75" s="56">
        <v>0</v>
      </c>
      <c r="CN75" s="56">
        <v>0</v>
      </c>
      <c r="CO75" s="37">
        <v>0</v>
      </c>
      <c r="CP75" s="56">
        <v>0</v>
      </c>
      <c r="CQ75" s="37">
        <v>0</v>
      </c>
      <c r="CR75" s="56">
        <v>0</v>
      </c>
      <c r="CS75" s="37">
        <v>0</v>
      </c>
      <c r="CT75" s="56">
        <v>0</v>
      </c>
      <c r="CU75" s="56">
        <v>0</v>
      </c>
      <c r="CV75" s="56">
        <v>0</v>
      </c>
      <c r="CW75" s="56">
        <v>0</v>
      </c>
      <c r="CX75" s="56">
        <v>0</v>
      </c>
      <c r="CY75" s="56">
        <v>0</v>
      </c>
      <c r="CZ75" s="56">
        <v>100</v>
      </c>
      <c r="DA75" s="56">
        <v>0</v>
      </c>
      <c r="DB75" s="56">
        <v>1</v>
      </c>
      <c r="DC75" s="56">
        <v>0</v>
      </c>
      <c r="DD75" s="56">
        <v>0</v>
      </c>
      <c r="DE75" s="56">
        <v>0</v>
      </c>
      <c r="DF75" s="56">
        <v>0.90620502802163105</v>
      </c>
      <c r="DG75" s="56">
        <v>0.30960495000000005</v>
      </c>
      <c r="DH75" s="56">
        <v>0</v>
      </c>
      <c r="DI75" s="56">
        <v>0</v>
      </c>
      <c r="DJ75" s="56">
        <v>0</v>
      </c>
      <c r="DK75" s="56">
        <v>0</v>
      </c>
      <c r="DL75" s="56">
        <v>0</v>
      </c>
      <c r="DM75" s="56">
        <v>0</v>
      </c>
      <c r="DN75" s="56">
        <v>0</v>
      </c>
      <c r="DO75" s="56">
        <v>0</v>
      </c>
      <c r="DP75" s="56">
        <v>0</v>
      </c>
      <c r="DQ75" s="56">
        <v>0</v>
      </c>
      <c r="DR75" s="40"/>
      <c r="DS75" s="41"/>
      <c r="DT75" s="41"/>
      <c r="DU75" s="41"/>
      <c r="DV75" s="41"/>
      <c r="DW75" s="41"/>
      <c r="DX75" s="41"/>
      <c r="DY75" s="41"/>
    </row>
    <row r="76" spans="1:129" s="45" customFormat="1" ht="85.5" customHeight="1">
      <c r="A76" s="43" t="s">
        <v>228</v>
      </c>
      <c r="B76" s="44" t="s">
        <v>312</v>
      </c>
      <c r="C76" s="36" t="s">
        <v>313</v>
      </c>
      <c r="D76" s="37">
        <v>0</v>
      </c>
      <c r="E76" s="37">
        <v>0</v>
      </c>
      <c r="F76" s="38">
        <v>0</v>
      </c>
      <c r="G76" s="38">
        <v>0</v>
      </c>
      <c r="H76" s="55">
        <v>0</v>
      </c>
      <c r="I76" s="38">
        <v>0</v>
      </c>
      <c r="J76" s="56">
        <v>0</v>
      </c>
      <c r="K76" s="56">
        <v>0</v>
      </c>
      <c r="L76" s="56">
        <v>0</v>
      </c>
      <c r="M76" s="37">
        <v>0</v>
      </c>
      <c r="N76" s="56">
        <v>0</v>
      </c>
      <c r="O76" s="56">
        <v>0</v>
      </c>
      <c r="P76" s="56">
        <v>0</v>
      </c>
      <c r="Q76" s="37">
        <v>0</v>
      </c>
      <c r="R76" s="56">
        <v>0</v>
      </c>
      <c r="S76" s="37">
        <v>0</v>
      </c>
      <c r="T76" s="56">
        <v>0.8</v>
      </c>
      <c r="U76" s="56">
        <v>0.8</v>
      </c>
      <c r="V76" s="56">
        <v>0</v>
      </c>
      <c r="W76" s="37">
        <v>0</v>
      </c>
      <c r="X76" s="56">
        <v>0</v>
      </c>
      <c r="Y76" s="37">
        <v>0</v>
      </c>
      <c r="Z76" s="56">
        <v>0</v>
      </c>
      <c r="AA76" s="56">
        <v>0</v>
      </c>
      <c r="AB76" s="56">
        <v>0</v>
      </c>
      <c r="AC76" s="37">
        <v>0</v>
      </c>
      <c r="AD76" s="56">
        <v>0</v>
      </c>
      <c r="AE76" s="56">
        <v>0</v>
      </c>
      <c r="AF76" s="56">
        <v>0</v>
      </c>
      <c r="AG76" s="37">
        <v>0</v>
      </c>
      <c r="AH76" s="56">
        <v>0</v>
      </c>
      <c r="AI76" s="37">
        <v>0</v>
      </c>
      <c r="AJ76" s="56">
        <v>0</v>
      </c>
      <c r="AK76" s="56">
        <v>0</v>
      </c>
      <c r="AL76" s="56">
        <v>0</v>
      </c>
      <c r="AM76" s="56">
        <v>0</v>
      </c>
      <c r="AN76" s="56">
        <v>0</v>
      </c>
      <c r="AO76" s="37">
        <v>0</v>
      </c>
      <c r="AP76" s="56">
        <v>0.63300000000000001</v>
      </c>
      <c r="AQ76" s="56">
        <v>0</v>
      </c>
      <c r="AR76" s="56">
        <v>0</v>
      </c>
      <c r="AS76" s="56">
        <v>0</v>
      </c>
      <c r="AT76" s="56">
        <v>0</v>
      </c>
      <c r="AU76" s="56">
        <v>0</v>
      </c>
      <c r="AV76" s="56">
        <v>0.33917000000000003</v>
      </c>
      <c r="AW76" s="56">
        <v>0</v>
      </c>
      <c r="AX76" s="56">
        <v>0</v>
      </c>
      <c r="AY76" s="37">
        <v>0</v>
      </c>
      <c r="AZ76" s="56">
        <v>0</v>
      </c>
      <c r="BA76" s="56">
        <v>0</v>
      </c>
      <c r="BB76" s="39">
        <f>'[1]База 2018-2022'!BEW437</f>
        <v>0</v>
      </c>
      <c r="BC76" s="39">
        <v>0</v>
      </c>
      <c r="BD76" s="56">
        <v>0</v>
      </c>
      <c r="BE76" s="37">
        <v>0</v>
      </c>
      <c r="BF76" s="56">
        <v>0</v>
      </c>
      <c r="BG76" s="56">
        <v>0</v>
      </c>
      <c r="BH76" s="56">
        <v>0</v>
      </c>
      <c r="BI76" s="56">
        <v>0</v>
      </c>
      <c r="BJ76" s="56">
        <v>0</v>
      </c>
      <c r="BK76" s="56">
        <v>0</v>
      </c>
      <c r="BL76" s="56">
        <v>0</v>
      </c>
      <c r="BM76" s="56">
        <v>0</v>
      </c>
      <c r="BN76" s="56">
        <v>0</v>
      </c>
      <c r="BO76" s="37">
        <v>0</v>
      </c>
      <c r="BP76" s="56">
        <v>0</v>
      </c>
      <c r="BQ76" s="56">
        <v>0</v>
      </c>
      <c r="BR76" s="56">
        <v>0</v>
      </c>
      <c r="BS76" s="56">
        <v>0</v>
      </c>
      <c r="BT76" s="56">
        <v>0</v>
      </c>
      <c r="BU76" s="56">
        <v>0</v>
      </c>
      <c r="BV76" s="56">
        <v>0</v>
      </c>
      <c r="BW76" s="56">
        <v>0</v>
      </c>
      <c r="BX76" s="56">
        <v>0</v>
      </c>
      <c r="BY76" s="56">
        <v>0</v>
      </c>
      <c r="BZ76" s="56">
        <v>0</v>
      </c>
      <c r="CA76" s="37">
        <v>0</v>
      </c>
      <c r="CB76" s="56">
        <v>0</v>
      </c>
      <c r="CC76" s="56">
        <v>0</v>
      </c>
      <c r="CD76" s="56">
        <v>0</v>
      </c>
      <c r="CE76" s="56">
        <v>0</v>
      </c>
      <c r="CF76" s="56">
        <v>0</v>
      </c>
      <c r="CG76" s="56">
        <v>0</v>
      </c>
      <c r="CH76" s="56">
        <v>0</v>
      </c>
      <c r="CI76" s="56">
        <v>0</v>
      </c>
      <c r="CJ76" s="56">
        <v>0</v>
      </c>
      <c r="CK76" s="37">
        <v>0</v>
      </c>
      <c r="CL76" s="56">
        <v>0</v>
      </c>
      <c r="CM76" s="56">
        <v>0</v>
      </c>
      <c r="CN76" s="56">
        <v>0</v>
      </c>
      <c r="CO76" s="37">
        <v>0</v>
      </c>
      <c r="CP76" s="56">
        <v>0</v>
      </c>
      <c r="CQ76" s="37">
        <v>0</v>
      </c>
      <c r="CR76" s="56">
        <v>0</v>
      </c>
      <c r="CS76" s="37">
        <v>0</v>
      </c>
      <c r="CT76" s="56">
        <v>0</v>
      </c>
      <c r="CU76" s="56">
        <v>0</v>
      </c>
      <c r="CV76" s="56">
        <v>0</v>
      </c>
      <c r="CW76" s="56">
        <v>0</v>
      </c>
      <c r="CX76" s="56">
        <v>0</v>
      </c>
      <c r="CY76" s="56">
        <v>0</v>
      </c>
      <c r="CZ76" s="56">
        <v>100</v>
      </c>
      <c r="DA76" s="56">
        <v>0</v>
      </c>
      <c r="DB76" s="56">
        <v>1</v>
      </c>
      <c r="DC76" s="56">
        <v>0</v>
      </c>
      <c r="DD76" s="56">
        <v>0</v>
      </c>
      <c r="DE76" s="56">
        <v>0</v>
      </c>
      <c r="DF76" s="56">
        <v>12.673149604237</v>
      </c>
      <c r="DG76" s="56">
        <v>8.9877260900000007</v>
      </c>
      <c r="DH76" s="56">
        <v>0</v>
      </c>
      <c r="DI76" s="56">
        <v>0</v>
      </c>
      <c r="DJ76" s="56">
        <v>0</v>
      </c>
      <c r="DK76" s="56">
        <v>0</v>
      </c>
      <c r="DL76" s="56">
        <v>0</v>
      </c>
      <c r="DM76" s="56">
        <v>0</v>
      </c>
      <c r="DN76" s="56">
        <v>0</v>
      </c>
      <c r="DO76" s="56">
        <v>0</v>
      </c>
      <c r="DP76" s="56">
        <v>0</v>
      </c>
      <c r="DQ76" s="56">
        <v>0</v>
      </c>
      <c r="DR76" s="40"/>
      <c r="DS76" s="41"/>
      <c r="DT76" s="41"/>
      <c r="DU76" s="41"/>
      <c r="DV76" s="41"/>
      <c r="DW76" s="41"/>
      <c r="DX76" s="41"/>
      <c r="DY76" s="41"/>
    </row>
    <row r="77" spans="1:129" s="45" customFormat="1" ht="85.5" customHeight="1">
      <c r="A77" s="43" t="s">
        <v>228</v>
      </c>
      <c r="B77" s="44" t="s">
        <v>314</v>
      </c>
      <c r="C77" s="36" t="s">
        <v>315</v>
      </c>
      <c r="D77" s="37">
        <v>0</v>
      </c>
      <c r="E77" s="37">
        <v>0</v>
      </c>
      <c r="F77" s="38">
        <v>0</v>
      </c>
      <c r="G77" s="38">
        <v>0</v>
      </c>
      <c r="H77" s="55">
        <v>0</v>
      </c>
      <c r="I77" s="38">
        <v>0</v>
      </c>
      <c r="J77" s="56">
        <v>0</v>
      </c>
      <c r="K77" s="56">
        <v>0</v>
      </c>
      <c r="L77" s="56">
        <v>0</v>
      </c>
      <c r="M77" s="37">
        <v>0</v>
      </c>
      <c r="N77" s="56">
        <v>0</v>
      </c>
      <c r="O77" s="56">
        <v>0</v>
      </c>
      <c r="P77" s="56">
        <v>0</v>
      </c>
      <c r="Q77" s="37">
        <v>0</v>
      </c>
      <c r="R77" s="56">
        <v>0</v>
      </c>
      <c r="S77" s="37">
        <v>0</v>
      </c>
      <c r="T77" s="56">
        <v>0.4</v>
      </c>
      <c r="U77" s="56">
        <v>0.8</v>
      </c>
      <c r="V77" s="56">
        <v>0</v>
      </c>
      <c r="W77" s="37">
        <v>0</v>
      </c>
      <c r="X77" s="56">
        <v>0</v>
      </c>
      <c r="Y77" s="37">
        <v>0</v>
      </c>
      <c r="Z77" s="56">
        <v>0</v>
      </c>
      <c r="AA77" s="56">
        <v>0</v>
      </c>
      <c r="AB77" s="56">
        <v>0</v>
      </c>
      <c r="AC77" s="37">
        <v>0</v>
      </c>
      <c r="AD77" s="56">
        <v>0</v>
      </c>
      <c r="AE77" s="56">
        <v>0</v>
      </c>
      <c r="AF77" s="56">
        <v>0</v>
      </c>
      <c r="AG77" s="37">
        <v>0</v>
      </c>
      <c r="AH77" s="56">
        <v>0</v>
      </c>
      <c r="AI77" s="37">
        <v>0</v>
      </c>
      <c r="AJ77" s="56">
        <v>0</v>
      </c>
      <c r="AK77" s="56">
        <v>0</v>
      </c>
      <c r="AL77" s="56">
        <v>0</v>
      </c>
      <c r="AM77" s="56">
        <v>0</v>
      </c>
      <c r="AN77" s="56">
        <v>0</v>
      </c>
      <c r="AO77" s="37">
        <v>0</v>
      </c>
      <c r="AP77" s="56">
        <v>0.82499999999999996</v>
      </c>
      <c r="AQ77" s="56">
        <v>1.474</v>
      </c>
      <c r="AR77" s="56">
        <v>0</v>
      </c>
      <c r="AS77" s="56">
        <v>0</v>
      </c>
      <c r="AT77" s="56">
        <v>0</v>
      </c>
      <c r="AU77" s="56">
        <v>0</v>
      </c>
      <c r="AV77" s="56">
        <v>0.27500000000000002</v>
      </c>
      <c r="AW77" s="56">
        <v>0.27500000000000002</v>
      </c>
      <c r="AX77" s="56">
        <v>0</v>
      </c>
      <c r="AY77" s="37">
        <v>0</v>
      </c>
      <c r="AZ77" s="56">
        <v>0</v>
      </c>
      <c r="BA77" s="56">
        <v>0</v>
      </c>
      <c r="BB77" s="39">
        <f>'[1]База 2018-2022'!BEW438</f>
        <v>0</v>
      </c>
      <c r="BC77" s="39">
        <v>0</v>
      </c>
      <c r="BD77" s="56">
        <v>0</v>
      </c>
      <c r="BE77" s="37">
        <v>0</v>
      </c>
      <c r="BF77" s="56">
        <v>0</v>
      </c>
      <c r="BG77" s="56">
        <v>0</v>
      </c>
      <c r="BH77" s="56">
        <v>0</v>
      </c>
      <c r="BI77" s="56">
        <v>0</v>
      </c>
      <c r="BJ77" s="56">
        <v>0</v>
      </c>
      <c r="BK77" s="56">
        <v>0</v>
      </c>
      <c r="BL77" s="56">
        <v>0</v>
      </c>
      <c r="BM77" s="56">
        <v>0</v>
      </c>
      <c r="BN77" s="56">
        <v>0</v>
      </c>
      <c r="BO77" s="37">
        <v>0</v>
      </c>
      <c r="BP77" s="56">
        <v>0</v>
      </c>
      <c r="BQ77" s="56">
        <v>0</v>
      </c>
      <c r="BR77" s="56">
        <v>0</v>
      </c>
      <c r="BS77" s="56">
        <v>0</v>
      </c>
      <c r="BT77" s="56">
        <v>0</v>
      </c>
      <c r="BU77" s="56">
        <v>0</v>
      </c>
      <c r="BV77" s="56">
        <v>0</v>
      </c>
      <c r="BW77" s="56">
        <v>0</v>
      </c>
      <c r="BX77" s="56">
        <v>0</v>
      </c>
      <c r="BY77" s="56">
        <v>0</v>
      </c>
      <c r="BZ77" s="56">
        <v>0</v>
      </c>
      <c r="CA77" s="37">
        <v>0</v>
      </c>
      <c r="CB77" s="56">
        <v>0</v>
      </c>
      <c r="CC77" s="56">
        <v>0</v>
      </c>
      <c r="CD77" s="56">
        <v>0</v>
      </c>
      <c r="CE77" s="56">
        <v>0</v>
      </c>
      <c r="CF77" s="56">
        <v>0</v>
      </c>
      <c r="CG77" s="56">
        <v>0</v>
      </c>
      <c r="CH77" s="56">
        <v>0</v>
      </c>
      <c r="CI77" s="56">
        <v>0</v>
      </c>
      <c r="CJ77" s="56">
        <v>0</v>
      </c>
      <c r="CK77" s="37">
        <v>0</v>
      </c>
      <c r="CL77" s="56">
        <v>0</v>
      </c>
      <c r="CM77" s="56">
        <v>0</v>
      </c>
      <c r="CN77" s="56">
        <v>0</v>
      </c>
      <c r="CO77" s="37">
        <v>0</v>
      </c>
      <c r="CP77" s="56">
        <v>0</v>
      </c>
      <c r="CQ77" s="37">
        <v>0</v>
      </c>
      <c r="CR77" s="56">
        <v>0</v>
      </c>
      <c r="CS77" s="37">
        <v>0</v>
      </c>
      <c r="CT77" s="56">
        <v>0</v>
      </c>
      <c r="CU77" s="56">
        <v>0</v>
      </c>
      <c r="CV77" s="56">
        <v>0</v>
      </c>
      <c r="CW77" s="56">
        <v>0</v>
      </c>
      <c r="CX77" s="56">
        <v>0</v>
      </c>
      <c r="CY77" s="56">
        <v>0</v>
      </c>
      <c r="CZ77" s="56">
        <v>100</v>
      </c>
      <c r="DA77" s="56">
        <v>0</v>
      </c>
      <c r="DB77" s="56">
        <v>1</v>
      </c>
      <c r="DC77" s="56">
        <v>0</v>
      </c>
      <c r="DD77" s="56">
        <v>0</v>
      </c>
      <c r="DE77" s="56">
        <v>0</v>
      </c>
      <c r="DF77" s="56">
        <v>11.603206383304901</v>
      </c>
      <c r="DG77" s="56">
        <v>7.2236492500000002</v>
      </c>
      <c r="DH77" s="56">
        <v>0</v>
      </c>
      <c r="DI77" s="56">
        <v>0</v>
      </c>
      <c r="DJ77" s="56">
        <v>0</v>
      </c>
      <c r="DK77" s="56">
        <v>0</v>
      </c>
      <c r="DL77" s="56">
        <v>0</v>
      </c>
      <c r="DM77" s="56">
        <v>0</v>
      </c>
      <c r="DN77" s="56">
        <v>0</v>
      </c>
      <c r="DO77" s="56">
        <v>0</v>
      </c>
      <c r="DP77" s="56">
        <v>0</v>
      </c>
      <c r="DQ77" s="56">
        <v>0</v>
      </c>
      <c r="DR77" s="40"/>
      <c r="DS77" s="41"/>
      <c r="DT77" s="41"/>
      <c r="DU77" s="41"/>
      <c r="DV77" s="41"/>
      <c r="DW77" s="41"/>
      <c r="DX77" s="41"/>
      <c r="DY77" s="41"/>
    </row>
    <row r="78" spans="1:129" s="45" customFormat="1" ht="85.5" customHeight="1">
      <c r="A78" s="43" t="s">
        <v>228</v>
      </c>
      <c r="B78" s="44" t="s">
        <v>316</v>
      </c>
      <c r="C78" s="36" t="s">
        <v>317</v>
      </c>
      <c r="D78" s="37">
        <v>0</v>
      </c>
      <c r="E78" s="37">
        <v>0</v>
      </c>
      <c r="F78" s="38">
        <v>0</v>
      </c>
      <c r="G78" s="38">
        <v>0</v>
      </c>
      <c r="H78" s="55">
        <v>0</v>
      </c>
      <c r="I78" s="38">
        <v>0</v>
      </c>
      <c r="J78" s="56">
        <v>0</v>
      </c>
      <c r="K78" s="56">
        <v>0</v>
      </c>
      <c r="L78" s="56">
        <v>0</v>
      </c>
      <c r="M78" s="37">
        <v>0</v>
      </c>
      <c r="N78" s="56">
        <v>0</v>
      </c>
      <c r="O78" s="56">
        <v>0</v>
      </c>
      <c r="P78" s="56">
        <v>0</v>
      </c>
      <c r="Q78" s="37">
        <v>0</v>
      </c>
      <c r="R78" s="56">
        <v>0</v>
      </c>
      <c r="S78" s="37">
        <v>0</v>
      </c>
      <c r="T78" s="56">
        <v>0.4</v>
      </c>
      <c r="U78" s="56">
        <v>0.4</v>
      </c>
      <c r="V78" s="56">
        <v>0</v>
      </c>
      <c r="W78" s="37">
        <v>0</v>
      </c>
      <c r="X78" s="56">
        <v>0</v>
      </c>
      <c r="Y78" s="37">
        <v>0</v>
      </c>
      <c r="Z78" s="56">
        <v>0</v>
      </c>
      <c r="AA78" s="56">
        <v>0</v>
      </c>
      <c r="AB78" s="56">
        <v>0</v>
      </c>
      <c r="AC78" s="37">
        <v>0</v>
      </c>
      <c r="AD78" s="56">
        <v>0</v>
      </c>
      <c r="AE78" s="56">
        <v>0</v>
      </c>
      <c r="AF78" s="56">
        <v>0</v>
      </c>
      <c r="AG78" s="37">
        <v>0</v>
      </c>
      <c r="AH78" s="56">
        <v>0</v>
      </c>
      <c r="AI78" s="37">
        <v>0</v>
      </c>
      <c r="AJ78" s="56">
        <v>0</v>
      </c>
      <c r="AK78" s="56">
        <v>0</v>
      </c>
      <c r="AL78" s="56">
        <v>0</v>
      </c>
      <c r="AM78" s="56">
        <v>0</v>
      </c>
      <c r="AN78" s="56">
        <v>0</v>
      </c>
      <c r="AO78" s="37">
        <v>0</v>
      </c>
      <c r="AP78" s="56">
        <v>1.4E-2</v>
      </c>
      <c r="AQ78" s="56">
        <v>1.4E-2</v>
      </c>
      <c r="AR78" s="56">
        <v>0</v>
      </c>
      <c r="AS78" s="56">
        <v>0</v>
      </c>
      <c r="AT78" s="56">
        <v>0</v>
      </c>
      <c r="AU78" s="56">
        <v>0</v>
      </c>
      <c r="AV78" s="56">
        <v>0.25</v>
      </c>
      <c r="AW78" s="56">
        <v>0.25</v>
      </c>
      <c r="AX78" s="56">
        <v>0</v>
      </c>
      <c r="AY78" s="37">
        <v>0</v>
      </c>
      <c r="AZ78" s="56">
        <v>0</v>
      </c>
      <c r="BA78" s="56">
        <v>0</v>
      </c>
      <c r="BB78" s="39">
        <f>'[1]База 2018-2022'!BEW439</f>
        <v>0</v>
      </c>
      <c r="BC78" s="39">
        <v>0</v>
      </c>
      <c r="BD78" s="56">
        <v>0</v>
      </c>
      <c r="BE78" s="37">
        <v>0</v>
      </c>
      <c r="BF78" s="56">
        <v>0</v>
      </c>
      <c r="BG78" s="56">
        <v>0</v>
      </c>
      <c r="BH78" s="56">
        <v>0</v>
      </c>
      <c r="BI78" s="56">
        <v>0</v>
      </c>
      <c r="BJ78" s="56">
        <v>0</v>
      </c>
      <c r="BK78" s="56">
        <v>0</v>
      </c>
      <c r="BL78" s="56">
        <v>0</v>
      </c>
      <c r="BM78" s="56">
        <v>0</v>
      </c>
      <c r="BN78" s="56">
        <v>0</v>
      </c>
      <c r="BO78" s="37">
        <v>0</v>
      </c>
      <c r="BP78" s="56">
        <v>0</v>
      </c>
      <c r="BQ78" s="56">
        <v>0</v>
      </c>
      <c r="BR78" s="56">
        <v>0</v>
      </c>
      <c r="BS78" s="56">
        <v>0</v>
      </c>
      <c r="BT78" s="56">
        <v>0</v>
      </c>
      <c r="BU78" s="56">
        <v>0</v>
      </c>
      <c r="BV78" s="56">
        <v>0</v>
      </c>
      <c r="BW78" s="56">
        <v>0</v>
      </c>
      <c r="BX78" s="56">
        <v>0</v>
      </c>
      <c r="BY78" s="56">
        <v>0</v>
      </c>
      <c r="BZ78" s="56">
        <v>0</v>
      </c>
      <c r="CA78" s="37">
        <v>0</v>
      </c>
      <c r="CB78" s="56">
        <v>0</v>
      </c>
      <c r="CC78" s="56">
        <v>0</v>
      </c>
      <c r="CD78" s="56">
        <v>0</v>
      </c>
      <c r="CE78" s="56">
        <v>0</v>
      </c>
      <c r="CF78" s="56">
        <v>0</v>
      </c>
      <c r="CG78" s="56">
        <v>0</v>
      </c>
      <c r="CH78" s="56">
        <v>0</v>
      </c>
      <c r="CI78" s="56">
        <v>0</v>
      </c>
      <c r="CJ78" s="56">
        <v>0</v>
      </c>
      <c r="CK78" s="37">
        <v>0</v>
      </c>
      <c r="CL78" s="56">
        <v>0</v>
      </c>
      <c r="CM78" s="56">
        <v>0</v>
      </c>
      <c r="CN78" s="56">
        <v>0</v>
      </c>
      <c r="CO78" s="37">
        <v>0</v>
      </c>
      <c r="CP78" s="56">
        <v>0</v>
      </c>
      <c r="CQ78" s="37">
        <v>0</v>
      </c>
      <c r="CR78" s="56">
        <v>0</v>
      </c>
      <c r="CS78" s="37">
        <v>0</v>
      </c>
      <c r="CT78" s="56">
        <v>0</v>
      </c>
      <c r="CU78" s="56">
        <v>0</v>
      </c>
      <c r="CV78" s="56">
        <v>0</v>
      </c>
      <c r="CW78" s="56">
        <v>0</v>
      </c>
      <c r="CX78" s="56">
        <v>0</v>
      </c>
      <c r="CY78" s="56">
        <v>0</v>
      </c>
      <c r="CZ78" s="56">
        <v>100</v>
      </c>
      <c r="DA78" s="56">
        <v>0</v>
      </c>
      <c r="DB78" s="56">
        <v>1</v>
      </c>
      <c r="DC78" s="56">
        <v>0</v>
      </c>
      <c r="DD78" s="56">
        <v>0</v>
      </c>
      <c r="DE78" s="56">
        <v>0</v>
      </c>
      <c r="DF78" s="56">
        <v>0.85048986120000003</v>
      </c>
      <c r="DG78" s="56">
        <v>0.11433148</v>
      </c>
      <c r="DH78" s="56">
        <v>0</v>
      </c>
      <c r="DI78" s="56">
        <v>0</v>
      </c>
      <c r="DJ78" s="56">
        <v>0</v>
      </c>
      <c r="DK78" s="56">
        <v>0</v>
      </c>
      <c r="DL78" s="56">
        <v>0</v>
      </c>
      <c r="DM78" s="56">
        <v>0</v>
      </c>
      <c r="DN78" s="56">
        <v>0</v>
      </c>
      <c r="DO78" s="56">
        <v>0</v>
      </c>
      <c r="DP78" s="56">
        <v>0</v>
      </c>
      <c r="DQ78" s="56">
        <v>0</v>
      </c>
      <c r="DR78" s="40"/>
      <c r="DS78" s="41"/>
      <c r="DT78" s="41"/>
      <c r="DU78" s="41"/>
      <c r="DV78" s="41"/>
      <c r="DW78" s="41"/>
      <c r="DX78" s="41"/>
      <c r="DY78" s="41"/>
    </row>
    <row r="79" spans="1:129" s="45" customFormat="1" ht="85.5" customHeight="1">
      <c r="A79" s="43" t="s">
        <v>228</v>
      </c>
      <c r="B79" s="44" t="s">
        <v>318</v>
      </c>
      <c r="C79" s="36" t="s">
        <v>319</v>
      </c>
      <c r="D79" s="37">
        <v>0</v>
      </c>
      <c r="E79" s="37">
        <v>0</v>
      </c>
      <c r="F79" s="38">
        <v>0</v>
      </c>
      <c r="G79" s="38">
        <v>0</v>
      </c>
      <c r="H79" s="55">
        <v>0</v>
      </c>
      <c r="I79" s="38">
        <v>0</v>
      </c>
      <c r="J79" s="56">
        <v>0</v>
      </c>
      <c r="K79" s="56">
        <v>0</v>
      </c>
      <c r="L79" s="56">
        <v>0</v>
      </c>
      <c r="M79" s="37">
        <v>0</v>
      </c>
      <c r="N79" s="56">
        <v>0</v>
      </c>
      <c r="O79" s="56">
        <v>0</v>
      </c>
      <c r="P79" s="56">
        <v>0</v>
      </c>
      <c r="Q79" s="37">
        <v>0</v>
      </c>
      <c r="R79" s="56">
        <v>0</v>
      </c>
      <c r="S79" s="37">
        <v>0</v>
      </c>
      <c r="T79" s="56">
        <v>0</v>
      </c>
      <c r="U79" s="56">
        <v>0</v>
      </c>
      <c r="V79" s="56">
        <v>0</v>
      </c>
      <c r="W79" s="37">
        <v>0</v>
      </c>
      <c r="X79" s="56">
        <v>0</v>
      </c>
      <c r="Y79" s="37">
        <v>0</v>
      </c>
      <c r="Z79" s="56">
        <v>0</v>
      </c>
      <c r="AA79" s="56">
        <v>0</v>
      </c>
      <c r="AB79" s="56">
        <v>0</v>
      </c>
      <c r="AC79" s="37">
        <v>0</v>
      </c>
      <c r="AD79" s="56">
        <v>0</v>
      </c>
      <c r="AE79" s="56">
        <v>0</v>
      </c>
      <c r="AF79" s="56">
        <v>0</v>
      </c>
      <c r="AG79" s="37">
        <v>0</v>
      </c>
      <c r="AH79" s="56">
        <v>0</v>
      </c>
      <c r="AI79" s="37">
        <v>0</v>
      </c>
      <c r="AJ79" s="56">
        <v>0</v>
      </c>
      <c r="AK79" s="56">
        <v>0</v>
      </c>
      <c r="AL79" s="56">
        <v>0</v>
      </c>
      <c r="AM79" s="56">
        <v>0</v>
      </c>
      <c r="AN79" s="56">
        <v>0</v>
      </c>
      <c r="AO79" s="37">
        <v>0</v>
      </c>
      <c r="AP79" s="56">
        <v>1.5</v>
      </c>
      <c r="AQ79" s="56">
        <v>0</v>
      </c>
      <c r="AR79" s="56">
        <v>0</v>
      </c>
      <c r="AS79" s="56">
        <v>0</v>
      </c>
      <c r="AT79" s="56">
        <v>0</v>
      </c>
      <c r="AU79" s="56">
        <v>0</v>
      </c>
      <c r="AV79" s="56">
        <v>0.20799999999999999</v>
      </c>
      <c r="AW79" s="56">
        <v>0</v>
      </c>
      <c r="AX79" s="56">
        <v>0</v>
      </c>
      <c r="AY79" s="37">
        <v>0</v>
      </c>
      <c r="AZ79" s="56">
        <v>0</v>
      </c>
      <c r="BA79" s="56">
        <v>0</v>
      </c>
      <c r="BB79" s="39">
        <f>'[1]База 2018-2022'!BEW440</f>
        <v>0</v>
      </c>
      <c r="BC79" s="39">
        <v>0</v>
      </c>
      <c r="BD79" s="56">
        <v>0</v>
      </c>
      <c r="BE79" s="37">
        <v>0</v>
      </c>
      <c r="BF79" s="56">
        <v>0</v>
      </c>
      <c r="BG79" s="56">
        <v>0</v>
      </c>
      <c r="BH79" s="56">
        <v>0</v>
      </c>
      <c r="BI79" s="56">
        <v>0</v>
      </c>
      <c r="BJ79" s="56">
        <v>0</v>
      </c>
      <c r="BK79" s="56">
        <v>0</v>
      </c>
      <c r="BL79" s="56">
        <v>0</v>
      </c>
      <c r="BM79" s="56">
        <v>0</v>
      </c>
      <c r="BN79" s="56">
        <v>0</v>
      </c>
      <c r="BO79" s="37">
        <v>0</v>
      </c>
      <c r="BP79" s="56">
        <v>0</v>
      </c>
      <c r="BQ79" s="56">
        <v>0</v>
      </c>
      <c r="BR79" s="56">
        <v>0</v>
      </c>
      <c r="BS79" s="56">
        <v>0</v>
      </c>
      <c r="BT79" s="56">
        <v>0</v>
      </c>
      <c r="BU79" s="56">
        <v>0</v>
      </c>
      <c r="BV79" s="56">
        <v>0</v>
      </c>
      <c r="BW79" s="56">
        <v>0</v>
      </c>
      <c r="BX79" s="56">
        <v>0</v>
      </c>
      <c r="BY79" s="56">
        <v>0</v>
      </c>
      <c r="BZ79" s="56">
        <v>0</v>
      </c>
      <c r="CA79" s="37">
        <v>0</v>
      </c>
      <c r="CB79" s="56">
        <v>0</v>
      </c>
      <c r="CC79" s="56">
        <v>0</v>
      </c>
      <c r="CD79" s="56">
        <v>0</v>
      </c>
      <c r="CE79" s="56">
        <v>0</v>
      </c>
      <c r="CF79" s="56">
        <v>0</v>
      </c>
      <c r="CG79" s="56">
        <v>0</v>
      </c>
      <c r="CH79" s="56">
        <v>0</v>
      </c>
      <c r="CI79" s="56">
        <v>0</v>
      </c>
      <c r="CJ79" s="56">
        <v>0</v>
      </c>
      <c r="CK79" s="37">
        <v>0</v>
      </c>
      <c r="CL79" s="56">
        <v>0</v>
      </c>
      <c r="CM79" s="56">
        <v>0</v>
      </c>
      <c r="CN79" s="56">
        <v>0</v>
      </c>
      <c r="CO79" s="37">
        <v>0</v>
      </c>
      <c r="CP79" s="56">
        <v>0</v>
      </c>
      <c r="CQ79" s="37">
        <v>0</v>
      </c>
      <c r="CR79" s="56">
        <v>0</v>
      </c>
      <c r="CS79" s="37">
        <v>0</v>
      </c>
      <c r="CT79" s="56">
        <v>0</v>
      </c>
      <c r="CU79" s="56">
        <v>0</v>
      </c>
      <c r="CV79" s="56">
        <v>0</v>
      </c>
      <c r="CW79" s="56">
        <v>0</v>
      </c>
      <c r="CX79" s="56">
        <v>0</v>
      </c>
      <c r="CY79" s="56">
        <v>0</v>
      </c>
      <c r="CZ79" s="56">
        <v>100</v>
      </c>
      <c r="DA79" s="56">
        <v>0</v>
      </c>
      <c r="DB79" s="56">
        <v>1</v>
      </c>
      <c r="DC79" s="56">
        <v>0</v>
      </c>
      <c r="DD79" s="56">
        <v>0</v>
      </c>
      <c r="DE79" s="56">
        <v>0</v>
      </c>
      <c r="DF79" s="56">
        <v>2.6768399999999999</v>
      </c>
      <c r="DG79" s="56">
        <v>0.64838834000000012</v>
      </c>
      <c r="DH79" s="56">
        <v>0</v>
      </c>
      <c r="DI79" s="56">
        <v>0</v>
      </c>
      <c r="DJ79" s="56">
        <v>0</v>
      </c>
      <c r="DK79" s="56">
        <v>0</v>
      </c>
      <c r="DL79" s="56">
        <v>0</v>
      </c>
      <c r="DM79" s="56">
        <v>0</v>
      </c>
      <c r="DN79" s="56">
        <v>0</v>
      </c>
      <c r="DO79" s="56">
        <v>0</v>
      </c>
      <c r="DP79" s="56">
        <v>0</v>
      </c>
      <c r="DQ79" s="56">
        <v>0</v>
      </c>
      <c r="DR79" s="40"/>
      <c r="DS79" s="41"/>
      <c r="DT79" s="41"/>
      <c r="DU79" s="41"/>
      <c r="DV79" s="41"/>
      <c r="DW79" s="41"/>
      <c r="DX79" s="41"/>
      <c r="DY79" s="41"/>
    </row>
    <row r="80" spans="1:129" s="45" customFormat="1" ht="85.5" customHeight="1">
      <c r="A80" s="43" t="s">
        <v>228</v>
      </c>
      <c r="B80" s="44" t="s">
        <v>320</v>
      </c>
      <c r="C80" s="36" t="s">
        <v>321</v>
      </c>
      <c r="D80" s="37">
        <v>0</v>
      </c>
      <c r="E80" s="37">
        <v>0</v>
      </c>
      <c r="F80" s="38">
        <v>0</v>
      </c>
      <c r="G80" s="38">
        <v>0</v>
      </c>
      <c r="H80" s="55">
        <v>0</v>
      </c>
      <c r="I80" s="38">
        <v>0</v>
      </c>
      <c r="J80" s="56">
        <v>0</v>
      </c>
      <c r="K80" s="56">
        <v>0</v>
      </c>
      <c r="L80" s="56">
        <v>0</v>
      </c>
      <c r="M80" s="37">
        <v>0</v>
      </c>
      <c r="N80" s="56">
        <v>0</v>
      </c>
      <c r="O80" s="56">
        <v>0</v>
      </c>
      <c r="P80" s="56">
        <v>0</v>
      </c>
      <c r="Q80" s="37">
        <v>0</v>
      </c>
      <c r="R80" s="56">
        <v>0</v>
      </c>
      <c r="S80" s="37">
        <v>0</v>
      </c>
      <c r="T80" s="56">
        <v>0</v>
      </c>
      <c r="U80" s="56">
        <v>0</v>
      </c>
      <c r="V80" s="56">
        <v>0</v>
      </c>
      <c r="W80" s="37">
        <v>0</v>
      </c>
      <c r="X80" s="56">
        <v>0</v>
      </c>
      <c r="Y80" s="37">
        <v>0</v>
      </c>
      <c r="Z80" s="56">
        <v>0</v>
      </c>
      <c r="AA80" s="56">
        <v>0</v>
      </c>
      <c r="AB80" s="56">
        <v>0</v>
      </c>
      <c r="AC80" s="37">
        <v>0</v>
      </c>
      <c r="AD80" s="56">
        <v>0</v>
      </c>
      <c r="AE80" s="56">
        <v>0</v>
      </c>
      <c r="AF80" s="56">
        <v>0</v>
      </c>
      <c r="AG80" s="37">
        <v>0</v>
      </c>
      <c r="AH80" s="56">
        <v>0</v>
      </c>
      <c r="AI80" s="37">
        <v>0</v>
      </c>
      <c r="AJ80" s="56">
        <v>0</v>
      </c>
      <c r="AK80" s="56">
        <v>0</v>
      </c>
      <c r="AL80" s="56">
        <v>0</v>
      </c>
      <c r="AM80" s="56">
        <v>0</v>
      </c>
      <c r="AN80" s="56">
        <v>0</v>
      </c>
      <c r="AO80" s="37">
        <v>0</v>
      </c>
      <c r="AP80" s="56">
        <v>0.91100000000000003</v>
      </c>
      <c r="AQ80" s="56">
        <v>0</v>
      </c>
      <c r="AR80" s="56">
        <v>0</v>
      </c>
      <c r="AS80" s="56">
        <v>0</v>
      </c>
      <c r="AT80" s="56">
        <v>0</v>
      </c>
      <c r="AU80" s="56">
        <v>0</v>
      </c>
      <c r="AV80" s="56">
        <v>0.18</v>
      </c>
      <c r="AW80" s="56">
        <v>0</v>
      </c>
      <c r="AX80" s="56">
        <v>0</v>
      </c>
      <c r="AY80" s="37">
        <v>0</v>
      </c>
      <c r="AZ80" s="56">
        <v>0</v>
      </c>
      <c r="BA80" s="56">
        <v>0</v>
      </c>
      <c r="BB80" s="39">
        <f>'[1]База 2018-2022'!BEW441</f>
        <v>0</v>
      </c>
      <c r="BC80" s="39">
        <v>0</v>
      </c>
      <c r="BD80" s="56">
        <v>0</v>
      </c>
      <c r="BE80" s="37">
        <v>0</v>
      </c>
      <c r="BF80" s="56">
        <v>0</v>
      </c>
      <c r="BG80" s="56">
        <v>0</v>
      </c>
      <c r="BH80" s="56">
        <v>0</v>
      </c>
      <c r="BI80" s="56">
        <v>0</v>
      </c>
      <c r="BJ80" s="56">
        <v>0</v>
      </c>
      <c r="BK80" s="56">
        <v>0</v>
      </c>
      <c r="BL80" s="56">
        <v>0</v>
      </c>
      <c r="BM80" s="56">
        <v>0</v>
      </c>
      <c r="BN80" s="56">
        <v>0</v>
      </c>
      <c r="BO80" s="37">
        <v>0</v>
      </c>
      <c r="BP80" s="56">
        <v>0</v>
      </c>
      <c r="BQ80" s="56">
        <v>0</v>
      </c>
      <c r="BR80" s="56">
        <v>0</v>
      </c>
      <c r="BS80" s="56">
        <v>0</v>
      </c>
      <c r="BT80" s="56">
        <v>0</v>
      </c>
      <c r="BU80" s="56">
        <v>0</v>
      </c>
      <c r="BV80" s="56">
        <v>0</v>
      </c>
      <c r="BW80" s="56">
        <v>0</v>
      </c>
      <c r="BX80" s="56">
        <v>0</v>
      </c>
      <c r="BY80" s="56">
        <v>0</v>
      </c>
      <c r="BZ80" s="56">
        <v>0</v>
      </c>
      <c r="CA80" s="37">
        <v>0</v>
      </c>
      <c r="CB80" s="56">
        <v>0</v>
      </c>
      <c r="CC80" s="56">
        <v>0</v>
      </c>
      <c r="CD80" s="56">
        <v>0</v>
      </c>
      <c r="CE80" s="56">
        <v>0</v>
      </c>
      <c r="CF80" s="56">
        <v>0</v>
      </c>
      <c r="CG80" s="56">
        <v>0</v>
      </c>
      <c r="CH80" s="56">
        <v>0</v>
      </c>
      <c r="CI80" s="56">
        <v>0</v>
      </c>
      <c r="CJ80" s="56">
        <v>0</v>
      </c>
      <c r="CK80" s="37">
        <v>0</v>
      </c>
      <c r="CL80" s="56">
        <v>0</v>
      </c>
      <c r="CM80" s="56">
        <v>0</v>
      </c>
      <c r="CN80" s="56">
        <v>0</v>
      </c>
      <c r="CO80" s="37">
        <v>0</v>
      </c>
      <c r="CP80" s="56">
        <v>0</v>
      </c>
      <c r="CQ80" s="37">
        <v>0</v>
      </c>
      <c r="CR80" s="56">
        <v>0</v>
      </c>
      <c r="CS80" s="37">
        <v>0</v>
      </c>
      <c r="CT80" s="56">
        <v>0</v>
      </c>
      <c r="CU80" s="56">
        <v>0</v>
      </c>
      <c r="CV80" s="56">
        <v>0</v>
      </c>
      <c r="CW80" s="56">
        <v>0</v>
      </c>
      <c r="CX80" s="56">
        <v>0</v>
      </c>
      <c r="CY80" s="56">
        <v>0</v>
      </c>
      <c r="CZ80" s="56">
        <v>100</v>
      </c>
      <c r="DA80" s="56">
        <v>0</v>
      </c>
      <c r="DB80" s="56">
        <v>1</v>
      </c>
      <c r="DC80" s="56">
        <v>0</v>
      </c>
      <c r="DD80" s="56">
        <v>0</v>
      </c>
      <c r="DE80" s="56">
        <v>0</v>
      </c>
      <c r="DF80" s="56">
        <v>2.3595153886097799</v>
      </c>
      <c r="DG80" s="56">
        <v>1.9789526800000001</v>
      </c>
      <c r="DH80" s="56">
        <v>0</v>
      </c>
      <c r="DI80" s="56">
        <v>0</v>
      </c>
      <c r="DJ80" s="56">
        <v>0</v>
      </c>
      <c r="DK80" s="56">
        <v>0</v>
      </c>
      <c r="DL80" s="56">
        <v>0</v>
      </c>
      <c r="DM80" s="56">
        <v>0</v>
      </c>
      <c r="DN80" s="56">
        <v>0</v>
      </c>
      <c r="DO80" s="56">
        <v>0</v>
      </c>
      <c r="DP80" s="56">
        <v>0</v>
      </c>
      <c r="DQ80" s="56">
        <v>0</v>
      </c>
      <c r="DR80" s="40"/>
      <c r="DS80" s="41"/>
      <c r="DT80" s="41"/>
      <c r="DU80" s="41"/>
      <c r="DV80" s="41"/>
      <c r="DW80" s="41"/>
      <c r="DX80" s="41"/>
      <c r="DY80" s="41"/>
    </row>
    <row r="81" spans="1:129" s="45" customFormat="1" ht="85.5" customHeight="1">
      <c r="A81" s="43" t="s">
        <v>228</v>
      </c>
      <c r="B81" s="44" t="s">
        <v>322</v>
      </c>
      <c r="C81" s="36" t="s">
        <v>323</v>
      </c>
      <c r="D81" s="37">
        <v>0</v>
      </c>
      <c r="E81" s="37">
        <v>0</v>
      </c>
      <c r="F81" s="38">
        <v>0</v>
      </c>
      <c r="G81" s="38">
        <v>0</v>
      </c>
      <c r="H81" s="55">
        <v>0</v>
      </c>
      <c r="I81" s="38">
        <v>0</v>
      </c>
      <c r="J81" s="56">
        <v>0</v>
      </c>
      <c r="K81" s="56">
        <v>0</v>
      </c>
      <c r="L81" s="56">
        <v>0</v>
      </c>
      <c r="M81" s="37">
        <v>0</v>
      </c>
      <c r="N81" s="56">
        <v>0</v>
      </c>
      <c r="O81" s="56">
        <v>0</v>
      </c>
      <c r="P81" s="56">
        <v>0</v>
      </c>
      <c r="Q81" s="37">
        <v>0</v>
      </c>
      <c r="R81" s="56">
        <v>0</v>
      </c>
      <c r="S81" s="37">
        <v>0</v>
      </c>
      <c r="T81" s="56">
        <v>0</v>
      </c>
      <c r="U81" s="56">
        <v>0</v>
      </c>
      <c r="V81" s="56">
        <v>0</v>
      </c>
      <c r="W81" s="37">
        <v>0</v>
      </c>
      <c r="X81" s="56">
        <v>0</v>
      </c>
      <c r="Y81" s="37">
        <v>0</v>
      </c>
      <c r="Z81" s="56">
        <v>0</v>
      </c>
      <c r="AA81" s="56">
        <v>0</v>
      </c>
      <c r="AB81" s="56">
        <v>0</v>
      </c>
      <c r="AC81" s="37">
        <v>0</v>
      </c>
      <c r="AD81" s="56">
        <v>0</v>
      </c>
      <c r="AE81" s="56">
        <v>0</v>
      </c>
      <c r="AF81" s="56">
        <v>0</v>
      </c>
      <c r="AG81" s="37">
        <v>0</v>
      </c>
      <c r="AH81" s="56">
        <v>0</v>
      </c>
      <c r="AI81" s="37">
        <v>0</v>
      </c>
      <c r="AJ81" s="56">
        <v>0</v>
      </c>
      <c r="AK81" s="56">
        <v>0</v>
      </c>
      <c r="AL81" s="56">
        <v>0</v>
      </c>
      <c r="AM81" s="56">
        <v>0</v>
      </c>
      <c r="AN81" s="56">
        <v>0</v>
      </c>
      <c r="AO81" s="37">
        <v>0</v>
      </c>
      <c r="AP81" s="56">
        <v>0</v>
      </c>
      <c r="AQ81" s="56">
        <v>0</v>
      </c>
      <c r="AR81" s="56">
        <v>0</v>
      </c>
      <c r="AS81" s="56">
        <v>0</v>
      </c>
      <c r="AT81" s="56">
        <v>0</v>
      </c>
      <c r="AU81" s="56">
        <v>0</v>
      </c>
      <c r="AV81" s="56">
        <v>0</v>
      </c>
      <c r="AW81" s="56">
        <v>0</v>
      </c>
      <c r="AX81" s="56">
        <v>0</v>
      </c>
      <c r="AY81" s="37">
        <v>0</v>
      </c>
      <c r="AZ81" s="56">
        <v>0</v>
      </c>
      <c r="BA81" s="56">
        <v>0</v>
      </c>
      <c r="BB81" s="39">
        <v>0</v>
      </c>
      <c r="BC81" s="39">
        <v>0</v>
      </c>
      <c r="BD81" s="56">
        <v>0</v>
      </c>
      <c r="BE81" s="37">
        <v>0</v>
      </c>
      <c r="BF81" s="56">
        <v>0</v>
      </c>
      <c r="BG81" s="56">
        <v>0</v>
      </c>
      <c r="BH81" s="56">
        <v>0</v>
      </c>
      <c r="BI81" s="56">
        <v>0</v>
      </c>
      <c r="BJ81" s="56">
        <v>0</v>
      </c>
      <c r="BK81" s="56">
        <v>0</v>
      </c>
      <c r="BL81" s="56">
        <v>0</v>
      </c>
      <c r="BM81" s="56">
        <v>0</v>
      </c>
      <c r="BN81" s="56">
        <v>0</v>
      </c>
      <c r="BO81" s="37">
        <v>0</v>
      </c>
      <c r="BP81" s="56">
        <v>0</v>
      </c>
      <c r="BQ81" s="56">
        <v>0</v>
      </c>
      <c r="BR81" s="56">
        <v>0</v>
      </c>
      <c r="BS81" s="56">
        <v>0</v>
      </c>
      <c r="BT81" s="56">
        <v>0</v>
      </c>
      <c r="BU81" s="56">
        <v>0</v>
      </c>
      <c r="BV81" s="56">
        <v>0</v>
      </c>
      <c r="BW81" s="56">
        <v>0</v>
      </c>
      <c r="BX81" s="56">
        <v>0</v>
      </c>
      <c r="BY81" s="56">
        <v>0</v>
      </c>
      <c r="BZ81" s="56">
        <v>0</v>
      </c>
      <c r="CA81" s="37">
        <v>0</v>
      </c>
      <c r="CB81" s="56">
        <v>0</v>
      </c>
      <c r="CC81" s="56">
        <v>0</v>
      </c>
      <c r="CD81" s="56">
        <v>0</v>
      </c>
      <c r="CE81" s="56">
        <v>0</v>
      </c>
      <c r="CF81" s="56">
        <v>0</v>
      </c>
      <c r="CG81" s="56">
        <v>0</v>
      </c>
      <c r="CH81" s="56">
        <v>0</v>
      </c>
      <c r="CI81" s="56">
        <v>0</v>
      </c>
      <c r="CJ81" s="56">
        <v>0</v>
      </c>
      <c r="CK81" s="37">
        <v>0</v>
      </c>
      <c r="CL81" s="56">
        <v>0</v>
      </c>
      <c r="CM81" s="56">
        <v>0</v>
      </c>
      <c r="CN81" s="56">
        <v>0</v>
      </c>
      <c r="CO81" s="37">
        <v>0</v>
      </c>
      <c r="CP81" s="56">
        <v>0</v>
      </c>
      <c r="CQ81" s="37">
        <v>0</v>
      </c>
      <c r="CR81" s="56">
        <v>0</v>
      </c>
      <c r="CS81" s="37">
        <v>0</v>
      </c>
      <c r="CT81" s="56">
        <v>0</v>
      </c>
      <c r="CU81" s="56">
        <v>0</v>
      </c>
      <c r="CV81" s="56">
        <v>0</v>
      </c>
      <c r="CW81" s="56">
        <v>0</v>
      </c>
      <c r="CX81" s="56">
        <v>0</v>
      </c>
      <c r="CY81" s="56">
        <v>0</v>
      </c>
      <c r="CZ81" s="56">
        <v>0</v>
      </c>
      <c r="DA81" s="56">
        <v>0</v>
      </c>
      <c r="DB81" s="56">
        <v>0</v>
      </c>
      <c r="DC81" s="56">
        <v>0</v>
      </c>
      <c r="DD81" s="56">
        <v>0</v>
      </c>
      <c r="DE81" s="56">
        <v>0</v>
      </c>
      <c r="DF81" s="56">
        <v>0</v>
      </c>
      <c r="DG81" s="56">
        <v>91.149387319999988</v>
      </c>
      <c r="DH81" s="56">
        <v>0</v>
      </c>
      <c r="DI81" s="56">
        <v>0</v>
      </c>
      <c r="DJ81" s="56">
        <v>0</v>
      </c>
      <c r="DK81" s="56">
        <v>0</v>
      </c>
      <c r="DL81" s="56">
        <v>0</v>
      </c>
      <c r="DM81" s="56">
        <v>0</v>
      </c>
      <c r="DN81" s="56">
        <v>0</v>
      </c>
      <c r="DO81" s="56">
        <v>0</v>
      </c>
      <c r="DP81" s="56">
        <v>0</v>
      </c>
      <c r="DQ81" s="56">
        <v>0</v>
      </c>
      <c r="DR81" s="40"/>
      <c r="DS81" s="41"/>
      <c r="DT81" s="41"/>
      <c r="DU81" s="41"/>
      <c r="DV81" s="41"/>
      <c r="DW81" s="41"/>
      <c r="DX81" s="41"/>
      <c r="DY81" s="41"/>
    </row>
    <row r="82" spans="1:129" s="45" customFormat="1" ht="85.5" customHeight="1">
      <c r="A82" s="43" t="s">
        <v>228</v>
      </c>
      <c r="B82" s="44" t="s">
        <v>324</v>
      </c>
      <c r="C82" s="36" t="s">
        <v>325</v>
      </c>
      <c r="D82" s="37">
        <v>0</v>
      </c>
      <c r="E82" s="37">
        <v>0</v>
      </c>
      <c r="F82" s="38">
        <v>0</v>
      </c>
      <c r="G82" s="38">
        <v>0</v>
      </c>
      <c r="H82" s="55">
        <v>0</v>
      </c>
      <c r="I82" s="38">
        <v>0</v>
      </c>
      <c r="J82" s="56">
        <v>0</v>
      </c>
      <c r="K82" s="56">
        <v>0</v>
      </c>
      <c r="L82" s="56">
        <v>0</v>
      </c>
      <c r="M82" s="37">
        <v>0</v>
      </c>
      <c r="N82" s="56">
        <v>0</v>
      </c>
      <c r="O82" s="56">
        <v>0</v>
      </c>
      <c r="P82" s="56">
        <v>0</v>
      </c>
      <c r="Q82" s="37">
        <v>0</v>
      </c>
      <c r="R82" s="56">
        <v>0</v>
      </c>
      <c r="S82" s="37">
        <v>0</v>
      </c>
      <c r="T82" s="56">
        <v>0</v>
      </c>
      <c r="U82" s="56">
        <v>0</v>
      </c>
      <c r="V82" s="56">
        <v>0</v>
      </c>
      <c r="W82" s="37">
        <v>0</v>
      </c>
      <c r="X82" s="56">
        <v>0</v>
      </c>
      <c r="Y82" s="37">
        <v>0</v>
      </c>
      <c r="Z82" s="56">
        <v>0</v>
      </c>
      <c r="AA82" s="56">
        <v>0</v>
      </c>
      <c r="AB82" s="56">
        <v>0</v>
      </c>
      <c r="AC82" s="37">
        <v>0</v>
      </c>
      <c r="AD82" s="56">
        <v>0</v>
      </c>
      <c r="AE82" s="56">
        <v>0</v>
      </c>
      <c r="AF82" s="56">
        <v>0</v>
      </c>
      <c r="AG82" s="37">
        <v>0</v>
      </c>
      <c r="AH82" s="56">
        <v>0</v>
      </c>
      <c r="AI82" s="37">
        <v>0</v>
      </c>
      <c r="AJ82" s="56">
        <v>0</v>
      </c>
      <c r="AK82" s="56">
        <v>0</v>
      </c>
      <c r="AL82" s="56">
        <v>0</v>
      </c>
      <c r="AM82" s="56">
        <v>0</v>
      </c>
      <c r="AN82" s="56">
        <v>0</v>
      </c>
      <c r="AO82" s="37">
        <v>0</v>
      </c>
      <c r="AP82" s="56">
        <v>0</v>
      </c>
      <c r="AQ82" s="56">
        <v>0</v>
      </c>
      <c r="AR82" s="56">
        <v>0</v>
      </c>
      <c r="AS82" s="56">
        <v>0</v>
      </c>
      <c r="AT82" s="56">
        <v>0</v>
      </c>
      <c r="AU82" s="56">
        <v>0</v>
      </c>
      <c r="AV82" s="56">
        <v>0</v>
      </c>
      <c r="AW82" s="56">
        <v>0</v>
      </c>
      <c r="AX82" s="56">
        <v>0</v>
      </c>
      <c r="AY82" s="37">
        <v>0</v>
      </c>
      <c r="AZ82" s="56">
        <v>0</v>
      </c>
      <c r="BA82" s="56">
        <v>0</v>
      </c>
      <c r="BB82" s="39">
        <v>0</v>
      </c>
      <c r="BC82" s="39">
        <v>0</v>
      </c>
      <c r="BD82" s="56">
        <v>0</v>
      </c>
      <c r="BE82" s="37">
        <v>0</v>
      </c>
      <c r="BF82" s="56">
        <v>0</v>
      </c>
      <c r="BG82" s="56">
        <v>0</v>
      </c>
      <c r="BH82" s="56">
        <v>0</v>
      </c>
      <c r="BI82" s="56">
        <v>0</v>
      </c>
      <c r="BJ82" s="56">
        <v>0</v>
      </c>
      <c r="BK82" s="56">
        <v>0</v>
      </c>
      <c r="BL82" s="56">
        <v>0</v>
      </c>
      <c r="BM82" s="56">
        <v>0</v>
      </c>
      <c r="BN82" s="56">
        <v>0</v>
      </c>
      <c r="BO82" s="37">
        <v>0</v>
      </c>
      <c r="BP82" s="56">
        <v>0</v>
      </c>
      <c r="BQ82" s="56">
        <v>0</v>
      </c>
      <c r="BR82" s="56">
        <v>0</v>
      </c>
      <c r="BS82" s="56">
        <v>0</v>
      </c>
      <c r="BT82" s="56">
        <v>0</v>
      </c>
      <c r="BU82" s="56">
        <v>0</v>
      </c>
      <c r="BV82" s="56">
        <v>0</v>
      </c>
      <c r="BW82" s="56">
        <v>0</v>
      </c>
      <c r="BX82" s="56">
        <v>0</v>
      </c>
      <c r="BY82" s="56">
        <v>0</v>
      </c>
      <c r="BZ82" s="56">
        <v>0</v>
      </c>
      <c r="CA82" s="37">
        <v>0</v>
      </c>
      <c r="CB82" s="56">
        <v>0</v>
      </c>
      <c r="CC82" s="56">
        <v>0</v>
      </c>
      <c r="CD82" s="56">
        <v>0</v>
      </c>
      <c r="CE82" s="56">
        <v>0</v>
      </c>
      <c r="CF82" s="56">
        <v>0</v>
      </c>
      <c r="CG82" s="56">
        <v>0</v>
      </c>
      <c r="CH82" s="56">
        <v>0</v>
      </c>
      <c r="CI82" s="56">
        <v>0</v>
      </c>
      <c r="CJ82" s="56">
        <v>0</v>
      </c>
      <c r="CK82" s="37">
        <v>0</v>
      </c>
      <c r="CL82" s="56">
        <v>0</v>
      </c>
      <c r="CM82" s="56">
        <v>0</v>
      </c>
      <c r="CN82" s="56">
        <v>0</v>
      </c>
      <c r="CO82" s="37">
        <v>0</v>
      </c>
      <c r="CP82" s="56">
        <v>0</v>
      </c>
      <c r="CQ82" s="37">
        <v>0</v>
      </c>
      <c r="CR82" s="56">
        <v>0</v>
      </c>
      <c r="CS82" s="37">
        <v>0</v>
      </c>
      <c r="CT82" s="56">
        <v>0</v>
      </c>
      <c r="CU82" s="56">
        <v>0</v>
      </c>
      <c r="CV82" s="56">
        <v>0</v>
      </c>
      <c r="CW82" s="56">
        <v>0</v>
      </c>
      <c r="CX82" s="56">
        <v>0</v>
      </c>
      <c r="CY82" s="56">
        <v>0</v>
      </c>
      <c r="CZ82" s="56">
        <v>0</v>
      </c>
      <c r="DA82" s="56">
        <v>0</v>
      </c>
      <c r="DB82" s="56">
        <v>0</v>
      </c>
      <c r="DC82" s="56">
        <v>0</v>
      </c>
      <c r="DD82" s="56">
        <v>0</v>
      </c>
      <c r="DE82" s="56">
        <v>0</v>
      </c>
      <c r="DF82" s="56">
        <v>0</v>
      </c>
      <c r="DG82" s="56">
        <v>0.49668890999999998</v>
      </c>
      <c r="DH82" s="56">
        <v>0</v>
      </c>
      <c r="DI82" s="56">
        <v>0</v>
      </c>
      <c r="DJ82" s="56">
        <v>0</v>
      </c>
      <c r="DK82" s="56">
        <v>0</v>
      </c>
      <c r="DL82" s="56">
        <v>0</v>
      </c>
      <c r="DM82" s="56">
        <v>0</v>
      </c>
      <c r="DN82" s="56">
        <v>0</v>
      </c>
      <c r="DO82" s="56">
        <v>0</v>
      </c>
      <c r="DP82" s="56">
        <v>0</v>
      </c>
      <c r="DQ82" s="56">
        <v>0</v>
      </c>
      <c r="DR82" s="40"/>
      <c r="DS82" s="41"/>
      <c r="DT82" s="41"/>
      <c r="DU82" s="41"/>
      <c r="DV82" s="41"/>
      <c r="DW82" s="41"/>
      <c r="DX82" s="41"/>
      <c r="DY82" s="41"/>
    </row>
    <row r="83" spans="1:129" s="45" customFormat="1" ht="85.5" customHeight="1">
      <c r="A83" s="43" t="s">
        <v>228</v>
      </c>
      <c r="B83" s="44" t="s">
        <v>326</v>
      </c>
      <c r="C83" s="36" t="s">
        <v>327</v>
      </c>
      <c r="D83" s="37">
        <v>0</v>
      </c>
      <c r="E83" s="37">
        <v>0</v>
      </c>
      <c r="F83" s="38">
        <v>0</v>
      </c>
      <c r="G83" s="38">
        <v>0</v>
      </c>
      <c r="H83" s="55">
        <v>0</v>
      </c>
      <c r="I83" s="38">
        <v>0</v>
      </c>
      <c r="J83" s="56">
        <v>0</v>
      </c>
      <c r="K83" s="56">
        <v>0</v>
      </c>
      <c r="L83" s="56">
        <v>0</v>
      </c>
      <c r="M83" s="37">
        <v>0</v>
      </c>
      <c r="N83" s="56">
        <v>0</v>
      </c>
      <c r="O83" s="56">
        <v>0</v>
      </c>
      <c r="P83" s="56">
        <v>0</v>
      </c>
      <c r="Q83" s="37">
        <v>0</v>
      </c>
      <c r="R83" s="56">
        <v>0</v>
      </c>
      <c r="S83" s="37">
        <v>0</v>
      </c>
      <c r="T83" s="56">
        <v>0</v>
      </c>
      <c r="U83" s="56">
        <v>0</v>
      </c>
      <c r="V83" s="56">
        <v>0</v>
      </c>
      <c r="W83" s="37">
        <v>0</v>
      </c>
      <c r="X83" s="56">
        <v>0</v>
      </c>
      <c r="Y83" s="37">
        <v>0</v>
      </c>
      <c r="Z83" s="56">
        <v>0</v>
      </c>
      <c r="AA83" s="56">
        <v>0</v>
      </c>
      <c r="AB83" s="56">
        <v>0</v>
      </c>
      <c r="AC83" s="37">
        <v>0</v>
      </c>
      <c r="AD83" s="56">
        <v>0</v>
      </c>
      <c r="AE83" s="56">
        <v>0</v>
      </c>
      <c r="AF83" s="56">
        <v>0</v>
      </c>
      <c r="AG83" s="37">
        <v>0</v>
      </c>
      <c r="AH83" s="56">
        <v>0</v>
      </c>
      <c r="AI83" s="37">
        <v>0</v>
      </c>
      <c r="AJ83" s="56">
        <v>0</v>
      </c>
      <c r="AK83" s="56">
        <v>0</v>
      </c>
      <c r="AL83" s="56">
        <v>0</v>
      </c>
      <c r="AM83" s="56">
        <v>0</v>
      </c>
      <c r="AN83" s="56">
        <v>0</v>
      </c>
      <c r="AO83" s="37">
        <v>0</v>
      </c>
      <c r="AP83" s="56">
        <v>0</v>
      </c>
      <c r="AQ83" s="56">
        <v>0</v>
      </c>
      <c r="AR83" s="56">
        <v>0</v>
      </c>
      <c r="AS83" s="56">
        <v>0</v>
      </c>
      <c r="AT83" s="56">
        <v>0</v>
      </c>
      <c r="AU83" s="56">
        <v>0</v>
      </c>
      <c r="AV83" s="56">
        <v>0</v>
      </c>
      <c r="AW83" s="56">
        <v>0</v>
      </c>
      <c r="AX83" s="56">
        <v>0</v>
      </c>
      <c r="AY83" s="37">
        <v>0</v>
      </c>
      <c r="AZ83" s="56">
        <v>0</v>
      </c>
      <c r="BA83" s="56">
        <v>0</v>
      </c>
      <c r="BB83" s="39">
        <v>0</v>
      </c>
      <c r="BC83" s="39">
        <v>0</v>
      </c>
      <c r="BD83" s="56">
        <v>0</v>
      </c>
      <c r="BE83" s="37">
        <v>0</v>
      </c>
      <c r="BF83" s="56">
        <v>0</v>
      </c>
      <c r="BG83" s="56">
        <v>0</v>
      </c>
      <c r="BH83" s="56">
        <v>0</v>
      </c>
      <c r="BI83" s="56">
        <v>0</v>
      </c>
      <c r="BJ83" s="56">
        <v>0</v>
      </c>
      <c r="BK83" s="56">
        <v>0</v>
      </c>
      <c r="BL83" s="56">
        <v>0</v>
      </c>
      <c r="BM83" s="56">
        <v>0</v>
      </c>
      <c r="BN83" s="56">
        <v>0</v>
      </c>
      <c r="BO83" s="37">
        <v>0</v>
      </c>
      <c r="BP83" s="56">
        <v>0</v>
      </c>
      <c r="BQ83" s="56">
        <v>0</v>
      </c>
      <c r="BR83" s="56">
        <v>0</v>
      </c>
      <c r="BS83" s="56">
        <v>0</v>
      </c>
      <c r="BT83" s="56">
        <v>0</v>
      </c>
      <c r="BU83" s="56">
        <v>0</v>
      </c>
      <c r="BV83" s="56">
        <v>0</v>
      </c>
      <c r="BW83" s="56">
        <v>0</v>
      </c>
      <c r="BX83" s="56">
        <v>0</v>
      </c>
      <c r="BY83" s="56">
        <v>0</v>
      </c>
      <c r="BZ83" s="56">
        <v>0</v>
      </c>
      <c r="CA83" s="37">
        <v>0</v>
      </c>
      <c r="CB83" s="56">
        <v>0</v>
      </c>
      <c r="CC83" s="56">
        <v>0</v>
      </c>
      <c r="CD83" s="56">
        <v>0</v>
      </c>
      <c r="CE83" s="56">
        <v>0</v>
      </c>
      <c r="CF83" s="56">
        <v>0</v>
      </c>
      <c r="CG83" s="56">
        <v>0</v>
      </c>
      <c r="CH83" s="56">
        <v>0</v>
      </c>
      <c r="CI83" s="56">
        <v>0</v>
      </c>
      <c r="CJ83" s="56">
        <v>0</v>
      </c>
      <c r="CK83" s="37">
        <v>0</v>
      </c>
      <c r="CL83" s="56">
        <v>0</v>
      </c>
      <c r="CM83" s="56">
        <v>0</v>
      </c>
      <c r="CN83" s="56">
        <v>0</v>
      </c>
      <c r="CO83" s="37">
        <v>0</v>
      </c>
      <c r="CP83" s="56">
        <v>0</v>
      </c>
      <c r="CQ83" s="37">
        <v>0</v>
      </c>
      <c r="CR83" s="56">
        <v>0</v>
      </c>
      <c r="CS83" s="37">
        <v>0</v>
      </c>
      <c r="CT83" s="56">
        <v>0</v>
      </c>
      <c r="CU83" s="56">
        <v>0</v>
      </c>
      <c r="CV83" s="56">
        <v>0</v>
      </c>
      <c r="CW83" s="56">
        <v>0</v>
      </c>
      <c r="CX83" s="56">
        <v>0</v>
      </c>
      <c r="CY83" s="56">
        <v>0</v>
      </c>
      <c r="CZ83" s="56">
        <v>0</v>
      </c>
      <c r="DA83" s="56">
        <v>0</v>
      </c>
      <c r="DB83" s="56">
        <v>0</v>
      </c>
      <c r="DC83" s="56">
        <v>0</v>
      </c>
      <c r="DD83" s="56">
        <v>0</v>
      </c>
      <c r="DE83" s="56">
        <v>0</v>
      </c>
      <c r="DF83" s="56">
        <v>0</v>
      </c>
      <c r="DG83" s="56">
        <v>6.6094E-2</v>
      </c>
      <c r="DH83" s="56">
        <v>0</v>
      </c>
      <c r="DI83" s="56">
        <v>0</v>
      </c>
      <c r="DJ83" s="56">
        <v>0</v>
      </c>
      <c r="DK83" s="56">
        <v>0</v>
      </c>
      <c r="DL83" s="56">
        <v>0</v>
      </c>
      <c r="DM83" s="56">
        <v>0</v>
      </c>
      <c r="DN83" s="56">
        <v>0</v>
      </c>
      <c r="DO83" s="56">
        <v>0</v>
      </c>
      <c r="DP83" s="56">
        <v>0</v>
      </c>
      <c r="DQ83" s="56">
        <v>0</v>
      </c>
      <c r="DR83" s="40"/>
      <c r="DS83" s="41"/>
      <c r="DT83" s="41"/>
      <c r="DU83" s="41"/>
      <c r="DV83" s="41"/>
      <c r="DW83" s="41"/>
      <c r="DX83" s="41"/>
      <c r="DY83" s="41"/>
    </row>
    <row r="84" spans="1:129" s="45" customFormat="1" ht="85.5" customHeight="1">
      <c r="A84" s="43" t="s">
        <v>228</v>
      </c>
      <c r="B84" s="44" t="s">
        <v>328</v>
      </c>
      <c r="C84" s="36" t="s">
        <v>329</v>
      </c>
      <c r="D84" s="37">
        <v>0</v>
      </c>
      <c r="E84" s="37">
        <v>0</v>
      </c>
      <c r="F84" s="38">
        <v>0</v>
      </c>
      <c r="G84" s="38">
        <v>0</v>
      </c>
      <c r="H84" s="55">
        <v>0</v>
      </c>
      <c r="I84" s="38">
        <v>0</v>
      </c>
      <c r="J84" s="56">
        <v>0</v>
      </c>
      <c r="K84" s="56">
        <v>0</v>
      </c>
      <c r="L84" s="56">
        <v>0</v>
      </c>
      <c r="M84" s="37">
        <v>0</v>
      </c>
      <c r="N84" s="56">
        <v>0</v>
      </c>
      <c r="O84" s="56">
        <v>0</v>
      </c>
      <c r="P84" s="56">
        <v>0</v>
      </c>
      <c r="Q84" s="37">
        <v>0</v>
      </c>
      <c r="R84" s="56">
        <v>0</v>
      </c>
      <c r="S84" s="37">
        <v>0</v>
      </c>
      <c r="T84" s="56">
        <v>0</v>
      </c>
      <c r="U84" s="56">
        <v>0</v>
      </c>
      <c r="V84" s="56">
        <v>0</v>
      </c>
      <c r="W84" s="37">
        <v>0</v>
      </c>
      <c r="X84" s="56">
        <v>0</v>
      </c>
      <c r="Y84" s="37">
        <v>0</v>
      </c>
      <c r="Z84" s="56">
        <v>0</v>
      </c>
      <c r="AA84" s="56">
        <v>0</v>
      </c>
      <c r="AB84" s="56">
        <v>0</v>
      </c>
      <c r="AC84" s="37">
        <v>0</v>
      </c>
      <c r="AD84" s="56">
        <v>0</v>
      </c>
      <c r="AE84" s="56">
        <v>0</v>
      </c>
      <c r="AF84" s="56">
        <v>0</v>
      </c>
      <c r="AG84" s="37">
        <v>0</v>
      </c>
      <c r="AH84" s="56">
        <v>0</v>
      </c>
      <c r="AI84" s="37">
        <v>0</v>
      </c>
      <c r="AJ84" s="56">
        <v>0</v>
      </c>
      <c r="AK84" s="56">
        <v>0</v>
      </c>
      <c r="AL84" s="56">
        <v>0</v>
      </c>
      <c r="AM84" s="56">
        <v>0</v>
      </c>
      <c r="AN84" s="56">
        <v>0</v>
      </c>
      <c r="AO84" s="37">
        <v>0</v>
      </c>
      <c r="AP84" s="56">
        <v>0</v>
      </c>
      <c r="AQ84" s="56">
        <v>0</v>
      </c>
      <c r="AR84" s="56">
        <v>0</v>
      </c>
      <c r="AS84" s="56">
        <v>0</v>
      </c>
      <c r="AT84" s="56">
        <v>0</v>
      </c>
      <c r="AU84" s="56">
        <v>0</v>
      </c>
      <c r="AV84" s="56">
        <v>0</v>
      </c>
      <c r="AW84" s="56">
        <v>0</v>
      </c>
      <c r="AX84" s="56">
        <v>0</v>
      </c>
      <c r="AY84" s="37">
        <v>0</v>
      </c>
      <c r="AZ84" s="56">
        <v>0</v>
      </c>
      <c r="BA84" s="56">
        <v>0</v>
      </c>
      <c r="BB84" s="39">
        <v>0</v>
      </c>
      <c r="BC84" s="39">
        <v>0</v>
      </c>
      <c r="BD84" s="56">
        <v>0</v>
      </c>
      <c r="BE84" s="37">
        <v>0</v>
      </c>
      <c r="BF84" s="56">
        <v>0</v>
      </c>
      <c r="BG84" s="56">
        <v>0</v>
      </c>
      <c r="BH84" s="56">
        <v>0</v>
      </c>
      <c r="BI84" s="56">
        <v>0</v>
      </c>
      <c r="BJ84" s="56">
        <v>0</v>
      </c>
      <c r="BK84" s="56">
        <v>0</v>
      </c>
      <c r="BL84" s="56">
        <v>0</v>
      </c>
      <c r="BM84" s="56">
        <v>0</v>
      </c>
      <c r="BN84" s="56">
        <v>0</v>
      </c>
      <c r="BO84" s="37">
        <v>0</v>
      </c>
      <c r="BP84" s="56">
        <v>0</v>
      </c>
      <c r="BQ84" s="56">
        <v>0</v>
      </c>
      <c r="BR84" s="56">
        <v>0</v>
      </c>
      <c r="BS84" s="56">
        <v>0</v>
      </c>
      <c r="BT84" s="56">
        <v>0</v>
      </c>
      <c r="BU84" s="56">
        <v>0</v>
      </c>
      <c r="BV84" s="56">
        <v>0</v>
      </c>
      <c r="BW84" s="56">
        <v>0</v>
      </c>
      <c r="BX84" s="56">
        <v>0</v>
      </c>
      <c r="BY84" s="56">
        <v>0</v>
      </c>
      <c r="BZ84" s="56">
        <v>0</v>
      </c>
      <c r="CA84" s="37">
        <v>0</v>
      </c>
      <c r="CB84" s="56">
        <v>0</v>
      </c>
      <c r="CC84" s="56">
        <v>0</v>
      </c>
      <c r="CD84" s="56">
        <v>0</v>
      </c>
      <c r="CE84" s="56">
        <v>0</v>
      </c>
      <c r="CF84" s="56">
        <v>0</v>
      </c>
      <c r="CG84" s="56">
        <v>0</v>
      </c>
      <c r="CH84" s="56">
        <v>0</v>
      </c>
      <c r="CI84" s="56">
        <v>0</v>
      </c>
      <c r="CJ84" s="56">
        <v>0</v>
      </c>
      <c r="CK84" s="37">
        <v>0</v>
      </c>
      <c r="CL84" s="56">
        <v>0</v>
      </c>
      <c r="CM84" s="56">
        <v>0</v>
      </c>
      <c r="CN84" s="56">
        <v>0</v>
      </c>
      <c r="CO84" s="37">
        <v>0</v>
      </c>
      <c r="CP84" s="56">
        <v>0</v>
      </c>
      <c r="CQ84" s="37">
        <v>0</v>
      </c>
      <c r="CR84" s="56">
        <v>0</v>
      </c>
      <c r="CS84" s="37">
        <v>0</v>
      </c>
      <c r="CT84" s="56">
        <v>0</v>
      </c>
      <c r="CU84" s="56">
        <v>0</v>
      </c>
      <c r="CV84" s="56">
        <v>0</v>
      </c>
      <c r="CW84" s="56">
        <v>0</v>
      </c>
      <c r="CX84" s="56">
        <v>0</v>
      </c>
      <c r="CY84" s="56">
        <v>0</v>
      </c>
      <c r="CZ84" s="56">
        <v>0</v>
      </c>
      <c r="DA84" s="56">
        <v>0</v>
      </c>
      <c r="DB84" s="56">
        <v>0</v>
      </c>
      <c r="DC84" s="56">
        <v>0</v>
      </c>
      <c r="DD84" s="56">
        <v>0</v>
      </c>
      <c r="DE84" s="56">
        <v>0</v>
      </c>
      <c r="DF84" s="56">
        <v>0</v>
      </c>
      <c r="DG84" s="56">
        <v>0.18272019</v>
      </c>
      <c r="DH84" s="56">
        <v>0</v>
      </c>
      <c r="DI84" s="56">
        <v>0</v>
      </c>
      <c r="DJ84" s="56">
        <v>0</v>
      </c>
      <c r="DK84" s="56">
        <v>0</v>
      </c>
      <c r="DL84" s="56">
        <v>0</v>
      </c>
      <c r="DM84" s="56">
        <v>0</v>
      </c>
      <c r="DN84" s="56">
        <v>0</v>
      </c>
      <c r="DO84" s="56">
        <v>0</v>
      </c>
      <c r="DP84" s="56">
        <v>0</v>
      </c>
      <c r="DQ84" s="56">
        <v>0</v>
      </c>
      <c r="DR84" s="40"/>
      <c r="DS84" s="41"/>
      <c r="DT84" s="41"/>
      <c r="DU84" s="41"/>
      <c r="DV84" s="41"/>
      <c r="DW84" s="41"/>
      <c r="DX84" s="41"/>
      <c r="DY84" s="41"/>
    </row>
    <row r="85" spans="1:129" s="45" customFormat="1" ht="85.5" customHeight="1">
      <c r="A85" s="43" t="s">
        <v>228</v>
      </c>
      <c r="B85" s="44" t="s">
        <v>330</v>
      </c>
      <c r="C85" s="36" t="s">
        <v>331</v>
      </c>
      <c r="D85" s="37">
        <v>0</v>
      </c>
      <c r="E85" s="37">
        <v>0</v>
      </c>
      <c r="F85" s="38">
        <v>0</v>
      </c>
      <c r="G85" s="38">
        <v>0</v>
      </c>
      <c r="H85" s="55">
        <v>0</v>
      </c>
      <c r="I85" s="38">
        <v>0</v>
      </c>
      <c r="J85" s="56">
        <v>0</v>
      </c>
      <c r="K85" s="56">
        <v>0</v>
      </c>
      <c r="L85" s="56">
        <v>0</v>
      </c>
      <c r="M85" s="37">
        <v>0</v>
      </c>
      <c r="N85" s="56">
        <v>0</v>
      </c>
      <c r="O85" s="56">
        <v>0</v>
      </c>
      <c r="P85" s="56">
        <v>0</v>
      </c>
      <c r="Q85" s="37">
        <v>0</v>
      </c>
      <c r="R85" s="56">
        <v>0</v>
      </c>
      <c r="S85" s="37">
        <v>0</v>
      </c>
      <c r="T85" s="56">
        <v>0</v>
      </c>
      <c r="U85" s="56">
        <v>0</v>
      </c>
      <c r="V85" s="56">
        <v>0</v>
      </c>
      <c r="W85" s="37">
        <v>0</v>
      </c>
      <c r="X85" s="56">
        <v>0</v>
      </c>
      <c r="Y85" s="37">
        <v>0</v>
      </c>
      <c r="Z85" s="56">
        <v>0</v>
      </c>
      <c r="AA85" s="56">
        <v>0</v>
      </c>
      <c r="AB85" s="56">
        <v>0</v>
      </c>
      <c r="AC85" s="37">
        <v>0</v>
      </c>
      <c r="AD85" s="56">
        <v>0</v>
      </c>
      <c r="AE85" s="56">
        <v>0</v>
      </c>
      <c r="AF85" s="56">
        <v>0</v>
      </c>
      <c r="AG85" s="37">
        <v>0</v>
      </c>
      <c r="AH85" s="56">
        <v>0</v>
      </c>
      <c r="AI85" s="37">
        <v>0</v>
      </c>
      <c r="AJ85" s="56">
        <v>0</v>
      </c>
      <c r="AK85" s="56">
        <v>0</v>
      </c>
      <c r="AL85" s="56">
        <v>0</v>
      </c>
      <c r="AM85" s="56">
        <v>0</v>
      </c>
      <c r="AN85" s="56">
        <v>0</v>
      </c>
      <c r="AO85" s="37">
        <v>0</v>
      </c>
      <c r="AP85" s="56">
        <v>0</v>
      </c>
      <c r="AQ85" s="56">
        <v>0</v>
      </c>
      <c r="AR85" s="56">
        <v>0</v>
      </c>
      <c r="AS85" s="56">
        <v>0</v>
      </c>
      <c r="AT85" s="56">
        <v>0</v>
      </c>
      <c r="AU85" s="56">
        <v>0</v>
      </c>
      <c r="AV85" s="56">
        <v>0</v>
      </c>
      <c r="AW85" s="56">
        <v>0</v>
      </c>
      <c r="AX85" s="56">
        <v>0</v>
      </c>
      <c r="AY85" s="37">
        <v>0</v>
      </c>
      <c r="AZ85" s="56">
        <v>0</v>
      </c>
      <c r="BA85" s="56">
        <v>0</v>
      </c>
      <c r="BB85" s="39">
        <v>0</v>
      </c>
      <c r="BC85" s="39">
        <v>0</v>
      </c>
      <c r="BD85" s="56">
        <v>0</v>
      </c>
      <c r="BE85" s="37">
        <v>0</v>
      </c>
      <c r="BF85" s="56">
        <v>0</v>
      </c>
      <c r="BG85" s="56">
        <v>0</v>
      </c>
      <c r="BH85" s="56">
        <v>0</v>
      </c>
      <c r="BI85" s="56">
        <v>0</v>
      </c>
      <c r="BJ85" s="56">
        <v>0</v>
      </c>
      <c r="BK85" s="56">
        <v>0</v>
      </c>
      <c r="BL85" s="56">
        <v>0</v>
      </c>
      <c r="BM85" s="56">
        <v>0</v>
      </c>
      <c r="BN85" s="56">
        <v>0</v>
      </c>
      <c r="BO85" s="37">
        <v>0</v>
      </c>
      <c r="BP85" s="56">
        <v>0</v>
      </c>
      <c r="BQ85" s="56">
        <v>0</v>
      </c>
      <c r="BR85" s="56">
        <v>0</v>
      </c>
      <c r="BS85" s="56">
        <v>0</v>
      </c>
      <c r="BT85" s="56">
        <v>0</v>
      </c>
      <c r="BU85" s="56">
        <v>0</v>
      </c>
      <c r="BV85" s="56">
        <v>0</v>
      </c>
      <c r="BW85" s="56">
        <v>0</v>
      </c>
      <c r="BX85" s="56">
        <v>0</v>
      </c>
      <c r="BY85" s="56">
        <v>0</v>
      </c>
      <c r="BZ85" s="56">
        <v>0</v>
      </c>
      <c r="CA85" s="37">
        <v>0</v>
      </c>
      <c r="CB85" s="56">
        <v>0</v>
      </c>
      <c r="CC85" s="56">
        <v>0</v>
      </c>
      <c r="CD85" s="56">
        <v>0</v>
      </c>
      <c r="CE85" s="56">
        <v>0</v>
      </c>
      <c r="CF85" s="56">
        <v>0</v>
      </c>
      <c r="CG85" s="56">
        <v>0</v>
      </c>
      <c r="CH85" s="56">
        <v>0</v>
      </c>
      <c r="CI85" s="56">
        <v>0</v>
      </c>
      <c r="CJ85" s="56">
        <v>0</v>
      </c>
      <c r="CK85" s="37">
        <v>0</v>
      </c>
      <c r="CL85" s="56">
        <v>0</v>
      </c>
      <c r="CM85" s="56">
        <v>0</v>
      </c>
      <c r="CN85" s="56">
        <v>0</v>
      </c>
      <c r="CO85" s="37">
        <v>0</v>
      </c>
      <c r="CP85" s="56">
        <v>0</v>
      </c>
      <c r="CQ85" s="37">
        <v>0</v>
      </c>
      <c r="CR85" s="56">
        <v>0</v>
      </c>
      <c r="CS85" s="37">
        <v>0</v>
      </c>
      <c r="CT85" s="56">
        <v>0</v>
      </c>
      <c r="CU85" s="56">
        <v>0</v>
      </c>
      <c r="CV85" s="56">
        <v>0</v>
      </c>
      <c r="CW85" s="56">
        <v>0</v>
      </c>
      <c r="CX85" s="56">
        <v>0</v>
      </c>
      <c r="CY85" s="56">
        <v>0</v>
      </c>
      <c r="CZ85" s="56">
        <v>0</v>
      </c>
      <c r="DA85" s="56">
        <v>0</v>
      </c>
      <c r="DB85" s="56">
        <v>0</v>
      </c>
      <c r="DC85" s="56">
        <v>0</v>
      </c>
      <c r="DD85" s="56">
        <v>0</v>
      </c>
      <c r="DE85" s="56">
        <v>0</v>
      </c>
      <c r="DF85" s="56">
        <v>0</v>
      </c>
      <c r="DG85" s="56">
        <v>0.15292045999999998</v>
      </c>
      <c r="DH85" s="56">
        <v>0</v>
      </c>
      <c r="DI85" s="56">
        <v>0</v>
      </c>
      <c r="DJ85" s="56">
        <v>0</v>
      </c>
      <c r="DK85" s="56">
        <v>0</v>
      </c>
      <c r="DL85" s="56">
        <v>0</v>
      </c>
      <c r="DM85" s="56">
        <v>0</v>
      </c>
      <c r="DN85" s="56">
        <v>0</v>
      </c>
      <c r="DO85" s="56">
        <v>0</v>
      </c>
      <c r="DP85" s="56">
        <v>0</v>
      </c>
      <c r="DQ85" s="56">
        <v>0</v>
      </c>
      <c r="DR85" s="40"/>
      <c r="DS85" s="41"/>
      <c r="DT85" s="41"/>
      <c r="DU85" s="41"/>
      <c r="DV85" s="41"/>
      <c r="DW85" s="41"/>
      <c r="DX85" s="41"/>
      <c r="DY85" s="41"/>
    </row>
    <row r="86" spans="1:129" s="45" customFormat="1" ht="85.5" customHeight="1">
      <c r="A86" s="43" t="s">
        <v>228</v>
      </c>
      <c r="B86" s="44" t="s">
        <v>332</v>
      </c>
      <c r="C86" s="36" t="s">
        <v>333</v>
      </c>
      <c r="D86" s="37">
        <v>0</v>
      </c>
      <c r="E86" s="37">
        <v>0</v>
      </c>
      <c r="F86" s="38">
        <v>0</v>
      </c>
      <c r="G86" s="38">
        <v>0</v>
      </c>
      <c r="H86" s="55">
        <v>0</v>
      </c>
      <c r="I86" s="38">
        <v>0</v>
      </c>
      <c r="J86" s="56">
        <v>0</v>
      </c>
      <c r="K86" s="56">
        <v>0</v>
      </c>
      <c r="L86" s="56">
        <v>0</v>
      </c>
      <c r="M86" s="37">
        <v>0</v>
      </c>
      <c r="N86" s="56">
        <v>0</v>
      </c>
      <c r="O86" s="56">
        <v>0</v>
      </c>
      <c r="P86" s="56">
        <v>0</v>
      </c>
      <c r="Q86" s="37">
        <v>0</v>
      </c>
      <c r="R86" s="56">
        <v>0</v>
      </c>
      <c r="S86" s="37">
        <v>0</v>
      </c>
      <c r="T86" s="56">
        <v>0</v>
      </c>
      <c r="U86" s="56">
        <v>0</v>
      </c>
      <c r="V86" s="56">
        <v>0</v>
      </c>
      <c r="W86" s="37">
        <v>0</v>
      </c>
      <c r="X86" s="56">
        <v>0</v>
      </c>
      <c r="Y86" s="37">
        <v>0</v>
      </c>
      <c r="Z86" s="56">
        <v>0</v>
      </c>
      <c r="AA86" s="56">
        <v>0</v>
      </c>
      <c r="AB86" s="56">
        <v>0</v>
      </c>
      <c r="AC86" s="37">
        <v>0</v>
      </c>
      <c r="AD86" s="56">
        <v>0</v>
      </c>
      <c r="AE86" s="56">
        <v>0</v>
      </c>
      <c r="AF86" s="56">
        <v>0</v>
      </c>
      <c r="AG86" s="37">
        <v>0</v>
      </c>
      <c r="AH86" s="56">
        <v>0</v>
      </c>
      <c r="AI86" s="37">
        <v>0</v>
      </c>
      <c r="AJ86" s="56">
        <v>0</v>
      </c>
      <c r="AK86" s="56">
        <v>0</v>
      </c>
      <c r="AL86" s="56">
        <v>0</v>
      </c>
      <c r="AM86" s="56">
        <v>0</v>
      </c>
      <c r="AN86" s="56">
        <v>0</v>
      </c>
      <c r="AO86" s="37">
        <v>0</v>
      </c>
      <c r="AP86" s="56">
        <v>0</v>
      </c>
      <c r="AQ86" s="56">
        <v>0</v>
      </c>
      <c r="AR86" s="56">
        <v>0</v>
      </c>
      <c r="AS86" s="56">
        <v>0</v>
      </c>
      <c r="AT86" s="56">
        <v>0</v>
      </c>
      <c r="AU86" s="56">
        <v>0</v>
      </c>
      <c r="AV86" s="56">
        <v>0</v>
      </c>
      <c r="AW86" s="56">
        <v>0</v>
      </c>
      <c r="AX86" s="56">
        <v>0</v>
      </c>
      <c r="AY86" s="37">
        <v>0</v>
      </c>
      <c r="AZ86" s="56">
        <v>0</v>
      </c>
      <c r="BA86" s="56">
        <v>0</v>
      </c>
      <c r="BB86" s="39">
        <v>0</v>
      </c>
      <c r="BC86" s="39">
        <v>0</v>
      </c>
      <c r="BD86" s="56">
        <v>0</v>
      </c>
      <c r="BE86" s="37">
        <v>0</v>
      </c>
      <c r="BF86" s="56">
        <v>0</v>
      </c>
      <c r="BG86" s="56">
        <v>0</v>
      </c>
      <c r="BH86" s="56">
        <v>0</v>
      </c>
      <c r="BI86" s="56">
        <v>0</v>
      </c>
      <c r="BJ86" s="56">
        <v>0</v>
      </c>
      <c r="BK86" s="56">
        <v>0</v>
      </c>
      <c r="BL86" s="56">
        <v>0</v>
      </c>
      <c r="BM86" s="56">
        <v>0</v>
      </c>
      <c r="BN86" s="56">
        <v>0</v>
      </c>
      <c r="BO86" s="37">
        <v>0</v>
      </c>
      <c r="BP86" s="56">
        <v>0</v>
      </c>
      <c r="BQ86" s="56">
        <v>0</v>
      </c>
      <c r="BR86" s="56">
        <v>0</v>
      </c>
      <c r="BS86" s="56">
        <v>0</v>
      </c>
      <c r="BT86" s="56">
        <v>0</v>
      </c>
      <c r="BU86" s="56">
        <v>0</v>
      </c>
      <c r="BV86" s="56">
        <v>0</v>
      </c>
      <c r="BW86" s="56">
        <v>0</v>
      </c>
      <c r="BX86" s="56">
        <v>0</v>
      </c>
      <c r="BY86" s="56">
        <v>0</v>
      </c>
      <c r="BZ86" s="56">
        <v>0</v>
      </c>
      <c r="CA86" s="37">
        <v>0</v>
      </c>
      <c r="CB86" s="56">
        <v>0</v>
      </c>
      <c r="CC86" s="56">
        <v>0</v>
      </c>
      <c r="CD86" s="56">
        <v>0</v>
      </c>
      <c r="CE86" s="56">
        <v>0</v>
      </c>
      <c r="CF86" s="56">
        <v>0</v>
      </c>
      <c r="CG86" s="56">
        <v>0</v>
      </c>
      <c r="CH86" s="56">
        <v>0</v>
      </c>
      <c r="CI86" s="56">
        <v>0</v>
      </c>
      <c r="CJ86" s="56">
        <v>0</v>
      </c>
      <c r="CK86" s="37">
        <v>0</v>
      </c>
      <c r="CL86" s="56">
        <v>0</v>
      </c>
      <c r="CM86" s="56">
        <v>0</v>
      </c>
      <c r="CN86" s="56">
        <v>0</v>
      </c>
      <c r="CO86" s="37">
        <v>0</v>
      </c>
      <c r="CP86" s="56">
        <v>0</v>
      </c>
      <c r="CQ86" s="37">
        <v>0</v>
      </c>
      <c r="CR86" s="56">
        <v>0</v>
      </c>
      <c r="CS86" s="37">
        <v>0</v>
      </c>
      <c r="CT86" s="56">
        <v>0</v>
      </c>
      <c r="CU86" s="56">
        <v>0</v>
      </c>
      <c r="CV86" s="56">
        <v>0</v>
      </c>
      <c r="CW86" s="56">
        <v>0</v>
      </c>
      <c r="CX86" s="56">
        <v>0</v>
      </c>
      <c r="CY86" s="56">
        <v>0</v>
      </c>
      <c r="CZ86" s="56">
        <v>0</v>
      </c>
      <c r="DA86" s="56">
        <v>0</v>
      </c>
      <c r="DB86" s="56">
        <v>0</v>
      </c>
      <c r="DC86" s="56">
        <v>0</v>
      </c>
      <c r="DD86" s="56">
        <v>0</v>
      </c>
      <c r="DE86" s="56">
        <v>0</v>
      </c>
      <c r="DF86" s="56">
        <v>0</v>
      </c>
      <c r="DG86" s="56">
        <v>0.11283525</v>
      </c>
      <c r="DH86" s="56">
        <v>0</v>
      </c>
      <c r="DI86" s="56">
        <v>0</v>
      </c>
      <c r="DJ86" s="56">
        <v>0</v>
      </c>
      <c r="DK86" s="56">
        <v>0</v>
      </c>
      <c r="DL86" s="56">
        <v>0</v>
      </c>
      <c r="DM86" s="56">
        <v>0</v>
      </c>
      <c r="DN86" s="56">
        <v>0</v>
      </c>
      <c r="DO86" s="56">
        <v>0</v>
      </c>
      <c r="DP86" s="56">
        <v>0</v>
      </c>
      <c r="DQ86" s="56">
        <v>0</v>
      </c>
      <c r="DR86" s="40"/>
      <c r="DS86" s="41"/>
      <c r="DT86" s="41"/>
      <c r="DU86" s="41"/>
      <c r="DV86" s="41"/>
      <c r="DW86" s="41"/>
      <c r="DX86" s="41"/>
      <c r="DY86" s="41"/>
    </row>
    <row r="87" spans="1:129" s="45" customFormat="1" ht="85.5" customHeight="1">
      <c r="A87" s="43" t="s">
        <v>228</v>
      </c>
      <c r="B87" s="44" t="s">
        <v>334</v>
      </c>
      <c r="C87" s="36" t="s">
        <v>335</v>
      </c>
      <c r="D87" s="37">
        <v>0</v>
      </c>
      <c r="E87" s="37">
        <v>0</v>
      </c>
      <c r="F87" s="38">
        <v>0</v>
      </c>
      <c r="G87" s="38">
        <v>0</v>
      </c>
      <c r="H87" s="55">
        <v>0</v>
      </c>
      <c r="I87" s="38">
        <v>0</v>
      </c>
      <c r="J87" s="56">
        <v>0</v>
      </c>
      <c r="K87" s="56">
        <v>0</v>
      </c>
      <c r="L87" s="56">
        <v>0</v>
      </c>
      <c r="M87" s="37">
        <v>0</v>
      </c>
      <c r="N87" s="56">
        <v>0</v>
      </c>
      <c r="O87" s="56">
        <v>0</v>
      </c>
      <c r="P87" s="56">
        <v>0</v>
      </c>
      <c r="Q87" s="37">
        <v>0</v>
      </c>
      <c r="R87" s="56">
        <v>0</v>
      </c>
      <c r="S87" s="37">
        <v>0</v>
      </c>
      <c r="T87" s="56">
        <v>0</v>
      </c>
      <c r="U87" s="56">
        <v>0</v>
      </c>
      <c r="V87" s="56">
        <v>0</v>
      </c>
      <c r="W87" s="37">
        <v>0</v>
      </c>
      <c r="X87" s="56">
        <v>0</v>
      </c>
      <c r="Y87" s="37">
        <v>0</v>
      </c>
      <c r="Z87" s="56">
        <v>0</v>
      </c>
      <c r="AA87" s="56">
        <v>0</v>
      </c>
      <c r="AB87" s="56">
        <v>0</v>
      </c>
      <c r="AC87" s="37">
        <v>0</v>
      </c>
      <c r="AD87" s="56">
        <v>0</v>
      </c>
      <c r="AE87" s="56">
        <v>0</v>
      </c>
      <c r="AF87" s="56">
        <v>0</v>
      </c>
      <c r="AG87" s="37">
        <v>0</v>
      </c>
      <c r="AH87" s="56">
        <v>0</v>
      </c>
      <c r="AI87" s="37">
        <v>0</v>
      </c>
      <c r="AJ87" s="56">
        <v>0</v>
      </c>
      <c r="AK87" s="56">
        <v>0</v>
      </c>
      <c r="AL87" s="56">
        <v>0</v>
      </c>
      <c r="AM87" s="56">
        <v>0</v>
      </c>
      <c r="AN87" s="56">
        <v>0</v>
      </c>
      <c r="AO87" s="37">
        <v>0</v>
      </c>
      <c r="AP87" s="56">
        <v>0</v>
      </c>
      <c r="AQ87" s="56">
        <v>0</v>
      </c>
      <c r="AR87" s="56">
        <v>0</v>
      </c>
      <c r="AS87" s="56">
        <v>0</v>
      </c>
      <c r="AT87" s="56">
        <v>0</v>
      </c>
      <c r="AU87" s="56">
        <v>0</v>
      </c>
      <c r="AV87" s="56">
        <v>0</v>
      </c>
      <c r="AW87" s="56">
        <v>0</v>
      </c>
      <c r="AX87" s="56">
        <v>0</v>
      </c>
      <c r="AY87" s="37">
        <v>0</v>
      </c>
      <c r="AZ87" s="56">
        <v>0</v>
      </c>
      <c r="BA87" s="56">
        <v>0</v>
      </c>
      <c r="BB87" s="39">
        <v>0</v>
      </c>
      <c r="BC87" s="39">
        <v>0</v>
      </c>
      <c r="BD87" s="56">
        <v>0</v>
      </c>
      <c r="BE87" s="37">
        <v>0</v>
      </c>
      <c r="BF87" s="56">
        <v>0</v>
      </c>
      <c r="BG87" s="56">
        <v>0</v>
      </c>
      <c r="BH87" s="56">
        <v>0</v>
      </c>
      <c r="BI87" s="56">
        <v>0</v>
      </c>
      <c r="BJ87" s="56">
        <v>0</v>
      </c>
      <c r="BK87" s="56">
        <v>0</v>
      </c>
      <c r="BL87" s="56">
        <v>0</v>
      </c>
      <c r="BM87" s="56">
        <v>0</v>
      </c>
      <c r="BN87" s="56">
        <v>0</v>
      </c>
      <c r="BO87" s="37">
        <v>0</v>
      </c>
      <c r="BP87" s="56">
        <v>0</v>
      </c>
      <c r="BQ87" s="56">
        <v>0</v>
      </c>
      <c r="BR87" s="56">
        <v>0</v>
      </c>
      <c r="BS87" s="56">
        <v>0</v>
      </c>
      <c r="BT87" s="56">
        <v>0</v>
      </c>
      <c r="BU87" s="56">
        <v>0</v>
      </c>
      <c r="BV87" s="56">
        <v>0</v>
      </c>
      <c r="BW87" s="56">
        <v>0</v>
      </c>
      <c r="BX87" s="56">
        <v>0</v>
      </c>
      <c r="BY87" s="56">
        <v>0</v>
      </c>
      <c r="BZ87" s="56">
        <v>0</v>
      </c>
      <c r="CA87" s="37">
        <v>0</v>
      </c>
      <c r="CB87" s="56">
        <v>0</v>
      </c>
      <c r="CC87" s="56">
        <v>0</v>
      </c>
      <c r="CD87" s="56">
        <v>0</v>
      </c>
      <c r="CE87" s="56">
        <v>0</v>
      </c>
      <c r="CF87" s="56">
        <v>0</v>
      </c>
      <c r="CG87" s="56">
        <v>0</v>
      </c>
      <c r="CH87" s="56">
        <v>0</v>
      </c>
      <c r="CI87" s="56">
        <v>0</v>
      </c>
      <c r="CJ87" s="56">
        <v>0</v>
      </c>
      <c r="CK87" s="37">
        <v>0</v>
      </c>
      <c r="CL87" s="56">
        <v>0</v>
      </c>
      <c r="CM87" s="56">
        <v>0</v>
      </c>
      <c r="CN87" s="56">
        <v>0</v>
      </c>
      <c r="CO87" s="37">
        <v>0</v>
      </c>
      <c r="CP87" s="56">
        <v>0</v>
      </c>
      <c r="CQ87" s="37">
        <v>0</v>
      </c>
      <c r="CR87" s="56">
        <v>0</v>
      </c>
      <c r="CS87" s="37">
        <v>0</v>
      </c>
      <c r="CT87" s="56">
        <v>0</v>
      </c>
      <c r="CU87" s="56">
        <v>0</v>
      </c>
      <c r="CV87" s="56">
        <v>0</v>
      </c>
      <c r="CW87" s="56">
        <v>0</v>
      </c>
      <c r="CX87" s="56">
        <v>0</v>
      </c>
      <c r="CY87" s="56">
        <v>0</v>
      </c>
      <c r="CZ87" s="56">
        <v>0</v>
      </c>
      <c r="DA87" s="56">
        <v>0</v>
      </c>
      <c r="DB87" s="56">
        <v>0</v>
      </c>
      <c r="DC87" s="56">
        <v>0</v>
      </c>
      <c r="DD87" s="56">
        <v>0</v>
      </c>
      <c r="DE87" s="56">
        <v>0</v>
      </c>
      <c r="DF87" s="56">
        <v>0</v>
      </c>
      <c r="DG87" s="56">
        <v>2.0692997900000001</v>
      </c>
      <c r="DH87" s="56">
        <v>0</v>
      </c>
      <c r="DI87" s="56">
        <v>0</v>
      </c>
      <c r="DJ87" s="56">
        <v>0</v>
      </c>
      <c r="DK87" s="56">
        <v>0</v>
      </c>
      <c r="DL87" s="56">
        <v>0</v>
      </c>
      <c r="DM87" s="56">
        <v>0</v>
      </c>
      <c r="DN87" s="56">
        <v>0</v>
      </c>
      <c r="DO87" s="56">
        <v>0</v>
      </c>
      <c r="DP87" s="56">
        <v>0</v>
      </c>
      <c r="DQ87" s="56">
        <v>0</v>
      </c>
      <c r="DR87" s="40"/>
      <c r="DS87" s="41"/>
      <c r="DT87" s="41"/>
      <c r="DU87" s="41"/>
      <c r="DV87" s="41"/>
      <c r="DW87" s="41"/>
      <c r="DX87" s="41"/>
      <c r="DY87" s="41"/>
    </row>
    <row r="88" spans="1:129" s="45" customFormat="1" ht="85.5" customHeight="1">
      <c r="A88" s="43" t="s">
        <v>228</v>
      </c>
      <c r="B88" s="44" t="s">
        <v>336</v>
      </c>
      <c r="C88" s="36" t="s">
        <v>337</v>
      </c>
      <c r="D88" s="37">
        <v>0</v>
      </c>
      <c r="E88" s="37">
        <v>0</v>
      </c>
      <c r="F88" s="38">
        <v>0</v>
      </c>
      <c r="G88" s="38">
        <v>0</v>
      </c>
      <c r="H88" s="55">
        <v>0</v>
      </c>
      <c r="I88" s="38">
        <v>0</v>
      </c>
      <c r="J88" s="56">
        <v>0</v>
      </c>
      <c r="K88" s="56">
        <v>0</v>
      </c>
      <c r="L88" s="56">
        <v>0</v>
      </c>
      <c r="M88" s="37">
        <v>0</v>
      </c>
      <c r="N88" s="56">
        <v>0</v>
      </c>
      <c r="O88" s="56">
        <v>0</v>
      </c>
      <c r="P88" s="56">
        <v>0</v>
      </c>
      <c r="Q88" s="37">
        <v>0</v>
      </c>
      <c r="R88" s="56">
        <v>0</v>
      </c>
      <c r="S88" s="37">
        <v>0</v>
      </c>
      <c r="T88" s="56">
        <v>0</v>
      </c>
      <c r="U88" s="56">
        <v>0</v>
      </c>
      <c r="V88" s="56">
        <v>0</v>
      </c>
      <c r="W88" s="37">
        <v>0</v>
      </c>
      <c r="X88" s="56">
        <v>0</v>
      </c>
      <c r="Y88" s="37">
        <v>0</v>
      </c>
      <c r="Z88" s="56">
        <v>0</v>
      </c>
      <c r="AA88" s="56">
        <v>0</v>
      </c>
      <c r="AB88" s="56">
        <v>0</v>
      </c>
      <c r="AC88" s="37">
        <v>0</v>
      </c>
      <c r="AD88" s="56">
        <v>0</v>
      </c>
      <c r="AE88" s="56">
        <v>0</v>
      </c>
      <c r="AF88" s="56">
        <v>0</v>
      </c>
      <c r="AG88" s="37">
        <v>0</v>
      </c>
      <c r="AH88" s="56">
        <v>0</v>
      </c>
      <c r="AI88" s="37">
        <v>0</v>
      </c>
      <c r="AJ88" s="56">
        <v>0</v>
      </c>
      <c r="AK88" s="56">
        <v>0</v>
      </c>
      <c r="AL88" s="56">
        <v>0</v>
      </c>
      <c r="AM88" s="56">
        <v>0</v>
      </c>
      <c r="AN88" s="56">
        <v>0</v>
      </c>
      <c r="AO88" s="37">
        <v>0</v>
      </c>
      <c r="AP88" s="56">
        <v>0</v>
      </c>
      <c r="AQ88" s="56">
        <v>0</v>
      </c>
      <c r="AR88" s="56">
        <v>0</v>
      </c>
      <c r="AS88" s="56">
        <v>0</v>
      </c>
      <c r="AT88" s="56">
        <v>0</v>
      </c>
      <c r="AU88" s="56">
        <v>0</v>
      </c>
      <c r="AV88" s="56">
        <v>0</v>
      </c>
      <c r="AW88" s="56">
        <v>0</v>
      </c>
      <c r="AX88" s="56">
        <v>0</v>
      </c>
      <c r="AY88" s="37">
        <v>0</v>
      </c>
      <c r="AZ88" s="56">
        <v>0</v>
      </c>
      <c r="BA88" s="56">
        <v>0</v>
      </c>
      <c r="BB88" s="39">
        <v>0</v>
      </c>
      <c r="BC88" s="39">
        <v>0</v>
      </c>
      <c r="BD88" s="56">
        <v>0</v>
      </c>
      <c r="BE88" s="37">
        <v>0</v>
      </c>
      <c r="BF88" s="56">
        <v>0</v>
      </c>
      <c r="BG88" s="56">
        <v>0</v>
      </c>
      <c r="BH88" s="56">
        <v>0</v>
      </c>
      <c r="BI88" s="56">
        <v>0</v>
      </c>
      <c r="BJ88" s="56">
        <v>0</v>
      </c>
      <c r="BK88" s="56">
        <v>0</v>
      </c>
      <c r="BL88" s="56">
        <v>0</v>
      </c>
      <c r="BM88" s="56">
        <v>0</v>
      </c>
      <c r="BN88" s="56">
        <v>0</v>
      </c>
      <c r="BO88" s="37">
        <v>0</v>
      </c>
      <c r="BP88" s="56">
        <v>0</v>
      </c>
      <c r="BQ88" s="56">
        <v>0</v>
      </c>
      <c r="BR88" s="56">
        <v>0</v>
      </c>
      <c r="BS88" s="56">
        <v>0</v>
      </c>
      <c r="BT88" s="56">
        <v>0</v>
      </c>
      <c r="BU88" s="56">
        <v>0</v>
      </c>
      <c r="BV88" s="56">
        <v>0</v>
      </c>
      <c r="BW88" s="56">
        <v>0</v>
      </c>
      <c r="BX88" s="56">
        <v>0</v>
      </c>
      <c r="BY88" s="56">
        <v>0</v>
      </c>
      <c r="BZ88" s="56">
        <v>0</v>
      </c>
      <c r="CA88" s="37">
        <v>0</v>
      </c>
      <c r="CB88" s="56">
        <v>0</v>
      </c>
      <c r="CC88" s="56">
        <v>0</v>
      </c>
      <c r="CD88" s="56">
        <v>0</v>
      </c>
      <c r="CE88" s="56">
        <v>0</v>
      </c>
      <c r="CF88" s="56">
        <v>0</v>
      </c>
      <c r="CG88" s="56">
        <v>0</v>
      </c>
      <c r="CH88" s="56">
        <v>0</v>
      </c>
      <c r="CI88" s="56">
        <v>0</v>
      </c>
      <c r="CJ88" s="56">
        <v>0</v>
      </c>
      <c r="CK88" s="37">
        <v>0</v>
      </c>
      <c r="CL88" s="56">
        <v>0</v>
      </c>
      <c r="CM88" s="56">
        <v>0</v>
      </c>
      <c r="CN88" s="56">
        <v>0</v>
      </c>
      <c r="CO88" s="37">
        <v>0</v>
      </c>
      <c r="CP88" s="56">
        <v>0</v>
      </c>
      <c r="CQ88" s="37">
        <v>0</v>
      </c>
      <c r="CR88" s="56">
        <v>0</v>
      </c>
      <c r="CS88" s="37">
        <v>0</v>
      </c>
      <c r="CT88" s="56">
        <v>0</v>
      </c>
      <c r="CU88" s="56">
        <v>0</v>
      </c>
      <c r="CV88" s="56">
        <v>0</v>
      </c>
      <c r="CW88" s="56">
        <v>0</v>
      </c>
      <c r="CX88" s="56">
        <v>0</v>
      </c>
      <c r="CY88" s="56">
        <v>0</v>
      </c>
      <c r="CZ88" s="56">
        <v>0</v>
      </c>
      <c r="DA88" s="56">
        <v>0</v>
      </c>
      <c r="DB88" s="56">
        <v>0</v>
      </c>
      <c r="DC88" s="56">
        <v>0</v>
      </c>
      <c r="DD88" s="56">
        <v>0</v>
      </c>
      <c r="DE88" s="56">
        <v>0</v>
      </c>
      <c r="DF88" s="56">
        <v>0</v>
      </c>
      <c r="DG88" s="56">
        <v>3.3857306</v>
      </c>
      <c r="DH88" s="56">
        <v>0</v>
      </c>
      <c r="DI88" s="56">
        <v>0</v>
      </c>
      <c r="DJ88" s="56">
        <v>0</v>
      </c>
      <c r="DK88" s="56">
        <v>0</v>
      </c>
      <c r="DL88" s="56">
        <v>0</v>
      </c>
      <c r="DM88" s="56">
        <v>0</v>
      </c>
      <c r="DN88" s="56">
        <v>0</v>
      </c>
      <c r="DO88" s="56">
        <v>0</v>
      </c>
      <c r="DP88" s="56">
        <v>0</v>
      </c>
      <c r="DQ88" s="56">
        <v>0</v>
      </c>
      <c r="DR88" s="40"/>
      <c r="DS88" s="41"/>
      <c r="DT88" s="41"/>
      <c r="DU88" s="41"/>
      <c r="DV88" s="41"/>
      <c r="DW88" s="41"/>
      <c r="DX88" s="41"/>
      <c r="DY88" s="41"/>
    </row>
    <row r="89" spans="1:129" s="45" customFormat="1" ht="85.5" customHeight="1">
      <c r="A89" s="43" t="s">
        <v>228</v>
      </c>
      <c r="B89" s="44" t="s">
        <v>338</v>
      </c>
      <c r="C89" s="36" t="s">
        <v>339</v>
      </c>
      <c r="D89" s="37">
        <v>0</v>
      </c>
      <c r="E89" s="37">
        <v>0</v>
      </c>
      <c r="F89" s="38">
        <v>0</v>
      </c>
      <c r="G89" s="38">
        <v>0</v>
      </c>
      <c r="H89" s="55">
        <v>0</v>
      </c>
      <c r="I89" s="38">
        <v>0</v>
      </c>
      <c r="J89" s="56">
        <v>0</v>
      </c>
      <c r="K89" s="56">
        <v>0</v>
      </c>
      <c r="L89" s="56">
        <v>0</v>
      </c>
      <c r="M89" s="37">
        <v>0</v>
      </c>
      <c r="N89" s="56">
        <v>0</v>
      </c>
      <c r="O89" s="56">
        <v>0</v>
      </c>
      <c r="P89" s="56">
        <v>0</v>
      </c>
      <c r="Q89" s="37">
        <v>0</v>
      </c>
      <c r="R89" s="56">
        <v>0</v>
      </c>
      <c r="S89" s="37">
        <v>0</v>
      </c>
      <c r="T89" s="56">
        <v>0</v>
      </c>
      <c r="U89" s="56">
        <v>0</v>
      </c>
      <c r="V89" s="56">
        <v>0</v>
      </c>
      <c r="W89" s="37">
        <v>0</v>
      </c>
      <c r="X89" s="56">
        <v>0</v>
      </c>
      <c r="Y89" s="37">
        <v>0</v>
      </c>
      <c r="Z89" s="56">
        <v>0</v>
      </c>
      <c r="AA89" s="56">
        <v>0</v>
      </c>
      <c r="AB89" s="56">
        <v>0</v>
      </c>
      <c r="AC89" s="37">
        <v>0</v>
      </c>
      <c r="AD89" s="56">
        <v>0</v>
      </c>
      <c r="AE89" s="56">
        <v>0</v>
      </c>
      <c r="AF89" s="56">
        <v>0</v>
      </c>
      <c r="AG89" s="37">
        <v>0</v>
      </c>
      <c r="AH89" s="56">
        <v>0</v>
      </c>
      <c r="AI89" s="37">
        <v>0</v>
      </c>
      <c r="AJ89" s="56">
        <v>0</v>
      </c>
      <c r="AK89" s="56">
        <v>0</v>
      </c>
      <c r="AL89" s="56">
        <v>0</v>
      </c>
      <c r="AM89" s="56">
        <v>0</v>
      </c>
      <c r="AN89" s="56">
        <v>0</v>
      </c>
      <c r="AO89" s="37">
        <v>0</v>
      </c>
      <c r="AP89" s="56">
        <v>0</v>
      </c>
      <c r="AQ89" s="56">
        <v>0</v>
      </c>
      <c r="AR89" s="56">
        <v>0</v>
      </c>
      <c r="AS89" s="56">
        <v>0</v>
      </c>
      <c r="AT89" s="56">
        <v>0</v>
      </c>
      <c r="AU89" s="56">
        <v>0</v>
      </c>
      <c r="AV89" s="56">
        <v>0</v>
      </c>
      <c r="AW89" s="56">
        <v>0</v>
      </c>
      <c r="AX89" s="56">
        <v>0</v>
      </c>
      <c r="AY89" s="37">
        <v>0</v>
      </c>
      <c r="AZ89" s="56">
        <v>0</v>
      </c>
      <c r="BA89" s="56">
        <v>0</v>
      </c>
      <c r="BB89" s="39">
        <v>0</v>
      </c>
      <c r="BC89" s="39">
        <v>0</v>
      </c>
      <c r="BD89" s="56">
        <v>0</v>
      </c>
      <c r="BE89" s="37">
        <v>0</v>
      </c>
      <c r="BF89" s="56">
        <v>0</v>
      </c>
      <c r="BG89" s="56">
        <v>0</v>
      </c>
      <c r="BH89" s="56">
        <v>0</v>
      </c>
      <c r="BI89" s="56">
        <v>0</v>
      </c>
      <c r="BJ89" s="56">
        <v>0</v>
      </c>
      <c r="BK89" s="56">
        <v>0</v>
      </c>
      <c r="BL89" s="56">
        <v>0</v>
      </c>
      <c r="BM89" s="56">
        <v>0</v>
      </c>
      <c r="BN89" s="56">
        <v>0</v>
      </c>
      <c r="BO89" s="37">
        <v>0</v>
      </c>
      <c r="BP89" s="56">
        <v>0</v>
      </c>
      <c r="BQ89" s="56">
        <v>0</v>
      </c>
      <c r="BR89" s="56">
        <v>0</v>
      </c>
      <c r="BS89" s="56">
        <v>0</v>
      </c>
      <c r="BT89" s="56">
        <v>0</v>
      </c>
      <c r="BU89" s="56">
        <v>0</v>
      </c>
      <c r="BV89" s="56">
        <v>0</v>
      </c>
      <c r="BW89" s="56">
        <v>0</v>
      </c>
      <c r="BX89" s="56">
        <v>0</v>
      </c>
      <c r="BY89" s="56">
        <v>0</v>
      </c>
      <c r="BZ89" s="56">
        <v>0</v>
      </c>
      <c r="CA89" s="37">
        <v>0</v>
      </c>
      <c r="CB89" s="56">
        <v>0</v>
      </c>
      <c r="CC89" s="56">
        <v>0</v>
      </c>
      <c r="CD89" s="56">
        <v>0</v>
      </c>
      <c r="CE89" s="56">
        <v>0</v>
      </c>
      <c r="CF89" s="56">
        <v>0</v>
      </c>
      <c r="CG89" s="56">
        <v>0</v>
      </c>
      <c r="CH89" s="56">
        <v>0</v>
      </c>
      <c r="CI89" s="56">
        <v>0</v>
      </c>
      <c r="CJ89" s="56">
        <v>0</v>
      </c>
      <c r="CK89" s="37">
        <v>0</v>
      </c>
      <c r="CL89" s="56">
        <v>0</v>
      </c>
      <c r="CM89" s="56">
        <v>0</v>
      </c>
      <c r="CN89" s="56">
        <v>0</v>
      </c>
      <c r="CO89" s="37">
        <v>0</v>
      </c>
      <c r="CP89" s="56">
        <v>0</v>
      </c>
      <c r="CQ89" s="37">
        <v>0</v>
      </c>
      <c r="CR89" s="56">
        <v>0</v>
      </c>
      <c r="CS89" s="37">
        <v>0</v>
      </c>
      <c r="CT89" s="56">
        <v>0</v>
      </c>
      <c r="CU89" s="56">
        <v>0</v>
      </c>
      <c r="CV89" s="56">
        <v>0</v>
      </c>
      <c r="CW89" s="56">
        <v>0</v>
      </c>
      <c r="CX89" s="56">
        <v>0</v>
      </c>
      <c r="CY89" s="56">
        <v>0</v>
      </c>
      <c r="CZ89" s="56">
        <v>0</v>
      </c>
      <c r="DA89" s="56">
        <v>0</v>
      </c>
      <c r="DB89" s="56">
        <v>0</v>
      </c>
      <c r="DC89" s="56">
        <v>0</v>
      </c>
      <c r="DD89" s="56">
        <v>0</v>
      </c>
      <c r="DE89" s="56">
        <v>0</v>
      </c>
      <c r="DF89" s="56">
        <v>0</v>
      </c>
      <c r="DG89" s="56">
        <v>0.73886225000000005</v>
      </c>
      <c r="DH89" s="56">
        <v>0</v>
      </c>
      <c r="DI89" s="56">
        <v>0</v>
      </c>
      <c r="DJ89" s="56">
        <v>0</v>
      </c>
      <c r="DK89" s="56">
        <v>0</v>
      </c>
      <c r="DL89" s="56">
        <v>0</v>
      </c>
      <c r="DM89" s="56">
        <v>0</v>
      </c>
      <c r="DN89" s="56">
        <v>0</v>
      </c>
      <c r="DO89" s="56">
        <v>0</v>
      </c>
      <c r="DP89" s="56">
        <v>0</v>
      </c>
      <c r="DQ89" s="56">
        <v>0</v>
      </c>
      <c r="DR89" s="40"/>
      <c r="DS89" s="41"/>
      <c r="DT89" s="41"/>
      <c r="DU89" s="41"/>
      <c r="DV89" s="41"/>
      <c r="DW89" s="41"/>
      <c r="DX89" s="41"/>
      <c r="DY89" s="41"/>
    </row>
    <row r="90" spans="1:129" s="45" customFormat="1" ht="85.5" customHeight="1">
      <c r="A90" s="43" t="s">
        <v>228</v>
      </c>
      <c r="B90" s="44" t="s">
        <v>340</v>
      </c>
      <c r="C90" s="36" t="s">
        <v>341</v>
      </c>
      <c r="D90" s="37">
        <v>0</v>
      </c>
      <c r="E90" s="37">
        <v>0</v>
      </c>
      <c r="F90" s="38">
        <v>0</v>
      </c>
      <c r="G90" s="38">
        <v>0</v>
      </c>
      <c r="H90" s="55">
        <v>0</v>
      </c>
      <c r="I90" s="38">
        <v>0</v>
      </c>
      <c r="J90" s="56">
        <v>0</v>
      </c>
      <c r="K90" s="56">
        <v>0</v>
      </c>
      <c r="L90" s="56">
        <v>0</v>
      </c>
      <c r="M90" s="37">
        <v>0</v>
      </c>
      <c r="N90" s="56">
        <v>0</v>
      </c>
      <c r="O90" s="56">
        <v>0</v>
      </c>
      <c r="P90" s="56">
        <v>0</v>
      </c>
      <c r="Q90" s="37">
        <v>0</v>
      </c>
      <c r="R90" s="56">
        <v>0</v>
      </c>
      <c r="S90" s="37">
        <v>0</v>
      </c>
      <c r="T90" s="56">
        <v>0</v>
      </c>
      <c r="U90" s="56">
        <v>0</v>
      </c>
      <c r="V90" s="56">
        <v>0</v>
      </c>
      <c r="W90" s="37">
        <v>0</v>
      </c>
      <c r="X90" s="56">
        <v>0</v>
      </c>
      <c r="Y90" s="37">
        <v>0</v>
      </c>
      <c r="Z90" s="56">
        <v>0</v>
      </c>
      <c r="AA90" s="56">
        <v>0</v>
      </c>
      <c r="AB90" s="56">
        <v>0</v>
      </c>
      <c r="AC90" s="37">
        <v>0</v>
      </c>
      <c r="AD90" s="56">
        <v>0</v>
      </c>
      <c r="AE90" s="56">
        <v>0</v>
      </c>
      <c r="AF90" s="56">
        <v>0</v>
      </c>
      <c r="AG90" s="37">
        <v>0</v>
      </c>
      <c r="AH90" s="56">
        <v>0</v>
      </c>
      <c r="AI90" s="37">
        <v>0</v>
      </c>
      <c r="AJ90" s="56">
        <v>0</v>
      </c>
      <c r="AK90" s="56">
        <v>0</v>
      </c>
      <c r="AL90" s="56">
        <v>0</v>
      </c>
      <c r="AM90" s="56">
        <v>0</v>
      </c>
      <c r="AN90" s="56">
        <v>0</v>
      </c>
      <c r="AO90" s="37">
        <v>0</v>
      </c>
      <c r="AP90" s="56">
        <v>0</v>
      </c>
      <c r="AQ90" s="56">
        <v>0</v>
      </c>
      <c r="AR90" s="56">
        <v>0</v>
      </c>
      <c r="AS90" s="56">
        <v>0</v>
      </c>
      <c r="AT90" s="56">
        <v>0</v>
      </c>
      <c r="AU90" s="56">
        <v>0</v>
      </c>
      <c r="AV90" s="56">
        <v>0</v>
      </c>
      <c r="AW90" s="56">
        <v>0</v>
      </c>
      <c r="AX90" s="56">
        <v>0</v>
      </c>
      <c r="AY90" s="37">
        <v>0</v>
      </c>
      <c r="AZ90" s="56">
        <v>0</v>
      </c>
      <c r="BA90" s="56">
        <v>0</v>
      </c>
      <c r="BB90" s="39">
        <v>0</v>
      </c>
      <c r="BC90" s="39">
        <v>0</v>
      </c>
      <c r="BD90" s="56">
        <v>0</v>
      </c>
      <c r="BE90" s="37">
        <v>0</v>
      </c>
      <c r="BF90" s="56">
        <v>0</v>
      </c>
      <c r="BG90" s="56">
        <v>0</v>
      </c>
      <c r="BH90" s="56">
        <v>0</v>
      </c>
      <c r="BI90" s="56">
        <v>0</v>
      </c>
      <c r="BJ90" s="56">
        <v>0</v>
      </c>
      <c r="BK90" s="56">
        <v>0</v>
      </c>
      <c r="BL90" s="56">
        <v>0</v>
      </c>
      <c r="BM90" s="56">
        <v>0</v>
      </c>
      <c r="BN90" s="56">
        <v>0</v>
      </c>
      <c r="BO90" s="37">
        <v>0</v>
      </c>
      <c r="BP90" s="56">
        <v>0</v>
      </c>
      <c r="BQ90" s="56">
        <v>0</v>
      </c>
      <c r="BR90" s="56">
        <v>0</v>
      </c>
      <c r="BS90" s="56">
        <v>0</v>
      </c>
      <c r="BT90" s="56">
        <v>0</v>
      </c>
      <c r="BU90" s="56">
        <v>0</v>
      </c>
      <c r="BV90" s="56">
        <v>0</v>
      </c>
      <c r="BW90" s="56">
        <v>0</v>
      </c>
      <c r="BX90" s="56">
        <v>0</v>
      </c>
      <c r="BY90" s="56">
        <v>0</v>
      </c>
      <c r="BZ90" s="56">
        <v>0</v>
      </c>
      <c r="CA90" s="37">
        <v>0</v>
      </c>
      <c r="CB90" s="56">
        <v>0</v>
      </c>
      <c r="CC90" s="56">
        <v>0</v>
      </c>
      <c r="CD90" s="56">
        <v>0</v>
      </c>
      <c r="CE90" s="56">
        <v>0</v>
      </c>
      <c r="CF90" s="56">
        <v>0</v>
      </c>
      <c r="CG90" s="56">
        <v>0</v>
      </c>
      <c r="CH90" s="56">
        <v>0</v>
      </c>
      <c r="CI90" s="56">
        <v>0</v>
      </c>
      <c r="CJ90" s="56">
        <v>0</v>
      </c>
      <c r="CK90" s="37">
        <v>0</v>
      </c>
      <c r="CL90" s="56">
        <v>0</v>
      </c>
      <c r="CM90" s="56">
        <v>0</v>
      </c>
      <c r="CN90" s="56">
        <v>0</v>
      </c>
      <c r="CO90" s="37">
        <v>0</v>
      </c>
      <c r="CP90" s="56">
        <v>0</v>
      </c>
      <c r="CQ90" s="37">
        <v>0</v>
      </c>
      <c r="CR90" s="56">
        <v>0</v>
      </c>
      <c r="CS90" s="37">
        <v>0</v>
      </c>
      <c r="CT90" s="56">
        <v>0</v>
      </c>
      <c r="CU90" s="56">
        <v>0</v>
      </c>
      <c r="CV90" s="56">
        <v>0</v>
      </c>
      <c r="CW90" s="56">
        <v>0</v>
      </c>
      <c r="CX90" s="56">
        <v>0</v>
      </c>
      <c r="CY90" s="56">
        <v>0</v>
      </c>
      <c r="CZ90" s="56">
        <v>0</v>
      </c>
      <c r="DA90" s="56">
        <v>0</v>
      </c>
      <c r="DB90" s="56">
        <v>0</v>
      </c>
      <c r="DC90" s="56">
        <v>0</v>
      </c>
      <c r="DD90" s="56">
        <v>0</v>
      </c>
      <c r="DE90" s="56">
        <v>0</v>
      </c>
      <c r="DF90" s="56">
        <v>0</v>
      </c>
      <c r="DG90" s="56">
        <v>1.4018647800000001</v>
      </c>
      <c r="DH90" s="56">
        <v>0</v>
      </c>
      <c r="DI90" s="56">
        <v>0</v>
      </c>
      <c r="DJ90" s="56">
        <v>0</v>
      </c>
      <c r="DK90" s="56">
        <v>0</v>
      </c>
      <c r="DL90" s="56">
        <v>0</v>
      </c>
      <c r="DM90" s="56">
        <v>0</v>
      </c>
      <c r="DN90" s="56">
        <v>0</v>
      </c>
      <c r="DO90" s="56">
        <v>0</v>
      </c>
      <c r="DP90" s="56">
        <v>0</v>
      </c>
      <c r="DQ90" s="56">
        <v>0</v>
      </c>
      <c r="DR90" s="40"/>
      <c r="DS90" s="41"/>
      <c r="DT90" s="41"/>
      <c r="DU90" s="41"/>
      <c r="DV90" s="41"/>
      <c r="DW90" s="41"/>
      <c r="DX90" s="41"/>
      <c r="DY90" s="41"/>
    </row>
    <row r="91" spans="1:129" s="45" customFormat="1" ht="85.5" customHeight="1">
      <c r="A91" s="43" t="s">
        <v>228</v>
      </c>
      <c r="B91" s="44" t="s">
        <v>342</v>
      </c>
      <c r="C91" s="36" t="s">
        <v>343</v>
      </c>
      <c r="D91" s="37">
        <v>0</v>
      </c>
      <c r="E91" s="37">
        <v>0</v>
      </c>
      <c r="F91" s="38">
        <v>0</v>
      </c>
      <c r="G91" s="38">
        <v>0</v>
      </c>
      <c r="H91" s="55">
        <v>0</v>
      </c>
      <c r="I91" s="38">
        <v>0</v>
      </c>
      <c r="J91" s="56">
        <v>0</v>
      </c>
      <c r="K91" s="56">
        <v>0</v>
      </c>
      <c r="L91" s="56">
        <v>0</v>
      </c>
      <c r="M91" s="37">
        <v>0</v>
      </c>
      <c r="N91" s="56">
        <v>0</v>
      </c>
      <c r="O91" s="56">
        <v>0</v>
      </c>
      <c r="P91" s="56">
        <v>0</v>
      </c>
      <c r="Q91" s="37">
        <v>0</v>
      </c>
      <c r="R91" s="56">
        <v>0</v>
      </c>
      <c r="S91" s="37">
        <v>0</v>
      </c>
      <c r="T91" s="56">
        <v>0</v>
      </c>
      <c r="U91" s="56">
        <v>0</v>
      </c>
      <c r="V91" s="56">
        <v>0</v>
      </c>
      <c r="W91" s="37">
        <v>0</v>
      </c>
      <c r="X91" s="56">
        <v>0</v>
      </c>
      <c r="Y91" s="37">
        <v>0</v>
      </c>
      <c r="Z91" s="56">
        <v>0</v>
      </c>
      <c r="AA91" s="56">
        <v>0</v>
      </c>
      <c r="AB91" s="56">
        <v>0</v>
      </c>
      <c r="AC91" s="37">
        <v>0</v>
      </c>
      <c r="AD91" s="56">
        <v>0</v>
      </c>
      <c r="AE91" s="56">
        <v>0</v>
      </c>
      <c r="AF91" s="56">
        <v>0</v>
      </c>
      <c r="AG91" s="37">
        <v>0</v>
      </c>
      <c r="AH91" s="56">
        <v>0</v>
      </c>
      <c r="AI91" s="37">
        <v>0</v>
      </c>
      <c r="AJ91" s="56">
        <v>0</v>
      </c>
      <c r="AK91" s="56">
        <v>0</v>
      </c>
      <c r="AL91" s="56">
        <v>0</v>
      </c>
      <c r="AM91" s="56">
        <v>0</v>
      </c>
      <c r="AN91" s="56">
        <v>0</v>
      </c>
      <c r="AO91" s="37">
        <v>0</v>
      </c>
      <c r="AP91" s="56">
        <v>0</v>
      </c>
      <c r="AQ91" s="56">
        <v>0</v>
      </c>
      <c r="AR91" s="56">
        <v>0</v>
      </c>
      <c r="AS91" s="56">
        <v>0</v>
      </c>
      <c r="AT91" s="56">
        <v>0</v>
      </c>
      <c r="AU91" s="56">
        <v>0</v>
      </c>
      <c r="AV91" s="56">
        <v>0</v>
      </c>
      <c r="AW91" s="56">
        <v>0</v>
      </c>
      <c r="AX91" s="56">
        <v>0</v>
      </c>
      <c r="AY91" s="37">
        <v>0</v>
      </c>
      <c r="AZ91" s="56">
        <v>0</v>
      </c>
      <c r="BA91" s="56">
        <v>0</v>
      </c>
      <c r="BB91" s="39">
        <v>0</v>
      </c>
      <c r="BC91" s="39">
        <v>0</v>
      </c>
      <c r="BD91" s="56">
        <v>0</v>
      </c>
      <c r="BE91" s="37">
        <v>0</v>
      </c>
      <c r="BF91" s="56">
        <v>0</v>
      </c>
      <c r="BG91" s="56">
        <v>0</v>
      </c>
      <c r="BH91" s="56">
        <v>0</v>
      </c>
      <c r="BI91" s="56">
        <v>0</v>
      </c>
      <c r="BJ91" s="56">
        <v>0</v>
      </c>
      <c r="BK91" s="56">
        <v>0</v>
      </c>
      <c r="BL91" s="56">
        <v>0</v>
      </c>
      <c r="BM91" s="56">
        <v>0</v>
      </c>
      <c r="BN91" s="56">
        <v>0</v>
      </c>
      <c r="BO91" s="37">
        <v>0</v>
      </c>
      <c r="BP91" s="56">
        <v>0</v>
      </c>
      <c r="BQ91" s="56">
        <v>0</v>
      </c>
      <c r="BR91" s="56">
        <v>0</v>
      </c>
      <c r="BS91" s="56">
        <v>0</v>
      </c>
      <c r="BT91" s="56">
        <v>0</v>
      </c>
      <c r="BU91" s="56">
        <v>0</v>
      </c>
      <c r="BV91" s="56">
        <v>0</v>
      </c>
      <c r="BW91" s="56">
        <v>0</v>
      </c>
      <c r="BX91" s="56">
        <v>0</v>
      </c>
      <c r="BY91" s="56">
        <v>0</v>
      </c>
      <c r="BZ91" s="56">
        <v>0</v>
      </c>
      <c r="CA91" s="37">
        <v>0</v>
      </c>
      <c r="CB91" s="56">
        <v>0</v>
      </c>
      <c r="CC91" s="56">
        <v>0</v>
      </c>
      <c r="CD91" s="56">
        <v>0</v>
      </c>
      <c r="CE91" s="56">
        <v>0</v>
      </c>
      <c r="CF91" s="56">
        <v>0</v>
      </c>
      <c r="CG91" s="56">
        <v>0</v>
      </c>
      <c r="CH91" s="56">
        <v>0</v>
      </c>
      <c r="CI91" s="56">
        <v>0</v>
      </c>
      <c r="CJ91" s="56">
        <v>0</v>
      </c>
      <c r="CK91" s="37">
        <v>0</v>
      </c>
      <c r="CL91" s="56">
        <v>0</v>
      </c>
      <c r="CM91" s="56">
        <v>0</v>
      </c>
      <c r="CN91" s="56">
        <v>0</v>
      </c>
      <c r="CO91" s="37">
        <v>0</v>
      </c>
      <c r="CP91" s="56">
        <v>0</v>
      </c>
      <c r="CQ91" s="37">
        <v>0</v>
      </c>
      <c r="CR91" s="56">
        <v>0</v>
      </c>
      <c r="CS91" s="37">
        <v>0</v>
      </c>
      <c r="CT91" s="56">
        <v>0</v>
      </c>
      <c r="CU91" s="56">
        <v>0</v>
      </c>
      <c r="CV91" s="56">
        <v>0</v>
      </c>
      <c r="CW91" s="56">
        <v>0</v>
      </c>
      <c r="CX91" s="56">
        <v>0</v>
      </c>
      <c r="CY91" s="56">
        <v>0</v>
      </c>
      <c r="CZ91" s="56">
        <v>0</v>
      </c>
      <c r="DA91" s="56">
        <v>0</v>
      </c>
      <c r="DB91" s="56">
        <v>0</v>
      </c>
      <c r="DC91" s="56">
        <v>0</v>
      </c>
      <c r="DD91" s="56">
        <v>0</v>
      </c>
      <c r="DE91" s="56">
        <v>0</v>
      </c>
      <c r="DF91" s="56">
        <v>0</v>
      </c>
      <c r="DG91" s="56">
        <v>2.4215820000000002E-2</v>
      </c>
      <c r="DH91" s="56">
        <v>0</v>
      </c>
      <c r="DI91" s="56">
        <v>0</v>
      </c>
      <c r="DJ91" s="56">
        <v>0</v>
      </c>
      <c r="DK91" s="56">
        <v>0</v>
      </c>
      <c r="DL91" s="56">
        <v>0</v>
      </c>
      <c r="DM91" s="56">
        <v>0</v>
      </c>
      <c r="DN91" s="56">
        <v>0</v>
      </c>
      <c r="DO91" s="56">
        <v>0</v>
      </c>
      <c r="DP91" s="56">
        <v>0</v>
      </c>
      <c r="DQ91" s="56">
        <v>0</v>
      </c>
      <c r="DR91" s="40"/>
      <c r="DS91" s="41"/>
      <c r="DT91" s="41"/>
      <c r="DU91" s="41"/>
      <c r="DV91" s="41"/>
      <c r="DW91" s="41"/>
      <c r="DX91" s="41"/>
      <c r="DY91" s="41"/>
    </row>
    <row r="92" spans="1:129" s="45" customFormat="1" ht="85.5" customHeight="1">
      <c r="A92" s="43" t="s">
        <v>228</v>
      </c>
      <c r="B92" s="44" t="s">
        <v>344</v>
      </c>
      <c r="C92" s="36" t="s">
        <v>345</v>
      </c>
      <c r="D92" s="37">
        <v>0</v>
      </c>
      <c r="E92" s="37">
        <v>0</v>
      </c>
      <c r="F92" s="38">
        <v>0</v>
      </c>
      <c r="G92" s="38">
        <v>0</v>
      </c>
      <c r="H92" s="55">
        <v>0</v>
      </c>
      <c r="I92" s="38">
        <v>0</v>
      </c>
      <c r="J92" s="56">
        <v>0</v>
      </c>
      <c r="K92" s="56">
        <v>0</v>
      </c>
      <c r="L92" s="56">
        <v>0</v>
      </c>
      <c r="M92" s="37">
        <v>0</v>
      </c>
      <c r="N92" s="56">
        <v>0</v>
      </c>
      <c r="O92" s="56">
        <v>0</v>
      </c>
      <c r="P92" s="56">
        <v>0</v>
      </c>
      <c r="Q92" s="37">
        <v>0</v>
      </c>
      <c r="R92" s="56">
        <v>0</v>
      </c>
      <c r="S92" s="37">
        <v>0</v>
      </c>
      <c r="T92" s="56">
        <v>0</v>
      </c>
      <c r="U92" s="56">
        <v>0</v>
      </c>
      <c r="V92" s="56">
        <v>0</v>
      </c>
      <c r="W92" s="37">
        <v>0</v>
      </c>
      <c r="X92" s="56">
        <v>0</v>
      </c>
      <c r="Y92" s="37">
        <v>0</v>
      </c>
      <c r="Z92" s="56">
        <v>0</v>
      </c>
      <c r="AA92" s="56">
        <v>0</v>
      </c>
      <c r="AB92" s="56">
        <v>0</v>
      </c>
      <c r="AC92" s="37">
        <v>0</v>
      </c>
      <c r="AD92" s="56">
        <v>0</v>
      </c>
      <c r="AE92" s="56">
        <v>0</v>
      </c>
      <c r="AF92" s="56">
        <v>0</v>
      </c>
      <c r="AG92" s="37">
        <v>0</v>
      </c>
      <c r="AH92" s="56">
        <v>0</v>
      </c>
      <c r="AI92" s="37">
        <v>0</v>
      </c>
      <c r="AJ92" s="56">
        <v>0</v>
      </c>
      <c r="AK92" s="56">
        <v>0</v>
      </c>
      <c r="AL92" s="56">
        <v>0</v>
      </c>
      <c r="AM92" s="56">
        <v>0</v>
      </c>
      <c r="AN92" s="56">
        <v>0</v>
      </c>
      <c r="AO92" s="37">
        <v>0</v>
      </c>
      <c r="AP92" s="56">
        <v>0</v>
      </c>
      <c r="AQ92" s="56">
        <v>0</v>
      </c>
      <c r="AR92" s="56">
        <v>0</v>
      </c>
      <c r="AS92" s="56">
        <v>0</v>
      </c>
      <c r="AT92" s="56">
        <v>0</v>
      </c>
      <c r="AU92" s="56">
        <v>0</v>
      </c>
      <c r="AV92" s="56">
        <v>0</v>
      </c>
      <c r="AW92" s="56">
        <v>0</v>
      </c>
      <c r="AX92" s="56">
        <v>0</v>
      </c>
      <c r="AY92" s="37">
        <v>0</v>
      </c>
      <c r="AZ92" s="56">
        <v>0</v>
      </c>
      <c r="BA92" s="56">
        <v>0</v>
      </c>
      <c r="BB92" s="39">
        <v>0</v>
      </c>
      <c r="BC92" s="39">
        <v>0</v>
      </c>
      <c r="BD92" s="56">
        <v>0</v>
      </c>
      <c r="BE92" s="37">
        <v>0</v>
      </c>
      <c r="BF92" s="56">
        <v>0</v>
      </c>
      <c r="BG92" s="56">
        <v>0</v>
      </c>
      <c r="BH92" s="56">
        <v>0</v>
      </c>
      <c r="BI92" s="56">
        <v>0</v>
      </c>
      <c r="BJ92" s="56">
        <v>0</v>
      </c>
      <c r="BK92" s="56">
        <v>0</v>
      </c>
      <c r="BL92" s="56">
        <v>0</v>
      </c>
      <c r="BM92" s="56">
        <v>0</v>
      </c>
      <c r="BN92" s="56">
        <v>0</v>
      </c>
      <c r="BO92" s="37">
        <v>0</v>
      </c>
      <c r="BP92" s="56">
        <v>0</v>
      </c>
      <c r="BQ92" s="56">
        <v>0</v>
      </c>
      <c r="BR92" s="56">
        <v>0</v>
      </c>
      <c r="BS92" s="56">
        <v>0</v>
      </c>
      <c r="BT92" s="56">
        <v>0</v>
      </c>
      <c r="BU92" s="56">
        <v>0</v>
      </c>
      <c r="BV92" s="56">
        <v>0</v>
      </c>
      <c r="BW92" s="56">
        <v>0</v>
      </c>
      <c r="BX92" s="56">
        <v>0</v>
      </c>
      <c r="BY92" s="56">
        <v>0</v>
      </c>
      <c r="BZ92" s="56">
        <v>0</v>
      </c>
      <c r="CA92" s="37">
        <v>0</v>
      </c>
      <c r="CB92" s="56">
        <v>0</v>
      </c>
      <c r="CC92" s="56">
        <v>0</v>
      </c>
      <c r="CD92" s="56">
        <v>0</v>
      </c>
      <c r="CE92" s="56">
        <v>0</v>
      </c>
      <c r="CF92" s="56">
        <v>0</v>
      </c>
      <c r="CG92" s="56">
        <v>0</v>
      </c>
      <c r="CH92" s="56">
        <v>0</v>
      </c>
      <c r="CI92" s="56">
        <v>0</v>
      </c>
      <c r="CJ92" s="56">
        <v>0</v>
      </c>
      <c r="CK92" s="37">
        <v>0</v>
      </c>
      <c r="CL92" s="56">
        <v>0</v>
      </c>
      <c r="CM92" s="56">
        <v>0</v>
      </c>
      <c r="CN92" s="56">
        <v>0</v>
      </c>
      <c r="CO92" s="37">
        <v>0</v>
      </c>
      <c r="CP92" s="56">
        <v>0</v>
      </c>
      <c r="CQ92" s="37">
        <v>0</v>
      </c>
      <c r="CR92" s="56">
        <v>0</v>
      </c>
      <c r="CS92" s="37">
        <v>0</v>
      </c>
      <c r="CT92" s="56">
        <v>0</v>
      </c>
      <c r="CU92" s="56">
        <v>0</v>
      </c>
      <c r="CV92" s="56">
        <v>0</v>
      </c>
      <c r="CW92" s="56">
        <v>0</v>
      </c>
      <c r="CX92" s="56">
        <v>0</v>
      </c>
      <c r="CY92" s="56">
        <v>0</v>
      </c>
      <c r="CZ92" s="56">
        <v>0</v>
      </c>
      <c r="DA92" s="56">
        <v>0</v>
      </c>
      <c r="DB92" s="56">
        <v>0</v>
      </c>
      <c r="DC92" s="56">
        <v>0</v>
      </c>
      <c r="DD92" s="56">
        <v>0</v>
      </c>
      <c r="DE92" s="56">
        <v>0</v>
      </c>
      <c r="DF92" s="56">
        <v>0</v>
      </c>
      <c r="DG92" s="56">
        <v>2.3333431600000001</v>
      </c>
      <c r="DH92" s="56">
        <v>0</v>
      </c>
      <c r="DI92" s="56">
        <v>0</v>
      </c>
      <c r="DJ92" s="56">
        <v>0</v>
      </c>
      <c r="DK92" s="56">
        <v>0</v>
      </c>
      <c r="DL92" s="56">
        <v>0</v>
      </c>
      <c r="DM92" s="56">
        <v>0</v>
      </c>
      <c r="DN92" s="56">
        <v>0</v>
      </c>
      <c r="DO92" s="56">
        <v>0</v>
      </c>
      <c r="DP92" s="56">
        <v>0</v>
      </c>
      <c r="DQ92" s="56">
        <v>0</v>
      </c>
      <c r="DR92" s="40"/>
      <c r="DS92" s="41"/>
      <c r="DT92" s="41"/>
      <c r="DU92" s="41"/>
      <c r="DV92" s="41"/>
      <c r="DW92" s="41"/>
      <c r="DX92" s="41"/>
      <c r="DY92" s="41"/>
    </row>
    <row r="93" spans="1:129" s="45" customFormat="1" ht="85.5" customHeight="1">
      <c r="A93" s="43" t="s">
        <v>228</v>
      </c>
      <c r="B93" s="44" t="s">
        <v>346</v>
      </c>
      <c r="C93" s="36" t="s">
        <v>347</v>
      </c>
      <c r="D93" s="37">
        <v>0</v>
      </c>
      <c r="E93" s="37">
        <v>0</v>
      </c>
      <c r="F93" s="38">
        <v>0</v>
      </c>
      <c r="G93" s="38">
        <v>0</v>
      </c>
      <c r="H93" s="55">
        <v>0</v>
      </c>
      <c r="I93" s="38">
        <v>0</v>
      </c>
      <c r="J93" s="56">
        <v>0</v>
      </c>
      <c r="K93" s="56">
        <v>0</v>
      </c>
      <c r="L93" s="56">
        <v>0</v>
      </c>
      <c r="M93" s="37">
        <v>0</v>
      </c>
      <c r="N93" s="56">
        <v>0</v>
      </c>
      <c r="O93" s="56">
        <v>0</v>
      </c>
      <c r="P93" s="56">
        <v>0</v>
      </c>
      <c r="Q93" s="37">
        <v>0</v>
      </c>
      <c r="R93" s="56">
        <v>0</v>
      </c>
      <c r="S93" s="37">
        <v>0</v>
      </c>
      <c r="T93" s="56">
        <v>0</v>
      </c>
      <c r="U93" s="56">
        <v>0</v>
      </c>
      <c r="V93" s="56">
        <v>0</v>
      </c>
      <c r="W93" s="37">
        <v>0</v>
      </c>
      <c r="X93" s="56">
        <v>0</v>
      </c>
      <c r="Y93" s="37">
        <v>0</v>
      </c>
      <c r="Z93" s="56">
        <v>0</v>
      </c>
      <c r="AA93" s="56">
        <v>0</v>
      </c>
      <c r="AB93" s="56">
        <v>0</v>
      </c>
      <c r="AC93" s="37">
        <v>0</v>
      </c>
      <c r="AD93" s="56">
        <v>0</v>
      </c>
      <c r="AE93" s="56">
        <v>0</v>
      </c>
      <c r="AF93" s="56">
        <v>0</v>
      </c>
      <c r="AG93" s="37">
        <v>0</v>
      </c>
      <c r="AH93" s="56">
        <v>0</v>
      </c>
      <c r="AI93" s="37">
        <v>0</v>
      </c>
      <c r="AJ93" s="56">
        <v>0</v>
      </c>
      <c r="AK93" s="56">
        <v>0</v>
      </c>
      <c r="AL93" s="56">
        <v>0</v>
      </c>
      <c r="AM93" s="56">
        <v>0</v>
      </c>
      <c r="AN93" s="56">
        <v>0</v>
      </c>
      <c r="AO93" s="37">
        <v>0</v>
      </c>
      <c r="AP93" s="56">
        <v>0</v>
      </c>
      <c r="AQ93" s="56">
        <v>0</v>
      </c>
      <c r="AR93" s="56">
        <v>0</v>
      </c>
      <c r="AS93" s="56">
        <v>0</v>
      </c>
      <c r="AT93" s="56">
        <v>0</v>
      </c>
      <c r="AU93" s="56">
        <v>0</v>
      </c>
      <c r="AV93" s="56">
        <v>0</v>
      </c>
      <c r="AW93" s="56">
        <v>0</v>
      </c>
      <c r="AX93" s="56">
        <v>0</v>
      </c>
      <c r="AY93" s="37">
        <v>0</v>
      </c>
      <c r="AZ93" s="56">
        <v>0</v>
      </c>
      <c r="BA93" s="56">
        <v>0</v>
      </c>
      <c r="BB93" s="39">
        <v>0</v>
      </c>
      <c r="BC93" s="39">
        <v>0</v>
      </c>
      <c r="BD93" s="56">
        <v>0</v>
      </c>
      <c r="BE93" s="37">
        <v>0</v>
      </c>
      <c r="BF93" s="56">
        <v>0</v>
      </c>
      <c r="BG93" s="56">
        <v>0</v>
      </c>
      <c r="BH93" s="56">
        <v>0</v>
      </c>
      <c r="BI93" s="56">
        <v>0</v>
      </c>
      <c r="BJ93" s="56">
        <v>0</v>
      </c>
      <c r="BK93" s="56">
        <v>0</v>
      </c>
      <c r="BL93" s="56">
        <v>0</v>
      </c>
      <c r="BM93" s="56">
        <v>0</v>
      </c>
      <c r="BN93" s="56">
        <v>0</v>
      </c>
      <c r="BO93" s="37">
        <v>0</v>
      </c>
      <c r="BP93" s="56">
        <v>0</v>
      </c>
      <c r="BQ93" s="56">
        <v>0</v>
      </c>
      <c r="BR93" s="56">
        <v>0</v>
      </c>
      <c r="BS93" s="56">
        <v>0</v>
      </c>
      <c r="BT93" s="56">
        <v>0</v>
      </c>
      <c r="BU93" s="56">
        <v>0</v>
      </c>
      <c r="BV93" s="56">
        <v>0</v>
      </c>
      <c r="BW93" s="56">
        <v>0</v>
      </c>
      <c r="BX93" s="56">
        <v>0</v>
      </c>
      <c r="BY93" s="56">
        <v>0</v>
      </c>
      <c r="BZ93" s="56">
        <v>0</v>
      </c>
      <c r="CA93" s="37">
        <v>0</v>
      </c>
      <c r="CB93" s="56">
        <v>0</v>
      </c>
      <c r="CC93" s="56">
        <v>0</v>
      </c>
      <c r="CD93" s="56">
        <v>0</v>
      </c>
      <c r="CE93" s="56">
        <v>0</v>
      </c>
      <c r="CF93" s="56">
        <v>0</v>
      </c>
      <c r="CG93" s="56">
        <v>0</v>
      </c>
      <c r="CH93" s="56">
        <v>0</v>
      </c>
      <c r="CI93" s="56">
        <v>0</v>
      </c>
      <c r="CJ93" s="56">
        <v>0</v>
      </c>
      <c r="CK93" s="37">
        <v>0</v>
      </c>
      <c r="CL93" s="56">
        <v>0</v>
      </c>
      <c r="CM93" s="56">
        <v>0</v>
      </c>
      <c r="CN93" s="56">
        <v>0</v>
      </c>
      <c r="CO93" s="37">
        <v>0</v>
      </c>
      <c r="CP93" s="56">
        <v>0</v>
      </c>
      <c r="CQ93" s="37">
        <v>0</v>
      </c>
      <c r="CR93" s="56">
        <v>0</v>
      </c>
      <c r="CS93" s="37">
        <v>0</v>
      </c>
      <c r="CT93" s="56">
        <v>0</v>
      </c>
      <c r="CU93" s="56">
        <v>0</v>
      </c>
      <c r="CV93" s="56">
        <v>0</v>
      </c>
      <c r="CW93" s="56">
        <v>0</v>
      </c>
      <c r="CX93" s="56">
        <v>0</v>
      </c>
      <c r="CY93" s="56">
        <v>0</v>
      </c>
      <c r="CZ93" s="56">
        <v>0</v>
      </c>
      <c r="DA93" s="56">
        <v>0</v>
      </c>
      <c r="DB93" s="56">
        <v>0</v>
      </c>
      <c r="DC93" s="56">
        <v>0</v>
      </c>
      <c r="DD93" s="56">
        <v>0</v>
      </c>
      <c r="DE93" s="56">
        <v>0</v>
      </c>
      <c r="DF93" s="56">
        <v>0</v>
      </c>
      <c r="DG93" s="56">
        <v>8.7802329999999984E-2</v>
      </c>
      <c r="DH93" s="56">
        <v>0</v>
      </c>
      <c r="DI93" s="56">
        <v>0</v>
      </c>
      <c r="DJ93" s="56">
        <v>0</v>
      </c>
      <c r="DK93" s="56">
        <v>0</v>
      </c>
      <c r="DL93" s="56">
        <v>0</v>
      </c>
      <c r="DM93" s="56">
        <v>0</v>
      </c>
      <c r="DN93" s="56">
        <v>0</v>
      </c>
      <c r="DO93" s="56">
        <v>0</v>
      </c>
      <c r="DP93" s="56">
        <v>0</v>
      </c>
      <c r="DQ93" s="56">
        <v>0</v>
      </c>
      <c r="DR93" s="40"/>
      <c r="DS93" s="41"/>
      <c r="DT93" s="41"/>
      <c r="DU93" s="41"/>
      <c r="DV93" s="41"/>
      <c r="DW93" s="41"/>
      <c r="DX93" s="41"/>
      <c r="DY93" s="41"/>
    </row>
    <row r="94" spans="1:129" s="45" customFormat="1" ht="85.5" customHeight="1">
      <c r="A94" s="43" t="s">
        <v>228</v>
      </c>
      <c r="B94" s="44" t="s">
        <v>348</v>
      </c>
      <c r="C94" s="36" t="s">
        <v>349</v>
      </c>
      <c r="D94" s="37">
        <v>0</v>
      </c>
      <c r="E94" s="37">
        <v>0</v>
      </c>
      <c r="F94" s="38">
        <v>0</v>
      </c>
      <c r="G94" s="38">
        <v>0</v>
      </c>
      <c r="H94" s="55">
        <v>0</v>
      </c>
      <c r="I94" s="38">
        <v>0</v>
      </c>
      <c r="J94" s="56">
        <v>0</v>
      </c>
      <c r="K94" s="56">
        <v>0</v>
      </c>
      <c r="L94" s="56">
        <v>0</v>
      </c>
      <c r="M94" s="37">
        <v>0</v>
      </c>
      <c r="N94" s="56">
        <v>0</v>
      </c>
      <c r="O94" s="56">
        <v>0</v>
      </c>
      <c r="P94" s="56">
        <v>0</v>
      </c>
      <c r="Q94" s="37">
        <v>0</v>
      </c>
      <c r="R94" s="56">
        <v>0</v>
      </c>
      <c r="S94" s="37">
        <v>0</v>
      </c>
      <c r="T94" s="56">
        <v>0</v>
      </c>
      <c r="U94" s="56">
        <v>0</v>
      </c>
      <c r="V94" s="56">
        <v>0</v>
      </c>
      <c r="W94" s="37">
        <v>0</v>
      </c>
      <c r="X94" s="56">
        <v>0</v>
      </c>
      <c r="Y94" s="37">
        <v>0</v>
      </c>
      <c r="Z94" s="56">
        <v>0</v>
      </c>
      <c r="AA94" s="56">
        <v>0</v>
      </c>
      <c r="AB94" s="56">
        <v>0</v>
      </c>
      <c r="AC94" s="37">
        <v>0</v>
      </c>
      <c r="AD94" s="56">
        <v>0</v>
      </c>
      <c r="AE94" s="56">
        <v>0</v>
      </c>
      <c r="AF94" s="56">
        <v>0</v>
      </c>
      <c r="AG94" s="37">
        <v>0</v>
      </c>
      <c r="AH94" s="56">
        <v>0</v>
      </c>
      <c r="AI94" s="37">
        <v>0</v>
      </c>
      <c r="AJ94" s="56">
        <v>0</v>
      </c>
      <c r="AK94" s="56">
        <v>0</v>
      </c>
      <c r="AL94" s="56">
        <v>0</v>
      </c>
      <c r="AM94" s="56">
        <v>0</v>
      </c>
      <c r="AN94" s="56">
        <v>0</v>
      </c>
      <c r="AO94" s="37">
        <v>0</v>
      </c>
      <c r="AP94" s="56">
        <v>0</v>
      </c>
      <c r="AQ94" s="56">
        <v>0</v>
      </c>
      <c r="AR94" s="56">
        <v>0</v>
      </c>
      <c r="AS94" s="56">
        <v>0</v>
      </c>
      <c r="AT94" s="56">
        <v>0</v>
      </c>
      <c r="AU94" s="56">
        <v>0</v>
      </c>
      <c r="AV94" s="56">
        <v>0</v>
      </c>
      <c r="AW94" s="56">
        <v>0</v>
      </c>
      <c r="AX94" s="56">
        <v>0</v>
      </c>
      <c r="AY94" s="37">
        <v>0</v>
      </c>
      <c r="AZ94" s="56">
        <v>0</v>
      </c>
      <c r="BA94" s="56">
        <v>0</v>
      </c>
      <c r="BB94" s="39">
        <v>0</v>
      </c>
      <c r="BC94" s="39">
        <v>0</v>
      </c>
      <c r="BD94" s="56">
        <v>0</v>
      </c>
      <c r="BE94" s="37">
        <v>0</v>
      </c>
      <c r="BF94" s="56">
        <v>0</v>
      </c>
      <c r="BG94" s="56">
        <v>0</v>
      </c>
      <c r="BH94" s="56">
        <v>0</v>
      </c>
      <c r="BI94" s="56">
        <v>0</v>
      </c>
      <c r="BJ94" s="56">
        <v>0</v>
      </c>
      <c r="BK94" s="56">
        <v>0</v>
      </c>
      <c r="BL94" s="56">
        <v>0</v>
      </c>
      <c r="BM94" s="56">
        <v>0</v>
      </c>
      <c r="BN94" s="56">
        <v>0</v>
      </c>
      <c r="BO94" s="37">
        <v>0</v>
      </c>
      <c r="BP94" s="56">
        <v>0</v>
      </c>
      <c r="BQ94" s="56">
        <v>0</v>
      </c>
      <c r="BR94" s="56">
        <v>0</v>
      </c>
      <c r="BS94" s="56">
        <v>0</v>
      </c>
      <c r="BT94" s="56">
        <v>0</v>
      </c>
      <c r="BU94" s="56">
        <v>0</v>
      </c>
      <c r="BV94" s="56">
        <v>0</v>
      </c>
      <c r="BW94" s="56">
        <v>0</v>
      </c>
      <c r="BX94" s="56">
        <v>0</v>
      </c>
      <c r="BY94" s="56">
        <v>0</v>
      </c>
      <c r="BZ94" s="56">
        <v>0</v>
      </c>
      <c r="CA94" s="37">
        <v>0</v>
      </c>
      <c r="CB94" s="56">
        <v>0</v>
      </c>
      <c r="CC94" s="56">
        <v>0</v>
      </c>
      <c r="CD94" s="56">
        <v>0</v>
      </c>
      <c r="CE94" s="56">
        <v>0</v>
      </c>
      <c r="CF94" s="56">
        <v>0</v>
      </c>
      <c r="CG94" s="56">
        <v>0</v>
      </c>
      <c r="CH94" s="56">
        <v>0</v>
      </c>
      <c r="CI94" s="56">
        <v>0</v>
      </c>
      <c r="CJ94" s="56">
        <v>0</v>
      </c>
      <c r="CK94" s="37">
        <v>0</v>
      </c>
      <c r="CL94" s="56">
        <v>0</v>
      </c>
      <c r="CM94" s="56">
        <v>0</v>
      </c>
      <c r="CN94" s="56">
        <v>0</v>
      </c>
      <c r="CO94" s="37">
        <v>0</v>
      </c>
      <c r="CP94" s="56">
        <v>0</v>
      </c>
      <c r="CQ94" s="37">
        <v>0</v>
      </c>
      <c r="CR94" s="56">
        <v>0</v>
      </c>
      <c r="CS94" s="37">
        <v>0</v>
      </c>
      <c r="CT94" s="56">
        <v>0</v>
      </c>
      <c r="CU94" s="56">
        <v>0</v>
      </c>
      <c r="CV94" s="56">
        <v>0</v>
      </c>
      <c r="CW94" s="56">
        <v>0</v>
      </c>
      <c r="CX94" s="56">
        <v>0</v>
      </c>
      <c r="CY94" s="56">
        <v>0</v>
      </c>
      <c r="CZ94" s="56">
        <v>0</v>
      </c>
      <c r="DA94" s="56">
        <v>0</v>
      </c>
      <c r="DB94" s="56">
        <v>0</v>
      </c>
      <c r="DC94" s="56">
        <v>0</v>
      </c>
      <c r="DD94" s="56">
        <v>0</v>
      </c>
      <c r="DE94" s="56">
        <v>0</v>
      </c>
      <c r="DF94" s="56">
        <v>0</v>
      </c>
      <c r="DG94" s="56">
        <v>0.17438154000000003</v>
      </c>
      <c r="DH94" s="56">
        <v>0</v>
      </c>
      <c r="DI94" s="56">
        <v>0</v>
      </c>
      <c r="DJ94" s="56">
        <v>0</v>
      </c>
      <c r="DK94" s="56">
        <v>0</v>
      </c>
      <c r="DL94" s="56">
        <v>0</v>
      </c>
      <c r="DM94" s="56">
        <v>0</v>
      </c>
      <c r="DN94" s="56">
        <v>0</v>
      </c>
      <c r="DO94" s="56">
        <v>0</v>
      </c>
      <c r="DP94" s="56">
        <v>0</v>
      </c>
      <c r="DQ94" s="56">
        <v>0</v>
      </c>
      <c r="DR94" s="40"/>
      <c r="DS94" s="41"/>
      <c r="DT94" s="41"/>
      <c r="DU94" s="41"/>
      <c r="DV94" s="41"/>
      <c r="DW94" s="41"/>
      <c r="DX94" s="41"/>
      <c r="DY94" s="41"/>
    </row>
    <row r="95" spans="1:129" s="45" customFormat="1" ht="85.5" customHeight="1">
      <c r="A95" s="43" t="s">
        <v>228</v>
      </c>
      <c r="B95" s="44" t="s">
        <v>350</v>
      </c>
      <c r="C95" s="36" t="s">
        <v>351</v>
      </c>
      <c r="D95" s="37">
        <v>0</v>
      </c>
      <c r="E95" s="37">
        <v>0</v>
      </c>
      <c r="F95" s="38">
        <v>0</v>
      </c>
      <c r="G95" s="38">
        <v>0</v>
      </c>
      <c r="H95" s="55">
        <v>0</v>
      </c>
      <c r="I95" s="38">
        <v>0</v>
      </c>
      <c r="J95" s="56">
        <v>0</v>
      </c>
      <c r="K95" s="56">
        <v>0</v>
      </c>
      <c r="L95" s="56">
        <v>0</v>
      </c>
      <c r="M95" s="37">
        <v>0</v>
      </c>
      <c r="N95" s="56">
        <v>0</v>
      </c>
      <c r="O95" s="56">
        <v>0</v>
      </c>
      <c r="P95" s="56">
        <v>0</v>
      </c>
      <c r="Q95" s="37">
        <v>0</v>
      </c>
      <c r="R95" s="56">
        <v>0</v>
      </c>
      <c r="S95" s="37">
        <v>0</v>
      </c>
      <c r="T95" s="56">
        <v>0</v>
      </c>
      <c r="U95" s="56">
        <v>0</v>
      </c>
      <c r="V95" s="56">
        <v>0</v>
      </c>
      <c r="W95" s="37">
        <v>0</v>
      </c>
      <c r="X95" s="56">
        <v>0</v>
      </c>
      <c r="Y95" s="37">
        <v>0</v>
      </c>
      <c r="Z95" s="56">
        <v>0</v>
      </c>
      <c r="AA95" s="56">
        <v>0</v>
      </c>
      <c r="AB95" s="56">
        <v>0</v>
      </c>
      <c r="AC95" s="37">
        <v>0</v>
      </c>
      <c r="AD95" s="56">
        <v>0</v>
      </c>
      <c r="AE95" s="56">
        <v>0</v>
      </c>
      <c r="AF95" s="56">
        <v>0</v>
      </c>
      <c r="AG95" s="37">
        <v>0</v>
      </c>
      <c r="AH95" s="56">
        <v>0</v>
      </c>
      <c r="AI95" s="37">
        <v>0</v>
      </c>
      <c r="AJ95" s="56">
        <v>0</v>
      </c>
      <c r="AK95" s="56">
        <v>0</v>
      </c>
      <c r="AL95" s="56">
        <v>0</v>
      </c>
      <c r="AM95" s="56">
        <v>0</v>
      </c>
      <c r="AN95" s="56">
        <v>0</v>
      </c>
      <c r="AO95" s="37">
        <v>0</v>
      </c>
      <c r="AP95" s="56">
        <v>0</v>
      </c>
      <c r="AQ95" s="56">
        <v>0</v>
      </c>
      <c r="AR95" s="56">
        <v>0</v>
      </c>
      <c r="AS95" s="56">
        <v>0</v>
      </c>
      <c r="AT95" s="56">
        <v>0</v>
      </c>
      <c r="AU95" s="56">
        <v>0</v>
      </c>
      <c r="AV95" s="56">
        <v>0</v>
      </c>
      <c r="AW95" s="56">
        <v>0</v>
      </c>
      <c r="AX95" s="56">
        <v>0</v>
      </c>
      <c r="AY95" s="37">
        <v>0</v>
      </c>
      <c r="AZ95" s="56">
        <v>0</v>
      </c>
      <c r="BA95" s="56">
        <v>0</v>
      </c>
      <c r="BB95" s="39">
        <v>0</v>
      </c>
      <c r="BC95" s="39">
        <v>0</v>
      </c>
      <c r="BD95" s="56">
        <v>0</v>
      </c>
      <c r="BE95" s="37">
        <v>0</v>
      </c>
      <c r="BF95" s="56">
        <v>0</v>
      </c>
      <c r="BG95" s="56">
        <v>0</v>
      </c>
      <c r="BH95" s="56">
        <v>0</v>
      </c>
      <c r="BI95" s="56">
        <v>0</v>
      </c>
      <c r="BJ95" s="56">
        <v>0</v>
      </c>
      <c r="BK95" s="56">
        <v>0</v>
      </c>
      <c r="BL95" s="56">
        <v>0</v>
      </c>
      <c r="BM95" s="56">
        <v>0</v>
      </c>
      <c r="BN95" s="56">
        <v>0</v>
      </c>
      <c r="BO95" s="37">
        <v>0</v>
      </c>
      <c r="BP95" s="56">
        <v>0</v>
      </c>
      <c r="BQ95" s="56">
        <v>0</v>
      </c>
      <c r="BR95" s="56">
        <v>0</v>
      </c>
      <c r="BS95" s="56">
        <v>0</v>
      </c>
      <c r="BT95" s="56">
        <v>0</v>
      </c>
      <c r="BU95" s="56">
        <v>0</v>
      </c>
      <c r="BV95" s="56">
        <v>0</v>
      </c>
      <c r="BW95" s="56">
        <v>0</v>
      </c>
      <c r="BX95" s="56">
        <v>0</v>
      </c>
      <c r="BY95" s="56">
        <v>0</v>
      </c>
      <c r="BZ95" s="56">
        <v>0</v>
      </c>
      <c r="CA95" s="37">
        <v>0</v>
      </c>
      <c r="CB95" s="56">
        <v>0</v>
      </c>
      <c r="CC95" s="56">
        <v>0</v>
      </c>
      <c r="CD95" s="56">
        <v>0</v>
      </c>
      <c r="CE95" s="56">
        <v>0</v>
      </c>
      <c r="CF95" s="56">
        <v>0</v>
      </c>
      <c r="CG95" s="56">
        <v>0</v>
      </c>
      <c r="CH95" s="56">
        <v>0</v>
      </c>
      <c r="CI95" s="56">
        <v>0</v>
      </c>
      <c r="CJ95" s="56">
        <v>0</v>
      </c>
      <c r="CK95" s="37">
        <v>0</v>
      </c>
      <c r="CL95" s="56">
        <v>0</v>
      </c>
      <c r="CM95" s="56">
        <v>0</v>
      </c>
      <c r="CN95" s="56">
        <v>0</v>
      </c>
      <c r="CO95" s="37">
        <v>0</v>
      </c>
      <c r="CP95" s="56">
        <v>0</v>
      </c>
      <c r="CQ95" s="37">
        <v>0</v>
      </c>
      <c r="CR95" s="56">
        <v>0</v>
      </c>
      <c r="CS95" s="37">
        <v>0</v>
      </c>
      <c r="CT95" s="56">
        <v>0</v>
      </c>
      <c r="CU95" s="56">
        <v>0</v>
      </c>
      <c r="CV95" s="56">
        <v>0</v>
      </c>
      <c r="CW95" s="56">
        <v>0</v>
      </c>
      <c r="CX95" s="56">
        <v>0</v>
      </c>
      <c r="CY95" s="56">
        <v>0</v>
      </c>
      <c r="CZ95" s="56">
        <v>0</v>
      </c>
      <c r="DA95" s="56">
        <v>0</v>
      </c>
      <c r="DB95" s="56">
        <v>0</v>
      </c>
      <c r="DC95" s="56">
        <v>0</v>
      </c>
      <c r="DD95" s="56">
        <v>0</v>
      </c>
      <c r="DE95" s="56">
        <v>0</v>
      </c>
      <c r="DF95" s="56">
        <v>0</v>
      </c>
      <c r="DG95" s="56">
        <v>2.5347706999999997</v>
      </c>
      <c r="DH95" s="56">
        <v>0</v>
      </c>
      <c r="DI95" s="56">
        <v>0</v>
      </c>
      <c r="DJ95" s="56">
        <v>0</v>
      </c>
      <c r="DK95" s="56">
        <v>0</v>
      </c>
      <c r="DL95" s="56">
        <v>0</v>
      </c>
      <c r="DM95" s="56">
        <v>0</v>
      </c>
      <c r="DN95" s="56">
        <v>0</v>
      </c>
      <c r="DO95" s="56">
        <v>0</v>
      </c>
      <c r="DP95" s="56">
        <v>0</v>
      </c>
      <c r="DQ95" s="56">
        <v>0</v>
      </c>
      <c r="DR95" s="40"/>
      <c r="DS95" s="41"/>
      <c r="DT95" s="41"/>
      <c r="DU95" s="41"/>
      <c r="DV95" s="41"/>
      <c r="DW95" s="41"/>
      <c r="DX95" s="41"/>
      <c r="DY95" s="41"/>
    </row>
    <row r="96" spans="1:129" s="45" customFormat="1" ht="85.5" customHeight="1">
      <c r="A96" s="43" t="s">
        <v>228</v>
      </c>
      <c r="B96" s="44" t="s">
        <v>352</v>
      </c>
      <c r="C96" s="36" t="s">
        <v>353</v>
      </c>
      <c r="D96" s="37">
        <v>0</v>
      </c>
      <c r="E96" s="37">
        <v>0</v>
      </c>
      <c r="F96" s="38">
        <v>0</v>
      </c>
      <c r="G96" s="38">
        <v>0</v>
      </c>
      <c r="H96" s="55">
        <v>0</v>
      </c>
      <c r="I96" s="38">
        <v>0</v>
      </c>
      <c r="J96" s="56">
        <v>0</v>
      </c>
      <c r="K96" s="56">
        <v>0</v>
      </c>
      <c r="L96" s="56">
        <v>0</v>
      </c>
      <c r="M96" s="37">
        <v>0</v>
      </c>
      <c r="N96" s="56">
        <v>0</v>
      </c>
      <c r="O96" s="56">
        <v>0</v>
      </c>
      <c r="P96" s="56">
        <v>0</v>
      </c>
      <c r="Q96" s="37">
        <v>0</v>
      </c>
      <c r="R96" s="56">
        <v>0</v>
      </c>
      <c r="S96" s="37">
        <v>0</v>
      </c>
      <c r="T96" s="56">
        <v>0</v>
      </c>
      <c r="U96" s="56">
        <v>0</v>
      </c>
      <c r="V96" s="56">
        <v>0</v>
      </c>
      <c r="W96" s="37">
        <v>0</v>
      </c>
      <c r="X96" s="56">
        <v>0</v>
      </c>
      <c r="Y96" s="37">
        <v>0</v>
      </c>
      <c r="Z96" s="56">
        <v>0</v>
      </c>
      <c r="AA96" s="56">
        <v>0</v>
      </c>
      <c r="AB96" s="56">
        <v>0</v>
      </c>
      <c r="AC96" s="37">
        <v>0</v>
      </c>
      <c r="AD96" s="56">
        <v>0</v>
      </c>
      <c r="AE96" s="56">
        <v>0</v>
      </c>
      <c r="AF96" s="56">
        <v>0</v>
      </c>
      <c r="AG96" s="37">
        <v>0</v>
      </c>
      <c r="AH96" s="56">
        <v>0</v>
      </c>
      <c r="AI96" s="37">
        <v>0</v>
      </c>
      <c r="AJ96" s="56">
        <v>0</v>
      </c>
      <c r="AK96" s="56">
        <v>0</v>
      </c>
      <c r="AL96" s="56">
        <v>0</v>
      </c>
      <c r="AM96" s="56">
        <v>0</v>
      </c>
      <c r="AN96" s="56">
        <v>0</v>
      </c>
      <c r="AO96" s="37">
        <v>0</v>
      </c>
      <c r="AP96" s="56">
        <v>0</v>
      </c>
      <c r="AQ96" s="56">
        <v>0</v>
      </c>
      <c r="AR96" s="56">
        <v>0</v>
      </c>
      <c r="AS96" s="56">
        <v>0</v>
      </c>
      <c r="AT96" s="56">
        <v>0</v>
      </c>
      <c r="AU96" s="56">
        <v>0</v>
      </c>
      <c r="AV96" s="56">
        <v>0</v>
      </c>
      <c r="AW96" s="56">
        <v>0</v>
      </c>
      <c r="AX96" s="56">
        <v>0</v>
      </c>
      <c r="AY96" s="37">
        <v>0</v>
      </c>
      <c r="AZ96" s="56">
        <v>0</v>
      </c>
      <c r="BA96" s="56">
        <v>0</v>
      </c>
      <c r="BB96" s="39">
        <v>0</v>
      </c>
      <c r="BC96" s="39">
        <v>0</v>
      </c>
      <c r="BD96" s="56">
        <v>0</v>
      </c>
      <c r="BE96" s="37">
        <v>0</v>
      </c>
      <c r="BF96" s="56">
        <v>0</v>
      </c>
      <c r="BG96" s="56">
        <v>0</v>
      </c>
      <c r="BH96" s="56">
        <v>0</v>
      </c>
      <c r="BI96" s="56">
        <v>0</v>
      </c>
      <c r="BJ96" s="56">
        <v>0</v>
      </c>
      <c r="BK96" s="56">
        <v>0</v>
      </c>
      <c r="BL96" s="56">
        <v>0</v>
      </c>
      <c r="BM96" s="56">
        <v>0</v>
      </c>
      <c r="BN96" s="56">
        <v>0</v>
      </c>
      <c r="BO96" s="37">
        <v>0</v>
      </c>
      <c r="BP96" s="56">
        <v>0</v>
      </c>
      <c r="BQ96" s="56">
        <v>0</v>
      </c>
      <c r="BR96" s="56">
        <v>0</v>
      </c>
      <c r="BS96" s="56">
        <v>0</v>
      </c>
      <c r="BT96" s="56">
        <v>0</v>
      </c>
      <c r="BU96" s="56">
        <v>0</v>
      </c>
      <c r="BV96" s="56">
        <v>0</v>
      </c>
      <c r="BW96" s="56">
        <v>0</v>
      </c>
      <c r="BX96" s="56">
        <v>0</v>
      </c>
      <c r="BY96" s="56">
        <v>0</v>
      </c>
      <c r="BZ96" s="56">
        <v>0</v>
      </c>
      <c r="CA96" s="37">
        <v>0</v>
      </c>
      <c r="CB96" s="56">
        <v>0</v>
      </c>
      <c r="CC96" s="56">
        <v>0</v>
      </c>
      <c r="CD96" s="56">
        <v>0</v>
      </c>
      <c r="CE96" s="56">
        <v>0</v>
      </c>
      <c r="CF96" s="56">
        <v>0</v>
      </c>
      <c r="CG96" s="56">
        <v>0</v>
      </c>
      <c r="CH96" s="56">
        <v>0</v>
      </c>
      <c r="CI96" s="56">
        <v>0</v>
      </c>
      <c r="CJ96" s="56">
        <v>0</v>
      </c>
      <c r="CK96" s="37">
        <v>0</v>
      </c>
      <c r="CL96" s="56">
        <v>0</v>
      </c>
      <c r="CM96" s="56">
        <v>0</v>
      </c>
      <c r="CN96" s="56">
        <v>0</v>
      </c>
      <c r="CO96" s="37">
        <v>0</v>
      </c>
      <c r="CP96" s="56">
        <v>0</v>
      </c>
      <c r="CQ96" s="37">
        <v>0</v>
      </c>
      <c r="CR96" s="56">
        <v>0</v>
      </c>
      <c r="CS96" s="37">
        <v>0</v>
      </c>
      <c r="CT96" s="56">
        <v>0</v>
      </c>
      <c r="CU96" s="56">
        <v>0</v>
      </c>
      <c r="CV96" s="56">
        <v>0</v>
      </c>
      <c r="CW96" s="56">
        <v>0</v>
      </c>
      <c r="CX96" s="56">
        <v>0</v>
      </c>
      <c r="CY96" s="56">
        <v>0</v>
      </c>
      <c r="CZ96" s="56">
        <v>0</v>
      </c>
      <c r="DA96" s="56">
        <v>0</v>
      </c>
      <c r="DB96" s="56">
        <v>0</v>
      </c>
      <c r="DC96" s="56">
        <v>0</v>
      </c>
      <c r="DD96" s="56">
        <v>0</v>
      </c>
      <c r="DE96" s="56">
        <v>0</v>
      </c>
      <c r="DF96" s="56">
        <v>0</v>
      </c>
      <c r="DG96" s="56">
        <v>0.15417784000000001</v>
      </c>
      <c r="DH96" s="56">
        <v>0</v>
      </c>
      <c r="DI96" s="56">
        <v>0</v>
      </c>
      <c r="DJ96" s="56">
        <v>0</v>
      </c>
      <c r="DK96" s="56">
        <v>0</v>
      </c>
      <c r="DL96" s="56">
        <v>0</v>
      </c>
      <c r="DM96" s="56">
        <v>0</v>
      </c>
      <c r="DN96" s="56">
        <v>0</v>
      </c>
      <c r="DO96" s="56">
        <v>0</v>
      </c>
      <c r="DP96" s="56">
        <v>0</v>
      </c>
      <c r="DQ96" s="56">
        <v>0</v>
      </c>
      <c r="DR96" s="40"/>
      <c r="DS96" s="41"/>
      <c r="DT96" s="41"/>
      <c r="DU96" s="41"/>
      <c r="DV96" s="41"/>
      <c r="DW96" s="41"/>
      <c r="DX96" s="41"/>
      <c r="DY96" s="41"/>
    </row>
    <row r="97" spans="1:129" s="45" customFormat="1" ht="85.5" customHeight="1">
      <c r="A97" s="43" t="s">
        <v>228</v>
      </c>
      <c r="B97" s="44" t="s">
        <v>354</v>
      </c>
      <c r="C97" s="36" t="s">
        <v>355</v>
      </c>
      <c r="D97" s="37">
        <v>0</v>
      </c>
      <c r="E97" s="37">
        <v>0</v>
      </c>
      <c r="F97" s="38">
        <v>0</v>
      </c>
      <c r="G97" s="38">
        <v>0</v>
      </c>
      <c r="H97" s="55">
        <v>0</v>
      </c>
      <c r="I97" s="38">
        <v>0</v>
      </c>
      <c r="J97" s="56">
        <v>0</v>
      </c>
      <c r="K97" s="56">
        <v>0</v>
      </c>
      <c r="L97" s="56">
        <v>0</v>
      </c>
      <c r="M97" s="37">
        <v>0</v>
      </c>
      <c r="N97" s="56">
        <v>0</v>
      </c>
      <c r="O97" s="56">
        <v>0</v>
      </c>
      <c r="P97" s="56">
        <v>0</v>
      </c>
      <c r="Q97" s="37">
        <v>0</v>
      </c>
      <c r="R97" s="56">
        <v>0</v>
      </c>
      <c r="S97" s="37">
        <v>0</v>
      </c>
      <c r="T97" s="56">
        <v>0</v>
      </c>
      <c r="U97" s="56">
        <v>0</v>
      </c>
      <c r="V97" s="56">
        <v>0</v>
      </c>
      <c r="W97" s="37">
        <v>0</v>
      </c>
      <c r="X97" s="56">
        <v>0</v>
      </c>
      <c r="Y97" s="37">
        <v>0</v>
      </c>
      <c r="Z97" s="56">
        <v>0</v>
      </c>
      <c r="AA97" s="56">
        <v>0</v>
      </c>
      <c r="AB97" s="56">
        <v>0</v>
      </c>
      <c r="AC97" s="37">
        <v>0</v>
      </c>
      <c r="AD97" s="56">
        <v>0</v>
      </c>
      <c r="AE97" s="56">
        <v>0</v>
      </c>
      <c r="AF97" s="56">
        <v>0</v>
      </c>
      <c r="AG97" s="37">
        <v>0</v>
      </c>
      <c r="AH97" s="56">
        <v>0</v>
      </c>
      <c r="AI97" s="37">
        <v>0</v>
      </c>
      <c r="AJ97" s="56">
        <v>0</v>
      </c>
      <c r="AK97" s="56">
        <v>0</v>
      </c>
      <c r="AL97" s="56">
        <v>0</v>
      </c>
      <c r="AM97" s="56">
        <v>0</v>
      </c>
      <c r="AN97" s="56">
        <v>0</v>
      </c>
      <c r="AO97" s="37">
        <v>0</v>
      </c>
      <c r="AP97" s="56">
        <v>0</v>
      </c>
      <c r="AQ97" s="56">
        <v>0</v>
      </c>
      <c r="AR97" s="56">
        <v>0</v>
      </c>
      <c r="AS97" s="56">
        <v>0</v>
      </c>
      <c r="AT97" s="56">
        <v>0</v>
      </c>
      <c r="AU97" s="56">
        <v>0</v>
      </c>
      <c r="AV97" s="56">
        <v>0</v>
      </c>
      <c r="AW97" s="56">
        <v>0</v>
      </c>
      <c r="AX97" s="56">
        <v>0</v>
      </c>
      <c r="AY97" s="37">
        <v>0</v>
      </c>
      <c r="AZ97" s="56">
        <v>0</v>
      </c>
      <c r="BA97" s="56">
        <v>0</v>
      </c>
      <c r="BB97" s="39">
        <v>0</v>
      </c>
      <c r="BC97" s="39">
        <v>0</v>
      </c>
      <c r="BD97" s="56">
        <v>0</v>
      </c>
      <c r="BE97" s="37">
        <v>0</v>
      </c>
      <c r="BF97" s="56">
        <v>0</v>
      </c>
      <c r="BG97" s="56">
        <v>0</v>
      </c>
      <c r="BH97" s="56">
        <v>0</v>
      </c>
      <c r="BI97" s="56">
        <v>0</v>
      </c>
      <c r="BJ97" s="56">
        <v>0</v>
      </c>
      <c r="BK97" s="56">
        <v>0</v>
      </c>
      <c r="BL97" s="56">
        <v>0</v>
      </c>
      <c r="BM97" s="56">
        <v>0</v>
      </c>
      <c r="BN97" s="56">
        <v>0</v>
      </c>
      <c r="BO97" s="37">
        <v>0</v>
      </c>
      <c r="BP97" s="56">
        <v>0</v>
      </c>
      <c r="BQ97" s="56">
        <v>0</v>
      </c>
      <c r="BR97" s="56">
        <v>0</v>
      </c>
      <c r="BS97" s="56">
        <v>0</v>
      </c>
      <c r="BT97" s="56">
        <v>0</v>
      </c>
      <c r="BU97" s="56">
        <v>0</v>
      </c>
      <c r="BV97" s="56">
        <v>0</v>
      </c>
      <c r="BW97" s="56">
        <v>0</v>
      </c>
      <c r="BX97" s="56">
        <v>0</v>
      </c>
      <c r="BY97" s="56">
        <v>0</v>
      </c>
      <c r="BZ97" s="56">
        <v>0</v>
      </c>
      <c r="CA97" s="37">
        <v>0</v>
      </c>
      <c r="CB97" s="56">
        <v>0</v>
      </c>
      <c r="CC97" s="56">
        <v>0</v>
      </c>
      <c r="CD97" s="56">
        <v>0</v>
      </c>
      <c r="CE97" s="56">
        <v>0</v>
      </c>
      <c r="CF97" s="56">
        <v>0</v>
      </c>
      <c r="CG97" s="56">
        <v>0</v>
      </c>
      <c r="CH97" s="56">
        <v>0</v>
      </c>
      <c r="CI97" s="56">
        <v>0</v>
      </c>
      <c r="CJ97" s="56">
        <v>0</v>
      </c>
      <c r="CK97" s="37">
        <v>0</v>
      </c>
      <c r="CL97" s="56">
        <v>0</v>
      </c>
      <c r="CM97" s="56">
        <v>0</v>
      </c>
      <c r="CN97" s="56">
        <v>0</v>
      </c>
      <c r="CO97" s="37">
        <v>0</v>
      </c>
      <c r="CP97" s="56">
        <v>0</v>
      </c>
      <c r="CQ97" s="37">
        <v>0</v>
      </c>
      <c r="CR97" s="56">
        <v>0</v>
      </c>
      <c r="CS97" s="37">
        <v>0</v>
      </c>
      <c r="CT97" s="56">
        <v>0</v>
      </c>
      <c r="CU97" s="56">
        <v>0</v>
      </c>
      <c r="CV97" s="56">
        <v>0</v>
      </c>
      <c r="CW97" s="56">
        <v>0</v>
      </c>
      <c r="CX97" s="56">
        <v>0</v>
      </c>
      <c r="CY97" s="56">
        <v>0</v>
      </c>
      <c r="CZ97" s="56">
        <v>0</v>
      </c>
      <c r="DA97" s="56">
        <v>0</v>
      </c>
      <c r="DB97" s="56">
        <v>0</v>
      </c>
      <c r="DC97" s="56">
        <v>0</v>
      </c>
      <c r="DD97" s="56">
        <v>0</v>
      </c>
      <c r="DE97" s="56">
        <v>0</v>
      </c>
      <c r="DF97" s="56">
        <v>0</v>
      </c>
      <c r="DG97" s="56">
        <v>0.10488012000000001</v>
      </c>
      <c r="DH97" s="56">
        <v>0</v>
      </c>
      <c r="DI97" s="56">
        <v>0</v>
      </c>
      <c r="DJ97" s="56">
        <v>0</v>
      </c>
      <c r="DK97" s="56">
        <v>0</v>
      </c>
      <c r="DL97" s="56">
        <v>0</v>
      </c>
      <c r="DM97" s="56">
        <v>0</v>
      </c>
      <c r="DN97" s="56">
        <v>0</v>
      </c>
      <c r="DO97" s="56">
        <v>0</v>
      </c>
      <c r="DP97" s="56">
        <v>0</v>
      </c>
      <c r="DQ97" s="56">
        <v>0</v>
      </c>
      <c r="DR97" s="40"/>
      <c r="DS97" s="41"/>
      <c r="DT97" s="41"/>
      <c r="DU97" s="41"/>
      <c r="DV97" s="41"/>
      <c r="DW97" s="41"/>
      <c r="DX97" s="41"/>
      <c r="DY97" s="41"/>
    </row>
    <row r="98" spans="1:129" s="45" customFormat="1" ht="85.5" customHeight="1">
      <c r="A98" s="43" t="s">
        <v>228</v>
      </c>
      <c r="B98" s="44" t="s">
        <v>356</v>
      </c>
      <c r="C98" s="36" t="s">
        <v>357</v>
      </c>
      <c r="D98" s="37">
        <v>0</v>
      </c>
      <c r="E98" s="37">
        <v>0</v>
      </c>
      <c r="F98" s="38">
        <v>0</v>
      </c>
      <c r="G98" s="38">
        <v>0</v>
      </c>
      <c r="H98" s="55">
        <v>0</v>
      </c>
      <c r="I98" s="38">
        <v>0</v>
      </c>
      <c r="J98" s="56">
        <v>0</v>
      </c>
      <c r="K98" s="56">
        <v>0</v>
      </c>
      <c r="L98" s="56">
        <v>0</v>
      </c>
      <c r="M98" s="37">
        <v>0</v>
      </c>
      <c r="N98" s="56">
        <v>0</v>
      </c>
      <c r="O98" s="56">
        <v>0</v>
      </c>
      <c r="P98" s="56">
        <v>0</v>
      </c>
      <c r="Q98" s="37">
        <v>0</v>
      </c>
      <c r="R98" s="56">
        <v>0</v>
      </c>
      <c r="S98" s="37">
        <v>0</v>
      </c>
      <c r="T98" s="56">
        <v>0</v>
      </c>
      <c r="U98" s="56">
        <v>0</v>
      </c>
      <c r="V98" s="56">
        <v>0</v>
      </c>
      <c r="W98" s="37">
        <v>0</v>
      </c>
      <c r="X98" s="56">
        <v>0</v>
      </c>
      <c r="Y98" s="37">
        <v>0</v>
      </c>
      <c r="Z98" s="56">
        <v>0</v>
      </c>
      <c r="AA98" s="56">
        <v>0</v>
      </c>
      <c r="AB98" s="56">
        <v>0</v>
      </c>
      <c r="AC98" s="37">
        <v>0</v>
      </c>
      <c r="AD98" s="56">
        <v>0</v>
      </c>
      <c r="AE98" s="56">
        <v>0</v>
      </c>
      <c r="AF98" s="56">
        <v>0</v>
      </c>
      <c r="AG98" s="37">
        <v>0</v>
      </c>
      <c r="AH98" s="56">
        <v>0</v>
      </c>
      <c r="AI98" s="37">
        <v>0</v>
      </c>
      <c r="AJ98" s="56">
        <v>0</v>
      </c>
      <c r="AK98" s="56">
        <v>0</v>
      </c>
      <c r="AL98" s="56">
        <v>0</v>
      </c>
      <c r="AM98" s="56">
        <v>0</v>
      </c>
      <c r="AN98" s="56">
        <v>0</v>
      </c>
      <c r="AO98" s="37">
        <v>0</v>
      </c>
      <c r="AP98" s="56">
        <v>0</v>
      </c>
      <c r="AQ98" s="56">
        <v>0</v>
      </c>
      <c r="AR98" s="56">
        <v>0</v>
      </c>
      <c r="AS98" s="56">
        <v>0</v>
      </c>
      <c r="AT98" s="56">
        <v>0</v>
      </c>
      <c r="AU98" s="56">
        <v>0</v>
      </c>
      <c r="AV98" s="56">
        <v>0</v>
      </c>
      <c r="AW98" s="56">
        <v>0</v>
      </c>
      <c r="AX98" s="56">
        <v>0</v>
      </c>
      <c r="AY98" s="37">
        <v>0</v>
      </c>
      <c r="AZ98" s="56">
        <v>0</v>
      </c>
      <c r="BA98" s="56">
        <v>0</v>
      </c>
      <c r="BB98" s="39">
        <v>0</v>
      </c>
      <c r="BC98" s="39">
        <v>0</v>
      </c>
      <c r="BD98" s="56">
        <v>0</v>
      </c>
      <c r="BE98" s="37">
        <v>0</v>
      </c>
      <c r="BF98" s="56">
        <v>0</v>
      </c>
      <c r="BG98" s="56">
        <v>0</v>
      </c>
      <c r="BH98" s="56">
        <v>0</v>
      </c>
      <c r="BI98" s="56">
        <v>0</v>
      </c>
      <c r="BJ98" s="56">
        <v>0</v>
      </c>
      <c r="BK98" s="56">
        <v>0</v>
      </c>
      <c r="BL98" s="56">
        <v>0</v>
      </c>
      <c r="BM98" s="56">
        <v>0</v>
      </c>
      <c r="BN98" s="56">
        <v>0</v>
      </c>
      <c r="BO98" s="37">
        <v>0</v>
      </c>
      <c r="BP98" s="56">
        <v>0</v>
      </c>
      <c r="BQ98" s="56">
        <v>0</v>
      </c>
      <c r="BR98" s="56">
        <v>0</v>
      </c>
      <c r="BS98" s="56">
        <v>0</v>
      </c>
      <c r="BT98" s="56">
        <v>0</v>
      </c>
      <c r="BU98" s="56">
        <v>0</v>
      </c>
      <c r="BV98" s="56">
        <v>0</v>
      </c>
      <c r="BW98" s="56">
        <v>0</v>
      </c>
      <c r="BX98" s="56">
        <v>0</v>
      </c>
      <c r="BY98" s="56">
        <v>0</v>
      </c>
      <c r="BZ98" s="56">
        <v>0</v>
      </c>
      <c r="CA98" s="37">
        <v>0</v>
      </c>
      <c r="CB98" s="56">
        <v>0</v>
      </c>
      <c r="CC98" s="56">
        <v>0</v>
      </c>
      <c r="CD98" s="56">
        <v>0</v>
      </c>
      <c r="CE98" s="56">
        <v>0</v>
      </c>
      <c r="CF98" s="56">
        <v>0</v>
      </c>
      <c r="CG98" s="56">
        <v>0</v>
      </c>
      <c r="CH98" s="56">
        <v>0</v>
      </c>
      <c r="CI98" s="56">
        <v>0</v>
      </c>
      <c r="CJ98" s="56">
        <v>0</v>
      </c>
      <c r="CK98" s="37">
        <v>0</v>
      </c>
      <c r="CL98" s="56">
        <v>0</v>
      </c>
      <c r="CM98" s="56">
        <v>0</v>
      </c>
      <c r="CN98" s="56">
        <v>0</v>
      </c>
      <c r="CO98" s="37">
        <v>0</v>
      </c>
      <c r="CP98" s="56">
        <v>0</v>
      </c>
      <c r="CQ98" s="37">
        <v>0</v>
      </c>
      <c r="CR98" s="56">
        <v>0</v>
      </c>
      <c r="CS98" s="37">
        <v>0</v>
      </c>
      <c r="CT98" s="56">
        <v>0</v>
      </c>
      <c r="CU98" s="56">
        <v>0</v>
      </c>
      <c r="CV98" s="56">
        <v>0</v>
      </c>
      <c r="CW98" s="56">
        <v>0</v>
      </c>
      <c r="CX98" s="56">
        <v>0</v>
      </c>
      <c r="CY98" s="56">
        <v>0</v>
      </c>
      <c r="CZ98" s="56">
        <v>0</v>
      </c>
      <c r="DA98" s="56">
        <v>0</v>
      </c>
      <c r="DB98" s="56">
        <v>0</v>
      </c>
      <c r="DC98" s="56">
        <v>0</v>
      </c>
      <c r="DD98" s="56">
        <v>0</v>
      </c>
      <c r="DE98" s="56">
        <v>0</v>
      </c>
      <c r="DF98" s="56">
        <v>0</v>
      </c>
      <c r="DG98" s="56">
        <v>0.38870871999999995</v>
      </c>
      <c r="DH98" s="56">
        <v>0</v>
      </c>
      <c r="DI98" s="56">
        <v>0</v>
      </c>
      <c r="DJ98" s="56">
        <v>0</v>
      </c>
      <c r="DK98" s="56">
        <v>0</v>
      </c>
      <c r="DL98" s="56">
        <v>0</v>
      </c>
      <c r="DM98" s="56">
        <v>0</v>
      </c>
      <c r="DN98" s="56">
        <v>0</v>
      </c>
      <c r="DO98" s="56">
        <v>0</v>
      </c>
      <c r="DP98" s="56">
        <v>0</v>
      </c>
      <c r="DQ98" s="56">
        <v>0</v>
      </c>
      <c r="DR98" s="40"/>
      <c r="DS98" s="41"/>
      <c r="DT98" s="41"/>
      <c r="DU98" s="41"/>
      <c r="DV98" s="41"/>
      <c r="DW98" s="41"/>
      <c r="DX98" s="41"/>
      <c r="DY98" s="41"/>
    </row>
    <row r="99" spans="1:129" s="45" customFormat="1" ht="85.5" customHeight="1">
      <c r="A99" s="43" t="s">
        <v>228</v>
      </c>
      <c r="B99" s="44" t="s">
        <v>358</v>
      </c>
      <c r="C99" s="36" t="s">
        <v>359</v>
      </c>
      <c r="D99" s="37">
        <v>0</v>
      </c>
      <c r="E99" s="37">
        <v>0</v>
      </c>
      <c r="F99" s="38">
        <v>0</v>
      </c>
      <c r="G99" s="38">
        <v>0</v>
      </c>
      <c r="H99" s="55">
        <v>0</v>
      </c>
      <c r="I99" s="38">
        <v>0</v>
      </c>
      <c r="J99" s="56">
        <v>0</v>
      </c>
      <c r="K99" s="56">
        <v>0</v>
      </c>
      <c r="L99" s="56">
        <v>0</v>
      </c>
      <c r="M99" s="37">
        <v>0</v>
      </c>
      <c r="N99" s="56">
        <v>0</v>
      </c>
      <c r="O99" s="56">
        <v>0</v>
      </c>
      <c r="P99" s="56">
        <v>0</v>
      </c>
      <c r="Q99" s="37">
        <v>0</v>
      </c>
      <c r="R99" s="56">
        <v>0</v>
      </c>
      <c r="S99" s="37">
        <v>0</v>
      </c>
      <c r="T99" s="56">
        <v>0</v>
      </c>
      <c r="U99" s="56">
        <v>0</v>
      </c>
      <c r="V99" s="56">
        <v>0</v>
      </c>
      <c r="W99" s="37">
        <v>0</v>
      </c>
      <c r="X99" s="56">
        <v>0</v>
      </c>
      <c r="Y99" s="37">
        <v>0</v>
      </c>
      <c r="Z99" s="56">
        <v>0</v>
      </c>
      <c r="AA99" s="56">
        <v>0</v>
      </c>
      <c r="AB99" s="56">
        <v>0</v>
      </c>
      <c r="AC99" s="37">
        <v>0</v>
      </c>
      <c r="AD99" s="56">
        <v>0</v>
      </c>
      <c r="AE99" s="56">
        <v>0</v>
      </c>
      <c r="AF99" s="56">
        <v>0</v>
      </c>
      <c r="AG99" s="37">
        <v>0</v>
      </c>
      <c r="AH99" s="56">
        <v>0</v>
      </c>
      <c r="AI99" s="37">
        <v>0</v>
      </c>
      <c r="AJ99" s="56">
        <v>0</v>
      </c>
      <c r="AK99" s="56">
        <v>0</v>
      </c>
      <c r="AL99" s="56">
        <v>0</v>
      </c>
      <c r="AM99" s="56">
        <v>0</v>
      </c>
      <c r="AN99" s="56">
        <v>0</v>
      </c>
      <c r="AO99" s="37">
        <v>0</v>
      </c>
      <c r="AP99" s="56">
        <v>0</v>
      </c>
      <c r="AQ99" s="56">
        <v>0</v>
      </c>
      <c r="AR99" s="56">
        <v>0</v>
      </c>
      <c r="AS99" s="56">
        <v>0</v>
      </c>
      <c r="AT99" s="56">
        <v>0</v>
      </c>
      <c r="AU99" s="56">
        <v>0</v>
      </c>
      <c r="AV99" s="56">
        <v>0</v>
      </c>
      <c r="AW99" s="56">
        <v>0</v>
      </c>
      <c r="AX99" s="56">
        <v>0</v>
      </c>
      <c r="AY99" s="37">
        <v>0</v>
      </c>
      <c r="AZ99" s="56">
        <v>0</v>
      </c>
      <c r="BA99" s="56">
        <v>0</v>
      </c>
      <c r="BB99" s="39">
        <v>0</v>
      </c>
      <c r="BC99" s="39">
        <v>0</v>
      </c>
      <c r="BD99" s="56">
        <v>0</v>
      </c>
      <c r="BE99" s="37">
        <v>0</v>
      </c>
      <c r="BF99" s="56">
        <v>0</v>
      </c>
      <c r="BG99" s="56">
        <v>0</v>
      </c>
      <c r="BH99" s="56">
        <v>0</v>
      </c>
      <c r="BI99" s="56">
        <v>0</v>
      </c>
      <c r="BJ99" s="56">
        <v>0</v>
      </c>
      <c r="BK99" s="56">
        <v>0</v>
      </c>
      <c r="BL99" s="56">
        <v>0</v>
      </c>
      <c r="BM99" s="56">
        <v>0</v>
      </c>
      <c r="BN99" s="56">
        <v>0</v>
      </c>
      <c r="BO99" s="37">
        <v>0</v>
      </c>
      <c r="BP99" s="56">
        <v>0</v>
      </c>
      <c r="BQ99" s="56">
        <v>0</v>
      </c>
      <c r="BR99" s="56">
        <v>0</v>
      </c>
      <c r="BS99" s="56">
        <v>0</v>
      </c>
      <c r="BT99" s="56">
        <v>0</v>
      </c>
      <c r="BU99" s="56">
        <v>0</v>
      </c>
      <c r="BV99" s="56">
        <v>0</v>
      </c>
      <c r="BW99" s="56">
        <v>0</v>
      </c>
      <c r="BX99" s="56">
        <v>0</v>
      </c>
      <c r="BY99" s="56">
        <v>0</v>
      </c>
      <c r="BZ99" s="56">
        <v>0</v>
      </c>
      <c r="CA99" s="37">
        <v>0</v>
      </c>
      <c r="CB99" s="56">
        <v>0</v>
      </c>
      <c r="CC99" s="56">
        <v>0</v>
      </c>
      <c r="CD99" s="56">
        <v>0</v>
      </c>
      <c r="CE99" s="56">
        <v>0</v>
      </c>
      <c r="CF99" s="56">
        <v>0</v>
      </c>
      <c r="CG99" s="56">
        <v>0</v>
      </c>
      <c r="CH99" s="56">
        <v>0</v>
      </c>
      <c r="CI99" s="56">
        <v>0</v>
      </c>
      <c r="CJ99" s="56">
        <v>0</v>
      </c>
      <c r="CK99" s="37">
        <v>0</v>
      </c>
      <c r="CL99" s="56">
        <v>0</v>
      </c>
      <c r="CM99" s="56">
        <v>0</v>
      </c>
      <c r="CN99" s="56">
        <v>0</v>
      </c>
      <c r="CO99" s="37">
        <v>0</v>
      </c>
      <c r="CP99" s="56">
        <v>0</v>
      </c>
      <c r="CQ99" s="37">
        <v>0</v>
      </c>
      <c r="CR99" s="56">
        <v>0</v>
      </c>
      <c r="CS99" s="37">
        <v>0</v>
      </c>
      <c r="CT99" s="56">
        <v>0</v>
      </c>
      <c r="CU99" s="56">
        <v>0</v>
      </c>
      <c r="CV99" s="56">
        <v>0</v>
      </c>
      <c r="CW99" s="56">
        <v>0</v>
      </c>
      <c r="CX99" s="56">
        <v>0</v>
      </c>
      <c r="CY99" s="56">
        <v>0</v>
      </c>
      <c r="CZ99" s="56">
        <v>0</v>
      </c>
      <c r="DA99" s="56">
        <v>0</v>
      </c>
      <c r="DB99" s="56">
        <v>0</v>
      </c>
      <c r="DC99" s="56">
        <v>0</v>
      </c>
      <c r="DD99" s="56">
        <v>0</v>
      </c>
      <c r="DE99" s="56">
        <v>0</v>
      </c>
      <c r="DF99" s="56">
        <v>0</v>
      </c>
      <c r="DG99" s="56">
        <v>6.1222529999999997E-2</v>
      </c>
      <c r="DH99" s="56">
        <v>0</v>
      </c>
      <c r="DI99" s="56">
        <v>0</v>
      </c>
      <c r="DJ99" s="56">
        <v>0</v>
      </c>
      <c r="DK99" s="56">
        <v>0</v>
      </c>
      <c r="DL99" s="56">
        <v>0</v>
      </c>
      <c r="DM99" s="56">
        <v>0</v>
      </c>
      <c r="DN99" s="56">
        <v>0</v>
      </c>
      <c r="DO99" s="56">
        <v>0</v>
      </c>
      <c r="DP99" s="56">
        <v>0</v>
      </c>
      <c r="DQ99" s="56">
        <v>0</v>
      </c>
      <c r="DR99" s="40"/>
      <c r="DS99" s="41"/>
      <c r="DT99" s="41"/>
      <c r="DU99" s="41"/>
      <c r="DV99" s="41"/>
      <c r="DW99" s="41"/>
      <c r="DX99" s="41"/>
      <c r="DY99" s="41"/>
    </row>
    <row r="100" spans="1:129" s="45" customFormat="1" ht="85.5" customHeight="1">
      <c r="A100" s="43" t="s">
        <v>228</v>
      </c>
      <c r="B100" s="44" t="s">
        <v>360</v>
      </c>
      <c r="C100" s="36" t="s">
        <v>361</v>
      </c>
      <c r="D100" s="37">
        <v>0</v>
      </c>
      <c r="E100" s="37">
        <v>0</v>
      </c>
      <c r="F100" s="38">
        <v>0</v>
      </c>
      <c r="G100" s="38">
        <v>0</v>
      </c>
      <c r="H100" s="55">
        <v>0</v>
      </c>
      <c r="I100" s="38">
        <v>0</v>
      </c>
      <c r="J100" s="56">
        <v>0</v>
      </c>
      <c r="K100" s="56">
        <v>0</v>
      </c>
      <c r="L100" s="56">
        <v>0</v>
      </c>
      <c r="M100" s="37">
        <v>0</v>
      </c>
      <c r="N100" s="56">
        <v>0</v>
      </c>
      <c r="O100" s="56">
        <v>0</v>
      </c>
      <c r="P100" s="56">
        <v>0</v>
      </c>
      <c r="Q100" s="37">
        <v>0</v>
      </c>
      <c r="R100" s="56">
        <v>0</v>
      </c>
      <c r="S100" s="37">
        <v>0</v>
      </c>
      <c r="T100" s="56">
        <v>0</v>
      </c>
      <c r="U100" s="56">
        <v>0</v>
      </c>
      <c r="V100" s="56">
        <v>0</v>
      </c>
      <c r="W100" s="37">
        <v>0</v>
      </c>
      <c r="X100" s="56">
        <v>0</v>
      </c>
      <c r="Y100" s="37">
        <v>0</v>
      </c>
      <c r="Z100" s="56">
        <v>0</v>
      </c>
      <c r="AA100" s="56">
        <v>0</v>
      </c>
      <c r="AB100" s="56">
        <v>0</v>
      </c>
      <c r="AC100" s="37">
        <v>0</v>
      </c>
      <c r="AD100" s="56">
        <v>0</v>
      </c>
      <c r="AE100" s="56">
        <v>0</v>
      </c>
      <c r="AF100" s="56">
        <v>0</v>
      </c>
      <c r="AG100" s="37">
        <v>0</v>
      </c>
      <c r="AH100" s="56">
        <v>0</v>
      </c>
      <c r="AI100" s="37">
        <v>0</v>
      </c>
      <c r="AJ100" s="56">
        <v>0</v>
      </c>
      <c r="AK100" s="56">
        <v>0</v>
      </c>
      <c r="AL100" s="56">
        <v>0</v>
      </c>
      <c r="AM100" s="56">
        <v>0</v>
      </c>
      <c r="AN100" s="56">
        <v>0</v>
      </c>
      <c r="AO100" s="37">
        <v>0</v>
      </c>
      <c r="AP100" s="56">
        <v>0</v>
      </c>
      <c r="AQ100" s="56">
        <v>0</v>
      </c>
      <c r="AR100" s="56">
        <v>0</v>
      </c>
      <c r="AS100" s="56">
        <v>0</v>
      </c>
      <c r="AT100" s="56">
        <v>0</v>
      </c>
      <c r="AU100" s="56">
        <v>0</v>
      </c>
      <c r="AV100" s="56">
        <v>0</v>
      </c>
      <c r="AW100" s="56">
        <v>0</v>
      </c>
      <c r="AX100" s="56">
        <v>0</v>
      </c>
      <c r="AY100" s="37">
        <v>0</v>
      </c>
      <c r="AZ100" s="56">
        <v>0</v>
      </c>
      <c r="BA100" s="56">
        <v>0</v>
      </c>
      <c r="BB100" s="39">
        <v>0</v>
      </c>
      <c r="BC100" s="39">
        <v>0</v>
      </c>
      <c r="BD100" s="56">
        <v>0</v>
      </c>
      <c r="BE100" s="37">
        <v>0</v>
      </c>
      <c r="BF100" s="56">
        <v>0</v>
      </c>
      <c r="BG100" s="56">
        <v>0</v>
      </c>
      <c r="BH100" s="56">
        <v>0</v>
      </c>
      <c r="BI100" s="56">
        <v>0</v>
      </c>
      <c r="BJ100" s="56">
        <v>0</v>
      </c>
      <c r="BK100" s="56">
        <v>0</v>
      </c>
      <c r="BL100" s="56">
        <v>0</v>
      </c>
      <c r="BM100" s="56">
        <v>0</v>
      </c>
      <c r="BN100" s="56">
        <v>0</v>
      </c>
      <c r="BO100" s="37">
        <v>0</v>
      </c>
      <c r="BP100" s="56">
        <v>0</v>
      </c>
      <c r="BQ100" s="56">
        <v>0</v>
      </c>
      <c r="BR100" s="56">
        <v>0</v>
      </c>
      <c r="BS100" s="56">
        <v>0</v>
      </c>
      <c r="BT100" s="56">
        <v>0</v>
      </c>
      <c r="BU100" s="56">
        <v>0</v>
      </c>
      <c r="BV100" s="56">
        <v>0</v>
      </c>
      <c r="BW100" s="56">
        <v>0</v>
      </c>
      <c r="BX100" s="56">
        <v>0</v>
      </c>
      <c r="BY100" s="56">
        <v>0</v>
      </c>
      <c r="BZ100" s="56">
        <v>0</v>
      </c>
      <c r="CA100" s="37">
        <v>0</v>
      </c>
      <c r="CB100" s="56">
        <v>0</v>
      </c>
      <c r="CC100" s="56">
        <v>0</v>
      </c>
      <c r="CD100" s="56">
        <v>0</v>
      </c>
      <c r="CE100" s="56">
        <v>0</v>
      </c>
      <c r="CF100" s="56">
        <v>0</v>
      </c>
      <c r="CG100" s="56">
        <v>0</v>
      </c>
      <c r="CH100" s="56">
        <v>0</v>
      </c>
      <c r="CI100" s="56">
        <v>0</v>
      </c>
      <c r="CJ100" s="56">
        <v>0</v>
      </c>
      <c r="CK100" s="37">
        <v>0</v>
      </c>
      <c r="CL100" s="56">
        <v>0</v>
      </c>
      <c r="CM100" s="56">
        <v>0</v>
      </c>
      <c r="CN100" s="56">
        <v>0</v>
      </c>
      <c r="CO100" s="37">
        <v>0</v>
      </c>
      <c r="CP100" s="56">
        <v>0</v>
      </c>
      <c r="CQ100" s="37">
        <v>0</v>
      </c>
      <c r="CR100" s="56">
        <v>0</v>
      </c>
      <c r="CS100" s="37">
        <v>0</v>
      </c>
      <c r="CT100" s="56">
        <v>0</v>
      </c>
      <c r="CU100" s="56">
        <v>0</v>
      </c>
      <c r="CV100" s="56">
        <v>0</v>
      </c>
      <c r="CW100" s="56">
        <v>0</v>
      </c>
      <c r="CX100" s="56">
        <v>0</v>
      </c>
      <c r="CY100" s="56">
        <v>0</v>
      </c>
      <c r="CZ100" s="56">
        <v>0</v>
      </c>
      <c r="DA100" s="56">
        <v>0</v>
      </c>
      <c r="DB100" s="56">
        <v>0</v>
      </c>
      <c r="DC100" s="56">
        <v>0</v>
      </c>
      <c r="DD100" s="56">
        <v>0</v>
      </c>
      <c r="DE100" s="56">
        <v>0</v>
      </c>
      <c r="DF100" s="56">
        <v>0</v>
      </c>
      <c r="DG100" s="56">
        <v>1.91047429</v>
      </c>
      <c r="DH100" s="56">
        <v>0</v>
      </c>
      <c r="DI100" s="56">
        <v>0</v>
      </c>
      <c r="DJ100" s="56">
        <v>0</v>
      </c>
      <c r="DK100" s="56">
        <v>0</v>
      </c>
      <c r="DL100" s="56">
        <v>0</v>
      </c>
      <c r="DM100" s="56">
        <v>0</v>
      </c>
      <c r="DN100" s="56">
        <v>0</v>
      </c>
      <c r="DO100" s="56">
        <v>0</v>
      </c>
      <c r="DP100" s="56">
        <v>0</v>
      </c>
      <c r="DQ100" s="56">
        <v>0</v>
      </c>
      <c r="DR100" s="40"/>
      <c r="DS100" s="41"/>
      <c r="DT100" s="41"/>
      <c r="DU100" s="41"/>
      <c r="DV100" s="41"/>
      <c r="DW100" s="41"/>
      <c r="DX100" s="41"/>
      <c r="DY100" s="41"/>
    </row>
    <row r="101" spans="1:129" s="45" customFormat="1" ht="85.5" customHeight="1">
      <c r="A101" s="43" t="s">
        <v>228</v>
      </c>
      <c r="B101" s="44" t="s">
        <v>362</v>
      </c>
      <c r="C101" s="36" t="s">
        <v>363</v>
      </c>
      <c r="D101" s="37">
        <v>0</v>
      </c>
      <c r="E101" s="37">
        <v>0</v>
      </c>
      <c r="F101" s="38">
        <v>0</v>
      </c>
      <c r="G101" s="38">
        <v>0</v>
      </c>
      <c r="H101" s="55">
        <v>0</v>
      </c>
      <c r="I101" s="38">
        <v>0</v>
      </c>
      <c r="J101" s="56">
        <v>0</v>
      </c>
      <c r="K101" s="56">
        <v>0</v>
      </c>
      <c r="L101" s="56">
        <v>0</v>
      </c>
      <c r="M101" s="37">
        <v>0</v>
      </c>
      <c r="N101" s="56">
        <v>0</v>
      </c>
      <c r="O101" s="56">
        <v>0</v>
      </c>
      <c r="P101" s="56">
        <v>0</v>
      </c>
      <c r="Q101" s="37">
        <v>0</v>
      </c>
      <c r="R101" s="56">
        <v>0</v>
      </c>
      <c r="S101" s="37">
        <v>0</v>
      </c>
      <c r="T101" s="56">
        <v>0</v>
      </c>
      <c r="U101" s="56">
        <v>0</v>
      </c>
      <c r="V101" s="56">
        <v>0</v>
      </c>
      <c r="W101" s="37">
        <v>0</v>
      </c>
      <c r="X101" s="56">
        <v>0</v>
      </c>
      <c r="Y101" s="37">
        <v>0</v>
      </c>
      <c r="Z101" s="56">
        <v>0</v>
      </c>
      <c r="AA101" s="56">
        <v>0</v>
      </c>
      <c r="AB101" s="56">
        <v>0</v>
      </c>
      <c r="AC101" s="37">
        <v>0</v>
      </c>
      <c r="AD101" s="56">
        <v>0</v>
      </c>
      <c r="AE101" s="56">
        <v>0</v>
      </c>
      <c r="AF101" s="56">
        <v>0</v>
      </c>
      <c r="AG101" s="37">
        <v>0</v>
      </c>
      <c r="AH101" s="56">
        <v>0</v>
      </c>
      <c r="AI101" s="37">
        <v>0</v>
      </c>
      <c r="AJ101" s="56">
        <v>0</v>
      </c>
      <c r="AK101" s="56">
        <v>0</v>
      </c>
      <c r="AL101" s="56">
        <v>0</v>
      </c>
      <c r="AM101" s="56">
        <v>0</v>
      </c>
      <c r="AN101" s="56">
        <v>0</v>
      </c>
      <c r="AO101" s="37">
        <v>0</v>
      </c>
      <c r="AP101" s="56">
        <v>0</v>
      </c>
      <c r="AQ101" s="56">
        <v>0</v>
      </c>
      <c r="AR101" s="56">
        <v>0</v>
      </c>
      <c r="AS101" s="56">
        <v>0</v>
      </c>
      <c r="AT101" s="56">
        <v>0</v>
      </c>
      <c r="AU101" s="56">
        <v>0</v>
      </c>
      <c r="AV101" s="56">
        <v>0</v>
      </c>
      <c r="AW101" s="56">
        <v>0</v>
      </c>
      <c r="AX101" s="56">
        <v>0</v>
      </c>
      <c r="AY101" s="37">
        <v>0</v>
      </c>
      <c r="AZ101" s="56">
        <v>0</v>
      </c>
      <c r="BA101" s="56">
        <v>0</v>
      </c>
      <c r="BB101" s="39">
        <v>0</v>
      </c>
      <c r="BC101" s="39">
        <v>0</v>
      </c>
      <c r="BD101" s="56">
        <v>0</v>
      </c>
      <c r="BE101" s="37">
        <v>0</v>
      </c>
      <c r="BF101" s="56">
        <v>0</v>
      </c>
      <c r="BG101" s="56">
        <v>0</v>
      </c>
      <c r="BH101" s="56">
        <v>0</v>
      </c>
      <c r="BI101" s="56">
        <v>0</v>
      </c>
      <c r="BJ101" s="56">
        <v>0</v>
      </c>
      <c r="BK101" s="56">
        <v>0</v>
      </c>
      <c r="BL101" s="56">
        <v>0</v>
      </c>
      <c r="BM101" s="56">
        <v>0</v>
      </c>
      <c r="BN101" s="56">
        <v>0</v>
      </c>
      <c r="BO101" s="37">
        <v>0</v>
      </c>
      <c r="BP101" s="56">
        <v>0</v>
      </c>
      <c r="BQ101" s="56">
        <v>0</v>
      </c>
      <c r="BR101" s="56">
        <v>0</v>
      </c>
      <c r="BS101" s="56">
        <v>0</v>
      </c>
      <c r="BT101" s="56">
        <v>0</v>
      </c>
      <c r="BU101" s="56">
        <v>0</v>
      </c>
      <c r="BV101" s="56">
        <v>0</v>
      </c>
      <c r="BW101" s="56">
        <v>0</v>
      </c>
      <c r="BX101" s="56">
        <v>0</v>
      </c>
      <c r="BY101" s="56">
        <v>0</v>
      </c>
      <c r="BZ101" s="56">
        <v>0</v>
      </c>
      <c r="CA101" s="37">
        <v>0</v>
      </c>
      <c r="CB101" s="56">
        <v>0</v>
      </c>
      <c r="CC101" s="56">
        <v>0</v>
      </c>
      <c r="CD101" s="56">
        <v>0</v>
      </c>
      <c r="CE101" s="56">
        <v>0</v>
      </c>
      <c r="CF101" s="56">
        <v>0</v>
      </c>
      <c r="CG101" s="56">
        <v>0</v>
      </c>
      <c r="CH101" s="56">
        <v>0</v>
      </c>
      <c r="CI101" s="56">
        <v>0</v>
      </c>
      <c r="CJ101" s="56">
        <v>0</v>
      </c>
      <c r="CK101" s="37">
        <v>0</v>
      </c>
      <c r="CL101" s="56">
        <v>0</v>
      </c>
      <c r="CM101" s="56">
        <v>0</v>
      </c>
      <c r="CN101" s="56">
        <v>0</v>
      </c>
      <c r="CO101" s="37">
        <v>0</v>
      </c>
      <c r="CP101" s="56">
        <v>0</v>
      </c>
      <c r="CQ101" s="37">
        <v>0</v>
      </c>
      <c r="CR101" s="56">
        <v>0</v>
      </c>
      <c r="CS101" s="37">
        <v>0</v>
      </c>
      <c r="CT101" s="56">
        <v>0</v>
      </c>
      <c r="CU101" s="56">
        <v>0</v>
      </c>
      <c r="CV101" s="56">
        <v>0</v>
      </c>
      <c r="CW101" s="56">
        <v>0</v>
      </c>
      <c r="CX101" s="56">
        <v>0</v>
      </c>
      <c r="CY101" s="56">
        <v>0</v>
      </c>
      <c r="CZ101" s="56">
        <v>0</v>
      </c>
      <c r="DA101" s="56">
        <v>0</v>
      </c>
      <c r="DB101" s="56">
        <v>0</v>
      </c>
      <c r="DC101" s="56">
        <v>0</v>
      </c>
      <c r="DD101" s="56">
        <v>0</v>
      </c>
      <c r="DE101" s="56">
        <v>0</v>
      </c>
      <c r="DF101" s="56">
        <v>0</v>
      </c>
      <c r="DG101" s="56">
        <v>0.13701996</v>
      </c>
      <c r="DH101" s="56">
        <v>0</v>
      </c>
      <c r="DI101" s="56">
        <v>0</v>
      </c>
      <c r="DJ101" s="56">
        <v>0</v>
      </c>
      <c r="DK101" s="56">
        <v>0</v>
      </c>
      <c r="DL101" s="56">
        <v>0</v>
      </c>
      <c r="DM101" s="56">
        <v>0</v>
      </c>
      <c r="DN101" s="56">
        <v>0</v>
      </c>
      <c r="DO101" s="56">
        <v>0</v>
      </c>
      <c r="DP101" s="56">
        <v>0</v>
      </c>
      <c r="DQ101" s="56">
        <v>0</v>
      </c>
      <c r="DR101" s="40"/>
      <c r="DS101" s="41"/>
      <c r="DT101" s="41"/>
      <c r="DU101" s="41"/>
      <c r="DV101" s="41"/>
      <c r="DW101" s="41"/>
      <c r="DX101" s="41"/>
      <c r="DY101" s="41"/>
    </row>
    <row r="102" spans="1:129" s="45" customFormat="1" ht="85.5" customHeight="1">
      <c r="A102" s="43" t="s">
        <v>228</v>
      </c>
      <c r="B102" s="44" t="s">
        <v>364</v>
      </c>
      <c r="C102" s="36" t="s">
        <v>365</v>
      </c>
      <c r="D102" s="37">
        <v>0</v>
      </c>
      <c r="E102" s="37">
        <v>0</v>
      </c>
      <c r="F102" s="38">
        <v>0</v>
      </c>
      <c r="G102" s="38">
        <v>0</v>
      </c>
      <c r="H102" s="55">
        <v>0</v>
      </c>
      <c r="I102" s="38">
        <v>0</v>
      </c>
      <c r="J102" s="56">
        <v>0</v>
      </c>
      <c r="K102" s="56">
        <v>0</v>
      </c>
      <c r="L102" s="56">
        <v>0</v>
      </c>
      <c r="M102" s="37">
        <v>0</v>
      </c>
      <c r="N102" s="56">
        <v>0</v>
      </c>
      <c r="O102" s="56">
        <v>0</v>
      </c>
      <c r="P102" s="56">
        <v>0</v>
      </c>
      <c r="Q102" s="37">
        <v>0</v>
      </c>
      <c r="R102" s="56">
        <v>0</v>
      </c>
      <c r="S102" s="37">
        <v>0</v>
      </c>
      <c r="T102" s="56">
        <v>0</v>
      </c>
      <c r="U102" s="56">
        <v>0</v>
      </c>
      <c r="V102" s="56">
        <v>0</v>
      </c>
      <c r="W102" s="37">
        <v>0</v>
      </c>
      <c r="X102" s="56">
        <v>0</v>
      </c>
      <c r="Y102" s="37">
        <v>0</v>
      </c>
      <c r="Z102" s="56">
        <v>0</v>
      </c>
      <c r="AA102" s="56">
        <v>0</v>
      </c>
      <c r="AB102" s="56">
        <v>0</v>
      </c>
      <c r="AC102" s="37">
        <v>0</v>
      </c>
      <c r="AD102" s="56">
        <v>0</v>
      </c>
      <c r="AE102" s="56">
        <v>0</v>
      </c>
      <c r="AF102" s="56">
        <v>0</v>
      </c>
      <c r="AG102" s="37">
        <v>0</v>
      </c>
      <c r="AH102" s="56">
        <v>0</v>
      </c>
      <c r="AI102" s="37">
        <v>0</v>
      </c>
      <c r="AJ102" s="56">
        <v>0</v>
      </c>
      <c r="AK102" s="56">
        <v>0</v>
      </c>
      <c r="AL102" s="56">
        <v>0</v>
      </c>
      <c r="AM102" s="56">
        <v>0</v>
      </c>
      <c r="AN102" s="56">
        <v>0</v>
      </c>
      <c r="AO102" s="37">
        <v>0</v>
      </c>
      <c r="AP102" s="56">
        <v>0</v>
      </c>
      <c r="AQ102" s="56">
        <v>0</v>
      </c>
      <c r="AR102" s="56">
        <v>0</v>
      </c>
      <c r="AS102" s="56">
        <v>0</v>
      </c>
      <c r="AT102" s="56">
        <v>0</v>
      </c>
      <c r="AU102" s="56">
        <v>0</v>
      </c>
      <c r="AV102" s="56">
        <v>0</v>
      </c>
      <c r="AW102" s="56">
        <v>0</v>
      </c>
      <c r="AX102" s="56">
        <v>0</v>
      </c>
      <c r="AY102" s="37">
        <v>0</v>
      </c>
      <c r="AZ102" s="56">
        <v>0</v>
      </c>
      <c r="BA102" s="56">
        <v>0</v>
      </c>
      <c r="BB102" s="39">
        <v>0</v>
      </c>
      <c r="BC102" s="39">
        <v>0</v>
      </c>
      <c r="BD102" s="56">
        <v>0</v>
      </c>
      <c r="BE102" s="37">
        <v>0</v>
      </c>
      <c r="BF102" s="56">
        <v>0</v>
      </c>
      <c r="BG102" s="56">
        <v>0</v>
      </c>
      <c r="BH102" s="56">
        <v>0</v>
      </c>
      <c r="BI102" s="56">
        <v>0</v>
      </c>
      <c r="BJ102" s="56">
        <v>0</v>
      </c>
      <c r="BK102" s="56">
        <v>0</v>
      </c>
      <c r="BL102" s="56">
        <v>0</v>
      </c>
      <c r="BM102" s="56">
        <v>0</v>
      </c>
      <c r="BN102" s="56">
        <v>0</v>
      </c>
      <c r="BO102" s="37">
        <v>0</v>
      </c>
      <c r="BP102" s="56">
        <v>0</v>
      </c>
      <c r="BQ102" s="56">
        <v>0</v>
      </c>
      <c r="BR102" s="56">
        <v>0</v>
      </c>
      <c r="BS102" s="56">
        <v>0</v>
      </c>
      <c r="BT102" s="56">
        <v>0</v>
      </c>
      <c r="BU102" s="56">
        <v>0</v>
      </c>
      <c r="BV102" s="56">
        <v>0</v>
      </c>
      <c r="BW102" s="56">
        <v>0</v>
      </c>
      <c r="BX102" s="56">
        <v>0</v>
      </c>
      <c r="BY102" s="56">
        <v>0</v>
      </c>
      <c r="BZ102" s="56">
        <v>0</v>
      </c>
      <c r="CA102" s="37">
        <v>0</v>
      </c>
      <c r="CB102" s="56">
        <v>0</v>
      </c>
      <c r="CC102" s="56">
        <v>0</v>
      </c>
      <c r="CD102" s="56">
        <v>0</v>
      </c>
      <c r="CE102" s="56">
        <v>0</v>
      </c>
      <c r="CF102" s="56">
        <v>0</v>
      </c>
      <c r="CG102" s="56">
        <v>0</v>
      </c>
      <c r="CH102" s="56">
        <v>0</v>
      </c>
      <c r="CI102" s="56">
        <v>0</v>
      </c>
      <c r="CJ102" s="56">
        <v>0</v>
      </c>
      <c r="CK102" s="37">
        <v>0</v>
      </c>
      <c r="CL102" s="56">
        <v>0</v>
      </c>
      <c r="CM102" s="56">
        <v>0</v>
      </c>
      <c r="CN102" s="56">
        <v>0</v>
      </c>
      <c r="CO102" s="37">
        <v>0</v>
      </c>
      <c r="CP102" s="56">
        <v>0</v>
      </c>
      <c r="CQ102" s="37">
        <v>0</v>
      </c>
      <c r="CR102" s="56">
        <v>0</v>
      </c>
      <c r="CS102" s="37">
        <v>0</v>
      </c>
      <c r="CT102" s="56">
        <v>0</v>
      </c>
      <c r="CU102" s="56">
        <v>0</v>
      </c>
      <c r="CV102" s="56">
        <v>0</v>
      </c>
      <c r="CW102" s="56">
        <v>0</v>
      </c>
      <c r="CX102" s="56">
        <v>0</v>
      </c>
      <c r="CY102" s="56">
        <v>0</v>
      </c>
      <c r="CZ102" s="56">
        <v>0</v>
      </c>
      <c r="DA102" s="56">
        <v>0</v>
      </c>
      <c r="DB102" s="56">
        <v>0</v>
      </c>
      <c r="DC102" s="56">
        <v>0</v>
      </c>
      <c r="DD102" s="56">
        <v>0</v>
      </c>
      <c r="DE102" s="56">
        <v>0</v>
      </c>
      <c r="DF102" s="56">
        <v>0</v>
      </c>
      <c r="DG102" s="56">
        <v>0.19062038000000001</v>
      </c>
      <c r="DH102" s="56">
        <v>0</v>
      </c>
      <c r="DI102" s="56">
        <v>0</v>
      </c>
      <c r="DJ102" s="56">
        <v>0</v>
      </c>
      <c r="DK102" s="56">
        <v>0</v>
      </c>
      <c r="DL102" s="56">
        <v>0</v>
      </c>
      <c r="DM102" s="56">
        <v>0</v>
      </c>
      <c r="DN102" s="56">
        <v>0</v>
      </c>
      <c r="DO102" s="56">
        <v>0</v>
      </c>
      <c r="DP102" s="56">
        <v>0</v>
      </c>
      <c r="DQ102" s="56">
        <v>0</v>
      </c>
      <c r="DR102" s="40"/>
      <c r="DS102" s="41"/>
      <c r="DT102" s="41"/>
      <c r="DU102" s="41"/>
      <c r="DV102" s="41"/>
      <c r="DW102" s="41"/>
      <c r="DX102" s="41"/>
      <c r="DY102" s="41"/>
    </row>
    <row r="103" spans="1:129" s="45" customFormat="1" ht="85.5" customHeight="1">
      <c r="A103" s="43" t="s">
        <v>228</v>
      </c>
      <c r="B103" s="44" t="s">
        <v>366</v>
      </c>
      <c r="C103" s="36" t="s">
        <v>367</v>
      </c>
      <c r="D103" s="37">
        <v>0</v>
      </c>
      <c r="E103" s="37">
        <v>0</v>
      </c>
      <c r="F103" s="38">
        <v>0</v>
      </c>
      <c r="G103" s="38">
        <v>0</v>
      </c>
      <c r="H103" s="55">
        <v>0</v>
      </c>
      <c r="I103" s="38">
        <v>0</v>
      </c>
      <c r="J103" s="56">
        <v>0</v>
      </c>
      <c r="K103" s="56">
        <v>0</v>
      </c>
      <c r="L103" s="56">
        <v>0</v>
      </c>
      <c r="M103" s="37">
        <v>0</v>
      </c>
      <c r="N103" s="56">
        <v>0</v>
      </c>
      <c r="O103" s="56">
        <v>0</v>
      </c>
      <c r="P103" s="56">
        <v>0</v>
      </c>
      <c r="Q103" s="37">
        <v>0</v>
      </c>
      <c r="R103" s="56">
        <v>0</v>
      </c>
      <c r="S103" s="37">
        <v>0</v>
      </c>
      <c r="T103" s="56">
        <v>0</v>
      </c>
      <c r="U103" s="56">
        <v>0</v>
      </c>
      <c r="V103" s="56">
        <v>0</v>
      </c>
      <c r="W103" s="37">
        <v>0</v>
      </c>
      <c r="X103" s="56">
        <v>0</v>
      </c>
      <c r="Y103" s="37">
        <v>0</v>
      </c>
      <c r="Z103" s="56">
        <v>0</v>
      </c>
      <c r="AA103" s="56">
        <v>0</v>
      </c>
      <c r="AB103" s="56">
        <v>0</v>
      </c>
      <c r="AC103" s="37">
        <v>0</v>
      </c>
      <c r="AD103" s="56">
        <v>0</v>
      </c>
      <c r="AE103" s="56">
        <v>0</v>
      </c>
      <c r="AF103" s="56">
        <v>0</v>
      </c>
      <c r="AG103" s="37">
        <v>0</v>
      </c>
      <c r="AH103" s="56">
        <v>0</v>
      </c>
      <c r="AI103" s="37">
        <v>0</v>
      </c>
      <c r="AJ103" s="56">
        <v>0</v>
      </c>
      <c r="AK103" s="56">
        <v>0</v>
      </c>
      <c r="AL103" s="56">
        <v>0</v>
      </c>
      <c r="AM103" s="56">
        <v>0</v>
      </c>
      <c r="AN103" s="56">
        <v>0</v>
      </c>
      <c r="AO103" s="37">
        <v>0</v>
      </c>
      <c r="AP103" s="56">
        <v>0</v>
      </c>
      <c r="AQ103" s="56">
        <v>0</v>
      </c>
      <c r="AR103" s="56">
        <v>0</v>
      </c>
      <c r="AS103" s="56">
        <v>0</v>
      </c>
      <c r="AT103" s="56">
        <v>0</v>
      </c>
      <c r="AU103" s="56">
        <v>0</v>
      </c>
      <c r="AV103" s="56">
        <v>0</v>
      </c>
      <c r="AW103" s="56">
        <v>0</v>
      </c>
      <c r="AX103" s="56">
        <v>0</v>
      </c>
      <c r="AY103" s="37">
        <v>0</v>
      </c>
      <c r="AZ103" s="56">
        <v>0</v>
      </c>
      <c r="BA103" s="56">
        <v>0</v>
      </c>
      <c r="BB103" s="39">
        <v>0</v>
      </c>
      <c r="BC103" s="39">
        <v>0</v>
      </c>
      <c r="BD103" s="56">
        <v>0</v>
      </c>
      <c r="BE103" s="37">
        <v>0</v>
      </c>
      <c r="BF103" s="56">
        <v>0</v>
      </c>
      <c r="BG103" s="56">
        <v>0</v>
      </c>
      <c r="BH103" s="56">
        <v>0</v>
      </c>
      <c r="BI103" s="56">
        <v>0</v>
      </c>
      <c r="BJ103" s="56">
        <v>0</v>
      </c>
      <c r="BK103" s="56">
        <v>0</v>
      </c>
      <c r="BL103" s="56">
        <v>0</v>
      </c>
      <c r="BM103" s="56">
        <v>0</v>
      </c>
      <c r="BN103" s="56">
        <v>0</v>
      </c>
      <c r="BO103" s="37">
        <v>0</v>
      </c>
      <c r="BP103" s="56">
        <v>0</v>
      </c>
      <c r="BQ103" s="56">
        <v>0</v>
      </c>
      <c r="BR103" s="56">
        <v>0</v>
      </c>
      <c r="BS103" s="56">
        <v>0</v>
      </c>
      <c r="BT103" s="56">
        <v>0</v>
      </c>
      <c r="BU103" s="56">
        <v>0</v>
      </c>
      <c r="BV103" s="56">
        <v>0</v>
      </c>
      <c r="BW103" s="56">
        <v>0</v>
      </c>
      <c r="BX103" s="56">
        <v>0</v>
      </c>
      <c r="BY103" s="56">
        <v>0</v>
      </c>
      <c r="BZ103" s="56">
        <v>0</v>
      </c>
      <c r="CA103" s="37">
        <v>0</v>
      </c>
      <c r="CB103" s="56">
        <v>0</v>
      </c>
      <c r="CC103" s="56">
        <v>0</v>
      </c>
      <c r="CD103" s="56">
        <v>0</v>
      </c>
      <c r="CE103" s="56">
        <v>0</v>
      </c>
      <c r="CF103" s="56">
        <v>0</v>
      </c>
      <c r="CG103" s="56">
        <v>0</v>
      </c>
      <c r="CH103" s="56">
        <v>0</v>
      </c>
      <c r="CI103" s="56">
        <v>0</v>
      </c>
      <c r="CJ103" s="56">
        <v>0</v>
      </c>
      <c r="CK103" s="37">
        <v>0</v>
      </c>
      <c r="CL103" s="56">
        <v>0</v>
      </c>
      <c r="CM103" s="56">
        <v>0</v>
      </c>
      <c r="CN103" s="56">
        <v>0</v>
      </c>
      <c r="CO103" s="37">
        <v>0</v>
      </c>
      <c r="CP103" s="56">
        <v>0</v>
      </c>
      <c r="CQ103" s="37">
        <v>0</v>
      </c>
      <c r="CR103" s="56">
        <v>0</v>
      </c>
      <c r="CS103" s="37">
        <v>0</v>
      </c>
      <c r="CT103" s="56">
        <v>0</v>
      </c>
      <c r="CU103" s="56">
        <v>0</v>
      </c>
      <c r="CV103" s="56">
        <v>0</v>
      </c>
      <c r="CW103" s="56">
        <v>0</v>
      </c>
      <c r="CX103" s="56">
        <v>0</v>
      </c>
      <c r="CY103" s="56">
        <v>0</v>
      </c>
      <c r="CZ103" s="56">
        <v>0</v>
      </c>
      <c r="DA103" s="56">
        <v>0</v>
      </c>
      <c r="DB103" s="56">
        <v>0</v>
      </c>
      <c r="DC103" s="56">
        <v>0</v>
      </c>
      <c r="DD103" s="56">
        <v>0</v>
      </c>
      <c r="DE103" s="56">
        <v>0</v>
      </c>
      <c r="DF103" s="56">
        <v>0</v>
      </c>
      <c r="DG103" s="56">
        <v>0.19069332</v>
      </c>
      <c r="DH103" s="56">
        <v>0</v>
      </c>
      <c r="DI103" s="56">
        <v>0</v>
      </c>
      <c r="DJ103" s="56">
        <v>0</v>
      </c>
      <c r="DK103" s="56">
        <v>0</v>
      </c>
      <c r="DL103" s="56">
        <v>0</v>
      </c>
      <c r="DM103" s="56">
        <v>0</v>
      </c>
      <c r="DN103" s="56">
        <v>0</v>
      </c>
      <c r="DO103" s="56">
        <v>0</v>
      </c>
      <c r="DP103" s="56">
        <v>0</v>
      </c>
      <c r="DQ103" s="56">
        <v>0</v>
      </c>
      <c r="DR103" s="40"/>
      <c r="DS103" s="41"/>
      <c r="DT103" s="41"/>
      <c r="DU103" s="41"/>
      <c r="DV103" s="41"/>
      <c r="DW103" s="41"/>
      <c r="DX103" s="41"/>
      <c r="DY103" s="41"/>
    </row>
    <row r="104" spans="1:129" s="45" customFormat="1" ht="85.5" customHeight="1">
      <c r="A104" s="43" t="s">
        <v>228</v>
      </c>
      <c r="B104" s="44" t="s">
        <v>368</v>
      </c>
      <c r="C104" s="36" t="s">
        <v>369</v>
      </c>
      <c r="D104" s="37">
        <v>0</v>
      </c>
      <c r="E104" s="37">
        <v>0</v>
      </c>
      <c r="F104" s="38">
        <v>0</v>
      </c>
      <c r="G104" s="38">
        <v>0</v>
      </c>
      <c r="H104" s="55">
        <v>0</v>
      </c>
      <c r="I104" s="38">
        <v>0</v>
      </c>
      <c r="J104" s="56">
        <v>0</v>
      </c>
      <c r="K104" s="56">
        <v>0</v>
      </c>
      <c r="L104" s="56">
        <v>0</v>
      </c>
      <c r="M104" s="37">
        <v>0</v>
      </c>
      <c r="N104" s="56">
        <v>0</v>
      </c>
      <c r="O104" s="56">
        <v>0</v>
      </c>
      <c r="P104" s="56">
        <v>0</v>
      </c>
      <c r="Q104" s="37">
        <v>0</v>
      </c>
      <c r="R104" s="56">
        <v>0</v>
      </c>
      <c r="S104" s="37">
        <v>0</v>
      </c>
      <c r="T104" s="56">
        <v>0</v>
      </c>
      <c r="U104" s="56">
        <v>0</v>
      </c>
      <c r="V104" s="56">
        <v>0</v>
      </c>
      <c r="W104" s="37">
        <v>0</v>
      </c>
      <c r="X104" s="56">
        <v>0</v>
      </c>
      <c r="Y104" s="37">
        <v>0</v>
      </c>
      <c r="Z104" s="56">
        <v>0</v>
      </c>
      <c r="AA104" s="56">
        <v>0</v>
      </c>
      <c r="AB104" s="56">
        <v>0</v>
      </c>
      <c r="AC104" s="37">
        <v>0</v>
      </c>
      <c r="AD104" s="56">
        <v>0</v>
      </c>
      <c r="AE104" s="56">
        <v>0</v>
      </c>
      <c r="AF104" s="56">
        <v>0</v>
      </c>
      <c r="AG104" s="37">
        <v>0</v>
      </c>
      <c r="AH104" s="56">
        <v>0</v>
      </c>
      <c r="AI104" s="37">
        <v>0</v>
      </c>
      <c r="AJ104" s="56">
        <v>0</v>
      </c>
      <c r="AK104" s="56">
        <v>0</v>
      </c>
      <c r="AL104" s="56">
        <v>0</v>
      </c>
      <c r="AM104" s="56">
        <v>0</v>
      </c>
      <c r="AN104" s="56">
        <v>0</v>
      </c>
      <c r="AO104" s="37">
        <v>0</v>
      </c>
      <c r="AP104" s="56">
        <v>0</v>
      </c>
      <c r="AQ104" s="56">
        <v>0</v>
      </c>
      <c r="AR104" s="56">
        <v>0</v>
      </c>
      <c r="AS104" s="56">
        <v>0</v>
      </c>
      <c r="AT104" s="56">
        <v>0</v>
      </c>
      <c r="AU104" s="56">
        <v>0</v>
      </c>
      <c r="AV104" s="56">
        <v>0</v>
      </c>
      <c r="AW104" s="56">
        <v>0</v>
      </c>
      <c r="AX104" s="56">
        <v>0</v>
      </c>
      <c r="AY104" s="37">
        <v>0</v>
      </c>
      <c r="AZ104" s="56">
        <v>0</v>
      </c>
      <c r="BA104" s="56">
        <v>0</v>
      </c>
      <c r="BB104" s="39">
        <v>0</v>
      </c>
      <c r="BC104" s="39">
        <v>0</v>
      </c>
      <c r="BD104" s="56">
        <v>0</v>
      </c>
      <c r="BE104" s="37">
        <v>0</v>
      </c>
      <c r="BF104" s="56">
        <v>0</v>
      </c>
      <c r="BG104" s="56">
        <v>0</v>
      </c>
      <c r="BH104" s="56">
        <v>0</v>
      </c>
      <c r="BI104" s="56">
        <v>0</v>
      </c>
      <c r="BJ104" s="56">
        <v>0</v>
      </c>
      <c r="BK104" s="56">
        <v>0</v>
      </c>
      <c r="BL104" s="56">
        <v>0</v>
      </c>
      <c r="BM104" s="56">
        <v>0</v>
      </c>
      <c r="BN104" s="56">
        <v>0</v>
      </c>
      <c r="BO104" s="37">
        <v>0</v>
      </c>
      <c r="BP104" s="56">
        <v>0</v>
      </c>
      <c r="BQ104" s="56">
        <v>0</v>
      </c>
      <c r="BR104" s="56">
        <v>0</v>
      </c>
      <c r="BS104" s="56">
        <v>0</v>
      </c>
      <c r="BT104" s="56">
        <v>0</v>
      </c>
      <c r="BU104" s="56">
        <v>0</v>
      </c>
      <c r="BV104" s="56">
        <v>0</v>
      </c>
      <c r="BW104" s="56">
        <v>0</v>
      </c>
      <c r="BX104" s="56">
        <v>0</v>
      </c>
      <c r="BY104" s="56">
        <v>0</v>
      </c>
      <c r="BZ104" s="56">
        <v>0</v>
      </c>
      <c r="CA104" s="37">
        <v>0</v>
      </c>
      <c r="CB104" s="56">
        <v>0</v>
      </c>
      <c r="CC104" s="56">
        <v>0</v>
      </c>
      <c r="CD104" s="56">
        <v>0</v>
      </c>
      <c r="CE104" s="56">
        <v>0</v>
      </c>
      <c r="CF104" s="56">
        <v>0</v>
      </c>
      <c r="CG104" s="56">
        <v>0</v>
      </c>
      <c r="CH104" s="56">
        <v>0</v>
      </c>
      <c r="CI104" s="56">
        <v>0</v>
      </c>
      <c r="CJ104" s="56">
        <v>0</v>
      </c>
      <c r="CK104" s="37">
        <v>0</v>
      </c>
      <c r="CL104" s="56">
        <v>0</v>
      </c>
      <c r="CM104" s="56">
        <v>0</v>
      </c>
      <c r="CN104" s="56">
        <v>0</v>
      </c>
      <c r="CO104" s="37">
        <v>0</v>
      </c>
      <c r="CP104" s="56">
        <v>0</v>
      </c>
      <c r="CQ104" s="37">
        <v>0</v>
      </c>
      <c r="CR104" s="56">
        <v>0</v>
      </c>
      <c r="CS104" s="37">
        <v>0</v>
      </c>
      <c r="CT104" s="56">
        <v>0</v>
      </c>
      <c r="CU104" s="56">
        <v>0</v>
      </c>
      <c r="CV104" s="56">
        <v>0</v>
      </c>
      <c r="CW104" s="56">
        <v>0</v>
      </c>
      <c r="CX104" s="56">
        <v>0</v>
      </c>
      <c r="CY104" s="56">
        <v>0</v>
      </c>
      <c r="CZ104" s="56">
        <v>0</v>
      </c>
      <c r="DA104" s="56">
        <v>0</v>
      </c>
      <c r="DB104" s="56">
        <v>0</v>
      </c>
      <c r="DC104" s="56">
        <v>0</v>
      </c>
      <c r="DD104" s="56">
        <v>0</v>
      </c>
      <c r="DE104" s="56">
        <v>0</v>
      </c>
      <c r="DF104" s="56">
        <v>0</v>
      </c>
      <c r="DG104" s="56">
        <v>7.7995839999999997E-2</v>
      </c>
      <c r="DH104" s="56">
        <v>0</v>
      </c>
      <c r="DI104" s="56">
        <v>0</v>
      </c>
      <c r="DJ104" s="56">
        <v>0</v>
      </c>
      <c r="DK104" s="56">
        <v>0</v>
      </c>
      <c r="DL104" s="56">
        <v>0</v>
      </c>
      <c r="DM104" s="56">
        <v>0</v>
      </c>
      <c r="DN104" s="56">
        <v>0</v>
      </c>
      <c r="DO104" s="56">
        <v>0</v>
      </c>
      <c r="DP104" s="56">
        <v>0</v>
      </c>
      <c r="DQ104" s="56">
        <v>0</v>
      </c>
      <c r="DR104" s="40"/>
      <c r="DS104" s="41"/>
      <c r="DT104" s="41"/>
      <c r="DU104" s="41"/>
      <c r="DV104" s="41"/>
      <c r="DW104" s="41"/>
      <c r="DX104" s="41"/>
      <c r="DY104" s="41"/>
    </row>
    <row r="105" spans="1:129" s="45" customFormat="1" ht="85.5" customHeight="1">
      <c r="A105" s="43" t="s">
        <v>228</v>
      </c>
      <c r="B105" s="44" t="s">
        <v>370</v>
      </c>
      <c r="C105" s="36" t="s">
        <v>371</v>
      </c>
      <c r="D105" s="37">
        <v>0</v>
      </c>
      <c r="E105" s="37">
        <v>0</v>
      </c>
      <c r="F105" s="38">
        <v>0</v>
      </c>
      <c r="G105" s="38">
        <v>0</v>
      </c>
      <c r="H105" s="55">
        <v>0</v>
      </c>
      <c r="I105" s="38">
        <v>0</v>
      </c>
      <c r="J105" s="56">
        <v>0</v>
      </c>
      <c r="K105" s="56">
        <v>0</v>
      </c>
      <c r="L105" s="56">
        <v>0</v>
      </c>
      <c r="M105" s="37">
        <v>0</v>
      </c>
      <c r="N105" s="56">
        <v>0</v>
      </c>
      <c r="O105" s="56">
        <v>0</v>
      </c>
      <c r="P105" s="56">
        <v>0</v>
      </c>
      <c r="Q105" s="37">
        <v>0</v>
      </c>
      <c r="R105" s="56">
        <v>0</v>
      </c>
      <c r="S105" s="37">
        <v>0</v>
      </c>
      <c r="T105" s="56">
        <v>0</v>
      </c>
      <c r="U105" s="56">
        <v>0</v>
      </c>
      <c r="V105" s="56">
        <v>0</v>
      </c>
      <c r="W105" s="37">
        <v>0</v>
      </c>
      <c r="X105" s="56">
        <v>0</v>
      </c>
      <c r="Y105" s="37">
        <v>0</v>
      </c>
      <c r="Z105" s="56">
        <v>0</v>
      </c>
      <c r="AA105" s="56">
        <v>0</v>
      </c>
      <c r="AB105" s="56">
        <v>0</v>
      </c>
      <c r="AC105" s="37">
        <v>0</v>
      </c>
      <c r="AD105" s="56">
        <v>0</v>
      </c>
      <c r="AE105" s="56">
        <v>0</v>
      </c>
      <c r="AF105" s="56">
        <v>0</v>
      </c>
      <c r="AG105" s="37">
        <v>0</v>
      </c>
      <c r="AH105" s="56">
        <v>0</v>
      </c>
      <c r="AI105" s="37">
        <v>0</v>
      </c>
      <c r="AJ105" s="56">
        <v>0</v>
      </c>
      <c r="AK105" s="56">
        <v>0</v>
      </c>
      <c r="AL105" s="56">
        <v>0</v>
      </c>
      <c r="AM105" s="56">
        <v>0</v>
      </c>
      <c r="AN105" s="56">
        <v>0</v>
      </c>
      <c r="AO105" s="37">
        <v>0</v>
      </c>
      <c r="AP105" s="56">
        <v>0</v>
      </c>
      <c r="AQ105" s="56">
        <v>0</v>
      </c>
      <c r="AR105" s="56">
        <v>0</v>
      </c>
      <c r="AS105" s="56">
        <v>0</v>
      </c>
      <c r="AT105" s="56">
        <v>0</v>
      </c>
      <c r="AU105" s="56">
        <v>0</v>
      </c>
      <c r="AV105" s="56">
        <v>0</v>
      </c>
      <c r="AW105" s="56">
        <v>0</v>
      </c>
      <c r="AX105" s="56">
        <v>0</v>
      </c>
      <c r="AY105" s="37">
        <v>0</v>
      </c>
      <c r="AZ105" s="56">
        <v>0</v>
      </c>
      <c r="BA105" s="56">
        <v>0</v>
      </c>
      <c r="BB105" s="39">
        <v>0</v>
      </c>
      <c r="BC105" s="39">
        <v>0</v>
      </c>
      <c r="BD105" s="56">
        <v>0</v>
      </c>
      <c r="BE105" s="37">
        <v>0</v>
      </c>
      <c r="BF105" s="56">
        <v>0</v>
      </c>
      <c r="BG105" s="56">
        <v>0</v>
      </c>
      <c r="BH105" s="56">
        <v>0</v>
      </c>
      <c r="BI105" s="56">
        <v>0</v>
      </c>
      <c r="BJ105" s="56">
        <v>0</v>
      </c>
      <c r="BK105" s="56">
        <v>0</v>
      </c>
      <c r="BL105" s="56">
        <v>0</v>
      </c>
      <c r="BM105" s="56">
        <v>0</v>
      </c>
      <c r="BN105" s="56">
        <v>0</v>
      </c>
      <c r="BO105" s="37">
        <v>0</v>
      </c>
      <c r="BP105" s="56">
        <v>0</v>
      </c>
      <c r="BQ105" s="56">
        <v>0</v>
      </c>
      <c r="BR105" s="56">
        <v>0</v>
      </c>
      <c r="BS105" s="56">
        <v>0</v>
      </c>
      <c r="BT105" s="56">
        <v>0</v>
      </c>
      <c r="BU105" s="56">
        <v>0</v>
      </c>
      <c r="BV105" s="56">
        <v>0</v>
      </c>
      <c r="BW105" s="56">
        <v>0</v>
      </c>
      <c r="BX105" s="56">
        <v>0</v>
      </c>
      <c r="BY105" s="56">
        <v>0</v>
      </c>
      <c r="BZ105" s="56">
        <v>0</v>
      </c>
      <c r="CA105" s="37">
        <v>0</v>
      </c>
      <c r="CB105" s="56">
        <v>0</v>
      </c>
      <c r="CC105" s="56">
        <v>0</v>
      </c>
      <c r="CD105" s="56">
        <v>0</v>
      </c>
      <c r="CE105" s="56">
        <v>0</v>
      </c>
      <c r="CF105" s="56">
        <v>0</v>
      </c>
      <c r="CG105" s="56">
        <v>0</v>
      </c>
      <c r="CH105" s="56">
        <v>0</v>
      </c>
      <c r="CI105" s="56">
        <v>0</v>
      </c>
      <c r="CJ105" s="56">
        <v>0</v>
      </c>
      <c r="CK105" s="37">
        <v>0</v>
      </c>
      <c r="CL105" s="56">
        <v>0</v>
      </c>
      <c r="CM105" s="56">
        <v>0</v>
      </c>
      <c r="CN105" s="56">
        <v>0</v>
      </c>
      <c r="CO105" s="37">
        <v>0</v>
      </c>
      <c r="CP105" s="56">
        <v>0</v>
      </c>
      <c r="CQ105" s="37">
        <v>0</v>
      </c>
      <c r="CR105" s="56">
        <v>0</v>
      </c>
      <c r="CS105" s="37">
        <v>0</v>
      </c>
      <c r="CT105" s="56">
        <v>0</v>
      </c>
      <c r="CU105" s="56">
        <v>0</v>
      </c>
      <c r="CV105" s="56">
        <v>0</v>
      </c>
      <c r="CW105" s="56">
        <v>0</v>
      </c>
      <c r="CX105" s="56">
        <v>0</v>
      </c>
      <c r="CY105" s="56">
        <v>0</v>
      </c>
      <c r="CZ105" s="56">
        <v>0</v>
      </c>
      <c r="DA105" s="56">
        <v>0</v>
      </c>
      <c r="DB105" s="56">
        <v>0</v>
      </c>
      <c r="DC105" s="56">
        <v>0</v>
      </c>
      <c r="DD105" s="56">
        <v>0</v>
      </c>
      <c r="DE105" s="56">
        <v>0</v>
      </c>
      <c r="DF105" s="56">
        <v>0</v>
      </c>
      <c r="DG105" s="56">
        <v>6.1263680000000001E-2</v>
      </c>
      <c r="DH105" s="56">
        <v>0</v>
      </c>
      <c r="DI105" s="56">
        <v>0</v>
      </c>
      <c r="DJ105" s="56">
        <v>0</v>
      </c>
      <c r="DK105" s="56">
        <v>0</v>
      </c>
      <c r="DL105" s="56">
        <v>0</v>
      </c>
      <c r="DM105" s="56">
        <v>0</v>
      </c>
      <c r="DN105" s="56">
        <v>0</v>
      </c>
      <c r="DO105" s="56">
        <v>0</v>
      </c>
      <c r="DP105" s="56">
        <v>0</v>
      </c>
      <c r="DQ105" s="56">
        <v>0</v>
      </c>
      <c r="DR105" s="40"/>
      <c r="DS105" s="41"/>
      <c r="DT105" s="41"/>
      <c r="DU105" s="41"/>
      <c r="DV105" s="41"/>
      <c r="DW105" s="41"/>
      <c r="DX105" s="41"/>
      <c r="DY105" s="41"/>
    </row>
    <row r="106" spans="1:129" s="45" customFormat="1" ht="85.5" customHeight="1">
      <c r="A106" s="43" t="s">
        <v>228</v>
      </c>
      <c r="B106" s="44" t="s">
        <v>372</v>
      </c>
      <c r="C106" s="36" t="s">
        <v>373</v>
      </c>
      <c r="D106" s="37">
        <v>0</v>
      </c>
      <c r="E106" s="37">
        <v>0</v>
      </c>
      <c r="F106" s="38">
        <v>0</v>
      </c>
      <c r="G106" s="38">
        <v>0</v>
      </c>
      <c r="H106" s="55">
        <v>0</v>
      </c>
      <c r="I106" s="38">
        <v>0</v>
      </c>
      <c r="J106" s="56">
        <v>0</v>
      </c>
      <c r="K106" s="56">
        <v>0</v>
      </c>
      <c r="L106" s="56">
        <v>0</v>
      </c>
      <c r="M106" s="37">
        <v>0</v>
      </c>
      <c r="N106" s="56">
        <v>0</v>
      </c>
      <c r="O106" s="56">
        <v>0</v>
      </c>
      <c r="P106" s="56">
        <v>0</v>
      </c>
      <c r="Q106" s="37">
        <v>0</v>
      </c>
      <c r="R106" s="56">
        <v>0</v>
      </c>
      <c r="S106" s="37">
        <v>0</v>
      </c>
      <c r="T106" s="56">
        <v>0</v>
      </c>
      <c r="U106" s="56">
        <v>0</v>
      </c>
      <c r="V106" s="56">
        <v>0</v>
      </c>
      <c r="W106" s="37">
        <v>0</v>
      </c>
      <c r="X106" s="56">
        <v>0</v>
      </c>
      <c r="Y106" s="37">
        <v>0</v>
      </c>
      <c r="Z106" s="56">
        <v>0</v>
      </c>
      <c r="AA106" s="56">
        <v>0</v>
      </c>
      <c r="AB106" s="56">
        <v>0</v>
      </c>
      <c r="AC106" s="37">
        <v>0</v>
      </c>
      <c r="AD106" s="56">
        <v>0</v>
      </c>
      <c r="AE106" s="56">
        <v>0</v>
      </c>
      <c r="AF106" s="56">
        <v>0</v>
      </c>
      <c r="AG106" s="37">
        <v>0</v>
      </c>
      <c r="AH106" s="56">
        <v>0</v>
      </c>
      <c r="AI106" s="37">
        <v>0</v>
      </c>
      <c r="AJ106" s="56">
        <v>0</v>
      </c>
      <c r="AK106" s="56">
        <v>0</v>
      </c>
      <c r="AL106" s="56">
        <v>0</v>
      </c>
      <c r="AM106" s="56">
        <v>0</v>
      </c>
      <c r="AN106" s="56">
        <v>0</v>
      </c>
      <c r="AO106" s="37">
        <v>0</v>
      </c>
      <c r="AP106" s="56">
        <v>0</v>
      </c>
      <c r="AQ106" s="56">
        <v>0</v>
      </c>
      <c r="AR106" s="56">
        <v>0</v>
      </c>
      <c r="AS106" s="56">
        <v>0</v>
      </c>
      <c r="AT106" s="56">
        <v>0</v>
      </c>
      <c r="AU106" s="56">
        <v>0</v>
      </c>
      <c r="AV106" s="56">
        <v>0</v>
      </c>
      <c r="AW106" s="56">
        <v>0</v>
      </c>
      <c r="AX106" s="56">
        <v>0</v>
      </c>
      <c r="AY106" s="37">
        <v>0</v>
      </c>
      <c r="AZ106" s="56">
        <v>0</v>
      </c>
      <c r="BA106" s="56">
        <v>0</v>
      </c>
      <c r="BB106" s="39">
        <v>0</v>
      </c>
      <c r="BC106" s="39">
        <v>0</v>
      </c>
      <c r="BD106" s="56">
        <v>0</v>
      </c>
      <c r="BE106" s="37">
        <v>0</v>
      </c>
      <c r="BF106" s="56">
        <v>0</v>
      </c>
      <c r="BG106" s="56">
        <v>0</v>
      </c>
      <c r="BH106" s="56">
        <v>0</v>
      </c>
      <c r="BI106" s="56">
        <v>0</v>
      </c>
      <c r="BJ106" s="56">
        <v>0</v>
      </c>
      <c r="BK106" s="56">
        <v>0</v>
      </c>
      <c r="BL106" s="56">
        <v>0</v>
      </c>
      <c r="BM106" s="56">
        <v>0</v>
      </c>
      <c r="BN106" s="56">
        <v>0</v>
      </c>
      <c r="BO106" s="37">
        <v>0</v>
      </c>
      <c r="BP106" s="56">
        <v>0</v>
      </c>
      <c r="BQ106" s="56">
        <v>0</v>
      </c>
      <c r="BR106" s="56">
        <v>0</v>
      </c>
      <c r="BS106" s="56">
        <v>0</v>
      </c>
      <c r="BT106" s="56">
        <v>0</v>
      </c>
      <c r="BU106" s="56">
        <v>0</v>
      </c>
      <c r="BV106" s="56">
        <v>0</v>
      </c>
      <c r="BW106" s="56">
        <v>0</v>
      </c>
      <c r="BX106" s="56">
        <v>0</v>
      </c>
      <c r="BY106" s="56">
        <v>0</v>
      </c>
      <c r="BZ106" s="56">
        <v>0</v>
      </c>
      <c r="CA106" s="37">
        <v>0</v>
      </c>
      <c r="CB106" s="56">
        <v>0</v>
      </c>
      <c r="CC106" s="56">
        <v>0</v>
      </c>
      <c r="CD106" s="56">
        <v>0</v>
      </c>
      <c r="CE106" s="56">
        <v>0</v>
      </c>
      <c r="CF106" s="56">
        <v>0</v>
      </c>
      <c r="CG106" s="56">
        <v>0</v>
      </c>
      <c r="CH106" s="56">
        <v>0</v>
      </c>
      <c r="CI106" s="56">
        <v>0</v>
      </c>
      <c r="CJ106" s="56">
        <v>0</v>
      </c>
      <c r="CK106" s="37">
        <v>0</v>
      </c>
      <c r="CL106" s="56">
        <v>0</v>
      </c>
      <c r="CM106" s="56">
        <v>0</v>
      </c>
      <c r="CN106" s="56">
        <v>0</v>
      </c>
      <c r="CO106" s="37">
        <v>0</v>
      </c>
      <c r="CP106" s="56">
        <v>0</v>
      </c>
      <c r="CQ106" s="37">
        <v>0</v>
      </c>
      <c r="CR106" s="56">
        <v>0</v>
      </c>
      <c r="CS106" s="37">
        <v>0</v>
      </c>
      <c r="CT106" s="56">
        <v>0</v>
      </c>
      <c r="CU106" s="56">
        <v>0</v>
      </c>
      <c r="CV106" s="56">
        <v>0</v>
      </c>
      <c r="CW106" s="56">
        <v>0</v>
      </c>
      <c r="CX106" s="56">
        <v>0</v>
      </c>
      <c r="CY106" s="56">
        <v>0</v>
      </c>
      <c r="CZ106" s="56">
        <v>0</v>
      </c>
      <c r="DA106" s="56">
        <v>0</v>
      </c>
      <c r="DB106" s="56">
        <v>0</v>
      </c>
      <c r="DC106" s="56">
        <v>0</v>
      </c>
      <c r="DD106" s="56">
        <v>0</v>
      </c>
      <c r="DE106" s="56">
        <v>0</v>
      </c>
      <c r="DF106" s="56">
        <v>0</v>
      </c>
      <c r="DG106" s="56">
        <v>3.1771569999999999E-2</v>
      </c>
      <c r="DH106" s="56">
        <v>0</v>
      </c>
      <c r="DI106" s="56">
        <v>0</v>
      </c>
      <c r="DJ106" s="56">
        <v>0</v>
      </c>
      <c r="DK106" s="56">
        <v>0</v>
      </c>
      <c r="DL106" s="56">
        <v>0</v>
      </c>
      <c r="DM106" s="56">
        <v>0</v>
      </c>
      <c r="DN106" s="56">
        <v>0</v>
      </c>
      <c r="DO106" s="56">
        <v>0</v>
      </c>
      <c r="DP106" s="56">
        <v>0</v>
      </c>
      <c r="DQ106" s="56">
        <v>0</v>
      </c>
      <c r="DR106" s="40"/>
      <c r="DS106" s="41"/>
      <c r="DT106" s="41"/>
      <c r="DU106" s="41"/>
      <c r="DV106" s="41"/>
      <c r="DW106" s="41"/>
      <c r="DX106" s="41"/>
      <c r="DY106" s="41"/>
    </row>
    <row r="107" spans="1:129" s="45" customFormat="1" ht="85.5" customHeight="1">
      <c r="A107" s="43" t="s">
        <v>228</v>
      </c>
      <c r="B107" s="44" t="s">
        <v>374</v>
      </c>
      <c r="C107" s="36" t="s">
        <v>375</v>
      </c>
      <c r="D107" s="37">
        <v>0</v>
      </c>
      <c r="E107" s="37">
        <v>0</v>
      </c>
      <c r="F107" s="38">
        <v>0</v>
      </c>
      <c r="G107" s="38">
        <v>0</v>
      </c>
      <c r="H107" s="55">
        <v>0</v>
      </c>
      <c r="I107" s="38">
        <v>0</v>
      </c>
      <c r="J107" s="56">
        <v>0</v>
      </c>
      <c r="K107" s="56">
        <v>0</v>
      </c>
      <c r="L107" s="56">
        <v>0</v>
      </c>
      <c r="M107" s="37">
        <v>0</v>
      </c>
      <c r="N107" s="56">
        <v>0</v>
      </c>
      <c r="O107" s="56">
        <v>0</v>
      </c>
      <c r="P107" s="56">
        <v>0</v>
      </c>
      <c r="Q107" s="37">
        <v>0</v>
      </c>
      <c r="R107" s="56">
        <v>0</v>
      </c>
      <c r="S107" s="37">
        <v>0</v>
      </c>
      <c r="T107" s="56">
        <v>0</v>
      </c>
      <c r="U107" s="56">
        <v>0</v>
      </c>
      <c r="V107" s="56">
        <v>0</v>
      </c>
      <c r="W107" s="37">
        <v>0</v>
      </c>
      <c r="X107" s="56">
        <v>0</v>
      </c>
      <c r="Y107" s="37">
        <v>0</v>
      </c>
      <c r="Z107" s="56">
        <v>0</v>
      </c>
      <c r="AA107" s="56">
        <v>0</v>
      </c>
      <c r="AB107" s="56">
        <v>0</v>
      </c>
      <c r="AC107" s="37">
        <v>0</v>
      </c>
      <c r="AD107" s="56">
        <v>0</v>
      </c>
      <c r="AE107" s="56">
        <v>0</v>
      </c>
      <c r="AF107" s="56">
        <v>0</v>
      </c>
      <c r="AG107" s="37">
        <v>0</v>
      </c>
      <c r="AH107" s="56">
        <v>0</v>
      </c>
      <c r="AI107" s="37">
        <v>0</v>
      </c>
      <c r="AJ107" s="56">
        <v>0</v>
      </c>
      <c r="AK107" s="56">
        <v>0</v>
      </c>
      <c r="AL107" s="56">
        <v>0</v>
      </c>
      <c r="AM107" s="56">
        <v>0</v>
      </c>
      <c r="AN107" s="56">
        <v>0</v>
      </c>
      <c r="AO107" s="37">
        <v>0</v>
      </c>
      <c r="AP107" s="56">
        <v>0</v>
      </c>
      <c r="AQ107" s="56">
        <v>0</v>
      </c>
      <c r="AR107" s="56">
        <v>0</v>
      </c>
      <c r="AS107" s="56">
        <v>0</v>
      </c>
      <c r="AT107" s="56">
        <v>0</v>
      </c>
      <c r="AU107" s="56">
        <v>0</v>
      </c>
      <c r="AV107" s="56">
        <v>0</v>
      </c>
      <c r="AW107" s="56">
        <v>0</v>
      </c>
      <c r="AX107" s="56">
        <v>0</v>
      </c>
      <c r="AY107" s="37">
        <v>0</v>
      </c>
      <c r="AZ107" s="56">
        <v>0</v>
      </c>
      <c r="BA107" s="56">
        <v>0</v>
      </c>
      <c r="BB107" s="39">
        <v>0</v>
      </c>
      <c r="BC107" s="39">
        <v>0</v>
      </c>
      <c r="BD107" s="56">
        <v>0</v>
      </c>
      <c r="BE107" s="37">
        <v>0</v>
      </c>
      <c r="BF107" s="56">
        <v>0</v>
      </c>
      <c r="BG107" s="56">
        <v>0</v>
      </c>
      <c r="BH107" s="56">
        <v>0</v>
      </c>
      <c r="BI107" s="56">
        <v>0</v>
      </c>
      <c r="BJ107" s="56">
        <v>0</v>
      </c>
      <c r="BK107" s="56">
        <v>0</v>
      </c>
      <c r="BL107" s="56">
        <v>0</v>
      </c>
      <c r="BM107" s="56">
        <v>0</v>
      </c>
      <c r="BN107" s="56">
        <v>0</v>
      </c>
      <c r="BO107" s="37">
        <v>0</v>
      </c>
      <c r="BP107" s="56">
        <v>0</v>
      </c>
      <c r="BQ107" s="56">
        <v>0</v>
      </c>
      <c r="BR107" s="56">
        <v>0</v>
      </c>
      <c r="BS107" s="56">
        <v>0</v>
      </c>
      <c r="BT107" s="56">
        <v>0</v>
      </c>
      <c r="BU107" s="56">
        <v>0</v>
      </c>
      <c r="BV107" s="56">
        <v>0</v>
      </c>
      <c r="BW107" s="56">
        <v>0</v>
      </c>
      <c r="BX107" s="56">
        <v>0</v>
      </c>
      <c r="BY107" s="56">
        <v>0</v>
      </c>
      <c r="BZ107" s="56">
        <v>0</v>
      </c>
      <c r="CA107" s="37">
        <v>0</v>
      </c>
      <c r="CB107" s="56">
        <v>0</v>
      </c>
      <c r="CC107" s="56">
        <v>0</v>
      </c>
      <c r="CD107" s="56">
        <v>0</v>
      </c>
      <c r="CE107" s="56">
        <v>0</v>
      </c>
      <c r="CF107" s="56">
        <v>0</v>
      </c>
      <c r="CG107" s="56">
        <v>0</v>
      </c>
      <c r="CH107" s="56">
        <v>0</v>
      </c>
      <c r="CI107" s="56">
        <v>0</v>
      </c>
      <c r="CJ107" s="56">
        <v>0</v>
      </c>
      <c r="CK107" s="37">
        <v>0</v>
      </c>
      <c r="CL107" s="56">
        <v>0</v>
      </c>
      <c r="CM107" s="56">
        <v>0</v>
      </c>
      <c r="CN107" s="56">
        <v>0</v>
      </c>
      <c r="CO107" s="37">
        <v>0</v>
      </c>
      <c r="CP107" s="56">
        <v>0</v>
      </c>
      <c r="CQ107" s="37">
        <v>0</v>
      </c>
      <c r="CR107" s="56">
        <v>0</v>
      </c>
      <c r="CS107" s="37">
        <v>0</v>
      </c>
      <c r="CT107" s="56">
        <v>0</v>
      </c>
      <c r="CU107" s="56">
        <v>0</v>
      </c>
      <c r="CV107" s="56">
        <v>0</v>
      </c>
      <c r="CW107" s="56">
        <v>0</v>
      </c>
      <c r="CX107" s="56">
        <v>0</v>
      </c>
      <c r="CY107" s="56">
        <v>0</v>
      </c>
      <c r="CZ107" s="56">
        <v>0</v>
      </c>
      <c r="DA107" s="56">
        <v>0</v>
      </c>
      <c r="DB107" s="56">
        <v>0</v>
      </c>
      <c r="DC107" s="56">
        <v>0</v>
      </c>
      <c r="DD107" s="56">
        <v>0</v>
      </c>
      <c r="DE107" s="56">
        <v>0</v>
      </c>
      <c r="DF107" s="56">
        <v>0</v>
      </c>
      <c r="DG107" s="56">
        <v>1.4416667700000001</v>
      </c>
      <c r="DH107" s="56">
        <v>0</v>
      </c>
      <c r="DI107" s="56">
        <v>0</v>
      </c>
      <c r="DJ107" s="56">
        <v>0</v>
      </c>
      <c r="DK107" s="56">
        <v>0</v>
      </c>
      <c r="DL107" s="56">
        <v>0</v>
      </c>
      <c r="DM107" s="56">
        <v>0</v>
      </c>
      <c r="DN107" s="56">
        <v>0</v>
      </c>
      <c r="DO107" s="56">
        <v>0</v>
      </c>
      <c r="DP107" s="56">
        <v>0</v>
      </c>
      <c r="DQ107" s="56">
        <v>0</v>
      </c>
      <c r="DR107" s="40"/>
      <c r="DS107" s="41"/>
      <c r="DT107" s="41"/>
      <c r="DU107" s="41"/>
      <c r="DV107" s="41"/>
      <c r="DW107" s="41"/>
      <c r="DX107" s="41"/>
      <c r="DY107" s="41"/>
    </row>
    <row r="108" spans="1:129" s="45" customFormat="1" ht="85.5" customHeight="1">
      <c r="A108" s="43" t="s">
        <v>228</v>
      </c>
      <c r="B108" s="44" t="s">
        <v>376</v>
      </c>
      <c r="C108" s="36" t="s">
        <v>377</v>
      </c>
      <c r="D108" s="37">
        <v>0</v>
      </c>
      <c r="E108" s="37">
        <v>0</v>
      </c>
      <c r="F108" s="38">
        <v>0</v>
      </c>
      <c r="G108" s="38">
        <v>0</v>
      </c>
      <c r="H108" s="55">
        <v>0</v>
      </c>
      <c r="I108" s="38">
        <v>0</v>
      </c>
      <c r="J108" s="56">
        <v>0</v>
      </c>
      <c r="K108" s="56">
        <v>0</v>
      </c>
      <c r="L108" s="56">
        <v>0</v>
      </c>
      <c r="M108" s="37">
        <v>0</v>
      </c>
      <c r="N108" s="56">
        <v>0</v>
      </c>
      <c r="O108" s="56">
        <v>0</v>
      </c>
      <c r="P108" s="56">
        <v>0</v>
      </c>
      <c r="Q108" s="37">
        <v>0</v>
      </c>
      <c r="R108" s="56">
        <v>0</v>
      </c>
      <c r="S108" s="37">
        <v>0</v>
      </c>
      <c r="T108" s="56">
        <v>0</v>
      </c>
      <c r="U108" s="56">
        <v>0</v>
      </c>
      <c r="V108" s="56">
        <v>0</v>
      </c>
      <c r="W108" s="37">
        <v>0</v>
      </c>
      <c r="X108" s="56">
        <v>0</v>
      </c>
      <c r="Y108" s="37">
        <v>0</v>
      </c>
      <c r="Z108" s="56">
        <v>0</v>
      </c>
      <c r="AA108" s="56">
        <v>0</v>
      </c>
      <c r="AB108" s="56">
        <v>0</v>
      </c>
      <c r="AC108" s="37">
        <v>0</v>
      </c>
      <c r="AD108" s="56">
        <v>0</v>
      </c>
      <c r="AE108" s="56">
        <v>0</v>
      </c>
      <c r="AF108" s="56">
        <v>0</v>
      </c>
      <c r="AG108" s="37">
        <v>0</v>
      </c>
      <c r="AH108" s="56">
        <v>0</v>
      </c>
      <c r="AI108" s="37">
        <v>0</v>
      </c>
      <c r="AJ108" s="56">
        <v>0</v>
      </c>
      <c r="AK108" s="56">
        <v>0</v>
      </c>
      <c r="AL108" s="56">
        <v>0</v>
      </c>
      <c r="AM108" s="56">
        <v>0</v>
      </c>
      <c r="AN108" s="56">
        <v>0</v>
      </c>
      <c r="AO108" s="37">
        <v>0</v>
      </c>
      <c r="AP108" s="56">
        <v>0</v>
      </c>
      <c r="AQ108" s="56">
        <v>0</v>
      </c>
      <c r="AR108" s="56">
        <v>0</v>
      </c>
      <c r="AS108" s="56">
        <v>0</v>
      </c>
      <c r="AT108" s="56">
        <v>0</v>
      </c>
      <c r="AU108" s="56">
        <v>0</v>
      </c>
      <c r="AV108" s="56">
        <v>0</v>
      </c>
      <c r="AW108" s="56">
        <v>0</v>
      </c>
      <c r="AX108" s="56">
        <v>0</v>
      </c>
      <c r="AY108" s="37">
        <v>0</v>
      </c>
      <c r="AZ108" s="56">
        <v>0</v>
      </c>
      <c r="BA108" s="56">
        <v>0</v>
      </c>
      <c r="BB108" s="39">
        <v>0</v>
      </c>
      <c r="BC108" s="39">
        <v>0</v>
      </c>
      <c r="BD108" s="56">
        <v>0</v>
      </c>
      <c r="BE108" s="37">
        <v>0</v>
      </c>
      <c r="BF108" s="56">
        <v>0</v>
      </c>
      <c r="BG108" s="56">
        <v>0</v>
      </c>
      <c r="BH108" s="56">
        <v>0</v>
      </c>
      <c r="BI108" s="56">
        <v>0</v>
      </c>
      <c r="BJ108" s="56">
        <v>0</v>
      </c>
      <c r="BK108" s="56">
        <v>0</v>
      </c>
      <c r="BL108" s="56">
        <v>0</v>
      </c>
      <c r="BM108" s="56">
        <v>0</v>
      </c>
      <c r="BN108" s="56">
        <v>0</v>
      </c>
      <c r="BO108" s="37">
        <v>0</v>
      </c>
      <c r="BP108" s="56">
        <v>0</v>
      </c>
      <c r="BQ108" s="56">
        <v>0</v>
      </c>
      <c r="BR108" s="56">
        <v>0</v>
      </c>
      <c r="BS108" s="56">
        <v>0</v>
      </c>
      <c r="BT108" s="56">
        <v>0</v>
      </c>
      <c r="BU108" s="56">
        <v>0</v>
      </c>
      <c r="BV108" s="56">
        <v>0</v>
      </c>
      <c r="BW108" s="56">
        <v>0</v>
      </c>
      <c r="BX108" s="56">
        <v>0</v>
      </c>
      <c r="BY108" s="56">
        <v>0</v>
      </c>
      <c r="BZ108" s="56">
        <v>0</v>
      </c>
      <c r="CA108" s="37">
        <v>0</v>
      </c>
      <c r="CB108" s="56">
        <v>0</v>
      </c>
      <c r="CC108" s="56">
        <v>0</v>
      </c>
      <c r="CD108" s="56">
        <v>0</v>
      </c>
      <c r="CE108" s="56">
        <v>0</v>
      </c>
      <c r="CF108" s="56">
        <v>0</v>
      </c>
      <c r="CG108" s="56">
        <v>0</v>
      </c>
      <c r="CH108" s="56">
        <v>0</v>
      </c>
      <c r="CI108" s="56">
        <v>0</v>
      </c>
      <c r="CJ108" s="56">
        <v>0</v>
      </c>
      <c r="CK108" s="37">
        <v>0</v>
      </c>
      <c r="CL108" s="56">
        <v>0</v>
      </c>
      <c r="CM108" s="56">
        <v>0</v>
      </c>
      <c r="CN108" s="56">
        <v>0</v>
      </c>
      <c r="CO108" s="37">
        <v>0</v>
      </c>
      <c r="CP108" s="56">
        <v>0</v>
      </c>
      <c r="CQ108" s="37">
        <v>0</v>
      </c>
      <c r="CR108" s="56">
        <v>0</v>
      </c>
      <c r="CS108" s="37">
        <v>0</v>
      </c>
      <c r="CT108" s="56">
        <v>0</v>
      </c>
      <c r="CU108" s="56">
        <v>0</v>
      </c>
      <c r="CV108" s="56">
        <v>0</v>
      </c>
      <c r="CW108" s="56">
        <v>0</v>
      </c>
      <c r="CX108" s="56">
        <v>0</v>
      </c>
      <c r="CY108" s="56">
        <v>0</v>
      </c>
      <c r="CZ108" s="56">
        <v>0</v>
      </c>
      <c r="DA108" s="56">
        <v>0</v>
      </c>
      <c r="DB108" s="56">
        <v>0</v>
      </c>
      <c r="DC108" s="56">
        <v>0</v>
      </c>
      <c r="DD108" s="56">
        <v>0</v>
      </c>
      <c r="DE108" s="56">
        <v>0</v>
      </c>
      <c r="DF108" s="56">
        <v>0</v>
      </c>
      <c r="DG108" s="56">
        <v>0.67860196999999989</v>
      </c>
      <c r="DH108" s="56">
        <v>0</v>
      </c>
      <c r="DI108" s="56">
        <v>0</v>
      </c>
      <c r="DJ108" s="56">
        <v>0</v>
      </c>
      <c r="DK108" s="56">
        <v>0</v>
      </c>
      <c r="DL108" s="56">
        <v>0</v>
      </c>
      <c r="DM108" s="56">
        <v>0</v>
      </c>
      <c r="DN108" s="56">
        <v>0</v>
      </c>
      <c r="DO108" s="56">
        <v>0</v>
      </c>
      <c r="DP108" s="56">
        <v>0</v>
      </c>
      <c r="DQ108" s="56">
        <v>0</v>
      </c>
      <c r="DR108" s="40"/>
      <c r="DS108" s="41"/>
      <c r="DT108" s="41"/>
      <c r="DU108" s="41"/>
      <c r="DV108" s="41"/>
      <c r="DW108" s="41"/>
      <c r="DX108" s="41"/>
      <c r="DY108" s="41"/>
    </row>
    <row r="109" spans="1:129" s="45" customFormat="1" ht="85.5" customHeight="1">
      <c r="A109" s="43" t="s">
        <v>228</v>
      </c>
      <c r="B109" s="44" t="s">
        <v>378</v>
      </c>
      <c r="C109" s="36" t="s">
        <v>379</v>
      </c>
      <c r="D109" s="37">
        <v>0</v>
      </c>
      <c r="E109" s="37">
        <v>0</v>
      </c>
      <c r="F109" s="38">
        <v>0</v>
      </c>
      <c r="G109" s="38">
        <v>0</v>
      </c>
      <c r="H109" s="55">
        <v>0</v>
      </c>
      <c r="I109" s="38">
        <v>0</v>
      </c>
      <c r="J109" s="56">
        <v>0</v>
      </c>
      <c r="K109" s="56">
        <v>0</v>
      </c>
      <c r="L109" s="56">
        <v>0</v>
      </c>
      <c r="M109" s="37">
        <v>0</v>
      </c>
      <c r="N109" s="56">
        <v>0</v>
      </c>
      <c r="O109" s="56">
        <v>0</v>
      </c>
      <c r="P109" s="56">
        <v>0</v>
      </c>
      <c r="Q109" s="37">
        <v>0</v>
      </c>
      <c r="R109" s="56">
        <v>0</v>
      </c>
      <c r="S109" s="37">
        <v>0</v>
      </c>
      <c r="T109" s="56">
        <v>0</v>
      </c>
      <c r="U109" s="56">
        <v>0</v>
      </c>
      <c r="V109" s="56">
        <v>0</v>
      </c>
      <c r="W109" s="37">
        <v>0</v>
      </c>
      <c r="X109" s="56">
        <v>0</v>
      </c>
      <c r="Y109" s="37">
        <v>0</v>
      </c>
      <c r="Z109" s="56">
        <v>0</v>
      </c>
      <c r="AA109" s="56">
        <v>0</v>
      </c>
      <c r="AB109" s="56">
        <v>0</v>
      </c>
      <c r="AC109" s="37">
        <v>0</v>
      </c>
      <c r="AD109" s="56">
        <v>0</v>
      </c>
      <c r="AE109" s="56">
        <v>0</v>
      </c>
      <c r="AF109" s="56">
        <v>0</v>
      </c>
      <c r="AG109" s="37">
        <v>0</v>
      </c>
      <c r="AH109" s="56">
        <v>0</v>
      </c>
      <c r="AI109" s="37">
        <v>0</v>
      </c>
      <c r="AJ109" s="56">
        <v>0</v>
      </c>
      <c r="AK109" s="56">
        <v>0</v>
      </c>
      <c r="AL109" s="56">
        <v>0</v>
      </c>
      <c r="AM109" s="56">
        <v>0</v>
      </c>
      <c r="AN109" s="56">
        <v>0</v>
      </c>
      <c r="AO109" s="37">
        <v>0</v>
      </c>
      <c r="AP109" s="56">
        <v>0</v>
      </c>
      <c r="AQ109" s="56">
        <v>0</v>
      </c>
      <c r="AR109" s="56">
        <v>0</v>
      </c>
      <c r="AS109" s="56">
        <v>0</v>
      </c>
      <c r="AT109" s="56">
        <v>0</v>
      </c>
      <c r="AU109" s="56">
        <v>0</v>
      </c>
      <c r="AV109" s="56">
        <v>0</v>
      </c>
      <c r="AW109" s="56">
        <v>0</v>
      </c>
      <c r="AX109" s="56">
        <v>0</v>
      </c>
      <c r="AY109" s="37">
        <v>0</v>
      </c>
      <c r="AZ109" s="56">
        <v>0</v>
      </c>
      <c r="BA109" s="56">
        <v>0</v>
      </c>
      <c r="BB109" s="39">
        <v>0</v>
      </c>
      <c r="BC109" s="39">
        <v>0</v>
      </c>
      <c r="BD109" s="56">
        <v>0</v>
      </c>
      <c r="BE109" s="37">
        <v>0</v>
      </c>
      <c r="BF109" s="56">
        <v>0</v>
      </c>
      <c r="BG109" s="56">
        <v>0</v>
      </c>
      <c r="BH109" s="56">
        <v>0</v>
      </c>
      <c r="BI109" s="56">
        <v>0</v>
      </c>
      <c r="BJ109" s="56">
        <v>0</v>
      </c>
      <c r="BK109" s="56">
        <v>0</v>
      </c>
      <c r="BL109" s="56">
        <v>0</v>
      </c>
      <c r="BM109" s="56">
        <v>0</v>
      </c>
      <c r="BN109" s="56">
        <v>0</v>
      </c>
      <c r="BO109" s="37">
        <v>0</v>
      </c>
      <c r="BP109" s="56">
        <v>0</v>
      </c>
      <c r="BQ109" s="56">
        <v>0</v>
      </c>
      <c r="BR109" s="56">
        <v>0</v>
      </c>
      <c r="BS109" s="56">
        <v>0</v>
      </c>
      <c r="BT109" s="56">
        <v>0</v>
      </c>
      <c r="BU109" s="56">
        <v>0</v>
      </c>
      <c r="BV109" s="56">
        <v>0</v>
      </c>
      <c r="BW109" s="56">
        <v>0</v>
      </c>
      <c r="BX109" s="56">
        <v>0</v>
      </c>
      <c r="BY109" s="56">
        <v>0</v>
      </c>
      <c r="BZ109" s="56">
        <v>0</v>
      </c>
      <c r="CA109" s="37">
        <v>0</v>
      </c>
      <c r="CB109" s="56">
        <v>0</v>
      </c>
      <c r="CC109" s="56">
        <v>0</v>
      </c>
      <c r="CD109" s="56">
        <v>0</v>
      </c>
      <c r="CE109" s="56">
        <v>0</v>
      </c>
      <c r="CF109" s="56">
        <v>0</v>
      </c>
      <c r="CG109" s="56">
        <v>0</v>
      </c>
      <c r="CH109" s="56">
        <v>0</v>
      </c>
      <c r="CI109" s="56">
        <v>0</v>
      </c>
      <c r="CJ109" s="56">
        <v>0</v>
      </c>
      <c r="CK109" s="37">
        <v>0</v>
      </c>
      <c r="CL109" s="56">
        <v>0</v>
      </c>
      <c r="CM109" s="56">
        <v>0</v>
      </c>
      <c r="CN109" s="56">
        <v>0</v>
      </c>
      <c r="CO109" s="37">
        <v>0</v>
      </c>
      <c r="CP109" s="56">
        <v>0</v>
      </c>
      <c r="CQ109" s="37">
        <v>0</v>
      </c>
      <c r="CR109" s="56">
        <v>0</v>
      </c>
      <c r="CS109" s="37">
        <v>0</v>
      </c>
      <c r="CT109" s="56">
        <v>0</v>
      </c>
      <c r="CU109" s="56">
        <v>0</v>
      </c>
      <c r="CV109" s="56">
        <v>0</v>
      </c>
      <c r="CW109" s="56">
        <v>0</v>
      </c>
      <c r="CX109" s="56">
        <v>0</v>
      </c>
      <c r="CY109" s="56">
        <v>0</v>
      </c>
      <c r="CZ109" s="56">
        <v>0</v>
      </c>
      <c r="DA109" s="56">
        <v>0</v>
      </c>
      <c r="DB109" s="56">
        <v>0</v>
      </c>
      <c r="DC109" s="56">
        <v>0</v>
      </c>
      <c r="DD109" s="56">
        <v>0</v>
      </c>
      <c r="DE109" s="56">
        <v>0</v>
      </c>
      <c r="DF109" s="56">
        <v>0</v>
      </c>
      <c r="DG109" s="56">
        <v>4.2032679999999996E-2</v>
      </c>
      <c r="DH109" s="56">
        <v>0</v>
      </c>
      <c r="DI109" s="56">
        <v>0</v>
      </c>
      <c r="DJ109" s="56">
        <v>0</v>
      </c>
      <c r="DK109" s="56">
        <v>0</v>
      </c>
      <c r="DL109" s="56">
        <v>0</v>
      </c>
      <c r="DM109" s="56">
        <v>0</v>
      </c>
      <c r="DN109" s="56">
        <v>0</v>
      </c>
      <c r="DO109" s="56">
        <v>0</v>
      </c>
      <c r="DP109" s="56">
        <v>0</v>
      </c>
      <c r="DQ109" s="56">
        <v>0</v>
      </c>
      <c r="DR109" s="40"/>
      <c r="DS109" s="41"/>
      <c r="DT109" s="41"/>
      <c r="DU109" s="41"/>
      <c r="DV109" s="41"/>
      <c r="DW109" s="41"/>
      <c r="DX109" s="41"/>
      <c r="DY109" s="41"/>
    </row>
    <row r="110" spans="1:129" s="45" customFormat="1" ht="85.5" customHeight="1">
      <c r="A110" s="43" t="s">
        <v>228</v>
      </c>
      <c r="B110" s="44" t="s">
        <v>380</v>
      </c>
      <c r="C110" s="36" t="s">
        <v>381</v>
      </c>
      <c r="D110" s="37">
        <v>0</v>
      </c>
      <c r="E110" s="37">
        <v>0</v>
      </c>
      <c r="F110" s="38">
        <v>0</v>
      </c>
      <c r="G110" s="38">
        <v>0</v>
      </c>
      <c r="H110" s="55">
        <v>0</v>
      </c>
      <c r="I110" s="38">
        <v>0</v>
      </c>
      <c r="J110" s="56">
        <v>0</v>
      </c>
      <c r="K110" s="56">
        <v>0</v>
      </c>
      <c r="L110" s="56">
        <v>0</v>
      </c>
      <c r="M110" s="37">
        <v>0</v>
      </c>
      <c r="N110" s="56">
        <v>0</v>
      </c>
      <c r="O110" s="56">
        <v>0</v>
      </c>
      <c r="P110" s="56">
        <v>0</v>
      </c>
      <c r="Q110" s="37">
        <v>0</v>
      </c>
      <c r="R110" s="56">
        <v>0</v>
      </c>
      <c r="S110" s="37">
        <v>0</v>
      </c>
      <c r="T110" s="56">
        <v>0</v>
      </c>
      <c r="U110" s="56">
        <v>0</v>
      </c>
      <c r="V110" s="56">
        <v>0</v>
      </c>
      <c r="W110" s="37">
        <v>0</v>
      </c>
      <c r="X110" s="56">
        <v>0</v>
      </c>
      <c r="Y110" s="37">
        <v>0</v>
      </c>
      <c r="Z110" s="56">
        <v>0</v>
      </c>
      <c r="AA110" s="56">
        <v>0</v>
      </c>
      <c r="AB110" s="56">
        <v>0</v>
      </c>
      <c r="AC110" s="37">
        <v>0</v>
      </c>
      <c r="AD110" s="56">
        <v>0</v>
      </c>
      <c r="AE110" s="56">
        <v>0</v>
      </c>
      <c r="AF110" s="56">
        <v>0</v>
      </c>
      <c r="AG110" s="37">
        <v>0</v>
      </c>
      <c r="AH110" s="56">
        <v>0</v>
      </c>
      <c r="AI110" s="37">
        <v>0</v>
      </c>
      <c r="AJ110" s="56">
        <v>0</v>
      </c>
      <c r="AK110" s="56">
        <v>0</v>
      </c>
      <c r="AL110" s="56">
        <v>0</v>
      </c>
      <c r="AM110" s="56">
        <v>0</v>
      </c>
      <c r="AN110" s="56">
        <v>0</v>
      </c>
      <c r="AO110" s="37">
        <v>0</v>
      </c>
      <c r="AP110" s="56">
        <v>0</v>
      </c>
      <c r="AQ110" s="56">
        <v>0</v>
      </c>
      <c r="AR110" s="56">
        <v>0</v>
      </c>
      <c r="AS110" s="56">
        <v>0</v>
      </c>
      <c r="AT110" s="56">
        <v>0</v>
      </c>
      <c r="AU110" s="56">
        <v>0</v>
      </c>
      <c r="AV110" s="56">
        <v>0</v>
      </c>
      <c r="AW110" s="56">
        <v>0</v>
      </c>
      <c r="AX110" s="56">
        <v>0</v>
      </c>
      <c r="AY110" s="37">
        <v>0</v>
      </c>
      <c r="AZ110" s="56">
        <v>0</v>
      </c>
      <c r="BA110" s="56">
        <v>0</v>
      </c>
      <c r="BB110" s="39">
        <v>0</v>
      </c>
      <c r="BC110" s="39">
        <v>0</v>
      </c>
      <c r="BD110" s="56">
        <v>0</v>
      </c>
      <c r="BE110" s="37">
        <v>0</v>
      </c>
      <c r="BF110" s="56">
        <v>0</v>
      </c>
      <c r="BG110" s="56">
        <v>0</v>
      </c>
      <c r="BH110" s="56">
        <v>0</v>
      </c>
      <c r="BI110" s="56">
        <v>0</v>
      </c>
      <c r="BJ110" s="56">
        <v>0</v>
      </c>
      <c r="BK110" s="56">
        <v>0</v>
      </c>
      <c r="BL110" s="56">
        <v>0</v>
      </c>
      <c r="BM110" s="56">
        <v>0</v>
      </c>
      <c r="BN110" s="56">
        <v>0</v>
      </c>
      <c r="BO110" s="37">
        <v>0</v>
      </c>
      <c r="BP110" s="56">
        <v>0</v>
      </c>
      <c r="BQ110" s="56">
        <v>0</v>
      </c>
      <c r="BR110" s="56">
        <v>0</v>
      </c>
      <c r="BS110" s="56">
        <v>0</v>
      </c>
      <c r="BT110" s="56">
        <v>0</v>
      </c>
      <c r="BU110" s="56">
        <v>0</v>
      </c>
      <c r="BV110" s="56">
        <v>0</v>
      </c>
      <c r="BW110" s="56">
        <v>0</v>
      </c>
      <c r="BX110" s="56">
        <v>0</v>
      </c>
      <c r="BY110" s="56">
        <v>0</v>
      </c>
      <c r="BZ110" s="56">
        <v>0</v>
      </c>
      <c r="CA110" s="37">
        <v>0</v>
      </c>
      <c r="CB110" s="56">
        <v>0</v>
      </c>
      <c r="CC110" s="56">
        <v>0</v>
      </c>
      <c r="CD110" s="56">
        <v>0</v>
      </c>
      <c r="CE110" s="56">
        <v>0</v>
      </c>
      <c r="CF110" s="56">
        <v>0</v>
      </c>
      <c r="CG110" s="56">
        <v>0</v>
      </c>
      <c r="CH110" s="56">
        <v>0</v>
      </c>
      <c r="CI110" s="56">
        <v>0</v>
      </c>
      <c r="CJ110" s="56">
        <v>0</v>
      </c>
      <c r="CK110" s="37">
        <v>0</v>
      </c>
      <c r="CL110" s="56">
        <v>0</v>
      </c>
      <c r="CM110" s="56">
        <v>0</v>
      </c>
      <c r="CN110" s="56">
        <v>0</v>
      </c>
      <c r="CO110" s="37">
        <v>0</v>
      </c>
      <c r="CP110" s="56">
        <v>0</v>
      </c>
      <c r="CQ110" s="37">
        <v>0</v>
      </c>
      <c r="CR110" s="56">
        <v>0</v>
      </c>
      <c r="CS110" s="37">
        <v>0</v>
      </c>
      <c r="CT110" s="56">
        <v>0</v>
      </c>
      <c r="CU110" s="56">
        <v>0</v>
      </c>
      <c r="CV110" s="56">
        <v>0</v>
      </c>
      <c r="CW110" s="56">
        <v>0</v>
      </c>
      <c r="CX110" s="56">
        <v>0</v>
      </c>
      <c r="CY110" s="56">
        <v>0</v>
      </c>
      <c r="CZ110" s="56">
        <v>0</v>
      </c>
      <c r="DA110" s="56">
        <v>0</v>
      </c>
      <c r="DB110" s="56">
        <v>0</v>
      </c>
      <c r="DC110" s="56">
        <v>0</v>
      </c>
      <c r="DD110" s="56">
        <v>0</v>
      </c>
      <c r="DE110" s="56">
        <v>0</v>
      </c>
      <c r="DF110" s="56">
        <v>0</v>
      </c>
      <c r="DG110" s="56">
        <v>1.39904E-2</v>
      </c>
      <c r="DH110" s="56">
        <v>0</v>
      </c>
      <c r="DI110" s="56">
        <v>0</v>
      </c>
      <c r="DJ110" s="56">
        <v>0</v>
      </c>
      <c r="DK110" s="56">
        <v>0</v>
      </c>
      <c r="DL110" s="56">
        <v>0</v>
      </c>
      <c r="DM110" s="56">
        <v>0</v>
      </c>
      <c r="DN110" s="56">
        <v>0</v>
      </c>
      <c r="DO110" s="56">
        <v>0</v>
      </c>
      <c r="DP110" s="56">
        <v>0</v>
      </c>
      <c r="DQ110" s="56">
        <v>0</v>
      </c>
      <c r="DR110" s="40"/>
      <c r="DS110" s="41"/>
      <c r="DT110" s="41"/>
      <c r="DU110" s="41"/>
      <c r="DV110" s="41"/>
      <c r="DW110" s="41"/>
      <c r="DX110" s="41"/>
      <c r="DY110" s="41"/>
    </row>
    <row r="111" spans="1:129" s="45" customFormat="1" ht="85.5" customHeight="1">
      <c r="A111" s="43" t="s">
        <v>228</v>
      </c>
      <c r="B111" s="44" t="s">
        <v>382</v>
      </c>
      <c r="C111" s="36" t="s">
        <v>383</v>
      </c>
      <c r="D111" s="37">
        <v>0</v>
      </c>
      <c r="E111" s="37">
        <v>0</v>
      </c>
      <c r="F111" s="38">
        <v>0</v>
      </c>
      <c r="G111" s="38">
        <v>0</v>
      </c>
      <c r="H111" s="55">
        <v>0</v>
      </c>
      <c r="I111" s="38">
        <v>0</v>
      </c>
      <c r="J111" s="56">
        <v>0</v>
      </c>
      <c r="K111" s="56">
        <v>0</v>
      </c>
      <c r="L111" s="56">
        <v>0</v>
      </c>
      <c r="M111" s="37">
        <v>0</v>
      </c>
      <c r="N111" s="56">
        <v>0</v>
      </c>
      <c r="O111" s="56">
        <v>0</v>
      </c>
      <c r="P111" s="56">
        <v>0</v>
      </c>
      <c r="Q111" s="37">
        <v>0</v>
      </c>
      <c r="R111" s="56">
        <v>0</v>
      </c>
      <c r="S111" s="37">
        <v>0</v>
      </c>
      <c r="T111" s="56">
        <v>0</v>
      </c>
      <c r="U111" s="56">
        <v>0</v>
      </c>
      <c r="V111" s="56">
        <v>0</v>
      </c>
      <c r="W111" s="37">
        <v>0</v>
      </c>
      <c r="X111" s="56">
        <v>0</v>
      </c>
      <c r="Y111" s="37">
        <v>0</v>
      </c>
      <c r="Z111" s="56">
        <v>0</v>
      </c>
      <c r="AA111" s="56">
        <v>0</v>
      </c>
      <c r="AB111" s="56">
        <v>0</v>
      </c>
      <c r="AC111" s="37">
        <v>0</v>
      </c>
      <c r="AD111" s="56">
        <v>0</v>
      </c>
      <c r="AE111" s="56">
        <v>0</v>
      </c>
      <c r="AF111" s="56">
        <v>0</v>
      </c>
      <c r="AG111" s="37">
        <v>0</v>
      </c>
      <c r="AH111" s="56">
        <v>0</v>
      </c>
      <c r="AI111" s="37">
        <v>0</v>
      </c>
      <c r="AJ111" s="56">
        <v>0</v>
      </c>
      <c r="AK111" s="56">
        <v>0</v>
      </c>
      <c r="AL111" s="56">
        <v>0</v>
      </c>
      <c r="AM111" s="56">
        <v>0</v>
      </c>
      <c r="AN111" s="56">
        <v>0</v>
      </c>
      <c r="AO111" s="37">
        <v>0</v>
      </c>
      <c r="AP111" s="56">
        <v>0</v>
      </c>
      <c r="AQ111" s="56">
        <v>0</v>
      </c>
      <c r="AR111" s="56">
        <v>0</v>
      </c>
      <c r="AS111" s="56">
        <v>0</v>
      </c>
      <c r="AT111" s="56">
        <v>0</v>
      </c>
      <c r="AU111" s="56">
        <v>0</v>
      </c>
      <c r="AV111" s="56">
        <v>0</v>
      </c>
      <c r="AW111" s="56">
        <v>0</v>
      </c>
      <c r="AX111" s="56">
        <v>0</v>
      </c>
      <c r="AY111" s="37">
        <v>0</v>
      </c>
      <c r="AZ111" s="56">
        <v>0</v>
      </c>
      <c r="BA111" s="56">
        <v>0</v>
      </c>
      <c r="BB111" s="39">
        <f>'[1]База 2018-2022'!BEW442</f>
        <v>0</v>
      </c>
      <c r="BC111" s="39">
        <v>0</v>
      </c>
      <c r="BD111" s="56">
        <v>0</v>
      </c>
      <c r="BE111" s="37">
        <v>0</v>
      </c>
      <c r="BF111" s="56">
        <v>0</v>
      </c>
      <c r="BG111" s="56">
        <v>0</v>
      </c>
      <c r="BH111" s="56">
        <v>0</v>
      </c>
      <c r="BI111" s="56">
        <v>0</v>
      </c>
      <c r="BJ111" s="56">
        <v>0</v>
      </c>
      <c r="BK111" s="56">
        <v>0</v>
      </c>
      <c r="BL111" s="56">
        <v>0</v>
      </c>
      <c r="BM111" s="56">
        <v>0</v>
      </c>
      <c r="BN111" s="56">
        <v>0</v>
      </c>
      <c r="BO111" s="37">
        <v>0</v>
      </c>
      <c r="BP111" s="56">
        <v>0</v>
      </c>
      <c r="BQ111" s="56">
        <v>0</v>
      </c>
      <c r="BR111" s="56">
        <v>0</v>
      </c>
      <c r="BS111" s="56">
        <v>0</v>
      </c>
      <c r="BT111" s="56">
        <v>0</v>
      </c>
      <c r="BU111" s="56">
        <v>0</v>
      </c>
      <c r="BV111" s="56">
        <v>0</v>
      </c>
      <c r="BW111" s="56">
        <v>0</v>
      </c>
      <c r="BX111" s="56">
        <v>0</v>
      </c>
      <c r="BY111" s="56">
        <v>0</v>
      </c>
      <c r="BZ111" s="56">
        <v>0</v>
      </c>
      <c r="CA111" s="37">
        <v>0</v>
      </c>
      <c r="CB111" s="56">
        <v>0</v>
      </c>
      <c r="CC111" s="56">
        <v>0</v>
      </c>
      <c r="CD111" s="56">
        <v>0</v>
      </c>
      <c r="CE111" s="56">
        <v>0</v>
      </c>
      <c r="CF111" s="56">
        <v>0</v>
      </c>
      <c r="CG111" s="56">
        <v>0</v>
      </c>
      <c r="CH111" s="56">
        <v>0</v>
      </c>
      <c r="CI111" s="56">
        <v>0</v>
      </c>
      <c r="CJ111" s="56">
        <v>0</v>
      </c>
      <c r="CK111" s="37">
        <v>0</v>
      </c>
      <c r="CL111" s="56">
        <v>0</v>
      </c>
      <c r="CM111" s="56">
        <v>0</v>
      </c>
      <c r="CN111" s="56">
        <v>0</v>
      </c>
      <c r="CO111" s="37">
        <v>0</v>
      </c>
      <c r="CP111" s="56">
        <v>0</v>
      </c>
      <c r="CQ111" s="37">
        <v>0</v>
      </c>
      <c r="CR111" s="56">
        <v>0</v>
      </c>
      <c r="CS111" s="37">
        <v>0</v>
      </c>
      <c r="CT111" s="56">
        <v>0</v>
      </c>
      <c r="CU111" s="56">
        <v>0</v>
      </c>
      <c r="CV111" s="56">
        <v>0</v>
      </c>
      <c r="CW111" s="56">
        <v>0</v>
      </c>
      <c r="CX111" s="56">
        <v>0</v>
      </c>
      <c r="CY111" s="56">
        <v>0</v>
      </c>
      <c r="CZ111" s="56">
        <v>0</v>
      </c>
      <c r="DA111" s="56">
        <v>0</v>
      </c>
      <c r="DB111" s="56">
        <v>0</v>
      </c>
      <c r="DC111" s="56">
        <v>0</v>
      </c>
      <c r="DD111" s="56">
        <v>0</v>
      </c>
      <c r="DE111" s="56">
        <v>0</v>
      </c>
      <c r="DF111" s="56">
        <v>0.32921789820000003</v>
      </c>
      <c r="DG111" s="56">
        <v>0.17468221</v>
      </c>
      <c r="DH111" s="56">
        <v>0</v>
      </c>
      <c r="DI111" s="56">
        <v>0</v>
      </c>
      <c r="DJ111" s="56">
        <v>0</v>
      </c>
      <c r="DK111" s="56">
        <v>0</v>
      </c>
      <c r="DL111" s="56">
        <v>0</v>
      </c>
      <c r="DM111" s="56">
        <v>0</v>
      </c>
      <c r="DN111" s="56">
        <v>0</v>
      </c>
      <c r="DO111" s="56">
        <v>0</v>
      </c>
      <c r="DP111" s="56">
        <v>0</v>
      </c>
      <c r="DQ111" s="56">
        <v>0</v>
      </c>
      <c r="DR111" s="40"/>
      <c r="DS111" s="41"/>
      <c r="DT111" s="41"/>
      <c r="DU111" s="41"/>
      <c r="DV111" s="41"/>
      <c r="DW111" s="41"/>
      <c r="DX111" s="41"/>
      <c r="DY111" s="41"/>
    </row>
    <row r="112" spans="1:129" s="45" customFormat="1" ht="85.5" customHeight="1">
      <c r="A112" s="43" t="s">
        <v>384</v>
      </c>
      <c r="B112" s="44" t="s">
        <v>385</v>
      </c>
      <c r="C112" s="36" t="s">
        <v>202</v>
      </c>
      <c r="D112" s="52">
        <v>0</v>
      </c>
      <c r="E112" s="37">
        <f t="shared" ref="E112:G112" si="116">E113+E114</f>
        <v>0</v>
      </c>
      <c r="F112" s="53">
        <v>0</v>
      </c>
      <c r="G112" s="38">
        <f t="shared" si="116"/>
        <v>0</v>
      </c>
      <c r="H112" s="55">
        <v>0</v>
      </c>
      <c r="I112" s="38">
        <f t="shared" ref="I112" si="117">I113+I114</f>
        <v>0</v>
      </c>
      <c r="J112" s="56">
        <v>0</v>
      </c>
      <c r="K112" s="56">
        <f t="shared" ref="K112" si="118">K113+K114</f>
        <v>0</v>
      </c>
      <c r="L112" s="56">
        <v>0</v>
      </c>
      <c r="M112" s="37">
        <f t="shared" ref="M112" si="119">M113+M114</f>
        <v>0</v>
      </c>
      <c r="N112" s="56">
        <v>0</v>
      </c>
      <c r="O112" s="56">
        <f t="shared" ref="O112" si="120">O113+O114</f>
        <v>0</v>
      </c>
      <c r="P112" s="56">
        <v>0</v>
      </c>
      <c r="Q112" s="37">
        <f t="shared" ref="Q112" si="121">Q113+Q114</f>
        <v>0</v>
      </c>
      <c r="R112" s="56">
        <v>0</v>
      </c>
      <c r="S112" s="37">
        <f t="shared" ref="S112" si="122">S113+S114</f>
        <v>0</v>
      </c>
      <c r="T112" s="56">
        <v>0</v>
      </c>
      <c r="U112" s="56">
        <f t="shared" ref="U112" si="123">U113+U114</f>
        <v>0</v>
      </c>
      <c r="V112" s="56">
        <v>0</v>
      </c>
      <c r="W112" s="37">
        <f t="shared" ref="W112" si="124">W113+W114</f>
        <v>0</v>
      </c>
      <c r="X112" s="56">
        <v>0</v>
      </c>
      <c r="Y112" s="37">
        <f t="shared" ref="Y112" si="125">Y113+Y114</f>
        <v>0</v>
      </c>
      <c r="Z112" s="56">
        <v>0</v>
      </c>
      <c r="AA112" s="56">
        <f t="shared" ref="AA112" si="126">AA113+AA114</f>
        <v>0</v>
      </c>
      <c r="AB112" s="56">
        <v>0</v>
      </c>
      <c r="AC112" s="37">
        <f t="shared" ref="AC112" si="127">AC113+AC114</f>
        <v>0</v>
      </c>
      <c r="AD112" s="56">
        <v>0</v>
      </c>
      <c r="AE112" s="56">
        <f t="shared" ref="AE112" si="128">AE113+AE114</f>
        <v>0</v>
      </c>
      <c r="AF112" s="56">
        <v>0</v>
      </c>
      <c r="AG112" s="37">
        <f t="shared" ref="AG112" si="129">AG113+AG114</f>
        <v>0</v>
      </c>
      <c r="AH112" s="56">
        <v>0</v>
      </c>
      <c r="AI112" s="37">
        <f t="shared" ref="AI112" si="130">AI113+AI114</f>
        <v>0</v>
      </c>
      <c r="AJ112" s="56">
        <v>0</v>
      </c>
      <c r="AK112" s="56">
        <f t="shared" ref="AK112" si="131">AK113+AK114</f>
        <v>0</v>
      </c>
      <c r="AL112" s="56">
        <v>0</v>
      </c>
      <c r="AM112" s="56">
        <f t="shared" ref="AM112" si="132">AM113+AM114</f>
        <v>0</v>
      </c>
      <c r="AN112" s="56">
        <v>0</v>
      </c>
      <c r="AO112" s="37">
        <f t="shared" ref="AO112" si="133">AO113+AO114</f>
        <v>0</v>
      </c>
      <c r="AP112" s="56">
        <v>0</v>
      </c>
      <c r="AQ112" s="56">
        <f t="shared" ref="AQ112" si="134">AQ113+AQ114</f>
        <v>0</v>
      </c>
      <c r="AR112" s="56">
        <v>0</v>
      </c>
      <c r="AS112" s="56">
        <f t="shared" ref="AS112" si="135">AS113+AS114</f>
        <v>0</v>
      </c>
      <c r="AT112" s="56">
        <v>0</v>
      </c>
      <c r="AU112" s="56">
        <f t="shared" ref="AU112" si="136">AU113+AU114</f>
        <v>0</v>
      </c>
      <c r="AV112" s="56">
        <v>0</v>
      </c>
      <c r="AW112" s="56">
        <f t="shared" ref="AW112" si="137">AW113+AW114</f>
        <v>0</v>
      </c>
      <c r="AX112" s="56">
        <v>0</v>
      </c>
      <c r="AY112" s="37">
        <f t="shared" ref="AY112" si="138">AY113+AY114</f>
        <v>0</v>
      </c>
      <c r="AZ112" s="56">
        <v>0</v>
      </c>
      <c r="BA112" s="56">
        <f t="shared" ref="BA112" si="139">BA113+BA114</f>
        <v>0</v>
      </c>
      <c r="BB112" s="54" t="s">
        <v>203</v>
      </c>
      <c r="BC112" s="39">
        <f t="shared" ref="BC112" si="140">BC113+BC114</f>
        <v>0</v>
      </c>
      <c r="BD112" s="56">
        <v>0</v>
      </c>
      <c r="BE112" s="37">
        <f t="shared" ref="BE112" si="141">BE113+BE114</f>
        <v>0</v>
      </c>
      <c r="BF112" s="56">
        <v>0</v>
      </c>
      <c r="BG112" s="56">
        <f t="shared" ref="BG112" si="142">BG113+BG114</f>
        <v>0</v>
      </c>
      <c r="BH112" s="56">
        <v>0</v>
      </c>
      <c r="BI112" s="56">
        <f t="shared" ref="BI112" si="143">BI113+BI114</f>
        <v>0</v>
      </c>
      <c r="BJ112" s="56">
        <v>0</v>
      </c>
      <c r="BK112" s="56">
        <f t="shared" ref="BK112" si="144">BK113+BK114</f>
        <v>0</v>
      </c>
      <c r="BL112" s="56">
        <v>0</v>
      </c>
      <c r="BM112" s="56">
        <f t="shared" ref="BM112" si="145">BM113+BM114</f>
        <v>0</v>
      </c>
      <c r="BN112" s="56">
        <v>0</v>
      </c>
      <c r="BO112" s="37">
        <f t="shared" ref="BO112" si="146">BO113+BO114</f>
        <v>0</v>
      </c>
      <c r="BP112" s="56">
        <v>0</v>
      </c>
      <c r="BQ112" s="56">
        <f t="shared" ref="BQ112" si="147">BQ113+BQ114</f>
        <v>0</v>
      </c>
      <c r="BR112" s="56">
        <v>0</v>
      </c>
      <c r="BS112" s="56">
        <f t="shared" ref="BS112" si="148">BS113+BS114</f>
        <v>0</v>
      </c>
      <c r="BT112" s="56">
        <v>0</v>
      </c>
      <c r="BU112" s="56">
        <f t="shared" ref="BU112" si="149">BU113+BU114</f>
        <v>0</v>
      </c>
      <c r="BV112" s="56">
        <v>0</v>
      </c>
      <c r="BW112" s="56">
        <f t="shared" ref="BW112" si="150">BW113+BW114</f>
        <v>0</v>
      </c>
      <c r="BX112" s="56">
        <v>0</v>
      </c>
      <c r="BY112" s="56">
        <f t="shared" ref="BY112" si="151">BY113+BY114</f>
        <v>0</v>
      </c>
      <c r="BZ112" s="56">
        <v>0</v>
      </c>
      <c r="CA112" s="37">
        <f t="shared" ref="CA112" si="152">CA113+CA114</f>
        <v>0</v>
      </c>
      <c r="CB112" s="56">
        <v>0</v>
      </c>
      <c r="CC112" s="56">
        <f t="shared" ref="CC112" si="153">CC113+CC114</f>
        <v>0</v>
      </c>
      <c r="CD112" s="56">
        <v>0</v>
      </c>
      <c r="CE112" s="56">
        <f t="shared" ref="CE112" si="154">CE113+CE114</f>
        <v>0</v>
      </c>
      <c r="CF112" s="56">
        <v>0</v>
      </c>
      <c r="CG112" s="56">
        <f t="shared" ref="CG112" si="155">CG113+CG114</f>
        <v>0</v>
      </c>
      <c r="CH112" s="56">
        <v>0</v>
      </c>
      <c r="CI112" s="56">
        <f t="shared" ref="CI112" si="156">CI113+CI114</f>
        <v>0</v>
      </c>
      <c r="CJ112" s="56">
        <v>0</v>
      </c>
      <c r="CK112" s="37">
        <f t="shared" ref="CK112" si="157">CK113+CK114</f>
        <v>0</v>
      </c>
      <c r="CL112" s="56">
        <v>0</v>
      </c>
      <c r="CM112" s="56">
        <f t="shared" ref="CM112" si="158">CM113+CM114</f>
        <v>0</v>
      </c>
      <c r="CN112" s="56">
        <v>0</v>
      </c>
      <c r="CO112" s="37">
        <f t="shared" ref="CO112" si="159">CO113+CO114</f>
        <v>0</v>
      </c>
      <c r="CP112" s="56">
        <v>0</v>
      </c>
      <c r="CQ112" s="37">
        <f t="shared" ref="CQ112" si="160">CQ113+CQ114</f>
        <v>0</v>
      </c>
      <c r="CR112" s="56">
        <v>0</v>
      </c>
      <c r="CS112" s="37">
        <f t="shared" ref="CS112" si="161">CS113+CS114</f>
        <v>0</v>
      </c>
      <c r="CT112" s="56" t="s">
        <v>203</v>
      </c>
      <c r="CU112" s="56">
        <f t="shared" ref="CU112" si="162">CU113+CU114</f>
        <v>0</v>
      </c>
      <c r="CV112" s="56">
        <v>0</v>
      </c>
      <c r="CW112" s="56">
        <f t="shared" ref="CW112" si="163">CW113+CW114</f>
        <v>0</v>
      </c>
      <c r="CX112" s="56">
        <v>0</v>
      </c>
      <c r="CY112" s="56">
        <f t="shared" ref="CY112" si="164">CY113+CY114</f>
        <v>0</v>
      </c>
      <c r="CZ112" s="56" t="s">
        <v>203</v>
      </c>
      <c r="DA112" s="56">
        <f t="shared" ref="DA112" si="165">DA113+DA114</f>
        <v>0</v>
      </c>
      <c r="DB112" s="56">
        <v>0</v>
      </c>
      <c r="DC112" s="56">
        <f t="shared" ref="DC112" si="166">DC113+DC114</f>
        <v>0</v>
      </c>
      <c r="DD112" s="56">
        <v>0</v>
      </c>
      <c r="DE112" s="56">
        <f t="shared" ref="DE112" si="167">DE113+DE114</f>
        <v>0</v>
      </c>
      <c r="DF112" s="56">
        <v>0</v>
      </c>
      <c r="DG112" s="56">
        <f t="shared" ref="DG112" si="168">DG113+DG114</f>
        <v>0</v>
      </c>
      <c r="DH112" s="56">
        <v>0</v>
      </c>
      <c r="DI112" s="56">
        <f t="shared" ref="DI112" si="169">DI113+DI114</f>
        <v>0</v>
      </c>
      <c r="DJ112" s="56">
        <v>0</v>
      </c>
      <c r="DK112" s="56">
        <f t="shared" ref="DK112" si="170">DK113+DK114</f>
        <v>0</v>
      </c>
      <c r="DL112" s="56">
        <v>0</v>
      </c>
      <c r="DM112" s="56">
        <f t="shared" ref="DM112" si="171">DM113+DM114</f>
        <v>0</v>
      </c>
      <c r="DN112" s="56">
        <v>0</v>
      </c>
      <c r="DO112" s="56">
        <f t="shared" ref="DO112" si="172">DO113+DO114</f>
        <v>0</v>
      </c>
      <c r="DP112" s="56">
        <v>0</v>
      </c>
      <c r="DQ112" s="56">
        <f t="shared" ref="DQ112" si="173">DQ113+DQ114</f>
        <v>0</v>
      </c>
      <c r="DR112" s="40"/>
      <c r="DS112" s="41"/>
      <c r="DT112" s="41"/>
      <c r="DU112" s="41"/>
      <c r="DV112" s="41"/>
      <c r="DW112" s="41"/>
      <c r="DX112" s="41"/>
      <c r="DY112" s="41"/>
    </row>
    <row r="113" spans="1:129" s="45" customFormat="1" ht="85.5" customHeight="1">
      <c r="A113" s="43" t="s">
        <v>386</v>
      </c>
      <c r="B113" s="44" t="s">
        <v>387</v>
      </c>
      <c r="C113" s="36" t="s">
        <v>202</v>
      </c>
      <c r="D113" s="37">
        <v>0</v>
      </c>
      <c r="E113" s="37">
        <v>0</v>
      </c>
      <c r="F113" s="38">
        <v>0</v>
      </c>
      <c r="G113" s="38">
        <v>0</v>
      </c>
      <c r="H113" s="55">
        <v>0</v>
      </c>
      <c r="I113" s="38">
        <v>0</v>
      </c>
      <c r="J113" s="56">
        <v>0</v>
      </c>
      <c r="K113" s="56">
        <v>0</v>
      </c>
      <c r="L113" s="56">
        <v>0</v>
      </c>
      <c r="M113" s="37">
        <v>0</v>
      </c>
      <c r="N113" s="56">
        <v>0</v>
      </c>
      <c r="O113" s="56">
        <v>0</v>
      </c>
      <c r="P113" s="56">
        <v>0</v>
      </c>
      <c r="Q113" s="37">
        <v>0</v>
      </c>
      <c r="R113" s="56">
        <v>0</v>
      </c>
      <c r="S113" s="37">
        <v>0</v>
      </c>
      <c r="T113" s="56">
        <v>0</v>
      </c>
      <c r="U113" s="56">
        <v>0</v>
      </c>
      <c r="V113" s="56">
        <v>0</v>
      </c>
      <c r="W113" s="37">
        <v>0</v>
      </c>
      <c r="X113" s="56">
        <v>0</v>
      </c>
      <c r="Y113" s="37">
        <v>0</v>
      </c>
      <c r="Z113" s="56">
        <v>0</v>
      </c>
      <c r="AA113" s="56">
        <v>0</v>
      </c>
      <c r="AB113" s="56">
        <v>0</v>
      </c>
      <c r="AC113" s="37">
        <v>0</v>
      </c>
      <c r="AD113" s="56">
        <v>0</v>
      </c>
      <c r="AE113" s="56">
        <v>0</v>
      </c>
      <c r="AF113" s="56">
        <v>0</v>
      </c>
      <c r="AG113" s="37">
        <v>0</v>
      </c>
      <c r="AH113" s="56">
        <v>0</v>
      </c>
      <c r="AI113" s="37">
        <v>0</v>
      </c>
      <c r="AJ113" s="56">
        <v>0</v>
      </c>
      <c r="AK113" s="56">
        <v>0</v>
      </c>
      <c r="AL113" s="56">
        <v>0</v>
      </c>
      <c r="AM113" s="56">
        <v>0</v>
      </c>
      <c r="AN113" s="56">
        <v>0</v>
      </c>
      <c r="AO113" s="37">
        <v>0</v>
      </c>
      <c r="AP113" s="56">
        <v>0</v>
      </c>
      <c r="AQ113" s="56">
        <v>0</v>
      </c>
      <c r="AR113" s="56">
        <v>0</v>
      </c>
      <c r="AS113" s="56">
        <v>0</v>
      </c>
      <c r="AT113" s="56">
        <v>0</v>
      </c>
      <c r="AU113" s="56">
        <v>0</v>
      </c>
      <c r="AV113" s="56">
        <v>0</v>
      </c>
      <c r="AW113" s="56">
        <v>0</v>
      </c>
      <c r="AX113" s="56">
        <v>0</v>
      </c>
      <c r="AY113" s="37">
        <v>0</v>
      </c>
      <c r="AZ113" s="56">
        <v>0</v>
      </c>
      <c r="BA113" s="56">
        <v>0</v>
      </c>
      <c r="BB113" s="39" t="s">
        <v>203</v>
      </c>
      <c r="BC113" s="39">
        <v>0</v>
      </c>
      <c r="BD113" s="56">
        <v>0</v>
      </c>
      <c r="BE113" s="37">
        <v>0</v>
      </c>
      <c r="BF113" s="56">
        <v>0</v>
      </c>
      <c r="BG113" s="56">
        <v>0</v>
      </c>
      <c r="BH113" s="56">
        <v>0</v>
      </c>
      <c r="BI113" s="56">
        <v>0</v>
      </c>
      <c r="BJ113" s="56">
        <v>0</v>
      </c>
      <c r="BK113" s="56">
        <v>0</v>
      </c>
      <c r="BL113" s="56">
        <v>0</v>
      </c>
      <c r="BM113" s="56">
        <v>0</v>
      </c>
      <c r="BN113" s="56">
        <v>0</v>
      </c>
      <c r="BO113" s="37">
        <v>0</v>
      </c>
      <c r="BP113" s="56">
        <v>0</v>
      </c>
      <c r="BQ113" s="56">
        <v>0</v>
      </c>
      <c r="BR113" s="56">
        <v>0</v>
      </c>
      <c r="BS113" s="56">
        <v>0</v>
      </c>
      <c r="BT113" s="56">
        <v>0</v>
      </c>
      <c r="BU113" s="56">
        <v>0</v>
      </c>
      <c r="BV113" s="56">
        <v>0</v>
      </c>
      <c r="BW113" s="56">
        <v>0</v>
      </c>
      <c r="BX113" s="56">
        <v>0</v>
      </c>
      <c r="BY113" s="56">
        <v>0</v>
      </c>
      <c r="BZ113" s="56">
        <v>0</v>
      </c>
      <c r="CA113" s="37">
        <v>0</v>
      </c>
      <c r="CB113" s="56">
        <v>0</v>
      </c>
      <c r="CC113" s="56">
        <v>0</v>
      </c>
      <c r="CD113" s="56">
        <v>0</v>
      </c>
      <c r="CE113" s="56">
        <v>0</v>
      </c>
      <c r="CF113" s="56">
        <v>0</v>
      </c>
      <c r="CG113" s="56">
        <v>0</v>
      </c>
      <c r="CH113" s="56">
        <v>0</v>
      </c>
      <c r="CI113" s="56">
        <v>0</v>
      </c>
      <c r="CJ113" s="56">
        <v>0</v>
      </c>
      <c r="CK113" s="37">
        <v>0</v>
      </c>
      <c r="CL113" s="56">
        <v>0</v>
      </c>
      <c r="CM113" s="56">
        <v>0</v>
      </c>
      <c r="CN113" s="56">
        <v>0</v>
      </c>
      <c r="CO113" s="37">
        <v>0</v>
      </c>
      <c r="CP113" s="56">
        <v>0</v>
      </c>
      <c r="CQ113" s="37">
        <v>0</v>
      </c>
      <c r="CR113" s="56">
        <v>0</v>
      </c>
      <c r="CS113" s="37">
        <v>0</v>
      </c>
      <c r="CT113" s="56" t="s">
        <v>203</v>
      </c>
      <c r="CU113" s="56">
        <v>0</v>
      </c>
      <c r="CV113" s="56">
        <v>0</v>
      </c>
      <c r="CW113" s="56">
        <v>0</v>
      </c>
      <c r="CX113" s="56">
        <v>0</v>
      </c>
      <c r="CY113" s="56">
        <v>0</v>
      </c>
      <c r="CZ113" s="56" t="s">
        <v>203</v>
      </c>
      <c r="DA113" s="56">
        <v>0</v>
      </c>
      <c r="DB113" s="56">
        <v>0</v>
      </c>
      <c r="DC113" s="56">
        <v>0</v>
      </c>
      <c r="DD113" s="56">
        <v>0</v>
      </c>
      <c r="DE113" s="56">
        <v>0</v>
      </c>
      <c r="DF113" s="56">
        <v>0</v>
      </c>
      <c r="DG113" s="56">
        <v>0</v>
      </c>
      <c r="DH113" s="56">
        <v>0</v>
      </c>
      <c r="DI113" s="56">
        <v>0</v>
      </c>
      <c r="DJ113" s="56">
        <v>0</v>
      </c>
      <c r="DK113" s="56">
        <v>0</v>
      </c>
      <c r="DL113" s="56">
        <v>0</v>
      </c>
      <c r="DM113" s="56">
        <v>0</v>
      </c>
      <c r="DN113" s="56">
        <v>0</v>
      </c>
      <c r="DO113" s="56">
        <v>0</v>
      </c>
      <c r="DP113" s="56">
        <v>0</v>
      </c>
      <c r="DQ113" s="56">
        <v>0</v>
      </c>
      <c r="DR113" s="40"/>
      <c r="DS113" s="41"/>
      <c r="DT113" s="41"/>
      <c r="DU113" s="41"/>
      <c r="DV113" s="41"/>
      <c r="DW113" s="41"/>
      <c r="DX113" s="41"/>
      <c r="DY113" s="41"/>
    </row>
    <row r="114" spans="1:129" s="45" customFormat="1" ht="85.5" customHeight="1">
      <c r="A114" s="43" t="s">
        <v>388</v>
      </c>
      <c r="B114" s="44" t="s">
        <v>389</v>
      </c>
      <c r="C114" s="36" t="s">
        <v>202</v>
      </c>
      <c r="D114" s="37">
        <v>0</v>
      </c>
      <c r="E114" s="37">
        <v>0</v>
      </c>
      <c r="F114" s="38">
        <v>0</v>
      </c>
      <c r="G114" s="38">
        <v>0</v>
      </c>
      <c r="H114" s="55">
        <v>0</v>
      </c>
      <c r="I114" s="38">
        <v>0</v>
      </c>
      <c r="J114" s="56">
        <v>0</v>
      </c>
      <c r="K114" s="56">
        <v>0</v>
      </c>
      <c r="L114" s="56">
        <v>0</v>
      </c>
      <c r="M114" s="37">
        <v>0</v>
      </c>
      <c r="N114" s="56">
        <v>0</v>
      </c>
      <c r="O114" s="56">
        <v>0</v>
      </c>
      <c r="P114" s="56">
        <v>0</v>
      </c>
      <c r="Q114" s="37">
        <v>0</v>
      </c>
      <c r="R114" s="56">
        <v>0</v>
      </c>
      <c r="S114" s="37">
        <v>0</v>
      </c>
      <c r="T114" s="56">
        <v>0</v>
      </c>
      <c r="U114" s="56">
        <v>0</v>
      </c>
      <c r="V114" s="56">
        <v>0</v>
      </c>
      <c r="W114" s="37">
        <v>0</v>
      </c>
      <c r="X114" s="56">
        <v>0</v>
      </c>
      <c r="Y114" s="37">
        <v>0</v>
      </c>
      <c r="Z114" s="56">
        <v>0</v>
      </c>
      <c r="AA114" s="56">
        <v>0</v>
      </c>
      <c r="AB114" s="56">
        <v>0</v>
      </c>
      <c r="AC114" s="37">
        <v>0</v>
      </c>
      <c r="AD114" s="56">
        <v>0</v>
      </c>
      <c r="AE114" s="56">
        <v>0</v>
      </c>
      <c r="AF114" s="56">
        <v>0</v>
      </c>
      <c r="AG114" s="37">
        <v>0</v>
      </c>
      <c r="AH114" s="56">
        <v>0</v>
      </c>
      <c r="AI114" s="37">
        <v>0</v>
      </c>
      <c r="AJ114" s="56">
        <v>0</v>
      </c>
      <c r="AK114" s="56">
        <v>0</v>
      </c>
      <c r="AL114" s="56">
        <v>0</v>
      </c>
      <c r="AM114" s="56">
        <v>0</v>
      </c>
      <c r="AN114" s="56">
        <v>0</v>
      </c>
      <c r="AO114" s="37">
        <v>0</v>
      </c>
      <c r="AP114" s="56">
        <v>0</v>
      </c>
      <c r="AQ114" s="56">
        <v>0</v>
      </c>
      <c r="AR114" s="56">
        <v>0</v>
      </c>
      <c r="AS114" s="56">
        <v>0</v>
      </c>
      <c r="AT114" s="56">
        <v>0</v>
      </c>
      <c r="AU114" s="56">
        <v>0</v>
      </c>
      <c r="AV114" s="56">
        <v>0</v>
      </c>
      <c r="AW114" s="56">
        <v>0</v>
      </c>
      <c r="AX114" s="56">
        <v>0</v>
      </c>
      <c r="AY114" s="37">
        <v>0</v>
      </c>
      <c r="AZ114" s="56">
        <v>0</v>
      </c>
      <c r="BA114" s="56">
        <v>0</v>
      </c>
      <c r="BB114" s="39" t="s">
        <v>203</v>
      </c>
      <c r="BC114" s="39">
        <v>0</v>
      </c>
      <c r="BD114" s="56">
        <v>0</v>
      </c>
      <c r="BE114" s="37">
        <v>0</v>
      </c>
      <c r="BF114" s="56">
        <v>0</v>
      </c>
      <c r="BG114" s="56">
        <v>0</v>
      </c>
      <c r="BH114" s="56">
        <v>0</v>
      </c>
      <c r="BI114" s="56">
        <v>0</v>
      </c>
      <c r="BJ114" s="56">
        <v>0</v>
      </c>
      <c r="BK114" s="56">
        <v>0</v>
      </c>
      <c r="BL114" s="56">
        <v>0</v>
      </c>
      <c r="BM114" s="56">
        <v>0</v>
      </c>
      <c r="BN114" s="56">
        <v>0</v>
      </c>
      <c r="BO114" s="37">
        <v>0</v>
      </c>
      <c r="BP114" s="56">
        <v>0</v>
      </c>
      <c r="BQ114" s="56">
        <v>0</v>
      </c>
      <c r="BR114" s="56">
        <v>0</v>
      </c>
      <c r="BS114" s="56">
        <v>0</v>
      </c>
      <c r="BT114" s="56">
        <v>0</v>
      </c>
      <c r="BU114" s="56">
        <v>0</v>
      </c>
      <c r="BV114" s="56">
        <v>0</v>
      </c>
      <c r="BW114" s="56">
        <v>0</v>
      </c>
      <c r="BX114" s="56">
        <v>0</v>
      </c>
      <c r="BY114" s="56">
        <v>0</v>
      </c>
      <c r="BZ114" s="56">
        <v>0</v>
      </c>
      <c r="CA114" s="37">
        <v>0</v>
      </c>
      <c r="CB114" s="56">
        <v>0</v>
      </c>
      <c r="CC114" s="56">
        <v>0</v>
      </c>
      <c r="CD114" s="56">
        <v>0</v>
      </c>
      <c r="CE114" s="56">
        <v>0</v>
      </c>
      <c r="CF114" s="56">
        <v>0</v>
      </c>
      <c r="CG114" s="56">
        <v>0</v>
      </c>
      <c r="CH114" s="56">
        <v>0</v>
      </c>
      <c r="CI114" s="56">
        <v>0</v>
      </c>
      <c r="CJ114" s="56">
        <v>0</v>
      </c>
      <c r="CK114" s="37">
        <v>0</v>
      </c>
      <c r="CL114" s="56">
        <v>0</v>
      </c>
      <c r="CM114" s="56">
        <v>0</v>
      </c>
      <c r="CN114" s="56">
        <v>0</v>
      </c>
      <c r="CO114" s="37">
        <v>0</v>
      </c>
      <c r="CP114" s="56">
        <v>0</v>
      </c>
      <c r="CQ114" s="37">
        <v>0</v>
      </c>
      <c r="CR114" s="56">
        <v>0</v>
      </c>
      <c r="CS114" s="37">
        <v>0</v>
      </c>
      <c r="CT114" s="56" t="s">
        <v>203</v>
      </c>
      <c r="CU114" s="56">
        <v>0</v>
      </c>
      <c r="CV114" s="56">
        <v>0</v>
      </c>
      <c r="CW114" s="56">
        <v>0</v>
      </c>
      <c r="CX114" s="56">
        <v>0</v>
      </c>
      <c r="CY114" s="56">
        <v>0</v>
      </c>
      <c r="CZ114" s="56" t="s">
        <v>203</v>
      </c>
      <c r="DA114" s="56">
        <v>0</v>
      </c>
      <c r="DB114" s="56">
        <v>0</v>
      </c>
      <c r="DC114" s="56">
        <v>0</v>
      </c>
      <c r="DD114" s="56">
        <v>0</v>
      </c>
      <c r="DE114" s="56">
        <v>0</v>
      </c>
      <c r="DF114" s="56">
        <v>0</v>
      </c>
      <c r="DG114" s="56">
        <v>0</v>
      </c>
      <c r="DH114" s="56">
        <v>0</v>
      </c>
      <c r="DI114" s="56">
        <v>0</v>
      </c>
      <c r="DJ114" s="56">
        <v>0</v>
      </c>
      <c r="DK114" s="56">
        <v>0</v>
      </c>
      <c r="DL114" s="56">
        <v>0</v>
      </c>
      <c r="DM114" s="56">
        <v>0</v>
      </c>
      <c r="DN114" s="56">
        <v>0</v>
      </c>
      <c r="DO114" s="56">
        <v>0</v>
      </c>
      <c r="DP114" s="56">
        <v>0</v>
      </c>
      <c r="DQ114" s="56">
        <v>0</v>
      </c>
      <c r="DR114" s="40"/>
      <c r="DS114" s="41"/>
      <c r="DT114" s="41"/>
      <c r="DU114" s="41"/>
      <c r="DV114" s="41"/>
      <c r="DW114" s="41"/>
      <c r="DX114" s="41"/>
      <c r="DY114" s="41"/>
    </row>
    <row r="115" spans="1:129" s="45" customFormat="1" ht="85.5" customHeight="1">
      <c r="A115" s="43" t="s">
        <v>390</v>
      </c>
      <c r="B115" s="44" t="s">
        <v>391</v>
      </c>
      <c r="C115" s="36" t="s">
        <v>202</v>
      </c>
      <c r="D115" s="52">
        <v>0</v>
      </c>
      <c r="E115" s="37">
        <f t="shared" ref="E115:G115" si="174">E116+E122</f>
        <v>0</v>
      </c>
      <c r="F115" s="53">
        <v>0</v>
      </c>
      <c r="G115" s="38">
        <f t="shared" si="174"/>
        <v>0</v>
      </c>
      <c r="H115" s="55">
        <v>0</v>
      </c>
      <c r="I115" s="38">
        <f t="shared" ref="I115" si="175">I116+I122</f>
        <v>0</v>
      </c>
      <c r="J115" s="56">
        <v>0</v>
      </c>
      <c r="K115" s="56">
        <f t="shared" ref="K115" si="176">K116+K122</f>
        <v>0</v>
      </c>
      <c r="L115" s="56">
        <v>0</v>
      </c>
      <c r="M115" s="37">
        <f t="shared" ref="M115" si="177">M116+M122</f>
        <v>0</v>
      </c>
      <c r="N115" s="56">
        <v>0</v>
      </c>
      <c r="O115" s="56">
        <f t="shared" ref="O115" si="178">O116+O122</f>
        <v>0</v>
      </c>
      <c r="P115" s="56">
        <v>0</v>
      </c>
      <c r="Q115" s="37">
        <f t="shared" ref="Q115" si="179">Q116+Q122</f>
        <v>0</v>
      </c>
      <c r="R115" s="56">
        <v>0</v>
      </c>
      <c r="S115" s="37">
        <f t="shared" ref="S115" si="180">S116+S122</f>
        <v>0</v>
      </c>
      <c r="T115" s="56">
        <v>0</v>
      </c>
      <c r="U115" s="56">
        <f t="shared" ref="U115" si="181">U116+U122</f>
        <v>0</v>
      </c>
      <c r="V115" s="56">
        <v>0</v>
      </c>
      <c r="W115" s="37">
        <f t="shared" ref="W115" si="182">W116+W122</f>
        <v>0</v>
      </c>
      <c r="X115" s="56">
        <v>0</v>
      </c>
      <c r="Y115" s="37">
        <f t="shared" ref="Y115" si="183">Y116+Y122</f>
        <v>0</v>
      </c>
      <c r="Z115" s="56">
        <v>0</v>
      </c>
      <c r="AA115" s="56">
        <f t="shared" ref="AA115" si="184">AA116+AA122</f>
        <v>0</v>
      </c>
      <c r="AB115" s="56">
        <v>0</v>
      </c>
      <c r="AC115" s="37">
        <f t="shared" ref="AC115" si="185">AC116+AC122</f>
        <v>0</v>
      </c>
      <c r="AD115" s="56">
        <v>0</v>
      </c>
      <c r="AE115" s="56">
        <f t="shared" ref="AE115" si="186">AE116+AE122</f>
        <v>0</v>
      </c>
      <c r="AF115" s="56">
        <v>0</v>
      </c>
      <c r="AG115" s="37">
        <f t="shared" ref="AG115" si="187">AG116+AG122</f>
        <v>0</v>
      </c>
      <c r="AH115" s="56">
        <v>0</v>
      </c>
      <c r="AI115" s="37">
        <f t="shared" ref="AI115" si="188">AI116+AI122</f>
        <v>0</v>
      </c>
      <c r="AJ115" s="56">
        <v>0</v>
      </c>
      <c r="AK115" s="56">
        <f t="shared" ref="AK115" si="189">AK116+AK122</f>
        <v>0</v>
      </c>
      <c r="AL115" s="56">
        <v>0</v>
      </c>
      <c r="AM115" s="56">
        <f t="shared" ref="AM115" si="190">AM116+AM122</f>
        <v>0</v>
      </c>
      <c r="AN115" s="56">
        <v>0</v>
      </c>
      <c r="AO115" s="37">
        <f t="shared" ref="AO115" si="191">AO116+AO122</f>
        <v>0</v>
      </c>
      <c r="AP115" s="56">
        <v>0</v>
      </c>
      <c r="AQ115" s="56">
        <f t="shared" ref="AQ115" si="192">AQ116+AQ122</f>
        <v>0</v>
      </c>
      <c r="AR115" s="56">
        <v>0</v>
      </c>
      <c r="AS115" s="56">
        <f t="shared" ref="AS115" si="193">AS116+AS122</f>
        <v>0</v>
      </c>
      <c r="AT115" s="56">
        <v>0</v>
      </c>
      <c r="AU115" s="56">
        <f t="shared" ref="AU115" si="194">AU116+AU122</f>
        <v>0</v>
      </c>
      <c r="AV115" s="56">
        <v>0</v>
      </c>
      <c r="AW115" s="56">
        <f t="shared" ref="AW115" si="195">AW116+AW122</f>
        <v>0</v>
      </c>
      <c r="AX115" s="56">
        <v>0</v>
      </c>
      <c r="AY115" s="37">
        <f t="shared" ref="AY115" si="196">AY116+AY122</f>
        <v>0</v>
      </c>
      <c r="AZ115" s="56">
        <v>0</v>
      </c>
      <c r="BA115" s="56">
        <f t="shared" ref="BA115" si="197">BA116+BA122</f>
        <v>0</v>
      </c>
      <c r="BB115" s="54" t="s">
        <v>203</v>
      </c>
      <c r="BC115" s="39">
        <f t="shared" ref="BC115" si="198">BC116+BC122</f>
        <v>0</v>
      </c>
      <c r="BD115" s="56">
        <v>0</v>
      </c>
      <c r="BE115" s="37">
        <f t="shared" ref="BE115" si="199">BE116+BE122</f>
        <v>0</v>
      </c>
      <c r="BF115" s="56">
        <v>0</v>
      </c>
      <c r="BG115" s="56">
        <f t="shared" ref="BG115" si="200">BG116+BG122</f>
        <v>0</v>
      </c>
      <c r="BH115" s="56">
        <v>0</v>
      </c>
      <c r="BI115" s="56">
        <f t="shared" ref="BI115" si="201">BI116+BI122</f>
        <v>0</v>
      </c>
      <c r="BJ115" s="56">
        <v>0</v>
      </c>
      <c r="BK115" s="56">
        <f t="shared" ref="BK115" si="202">BK116+BK122</f>
        <v>0</v>
      </c>
      <c r="BL115" s="56">
        <v>0</v>
      </c>
      <c r="BM115" s="56">
        <f t="shared" ref="BM115" si="203">BM116+BM122</f>
        <v>0</v>
      </c>
      <c r="BN115" s="56">
        <v>0</v>
      </c>
      <c r="BO115" s="37">
        <f t="shared" ref="BO115" si="204">BO116+BO122</f>
        <v>0</v>
      </c>
      <c r="BP115" s="56">
        <v>0</v>
      </c>
      <c r="BQ115" s="56">
        <f t="shared" ref="BQ115" si="205">BQ116+BQ122</f>
        <v>0</v>
      </c>
      <c r="BR115" s="56">
        <v>0</v>
      </c>
      <c r="BS115" s="56">
        <f t="shared" ref="BS115" si="206">BS116+BS122</f>
        <v>0</v>
      </c>
      <c r="BT115" s="56">
        <v>0</v>
      </c>
      <c r="BU115" s="56">
        <f t="shared" ref="BU115" si="207">BU116+BU122</f>
        <v>0</v>
      </c>
      <c r="BV115" s="56">
        <v>0</v>
      </c>
      <c r="BW115" s="56">
        <f t="shared" ref="BW115" si="208">BW116+BW122</f>
        <v>0</v>
      </c>
      <c r="BX115" s="56">
        <v>0</v>
      </c>
      <c r="BY115" s="56">
        <f t="shared" ref="BY115" si="209">BY116+BY122</f>
        <v>0</v>
      </c>
      <c r="BZ115" s="56">
        <v>0</v>
      </c>
      <c r="CA115" s="37">
        <f t="shared" ref="CA115" si="210">CA116+CA122</f>
        <v>0</v>
      </c>
      <c r="CB115" s="56">
        <v>0</v>
      </c>
      <c r="CC115" s="56">
        <f t="shared" ref="CC115" si="211">CC116+CC122</f>
        <v>0</v>
      </c>
      <c r="CD115" s="56">
        <v>0</v>
      </c>
      <c r="CE115" s="56">
        <f t="shared" ref="CE115" si="212">CE116+CE122</f>
        <v>0</v>
      </c>
      <c r="CF115" s="56">
        <v>0</v>
      </c>
      <c r="CG115" s="56">
        <f t="shared" ref="CG115" si="213">CG116+CG122</f>
        <v>0</v>
      </c>
      <c r="CH115" s="56">
        <v>0</v>
      </c>
      <c r="CI115" s="56">
        <f t="shared" ref="CI115" si="214">CI116+CI122</f>
        <v>0</v>
      </c>
      <c r="CJ115" s="56">
        <v>0</v>
      </c>
      <c r="CK115" s="37">
        <f t="shared" ref="CK115" si="215">CK116+CK122</f>
        <v>0</v>
      </c>
      <c r="CL115" s="56">
        <v>0</v>
      </c>
      <c r="CM115" s="56">
        <f t="shared" ref="CM115" si="216">CM116+CM122</f>
        <v>0</v>
      </c>
      <c r="CN115" s="56">
        <v>0</v>
      </c>
      <c r="CO115" s="37">
        <f t="shared" ref="CO115" si="217">CO116+CO122</f>
        <v>0</v>
      </c>
      <c r="CP115" s="56">
        <v>0</v>
      </c>
      <c r="CQ115" s="37">
        <f t="shared" ref="CQ115" si="218">CQ116+CQ122</f>
        <v>0</v>
      </c>
      <c r="CR115" s="56">
        <v>0</v>
      </c>
      <c r="CS115" s="37">
        <f t="shared" ref="CS115" si="219">CS116+CS122</f>
        <v>0</v>
      </c>
      <c r="CT115" s="56" t="s">
        <v>203</v>
      </c>
      <c r="CU115" s="56">
        <f t="shared" ref="CU115" si="220">CU116+CU122</f>
        <v>0</v>
      </c>
      <c r="CV115" s="56">
        <v>0</v>
      </c>
      <c r="CW115" s="56">
        <f t="shared" ref="CW115" si="221">CW116+CW122</f>
        <v>0</v>
      </c>
      <c r="CX115" s="56">
        <v>0</v>
      </c>
      <c r="CY115" s="56">
        <f t="shared" ref="CY115" si="222">CY116+CY122</f>
        <v>0</v>
      </c>
      <c r="CZ115" s="56" t="s">
        <v>203</v>
      </c>
      <c r="DA115" s="56">
        <f t="shared" ref="DA115" si="223">DA116+DA122</f>
        <v>0</v>
      </c>
      <c r="DB115" s="56">
        <v>0</v>
      </c>
      <c r="DC115" s="56">
        <f t="shared" ref="DC115" si="224">DC116+DC122</f>
        <v>0</v>
      </c>
      <c r="DD115" s="56">
        <v>0</v>
      </c>
      <c r="DE115" s="56">
        <f t="shared" ref="DE115" si="225">DE116+DE122</f>
        <v>0</v>
      </c>
      <c r="DF115" s="56">
        <v>0.61983785859999996</v>
      </c>
      <c r="DG115" s="56">
        <f t="shared" ref="DG115" si="226">DG116+DG122</f>
        <v>0.70958156999999999</v>
      </c>
      <c r="DH115" s="56">
        <v>0</v>
      </c>
      <c r="DI115" s="56">
        <f t="shared" ref="DI115" si="227">DI116+DI122</f>
        <v>0</v>
      </c>
      <c r="DJ115" s="56">
        <v>0</v>
      </c>
      <c r="DK115" s="56">
        <f t="shared" ref="DK115" si="228">DK116+DK122</f>
        <v>0</v>
      </c>
      <c r="DL115" s="56">
        <v>0</v>
      </c>
      <c r="DM115" s="56">
        <f t="shared" ref="DM115" si="229">DM116+DM122</f>
        <v>0</v>
      </c>
      <c r="DN115" s="56">
        <v>0</v>
      </c>
      <c r="DO115" s="56">
        <f t="shared" ref="DO115" si="230">DO116+DO122</f>
        <v>0</v>
      </c>
      <c r="DP115" s="56">
        <v>0</v>
      </c>
      <c r="DQ115" s="56">
        <f t="shared" ref="DQ115" si="231">DQ116+DQ122</f>
        <v>0</v>
      </c>
      <c r="DR115" s="40"/>
      <c r="DS115" s="41"/>
      <c r="DT115" s="41"/>
      <c r="DU115" s="41"/>
      <c r="DV115" s="41"/>
      <c r="DW115" s="41"/>
      <c r="DX115" s="41"/>
      <c r="DY115" s="41"/>
    </row>
    <row r="116" spans="1:129" s="45" customFormat="1" ht="85.5" customHeight="1">
      <c r="A116" s="43" t="s">
        <v>392</v>
      </c>
      <c r="B116" s="44" t="s">
        <v>393</v>
      </c>
      <c r="C116" s="36" t="s">
        <v>202</v>
      </c>
      <c r="D116" s="37">
        <v>0</v>
      </c>
      <c r="E116" s="37">
        <f t="shared" ref="E116:G116" si="232">E117+E118+E119</f>
        <v>0</v>
      </c>
      <c r="F116" s="38">
        <v>0</v>
      </c>
      <c r="G116" s="38">
        <f t="shared" si="232"/>
        <v>0</v>
      </c>
      <c r="H116" s="55">
        <v>0</v>
      </c>
      <c r="I116" s="38">
        <f t="shared" ref="I116" si="233">I117+I118+I119</f>
        <v>0</v>
      </c>
      <c r="J116" s="56">
        <v>0</v>
      </c>
      <c r="K116" s="56">
        <f t="shared" ref="K116" si="234">K117+K118+K119</f>
        <v>0</v>
      </c>
      <c r="L116" s="56">
        <v>0</v>
      </c>
      <c r="M116" s="37">
        <f t="shared" ref="M116" si="235">M117+M118+M119</f>
        <v>0</v>
      </c>
      <c r="N116" s="56">
        <v>0</v>
      </c>
      <c r="O116" s="56">
        <f t="shared" ref="O116" si="236">O117+O118+O119</f>
        <v>0</v>
      </c>
      <c r="P116" s="56">
        <v>0</v>
      </c>
      <c r="Q116" s="37">
        <f t="shared" ref="Q116" si="237">Q117+Q118+Q119</f>
        <v>0</v>
      </c>
      <c r="R116" s="56">
        <v>0</v>
      </c>
      <c r="S116" s="37">
        <f t="shared" ref="S116" si="238">S117+S118+S119</f>
        <v>0</v>
      </c>
      <c r="T116" s="56">
        <v>0</v>
      </c>
      <c r="U116" s="56">
        <f t="shared" ref="U116" si="239">U117+U118+U119</f>
        <v>0</v>
      </c>
      <c r="V116" s="56">
        <v>0</v>
      </c>
      <c r="W116" s="37">
        <f t="shared" ref="W116" si="240">W117+W118+W119</f>
        <v>0</v>
      </c>
      <c r="X116" s="56">
        <v>0</v>
      </c>
      <c r="Y116" s="37">
        <f t="shared" ref="Y116" si="241">Y117+Y118+Y119</f>
        <v>0</v>
      </c>
      <c r="Z116" s="56">
        <v>0</v>
      </c>
      <c r="AA116" s="56">
        <f t="shared" ref="AA116" si="242">AA117+AA118+AA119</f>
        <v>0</v>
      </c>
      <c r="AB116" s="56">
        <v>0</v>
      </c>
      <c r="AC116" s="37">
        <f t="shared" ref="AC116" si="243">AC117+AC118+AC119</f>
        <v>0</v>
      </c>
      <c r="AD116" s="56">
        <v>0</v>
      </c>
      <c r="AE116" s="56">
        <f t="shared" ref="AE116" si="244">AE117+AE118+AE119</f>
        <v>0</v>
      </c>
      <c r="AF116" s="56">
        <v>0</v>
      </c>
      <c r="AG116" s="37">
        <f t="shared" ref="AG116" si="245">AG117+AG118+AG119</f>
        <v>0</v>
      </c>
      <c r="AH116" s="56">
        <v>0</v>
      </c>
      <c r="AI116" s="37">
        <f t="shared" ref="AI116" si="246">AI117+AI118+AI119</f>
        <v>0</v>
      </c>
      <c r="AJ116" s="56">
        <v>0</v>
      </c>
      <c r="AK116" s="56">
        <f t="shared" ref="AK116" si="247">AK117+AK118+AK119</f>
        <v>0</v>
      </c>
      <c r="AL116" s="56">
        <v>0</v>
      </c>
      <c r="AM116" s="56">
        <f t="shared" ref="AM116" si="248">AM117+AM118+AM119</f>
        <v>0</v>
      </c>
      <c r="AN116" s="56">
        <v>0</v>
      </c>
      <c r="AO116" s="37">
        <f t="shared" ref="AO116" si="249">AO117+AO118+AO119</f>
        <v>0</v>
      </c>
      <c r="AP116" s="56">
        <v>0</v>
      </c>
      <c r="AQ116" s="56">
        <f t="shared" ref="AQ116" si="250">AQ117+AQ118+AQ119</f>
        <v>0</v>
      </c>
      <c r="AR116" s="56">
        <v>0</v>
      </c>
      <c r="AS116" s="56">
        <f t="shared" ref="AS116" si="251">AS117+AS118+AS119</f>
        <v>0</v>
      </c>
      <c r="AT116" s="56">
        <v>0</v>
      </c>
      <c r="AU116" s="56">
        <f t="shared" ref="AU116" si="252">AU117+AU118+AU119</f>
        <v>0</v>
      </c>
      <c r="AV116" s="56">
        <v>0</v>
      </c>
      <c r="AW116" s="56">
        <f t="shared" ref="AW116" si="253">AW117+AW118+AW119</f>
        <v>0</v>
      </c>
      <c r="AX116" s="56">
        <v>0</v>
      </c>
      <c r="AY116" s="37">
        <f t="shared" ref="AY116" si="254">AY117+AY118+AY119</f>
        <v>0</v>
      </c>
      <c r="AZ116" s="56">
        <v>0</v>
      </c>
      <c r="BA116" s="56">
        <f t="shared" ref="BA116" si="255">BA117+BA118+BA119</f>
        <v>0</v>
      </c>
      <c r="BB116" s="39" t="s">
        <v>203</v>
      </c>
      <c r="BC116" s="39">
        <f t="shared" ref="BC116" si="256">BC117+BC118+BC119</f>
        <v>0</v>
      </c>
      <c r="BD116" s="56">
        <v>0</v>
      </c>
      <c r="BE116" s="37">
        <f t="shared" ref="BE116" si="257">BE117+BE118+BE119</f>
        <v>0</v>
      </c>
      <c r="BF116" s="56">
        <v>0</v>
      </c>
      <c r="BG116" s="56">
        <f t="shared" ref="BG116" si="258">BG117+BG118+BG119</f>
        <v>0</v>
      </c>
      <c r="BH116" s="56">
        <v>0</v>
      </c>
      <c r="BI116" s="56">
        <f t="shared" ref="BI116" si="259">BI117+BI118+BI119</f>
        <v>0</v>
      </c>
      <c r="BJ116" s="56">
        <v>0</v>
      </c>
      <c r="BK116" s="56">
        <f t="shared" ref="BK116" si="260">BK117+BK118+BK119</f>
        <v>0</v>
      </c>
      <c r="BL116" s="56">
        <v>0</v>
      </c>
      <c r="BM116" s="56">
        <f t="shared" ref="BM116" si="261">BM117+BM118+BM119</f>
        <v>0</v>
      </c>
      <c r="BN116" s="56">
        <v>0</v>
      </c>
      <c r="BO116" s="37">
        <f t="shared" ref="BO116" si="262">BO117+BO118+BO119</f>
        <v>0</v>
      </c>
      <c r="BP116" s="56">
        <v>0</v>
      </c>
      <c r="BQ116" s="56">
        <f t="shared" ref="BQ116" si="263">BQ117+BQ118+BQ119</f>
        <v>0</v>
      </c>
      <c r="BR116" s="56">
        <v>0</v>
      </c>
      <c r="BS116" s="56">
        <f t="shared" ref="BS116" si="264">BS117+BS118+BS119</f>
        <v>0</v>
      </c>
      <c r="BT116" s="56">
        <v>0</v>
      </c>
      <c r="BU116" s="56">
        <f t="shared" ref="BU116" si="265">BU117+BU118+BU119</f>
        <v>0</v>
      </c>
      <c r="BV116" s="56">
        <v>0</v>
      </c>
      <c r="BW116" s="56">
        <f t="shared" ref="BW116" si="266">BW117+BW118+BW119</f>
        <v>0</v>
      </c>
      <c r="BX116" s="56">
        <v>0</v>
      </c>
      <c r="BY116" s="56">
        <f t="shared" ref="BY116" si="267">BY117+BY118+BY119</f>
        <v>0</v>
      </c>
      <c r="BZ116" s="56">
        <v>0</v>
      </c>
      <c r="CA116" s="37">
        <f t="shared" ref="CA116" si="268">CA117+CA118+CA119</f>
        <v>0</v>
      </c>
      <c r="CB116" s="56">
        <v>0</v>
      </c>
      <c r="CC116" s="56">
        <f t="shared" ref="CC116" si="269">CC117+CC118+CC119</f>
        <v>0</v>
      </c>
      <c r="CD116" s="56">
        <v>0</v>
      </c>
      <c r="CE116" s="56">
        <f t="shared" ref="CE116" si="270">CE117+CE118+CE119</f>
        <v>0</v>
      </c>
      <c r="CF116" s="56">
        <v>0</v>
      </c>
      <c r="CG116" s="56">
        <f t="shared" ref="CG116" si="271">CG117+CG118+CG119</f>
        <v>0</v>
      </c>
      <c r="CH116" s="56">
        <v>0</v>
      </c>
      <c r="CI116" s="56">
        <f t="shared" ref="CI116" si="272">CI117+CI118+CI119</f>
        <v>0</v>
      </c>
      <c r="CJ116" s="56">
        <v>0</v>
      </c>
      <c r="CK116" s="37">
        <f t="shared" ref="CK116" si="273">CK117+CK118+CK119</f>
        <v>0</v>
      </c>
      <c r="CL116" s="56">
        <v>0</v>
      </c>
      <c r="CM116" s="56">
        <f t="shared" ref="CM116" si="274">CM117+CM118+CM119</f>
        <v>0</v>
      </c>
      <c r="CN116" s="56">
        <v>0</v>
      </c>
      <c r="CO116" s="37">
        <f t="shared" ref="CO116" si="275">CO117+CO118+CO119</f>
        <v>0</v>
      </c>
      <c r="CP116" s="56">
        <v>0</v>
      </c>
      <c r="CQ116" s="37">
        <f t="shared" ref="CQ116" si="276">CQ117+CQ118+CQ119</f>
        <v>0</v>
      </c>
      <c r="CR116" s="56">
        <v>0</v>
      </c>
      <c r="CS116" s="37">
        <f t="shared" ref="CS116" si="277">CS117+CS118+CS119</f>
        <v>0</v>
      </c>
      <c r="CT116" s="56" t="s">
        <v>203</v>
      </c>
      <c r="CU116" s="56">
        <f t="shared" ref="CU116" si="278">CU117+CU118+CU119</f>
        <v>0</v>
      </c>
      <c r="CV116" s="56">
        <v>0</v>
      </c>
      <c r="CW116" s="56">
        <f t="shared" ref="CW116" si="279">CW117+CW118+CW119</f>
        <v>0</v>
      </c>
      <c r="CX116" s="56">
        <v>0</v>
      </c>
      <c r="CY116" s="56">
        <f t="shared" ref="CY116" si="280">CY117+CY118+CY119</f>
        <v>0</v>
      </c>
      <c r="CZ116" s="56" t="s">
        <v>203</v>
      </c>
      <c r="DA116" s="56">
        <f t="shared" ref="DA116" si="281">DA117+DA118+DA119</f>
        <v>0</v>
      </c>
      <c r="DB116" s="56">
        <v>0</v>
      </c>
      <c r="DC116" s="56">
        <f t="shared" ref="DC116" si="282">DC117+DC118+DC119</f>
        <v>0</v>
      </c>
      <c r="DD116" s="56">
        <v>0</v>
      </c>
      <c r="DE116" s="56">
        <f t="shared" ref="DE116" si="283">DE117+DE118+DE119</f>
        <v>0</v>
      </c>
      <c r="DF116" s="56">
        <v>0.61983785859999996</v>
      </c>
      <c r="DG116" s="56">
        <f t="shared" ref="DG116" si="284">DG117+DG118+DG119</f>
        <v>0.70958156999999999</v>
      </c>
      <c r="DH116" s="56">
        <v>0</v>
      </c>
      <c r="DI116" s="56">
        <f t="shared" ref="DI116" si="285">DI117+DI118+DI119</f>
        <v>0</v>
      </c>
      <c r="DJ116" s="56">
        <v>0</v>
      </c>
      <c r="DK116" s="56">
        <f t="shared" ref="DK116" si="286">DK117+DK118+DK119</f>
        <v>0</v>
      </c>
      <c r="DL116" s="56">
        <v>0</v>
      </c>
      <c r="DM116" s="56">
        <f t="shared" ref="DM116" si="287">DM117+DM118+DM119</f>
        <v>0</v>
      </c>
      <c r="DN116" s="56">
        <v>0</v>
      </c>
      <c r="DO116" s="56">
        <f t="shared" ref="DO116" si="288">DO117+DO118+DO119</f>
        <v>0</v>
      </c>
      <c r="DP116" s="56">
        <v>0</v>
      </c>
      <c r="DQ116" s="56">
        <f t="shared" ref="DQ116" si="289">DQ117+DQ118+DQ119</f>
        <v>0</v>
      </c>
      <c r="DR116" s="40"/>
      <c r="DS116" s="41"/>
      <c r="DT116" s="41"/>
      <c r="DU116" s="41"/>
      <c r="DV116" s="41"/>
      <c r="DW116" s="41"/>
      <c r="DX116" s="41"/>
      <c r="DY116" s="41"/>
    </row>
    <row r="117" spans="1:129" s="45" customFormat="1" ht="110.25" customHeight="1">
      <c r="A117" s="43" t="s">
        <v>392</v>
      </c>
      <c r="B117" s="44" t="s">
        <v>394</v>
      </c>
      <c r="C117" s="36" t="s">
        <v>202</v>
      </c>
      <c r="D117" s="37">
        <v>0</v>
      </c>
      <c r="E117" s="37">
        <v>0</v>
      </c>
      <c r="F117" s="38">
        <v>0</v>
      </c>
      <c r="G117" s="38">
        <v>0</v>
      </c>
      <c r="H117" s="55">
        <v>0</v>
      </c>
      <c r="I117" s="38">
        <v>0</v>
      </c>
      <c r="J117" s="56">
        <v>0</v>
      </c>
      <c r="K117" s="56">
        <v>0</v>
      </c>
      <c r="L117" s="56">
        <v>0</v>
      </c>
      <c r="M117" s="37">
        <v>0</v>
      </c>
      <c r="N117" s="56">
        <v>0</v>
      </c>
      <c r="O117" s="56">
        <v>0</v>
      </c>
      <c r="P117" s="56">
        <v>0</v>
      </c>
      <c r="Q117" s="37">
        <v>0</v>
      </c>
      <c r="R117" s="56">
        <v>0</v>
      </c>
      <c r="S117" s="37">
        <v>0</v>
      </c>
      <c r="T117" s="56">
        <v>0</v>
      </c>
      <c r="U117" s="56">
        <v>0</v>
      </c>
      <c r="V117" s="56">
        <v>0</v>
      </c>
      <c r="W117" s="37">
        <v>0</v>
      </c>
      <c r="X117" s="56">
        <v>0</v>
      </c>
      <c r="Y117" s="37">
        <v>0</v>
      </c>
      <c r="Z117" s="56">
        <v>0</v>
      </c>
      <c r="AA117" s="56">
        <v>0</v>
      </c>
      <c r="AB117" s="56">
        <v>0</v>
      </c>
      <c r="AC117" s="37">
        <v>0</v>
      </c>
      <c r="AD117" s="56">
        <v>0</v>
      </c>
      <c r="AE117" s="56">
        <v>0</v>
      </c>
      <c r="AF117" s="56">
        <v>0</v>
      </c>
      <c r="AG117" s="37">
        <v>0</v>
      </c>
      <c r="AH117" s="56">
        <v>0</v>
      </c>
      <c r="AI117" s="37">
        <v>0</v>
      </c>
      <c r="AJ117" s="56">
        <v>0</v>
      </c>
      <c r="AK117" s="56">
        <v>0</v>
      </c>
      <c r="AL117" s="56">
        <v>0</v>
      </c>
      <c r="AM117" s="56">
        <v>0</v>
      </c>
      <c r="AN117" s="56">
        <v>0</v>
      </c>
      <c r="AO117" s="37">
        <v>0</v>
      </c>
      <c r="AP117" s="56">
        <v>0</v>
      </c>
      <c r="AQ117" s="56">
        <v>0</v>
      </c>
      <c r="AR117" s="56">
        <v>0</v>
      </c>
      <c r="AS117" s="56">
        <v>0</v>
      </c>
      <c r="AT117" s="56">
        <v>0</v>
      </c>
      <c r="AU117" s="56">
        <v>0</v>
      </c>
      <c r="AV117" s="56">
        <v>0</v>
      </c>
      <c r="AW117" s="56">
        <v>0</v>
      </c>
      <c r="AX117" s="56">
        <v>0</v>
      </c>
      <c r="AY117" s="37">
        <v>0</v>
      </c>
      <c r="AZ117" s="56">
        <v>0</v>
      </c>
      <c r="BA117" s="56">
        <v>0</v>
      </c>
      <c r="BB117" s="39" t="s">
        <v>203</v>
      </c>
      <c r="BC117" s="39">
        <v>0</v>
      </c>
      <c r="BD117" s="56">
        <v>0</v>
      </c>
      <c r="BE117" s="37">
        <v>0</v>
      </c>
      <c r="BF117" s="56">
        <v>0</v>
      </c>
      <c r="BG117" s="56">
        <v>0</v>
      </c>
      <c r="BH117" s="56">
        <v>0</v>
      </c>
      <c r="BI117" s="56">
        <v>0</v>
      </c>
      <c r="BJ117" s="56">
        <v>0</v>
      </c>
      <c r="BK117" s="56">
        <v>0</v>
      </c>
      <c r="BL117" s="56">
        <v>0</v>
      </c>
      <c r="BM117" s="56">
        <v>0</v>
      </c>
      <c r="BN117" s="56">
        <v>0</v>
      </c>
      <c r="BO117" s="37">
        <v>0</v>
      </c>
      <c r="BP117" s="56">
        <v>0</v>
      </c>
      <c r="BQ117" s="56">
        <v>0</v>
      </c>
      <c r="BR117" s="56">
        <v>0</v>
      </c>
      <c r="BS117" s="56">
        <v>0</v>
      </c>
      <c r="BT117" s="56">
        <v>0</v>
      </c>
      <c r="BU117" s="56">
        <v>0</v>
      </c>
      <c r="BV117" s="56">
        <v>0</v>
      </c>
      <c r="BW117" s="56">
        <v>0</v>
      </c>
      <c r="BX117" s="56">
        <v>0</v>
      </c>
      <c r="BY117" s="56">
        <v>0</v>
      </c>
      <c r="BZ117" s="56">
        <v>0</v>
      </c>
      <c r="CA117" s="37">
        <v>0</v>
      </c>
      <c r="CB117" s="56">
        <v>0</v>
      </c>
      <c r="CC117" s="56">
        <v>0</v>
      </c>
      <c r="CD117" s="56">
        <v>0</v>
      </c>
      <c r="CE117" s="56">
        <v>0</v>
      </c>
      <c r="CF117" s="56">
        <v>0</v>
      </c>
      <c r="CG117" s="56">
        <v>0</v>
      </c>
      <c r="CH117" s="56">
        <v>0</v>
      </c>
      <c r="CI117" s="56">
        <v>0</v>
      </c>
      <c r="CJ117" s="56">
        <v>0</v>
      </c>
      <c r="CK117" s="37">
        <v>0</v>
      </c>
      <c r="CL117" s="56">
        <v>0</v>
      </c>
      <c r="CM117" s="56">
        <v>0</v>
      </c>
      <c r="CN117" s="56">
        <v>0</v>
      </c>
      <c r="CO117" s="37">
        <v>0</v>
      </c>
      <c r="CP117" s="56">
        <v>0</v>
      </c>
      <c r="CQ117" s="37">
        <v>0</v>
      </c>
      <c r="CR117" s="56">
        <v>0</v>
      </c>
      <c r="CS117" s="37">
        <v>0</v>
      </c>
      <c r="CT117" s="56" t="s">
        <v>203</v>
      </c>
      <c r="CU117" s="56">
        <v>0</v>
      </c>
      <c r="CV117" s="56">
        <v>0</v>
      </c>
      <c r="CW117" s="56">
        <v>0</v>
      </c>
      <c r="CX117" s="56">
        <v>0</v>
      </c>
      <c r="CY117" s="56">
        <v>0</v>
      </c>
      <c r="CZ117" s="56" t="s">
        <v>203</v>
      </c>
      <c r="DA117" s="56">
        <v>0</v>
      </c>
      <c r="DB117" s="56">
        <v>0</v>
      </c>
      <c r="DC117" s="56">
        <v>0</v>
      </c>
      <c r="DD117" s="56">
        <v>0</v>
      </c>
      <c r="DE117" s="56">
        <v>0</v>
      </c>
      <c r="DF117" s="56">
        <v>0</v>
      </c>
      <c r="DG117" s="56">
        <v>0</v>
      </c>
      <c r="DH117" s="56">
        <v>0</v>
      </c>
      <c r="DI117" s="56">
        <v>0</v>
      </c>
      <c r="DJ117" s="56">
        <v>0</v>
      </c>
      <c r="DK117" s="56">
        <v>0</v>
      </c>
      <c r="DL117" s="56">
        <v>0</v>
      </c>
      <c r="DM117" s="56">
        <v>0</v>
      </c>
      <c r="DN117" s="56">
        <v>0</v>
      </c>
      <c r="DO117" s="56">
        <v>0</v>
      </c>
      <c r="DP117" s="56">
        <v>0</v>
      </c>
      <c r="DQ117" s="56">
        <v>0</v>
      </c>
      <c r="DR117" s="40"/>
      <c r="DS117" s="41"/>
      <c r="DT117" s="41"/>
      <c r="DU117" s="41"/>
      <c r="DV117" s="41"/>
      <c r="DW117" s="41"/>
      <c r="DX117" s="41"/>
      <c r="DY117" s="41"/>
    </row>
    <row r="118" spans="1:129" s="45" customFormat="1" ht="85.5" customHeight="1">
      <c r="A118" s="43" t="s">
        <v>392</v>
      </c>
      <c r="B118" s="44" t="s">
        <v>395</v>
      </c>
      <c r="C118" s="36" t="s">
        <v>202</v>
      </c>
      <c r="D118" s="37">
        <v>0</v>
      </c>
      <c r="E118" s="37">
        <v>0</v>
      </c>
      <c r="F118" s="38">
        <v>0</v>
      </c>
      <c r="G118" s="38">
        <v>0</v>
      </c>
      <c r="H118" s="55">
        <v>0</v>
      </c>
      <c r="I118" s="38">
        <v>0</v>
      </c>
      <c r="J118" s="56">
        <v>0</v>
      </c>
      <c r="K118" s="56">
        <v>0</v>
      </c>
      <c r="L118" s="56">
        <v>0</v>
      </c>
      <c r="M118" s="37">
        <v>0</v>
      </c>
      <c r="N118" s="56">
        <v>0</v>
      </c>
      <c r="O118" s="56">
        <v>0</v>
      </c>
      <c r="P118" s="56">
        <v>0</v>
      </c>
      <c r="Q118" s="37">
        <v>0</v>
      </c>
      <c r="R118" s="56">
        <v>0</v>
      </c>
      <c r="S118" s="37">
        <v>0</v>
      </c>
      <c r="T118" s="56">
        <v>0</v>
      </c>
      <c r="U118" s="56">
        <v>0</v>
      </c>
      <c r="V118" s="56">
        <v>0</v>
      </c>
      <c r="W118" s="37">
        <v>0</v>
      </c>
      <c r="X118" s="56">
        <v>0</v>
      </c>
      <c r="Y118" s="37">
        <v>0</v>
      </c>
      <c r="Z118" s="56">
        <v>0</v>
      </c>
      <c r="AA118" s="56">
        <v>0</v>
      </c>
      <c r="AB118" s="56">
        <v>0</v>
      </c>
      <c r="AC118" s="37">
        <v>0</v>
      </c>
      <c r="AD118" s="56">
        <v>0</v>
      </c>
      <c r="AE118" s="56">
        <v>0</v>
      </c>
      <c r="AF118" s="56">
        <v>0</v>
      </c>
      <c r="AG118" s="37">
        <v>0</v>
      </c>
      <c r="AH118" s="56">
        <v>0</v>
      </c>
      <c r="AI118" s="37">
        <v>0</v>
      </c>
      <c r="AJ118" s="56">
        <v>0</v>
      </c>
      <c r="AK118" s="56">
        <v>0</v>
      </c>
      <c r="AL118" s="56">
        <v>0</v>
      </c>
      <c r="AM118" s="56">
        <v>0</v>
      </c>
      <c r="AN118" s="56">
        <v>0</v>
      </c>
      <c r="AO118" s="37">
        <v>0</v>
      </c>
      <c r="AP118" s="56">
        <v>0</v>
      </c>
      <c r="AQ118" s="56">
        <v>0</v>
      </c>
      <c r="AR118" s="56">
        <v>0</v>
      </c>
      <c r="AS118" s="56">
        <v>0</v>
      </c>
      <c r="AT118" s="56">
        <v>0</v>
      </c>
      <c r="AU118" s="56">
        <v>0</v>
      </c>
      <c r="AV118" s="56">
        <v>0</v>
      </c>
      <c r="AW118" s="56">
        <v>0</v>
      </c>
      <c r="AX118" s="56">
        <v>0</v>
      </c>
      <c r="AY118" s="37">
        <v>0</v>
      </c>
      <c r="AZ118" s="56">
        <v>0</v>
      </c>
      <c r="BA118" s="56">
        <v>0</v>
      </c>
      <c r="BB118" s="39" t="s">
        <v>203</v>
      </c>
      <c r="BC118" s="39">
        <v>0</v>
      </c>
      <c r="BD118" s="56">
        <v>0</v>
      </c>
      <c r="BE118" s="37">
        <v>0</v>
      </c>
      <c r="BF118" s="56">
        <v>0</v>
      </c>
      <c r="BG118" s="56">
        <v>0</v>
      </c>
      <c r="BH118" s="56">
        <v>0</v>
      </c>
      <c r="BI118" s="56">
        <v>0</v>
      </c>
      <c r="BJ118" s="56">
        <v>0</v>
      </c>
      <c r="BK118" s="56">
        <v>0</v>
      </c>
      <c r="BL118" s="56">
        <v>0</v>
      </c>
      <c r="BM118" s="56">
        <v>0</v>
      </c>
      <c r="BN118" s="56">
        <v>0</v>
      </c>
      <c r="BO118" s="37">
        <v>0</v>
      </c>
      <c r="BP118" s="56">
        <v>0</v>
      </c>
      <c r="BQ118" s="56">
        <v>0</v>
      </c>
      <c r="BR118" s="56">
        <v>0</v>
      </c>
      <c r="BS118" s="56">
        <v>0</v>
      </c>
      <c r="BT118" s="56">
        <v>0</v>
      </c>
      <c r="BU118" s="56">
        <v>0</v>
      </c>
      <c r="BV118" s="56">
        <v>0</v>
      </c>
      <c r="BW118" s="56">
        <v>0</v>
      </c>
      <c r="BX118" s="56">
        <v>0</v>
      </c>
      <c r="BY118" s="56">
        <v>0</v>
      </c>
      <c r="BZ118" s="56">
        <v>0</v>
      </c>
      <c r="CA118" s="37">
        <v>0</v>
      </c>
      <c r="CB118" s="56">
        <v>0</v>
      </c>
      <c r="CC118" s="56">
        <v>0</v>
      </c>
      <c r="CD118" s="56">
        <v>0</v>
      </c>
      <c r="CE118" s="56">
        <v>0</v>
      </c>
      <c r="CF118" s="56">
        <v>0</v>
      </c>
      <c r="CG118" s="56">
        <v>0</v>
      </c>
      <c r="CH118" s="56">
        <v>0</v>
      </c>
      <c r="CI118" s="56">
        <v>0</v>
      </c>
      <c r="CJ118" s="56">
        <v>0</v>
      </c>
      <c r="CK118" s="37">
        <v>0</v>
      </c>
      <c r="CL118" s="56">
        <v>0</v>
      </c>
      <c r="CM118" s="56">
        <v>0</v>
      </c>
      <c r="CN118" s="56">
        <v>0</v>
      </c>
      <c r="CO118" s="37">
        <v>0</v>
      </c>
      <c r="CP118" s="56">
        <v>0</v>
      </c>
      <c r="CQ118" s="37">
        <v>0</v>
      </c>
      <c r="CR118" s="56">
        <v>0</v>
      </c>
      <c r="CS118" s="37">
        <v>0</v>
      </c>
      <c r="CT118" s="56" t="s">
        <v>203</v>
      </c>
      <c r="CU118" s="56">
        <v>0</v>
      </c>
      <c r="CV118" s="56">
        <v>0</v>
      </c>
      <c r="CW118" s="56">
        <v>0</v>
      </c>
      <c r="CX118" s="56">
        <v>0</v>
      </c>
      <c r="CY118" s="56">
        <v>0</v>
      </c>
      <c r="CZ118" s="56" t="s">
        <v>203</v>
      </c>
      <c r="DA118" s="56">
        <v>0</v>
      </c>
      <c r="DB118" s="56">
        <v>0</v>
      </c>
      <c r="DC118" s="56">
        <v>0</v>
      </c>
      <c r="DD118" s="56">
        <v>0</v>
      </c>
      <c r="DE118" s="56">
        <v>0</v>
      </c>
      <c r="DF118" s="56">
        <v>0</v>
      </c>
      <c r="DG118" s="56">
        <v>0</v>
      </c>
      <c r="DH118" s="56">
        <v>0</v>
      </c>
      <c r="DI118" s="56">
        <v>0</v>
      </c>
      <c r="DJ118" s="56">
        <v>0</v>
      </c>
      <c r="DK118" s="56">
        <v>0</v>
      </c>
      <c r="DL118" s="56">
        <v>0</v>
      </c>
      <c r="DM118" s="56">
        <v>0</v>
      </c>
      <c r="DN118" s="56">
        <v>0</v>
      </c>
      <c r="DO118" s="56">
        <v>0</v>
      </c>
      <c r="DP118" s="56">
        <v>0</v>
      </c>
      <c r="DQ118" s="56">
        <v>0</v>
      </c>
      <c r="DR118" s="40"/>
      <c r="DS118" s="41"/>
      <c r="DT118" s="41"/>
      <c r="DU118" s="41"/>
      <c r="DV118" s="41"/>
      <c r="DW118" s="41"/>
      <c r="DX118" s="41"/>
      <c r="DY118" s="41"/>
    </row>
    <row r="119" spans="1:129" s="45" customFormat="1" ht="85.5" customHeight="1">
      <c r="A119" s="43" t="s">
        <v>392</v>
      </c>
      <c r="B119" s="44" t="s">
        <v>396</v>
      </c>
      <c r="C119" s="36" t="s">
        <v>202</v>
      </c>
      <c r="D119" s="37">
        <v>0</v>
      </c>
      <c r="E119" s="37">
        <f>SUM(E120:E121)</f>
        <v>0</v>
      </c>
      <c r="F119" s="38">
        <f t="shared" ref="F119:BQ119" si="290">SUM(F120:F121)</f>
        <v>0</v>
      </c>
      <c r="G119" s="38">
        <f t="shared" si="290"/>
        <v>0</v>
      </c>
      <c r="H119" s="38">
        <f t="shared" si="290"/>
        <v>0</v>
      </c>
      <c r="I119" s="38">
        <f t="shared" si="290"/>
        <v>0</v>
      </c>
      <c r="J119" s="37">
        <f t="shared" si="290"/>
        <v>0</v>
      </c>
      <c r="K119" s="37">
        <f t="shared" si="290"/>
        <v>0</v>
      </c>
      <c r="L119" s="37">
        <f t="shared" si="290"/>
        <v>0</v>
      </c>
      <c r="M119" s="37">
        <f t="shared" si="290"/>
        <v>0</v>
      </c>
      <c r="N119" s="37">
        <f t="shared" si="290"/>
        <v>0</v>
      </c>
      <c r="O119" s="37">
        <f t="shared" si="290"/>
        <v>0</v>
      </c>
      <c r="P119" s="37">
        <f t="shared" si="290"/>
        <v>0</v>
      </c>
      <c r="Q119" s="37">
        <f t="shared" si="290"/>
        <v>0</v>
      </c>
      <c r="R119" s="37">
        <f t="shared" si="290"/>
        <v>0</v>
      </c>
      <c r="S119" s="37">
        <f t="shared" si="290"/>
        <v>0</v>
      </c>
      <c r="T119" s="37">
        <f t="shared" si="290"/>
        <v>0</v>
      </c>
      <c r="U119" s="37">
        <f t="shared" si="290"/>
        <v>0</v>
      </c>
      <c r="V119" s="37">
        <f t="shared" si="290"/>
        <v>0</v>
      </c>
      <c r="W119" s="37">
        <f t="shared" si="290"/>
        <v>0</v>
      </c>
      <c r="X119" s="37">
        <f t="shared" si="290"/>
        <v>0</v>
      </c>
      <c r="Y119" s="37">
        <f t="shared" si="290"/>
        <v>0</v>
      </c>
      <c r="Z119" s="37">
        <f t="shared" si="290"/>
        <v>0</v>
      </c>
      <c r="AA119" s="37">
        <f t="shared" si="290"/>
        <v>0</v>
      </c>
      <c r="AB119" s="37">
        <f t="shared" si="290"/>
        <v>0</v>
      </c>
      <c r="AC119" s="37">
        <f t="shared" si="290"/>
        <v>0</v>
      </c>
      <c r="AD119" s="37">
        <f t="shared" si="290"/>
        <v>0</v>
      </c>
      <c r="AE119" s="37">
        <f t="shared" si="290"/>
        <v>0</v>
      </c>
      <c r="AF119" s="37">
        <f t="shared" si="290"/>
        <v>0</v>
      </c>
      <c r="AG119" s="37">
        <f t="shared" si="290"/>
        <v>0</v>
      </c>
      <c r="AH119" s="37">
        <f t="shared" si="290"/>
        <v>0</v>
      </c>
      <c r="AI119" s="37">
        <f t="shared" si="290"/>
        <v>0</v>
      </c>
      <c r="AJ119" s="37">
        <f t="shared" si="290"/>
        <v>0</v>
      </c>
      <c r="AK119" s="37">
        <f t="shared" si="290"/>
        <v>0</v>
      </c>
      <c r="AL119" s="37">
        <f t="shared" si="290"/>
        <v>0</v>
      </c>
      <c r="AM119" s="37">
        <f t="shared" si="290"/>
        <v>0</v>
      </c>
      <c r="AN119" s="37">
        <f t="shared" si="290"/>
        <v>0</v>
      </c>
      <c r="AO119" s="37">
        <f t="shared" si="290"/>
        <v>0</v>
      </c>
      <c r="AP119" s="37">
        <f t="shared" si="290"/>
        <v>0</v>
      </c>
      <c r="AQ119" s="37">
        <f t="shared" si="290"/>
        <v>0</v>
      </c>
      <c r="AR119" s="37">
        <f t="shared" si="290"/>
        <v>0</v>
      </c>
      <c r="AS119" s="37">
        <f t="shared" si="290"/>
        <v>0</v>
      </c>
      <c r="AT119" s="37">
        <f t="shared" si="290"/>
        <v>0</v>
      </c>
      <c r="AU119" s="37">
        <f t="shared" si="290"/>
        <v>0</v>
      </c>
      <c r="AV119" s="37">
        <f t="shared" si="290"/>
        <v>0</v>
      </c>
      <c r="AW119" s="37">
        <f t="shared" si="290"/>
        <v>0</v>
      </c>
      <c r="AX119" s="37">
        <f t="shared" si="290"/>
        <v>0</v>
      </c>
      <c r="AY119" s="37">
        <f t="shared" si="290"/>
        <v>0</v>
      </c>
      <c r="AZ119" s="37">
        <f t="shared" si="290"/>
        <v>0</v>
      </c>
      <c r="BA119" s="37">
        <f t="shared" si="290"/>
        <v>0</v>
      </c>
      <c r="BB119" s="37">
        <f t="shared" si="290"/>
        <v>0</v>
      </c>
      <c r="BC119" s="37">
        <f t="shared" si="290"/>
        <v>0</v>
      </c>
      <c r="BD119" s="37">
        <f t="shared" si="290"/>
        <v>0</v>
      </c>
      <c r="BE119" s="37">
        <f t="shared" si="290"/>
        <v>0</v>
      </c>
      <c r="BF119" s="37">
        <f t="shared" si="290"/>
        <v>0</v>
      </c>
      <c r="BG119" s="37">
        <f t="shared" si="290"/>
        <v>0</v>
      </c>
      <c r="BH119" s="37">
        <f t="shared" si="290"/>
        <v>0</v>
      </c>
      <c r="BI119" s="37">
        <f t="shared" si="290"/>
        <v>0</v>
      </c>
      <c r="BJ119" s="37">
        <f t="shared" si="290"/>
        <v>0</v>
      </c>
      <c r="BK119" s="37">
        <f t="shared" si="290"/>
        <v>0</v>
      </c>
      <c r="BL119" s="37">
        <f t="shared" si="290"/>
        <v>0</v>
      </c>
      <c r="BM119" s="37">
        <f t="shared" si="290"/>
        <v>0</v>
      </c>
      <c r="BN119" s="37">
        <f t="shared" si="290"/>
        <v>0</v>
      </c>
      <c r="BO119" s="37">
        <f t="shared" si="290"/>
        <v>0</v>
      </c>
      <c r="BP119" s="37">
        <f t="shared" si="290"/>
        <v>0</v>
      </c>
      <c r="BQ119" s="37">
        <f t="shared" si="290"/>
        <v>0</v>
      </c>
      <c r="BR119" s="37">
        <f t="shared" ref="BR119:DQ119" si="291">SUM(BR120:BR121)</f>
        <v>0</v>
      </c>
      <c r="BS119" s="37">
        <f t="shared" si="291"/>
        <v>0</v>
      </c>
      <c r="BT119" s="37">
        <f t="shared" si="291"/>
        <v>0</v>
      </c>
      <c r="BU119" s="37">
        <f t="shared" si="291"/>
        <v>0</v>
      </c>
      <c r="BV119" s="37">
        <f t="shared" si="291"/>
        <v>0</v>
      </c>
      <c r="BW119" s="37">
        <f t="shared" si="291"/>
        <v>0</v>
      </c>
      <c r="BX119" s="37">
        <f t="shared" si="291"/>
        <v>0</v>
      </c>
      <c r="BY119" s="37">
        <f t="shared" si="291"/>
        <v>0</v>
      </c>
      <c r="BZ119" s="37">
        <f t="shared" si="291"/>
        <v>0</v>
      </c>
      <c r="CA119" s="37">
        <f t="shared" si="291"/>
        <v>0</v>
      </c>
      <c r="CB119" s="37">
        <f t="shared" si="291"/>
        <v>0</v>
      </c>
      <c r="CC119" s="37">
        <f t="shared" si="291"/>
        <v>0</v>
      </c>
      <c r="CD119" s="37">
        <f t="shared" si="291"/>
        <v>0</v>
      </c>
      <c r="CE119" s="37">
        <f t="shared" si="291"/>
        <v>0</v>
      </c>
      <c r="CF119" s="37">
        <f t="shared" si="291"/>
        <v>0</v>
      </c>
      <c r="CG119" s="37">
        <f t="shared" si="291"/>
        <v>0</v>
      </c>
      <c r="CH119" s="37">
        <f t="shared" si="291"/>
        <v>0</v>
      </c>
      <c r="CI119" s="37">
        <f t="shared" si="291"/>
        <v>0</v>
      </c>
      <c r="CJ119" s="37">
        <f t="shared" si="291"/>
        <v>0</v>
      </c>
      <c r="CK119" s="37">
        <f t="shared" si="291"/>
        <v>0</v>
      </c>
      <c r="CL119" s="37">
        <f t="shared" si="291"/>
        <v>0</v>
      </c>
      <c r="CM119" s="37">
        <f t="shared" si="291"/>
        <v>0</v>
      </c>
      <c r="CN119" s="37">
        <f t="shared" si="291"/>
        <v>0</v>
      </c>
      <c r="CO119" s="37">
        <f t="shared" si="291"/>
        <v>0</v>
      </c>
      <c r="CP119" s="37">
        <f t="shared" si="291"/>
        <v>0</v>
      </c>
      <c r="CQ119" s="37">
        <f t="shared" si="291"/>
        <v>0</v>
      </c>
      <c r="CR119" s="37">
        <f t="shared" si="291"/>
        <v>0</v>
      </c>
      <c r="CS119" s="37">
        <f t="shared" si="291"/>
        <v>0</v>
      </c>
      <c r="CT119" s="37">
        <f t="shared" si="291"/>
        <v>0</v>
      </c>
      <c r="CU119" s="37">
        <f t="shared" si="291"/>
        <v>0</v>
      </c>
      <c r="CV119" s="37">
        <f t="shared" si="291"/>
        <v>0</v>
      </c>
      <c r="CW119" s="37">
        <f t="shared" si="291"/>
        <v>0</v>
      </c>
      <c r="CX119" s="37">
        <f t="shared" si="291"/>
        <v>0</v>
      </c>
      <c r="CY119" s="37">
        <f t="shared" si="291"/>
        <v>0</v>
      </c>
      <c r="CZ119" s="37">
        <f t="shared" si="291"/>
        <v>0</v>
      </c>
      <c r="DA119" s="37">
        <f t="shared" si="291"/>
        <v>0</v>
      </c>
      <c r="DB119" s="37">
        <f t="shared" si="291"/>
        <v>0</v>
      </c>
      <c r="DC119" s="37">
        <f t="shared" si="291"/>
        <v>0</v>
      </c>
      <c r="DD119" s="37">
        <f t="shared" si="291"/>
        <v>0</v>
      </c>
      <c r="DE119" s="37">
        <f t="shared" si="291"/>
        <v>0</v>
      </c>
      <c r="DF119" s="37">
        <f t="shared" si="291"/>
        <v>0.61983785859999996</v>
      </c>
      <c r="DG119" s="37">
        <f t="shared" si="291"/>
        <v>0.70958156999999999</v>
      </c>
      <c r="DH119" s="37">
        <f t="shared" si="291"/>
        <v>0</v>
      </c>
      <c r="DI119" s="37">
        <f t="shared" si="291"/>
        <v>0</v>
      </c>
      <c r="DJ119" s="37">
        <f t="shared" si="291"/>
        <v>0</v>
      </c>
      <c r="DK119" s="37">
        <f t="shared" si="291"/>
        <v>0</v>
      </c>
      <c r="DL119" s="37">
        <f t="shared" si="291"/>
        <v>0</v>
      </c>
      <c r="DM119" s="37">
        <f t="shared" si="291"/>
        <v>0</v>
      </c>
      <c r="DN119" s="37">
        <f t="shared" si="291"/>
        <v>0</v>
      </c>
      <c r="DO119" s="37">
        <f t="shared" si="291"/>
        <v>0</v>
      </c>
      <c r="DP119" s="37">
        <f t="shared" si="291"/>
        <v>0</v>
      </c>
      <c r="DQ119" s="37">
        <f t="shared" si="291"/>
        <v>0</v>
      </c>
      <c r="DR119" s="40"/>
      <c r="DS119" s="41"/>
      <c r="DT119" s="41"/>
      <c r="DU119" s="41"/>
      <c r="DV119" s="41"/>
      <c r="DW119" s="41"/>
      <c r="DX119" s="41"/>
      <c r="DY119" s="41"/>
    </row>
    <row r="120" spans="1:129" s="45" customFormat="1" ht="85.5" customHeight="1">
      <c r="A120" s="43" t="s">
        <v>392</v>
      </c>
      <c r="B120" s="44" t="s">
        <v>397</v>
      </c>
      <c r="C120" s="36" t="s">
        <v>398</v>
      </c>
      <c r="D120" s="37">
        <v>0</v>
      </c>
      <c r="E120" s="37">
        <v>0</v>
      </c>
      <c r="F120" s="38">
        <v>0</v>
      </c>
      <c r="G120" s="38">
        <v>0</v>
      </c>
      <c r="H120" s="55">
        <v>0</v>
      </c>
      <c r="I120" s="38">
        <v>0</v>
      </c>
      <c r="J120" s="56">
        <v>0</v>
      </c>
      <c r="K120" s="56">
        <v>0</v>
      </c>
      <c r="L120" s="56">
        <v>0</v>
      </c>
      <c r="M120" s="37">
        <v>0</v>
      </c>
      <c r="N120" s="56">
        <v>0</v>
      </c>
      <c r="O120" s="56">
        <v>0</v>
      </c>
      <c r="P120" s="56">
        <v>0</v>
      </c>
      <c r="Q120" s="37">
        <v>0</v>
      </c>
      <c r="R120" s="56">
        <v>0</v>
      </c>
      <c r="S120" s="37">
        <v>0</v>
      </c>
      <c r="T120" s="56">
        <v>0</v>
      </c>
      <c r="U120" s="56">
        <v>0</v>
      </c>
      <c r="V120" s="56">
        <v>0</v>
      </c>
      <c r="W120" s="37">
        <v>0</v>
      </c>
      <c r="X120" s="56">
        <v>0</v>
      </c>
      <c r="Y120" s="37">
        <v>0</v>
      </c>
      <c r="Z120" s="56">
        <v>0</v>
      </c>
      <c r="AA120" s="56">
        <v>0</v>
      </c>
      <c r="AB120" s="56">
        <v>0</v>
      </c>
      <c r="AC120" s="37">
        <v>0</v>
      </c>
      <c r="AD120" s="56">
        <v>0</v>
      </c>
      <c r="AE120" s="56">
        <v>0</v>
      </c>
      <c r="AF120" s="56">
        <v>0</v>
      </c>
      <c r="AG120" s="37">
        <v>0</v>
      </c>
      <c r="AH120" s="56">
        <v>0</v>
      </c>
      <c r="AI120" s="37">
        <v>0</v>
      </c>
      <c r="AJ120" s="56">
        <v>0</v>
      </c>
      <c r="AK120" s="56">
        <v>0</v>
      </c>
      <c r="AL120" s="56">
        <v>0</v>
      </c>
      <c r="AM120" s="56">
        <v>0</v>
      </c>
      <c r="AN120" s="56">
        <v>0</v>
      </c>
      <c r="AO120" s="37">
        <v>0</v>
      </c>
      <c r="AP120" s="56">
        <v>0</v>
      </c>
      <c r="AQ120" s="56">
        <v>0</v>
      </c>
      <c r="AR120" s="56">
        <v>0</v>
      </c>
      <c r="AS120" s="56">
        <v>0</v>
      </c>
      <c r="AT120" s="56">
        <v>0</v>
      </c>
      <c r="AU120" s="56">
        <v>0</v>
      </c>
      <c r="AV120" s="56">
        <v>0</v>
      </c>
      <c r="AW120" s="56">
        <v>0</v>
      </c>
      <c r="AX120" s="56">
        <v>0</v>
      </c>
      <c r="AY120" s="37">
        <v>0</v>
      </c>
      <c r="AZ120" s="56">
        <v>0</v>
      </c>
      <c r="BA120" s="56">
        <v>0</v>
      </c>
      <c r="BB120" s="39">
        <v>0</v>
      </c>
      <c r="BC120" s="39">
        <v>0</v>
      </c>
      <c r="BD120" s="56">
        <v>0</v>
      </c>
      <c r="BE120" s="37">
        <v>0</v>
      </c>
      <c r="BF120" s="56">
        <v>0</v>
      </c>
      <c r="BG120" s="56">
        <v>0</v>
      </c>
      <c r="BH120" s="56">
        <v>0</v>
      </c>
      <c r="BI120" s="56">
        <v>0</v>
      </c>
      <c r="BJ120" s="56">
        <v>0</v>
      </c>
      <c r="BK120" s="56">
        <v>0</v>
      </c>
      <c r="BL120" s="56">
        <v>0</v>
      </c>
      <c r="BM120" s="56">
        <v>0</v>
      </c>
      <c r="BN120" s="56">
        <v>0</v>
      </c>
      <c r="BO120" s="37">
        <v>0</v>
      </c>
      <c r="BP120" s="56">
        <v>0</v>
      </c>
      <c r="BQ120" s="56">
        <v>0</v>
      </c>
      <c r="BR120" s="56">
        <v>0</v>
      </c>
      <c r="BS120" s="56">
        <v>0</v>
      </c>
      <c r="BT120" s="56">
        <v>0</v>
      </c>
      <c r="BU120" s="56">
        <v>0</v>
      </c>
      <c r="BV120" s="56">
        <v>0</v>
      </c>
      <c r="BW120" s="56">
        <v>0</v>
      </c>
      <c r="BX120" s="56">
        <v>0</v>
      </c>
      <c r="BY120" s="56">
        <v>0</v>
      </c>
      <c r="BZ120" s="56">
        <v>0</v>
      </c>
      <c r="CA120" s="37">
        <v>0</v>
      </c>
      <c r="CB120" s="56">
        <v>0</v>
      </c>
      <c r="CC120" s="56">
        <v>0</v>
      </c>
      <c r="CD120" s="56">
        <v>0</v>
      </c>
      <c r="CE120" s="56">
        <v>0</v>
      </c>
      <c r="CF120" s="56">
        <v>0</v>
      </c>
      <c r="CG120" s="56">
        <v>0</v>
      </c>
      <c r="CH120" s="56">
        <v>0</v>
      </c>
      <c r="CI120" s="56">
        <v>0</v>
      </c>
      <c r="CJ120" s="56">
        <v>0</v>
      </c>
      <c r="CK120" s="37">
        <v>0</v>
      </c>
      <c r="CL120" s="56">
        <v>0</v>
      </c>
      <c r="CM120" s="56">
        <v>0</v>
      </c>
      <c r="CN120" s="56">
        <v>0</v>
      </c>
      <c r="CO120" s="37">
        <v>0</v>
      </c>
      <c r="CP120" s="56">
        <v>0</v>
      </c>
      <c r="CQ120" s="37">
        <v>0</v>
      </c>
      <c r="CR120" s="56">
        <v>0</v>
      </c>
      <c r="CS120" s="37">
        <v>0</v>
      </c>
      <c r="CT120" s="56">
        <v>0</v>
      </c>
      <c r="CU120" s="56">
        <v>0</v>
      </c>
      <c r="CV120" s="56">
        <v>0</v>
      </c>
      <c r="CW120" s="56">
        <v>0</v>
      </c>
      <c r="CX120" s="56">
        <v>0</v>
      </c>
      <c r="CY120" s="56">
        <v>0</v>
      </c>
      <c r="CZ120" s="56">
        <v>0</v>
      </c>
      <c r="DA120" s="56">
        <v>0</v>
      </c>
      <c r="DB120" s="56">
        <v>0</v>
      </c>
      <c r="DC120" s="56">
        <v>0</v>
      </c>
      <c r="DD120" s="56">
        <v>0</v>
      </c>
      <c r="DE120" s="56">
        <v>0</v>
      </c>
      <c r="DF120" s="56">
        <v>0</v>
      </c>
      <c r="DG120" s="56">
        <v>0.10476327000000001</v>
      </c>
      <c r="DH120" s="56">
        <v>0</v>
      </c>
      <c r="DI120" s="56">
        <v>0</v>
      </c>
      <c r="DJ120" s="56">
        <v>0</v>
      </c>
      <c r="DK120" s="56">
        <v>0</v>
      </c>
      <c r="DL120" s="56">
        <v>0</v>
      </c>
      <c r="DM120" s="56">
        <v>0</v>
      </c>
      <c r="DN120" s="56">
        <v>0</v>
      </c>
      <c r="DO120" s="56">
        <v>0</v>
      </c>
      <c r="DP120" s="56">
        <v>0</v>
      </c>
      <c r="DQ120" s="56">
        <v>0</v>
      </c>
      <c r="DR120" s="40"/>
      <c r="DS120" s="41"/>
      <c r="DT120" s="41"/>
      <c r="DU120" s="41"/>
      <c r="DV120" s="41"/>
      <c r="DW120" s="41"/>
      <c r="DX120" s="41"/>
      <c r="DY120" s="41"/>
    </row>
    <row r="121" spans="1:129" s="45" customFormat="1" ht="85.5" customHeight="1">
      <c r="A121" s="43" t="s">
        <v>392</v>
      </c>
      <c r="B121" s="44" t="s">
        <v>399</v>
      </c>
      <c r="C121" s="36" t="s">
        <v>400</v>
      </c>
      <c r="D121" s="37">
        <v>0</v>
      </c>
      <c r="E121" s="37">
        <v>0</v>
      </c>
      <c r="F121" s="38">
        <v>0</v>
      </c>
      <c r="G121" s="38">
        <v>0</v>
      </c>
      <c r="H121" s="55">
        <v>0</v>
      </c>
      <c r="I121" s="38">
        <v>0</v>
      </c>
      <c r="J121" s="56">
        <v>0</v>
      </c>
      <c r="K121" s="56">
        <v>0</v>
      </c>
      <c r="L121" s="56">
        <v>0</v>
      </c>
      <c r="M121" s="37">
        <v>0</v>
      </c>
      <c r="N121" s="56">
        <v>0</v>
      </c>
      <c r="O121" s="56">
        <v>0</v>
      </c>
      <c r="P121" s="56">
        <v>0</v>
      </c>
      <c r="Q121" s="37">
        <v>0</v>
      </c>
      <c r="R121" s="56">
        <v>0</v>
      </c>
      <c r="S121" s="37">
        <v>0</v>
      </c>
      <c r="T121" s="56">
        <v>0</v>
      </c>
      <c r="U121" s="56">
        <v>0</v>
      </c>
      <c r="V121" s="56">
        <v>0</v>
      </c>
      <c r="W121" s="37">
        <v>0</v>
      </c>
      <c r="X121" s="56">
        <v>0</v>
      </c>
      <c r="Y121" s="37">
        <v>0</v>
      </c>
      <c r="Z121" s="56">
        <v>0</v>
      </c>
      <c r="AA121" s="56">
        <v>0</v>
      </c>
      <c r="AB121" s="56">
        <v>0</v>
      </c>
      <c r="AC121" s="37">
        <v>0</v>
      </c>
      <c r="AD121" s="56">
        <v>0</v>
      </c>
      <c r="AE121" s="56">
        <v>0</v>
      </c>
      <c r="AF121" s="56">
        <v>0</v>
      </c>
      <c r="AG121" s="37">
        <v>0</v>
      </c>
      <c r="AH121" s="56">
        <v>0</v>
      </c>
      <c r="AI121" s="37">
        <v>0</v>
      </c>
      <c r="AJ121" s="56">
        <v>0</v>
      </c>
      <c r="AK121" s="56">
        <v>0</v>
      </c>
      <c r="AL121" s="56">
        <v>0</v>
      </c>
      <c r="AM121" s="56">
        <v>0</v>
      </c>
      <c r="AN121" s="56">
        <v>0</v>
      </c>
      <c r="AO121" s="37">
        <v>0</v>
      </c>
      <c r="AP121" s="56">
        <v>0</v>
      </c>
      <c r="AQ121" s="56">
        <v>0</v>
      </c>
      <c r="AR121" s="56">
        <v>0</v>
      </c>
      <c r="AS121" s="56">
        <v>0</v>
      </c>
      <c r="AT121" s="56">
        <v>0</v>
      </c>
      <c r="AU121" s="56">
        <v>0</v>
      </c>
      <c r="AV121" s="56">
        <v>0</v>
      </c>
      <c r="AW121" s="56">
        <v>0</v>
      </c>
      <c r="AX121" s="56">
        <v>0</v>
      </c>
      <c r="AY121" s="37">
        <v>0</v>
      </c>
      <c r="AZ121" s="56">
        <v>0</v>
      </c>
      <c r="BA121" s="56">
        <v>0</v>
      </c>
      <c r="BB121" s="39">
        <f>'[1]База 2018-2022'!BEW411</f>
        <v>0</v>
      </c>
      <c r="BC121" s="39">
        <v>0</v>
      </c>
      <c r="BD121" s="56">
        <v>0</v>
      </c>
      <c r="BE121" s="37">
        <v>0</v>
      </c>
      <c r="BF121" s="56">
        <v>0</v>
      </c>
      <c r="BG121" s="56">
        <v>0</v>
      </c>
      <c r="BH121" s="56">
        <v>0</v>
      </c>
      <c r="BI121" s="56">
        <v>0</v>
      </c>
      <c r="BJ121" s="56">
        <v>0</v>
      </c>
      <c r="BK121" s="56">
        <v>0</v>
      </c>
      <c r="BL121" s="56">
        <v>0</v>
      </c>
      <c r="BM121" s="56">
        <v>0</v>
      </c>
      <c r="BN121" s="56">
        <v>0</v>
      </c>
      <c r="BO121" s="37">
        <v>0</v>
      </c>
      <c r="BP121" s="56">
        <v>0</v>
      </c>
      <c r="BQ121" s="56">
        <v>0</v>
      </c>
      <c r="BR121" s="56">
        <v>0</v>
      </c>
      <c r="BS121" s="56">
        <v>0</v>
      </c>
      <c r="BT121" s="56">
        <v>0</v>
      </c>
      <c r="BU121" s="56">
        <v>0</v>
      </c>
      <c r="BV121" s="56">
        <v>0</v>
      </c>
      <c r="BW121" s="56">
        <v>0</v>
      </c>
      <c r="BX121" s="56">
        <v>0</v>
      </c>
      <c r="BY121" s="56">
        <v>0</v>
      </c>
      <c r="BZ121" s="56">
        <v>0</v>
      </c>
      <c r="CA121" s="37">
        <v>0</v>
      </c>
      <c r="CB121" s="56">
        <v>0</v>
      </c>
      <c r="CC121" s="56">
        <v>0</v>
      </c>
      <c r="CD121" s="56">
        <v>0</v>
      </c>
      <c r="CE121" s="56">
        <v>0</v>
      </c>
      <c r="CF121" s="56">
        <v>0</v>
      </c>
      <c r="CG121" s="56">
        <v>0</v>
      </c>
      <c r="CH121" s="56">
        <v>0</v>
      </c>
      <c r="CI121" s="56">
        <v>0</v>
      </c>
      <c r="CJ121" s="56">
        <v>0</v>
      </c>
      <c r="CK121" s="37">
        <v>0</v>
      </c>
      <c r="CL121" s="56">
        <v>0</v>
      </c>
      <c r="CM121" s="56">
        <v>0</v>
      </c>
      <c r="CN121" s="56">
        <v>0</v>
      </c>
      <c r="CO121" s="37">
        <v>0</v>
      </c>
      <c r="CP121" s="56">
        <v>0</v>
      </c>
      <c r="CQ121" s="37">
        <v>0</v>
      </c>
      <c r="CR121" s="56">
        <v>0</v>
      </c>
      <c r="CS121" s="37">
        <v>0</v>
      </c>
      <c r="CT121" s="56">
        <v>0</v>
      </c>
      <c r="CU121" s="56">
        <v>0</v>
      </c>
      <c r="CV121" s="56">
        <v>0</v>
      </c>
      <c r="CW121" s="56">
        <v>0</v>
      </c>
      <c r="CX121" s="56">
        <v>0</v>
      </c>
      <c r="CY121" s="56">
        <v>0</v>
      </c>
      <c r="CZ121" s="56">
        <v>0</v>
      </c>
      <c r="DA121" s="56">
        <v>0</v>
      </c>
      <c r="DB121" s="56">
        <v>0</v>
      </c>
      <c r="DC121" s="56">
        <v>0</v>
      </c>
      <c r="DD121" s="56">
        <v>0</v>
      </c>
      <c r="DE121" s="56">
        <v>0</v>
      </c>
      <c r="DF121" s="56">
        <v>0.61983785859999996</v>
      </c>
      <c r="DG121" s="56">
        <v>0.60481830000000003</v>
      </c>
      <c r="DH121" s="56">
        <v>0</v>
      </c>
      <c r="DI121" s="56">
        <v>0</v>
      </c>
      <c r="DJ121" s="56">
        <v>0</v>
      </c>
      <c r="DK121" s="56">
        <v>0</v>
      </c>
      <c r="DL121" s="56">
        <v>0</v>
      </c>
      <c r="DM121" s="56">
        <v>0</v>
      </c>
      <c r="DN121" s="56">
        <v>0</v>
      </c>
      <c r="DO121" s="56">
        <v>0</v>
      </c>
      <c r="DP121" s="56">
        <v>0</v>
      </c>
      <c r="DQ121" s="56">
        <v>0</v>
      </c>
      <c r="DR121" s="40"/>
      <c r="DS121" s="41"/>
      <c r="DT121" s="41"/>
      <c r="DU121" s="41"/>
      <c r="DV121" s="41"/>
      <c r="DW121" s="41"/>
      <c r="DX121" s="41"/>
      <c r="DY121" s="41"/>
    </row>
    <row r="122" spans="1:129" s="45" customFormat="1" ht="85.5" customHeight="1">
      <c r="A122" s="43" t="s">
        <v>401</v>
      </c>
      <c r="B122" s="44" t="s">
        <v>393</v>
      </c>
      <c r="C122" s="36" t="s">
        <v>202</v>
      </c>
      <c r="D122" s="37">
        <v>0</v>
      </c>
      <c r="E122" s="37">
        <f t="shared" ref="E122:G122" si="292">E123+E124+E125</f>
        <v>0</v>
      </c>
      <c r="F122" s="38">
        <v>0</v>
      </c>
      <c r="G122" s="38">
        <f t="shared" si="292"/>
        <v>0</v>
      </c>
      <c r="H122" s="55">
        <v>0</v>
      </c>
      <c r="I122" s="38">
        <f t="shared" ref="I122" si="293">I123+I124+I125</f>
        <v>0</v>
      </c>
      <c r="J122" s="56">
        <v>0</v>
      </c>
      <c r="K122" s="56">
        <f t="shared" ref="K122" si="294">K123+K124+K125</f>
        <v>0</v>
      </c>
      <c r="L122" s="56">
        <v>0</v>
      </c>
      <c r="M122" s="37">
        <f t="shared" ref="M122" si="295">M123+M124+M125</f>
        <v>0</v>
      </c>
      <c r="N122" s="56">
        <v>0</v>
      </c>
      <c r="O122" s="56">
        <f t="shared" ref="O122" si="296">O123+O124+O125</f>
        <v>0</v>
      </c>
      <c r="P122" s="56">
        <v>0</v>
      </c>
      <c r="Q122" s="37">
        <f t="shared" ref="Q122" si="297">Q123+Q124+Q125</f>
        <v>0</v>
      </c>
      <c r="R122" s="56">
        <v>0</v>
      </c>
      <c r="S122" s="37">
        <f t="shared" ref="S122" si="298">S123+S124+S125</f>
        <v>0</v>
      </c>
      <c r="T122" s="56">
        <v>0</v>
      </c>
      <c r="U122" s="56">
        <f t="shared" ref="U122" si="299">U123+U124+U125</f>
        <v>0</v>
      </c>
      <c r="V122" s="56">
        <v>0</v>
      </c>
      <c r="W122" s="37">
        <f t="shared" ref="W122" si="300">W123+W124+W125</f>
        <v>0</v>
      </c>
      <c r="X122" s="56">
        <v>0</v>
      </c>
      <c r="Y122" s="37">
        <f t="shared" ref="Y122" si="301">Y123+Y124+Y125</f>
        <v>0</v>
      </c>
      <c r="Z122" s="56">
        <v>0</v>
      </c>
      <c r="AA122" s="56">
        <f t="shared" ref="AA122" si="302">AA123+AA124+AA125</f>
        <v>0</v>
      </c>
      <c r="AB122" s="56">
        <v>0</v>
      </c>
      <c r="AC122" s="37">
        <f t="shared" ref="AC122" si="303">AC123+AC124+AC125</f>
        <v>0</v>
      </c>
      <c r="AD122" s="56">
        <v>0</v>
      </c>
      <c r="AE122" s="56">
        <f t="shared" ref="AE122" si="304">AE123+AE124+AE125</f>
        <v>0</v>
      </c>
      <c r="AF122" s="56">
        <v>0</v>
      </c>
      <c r="AG122" s="37">
        <f t="shared" ref="AG122" si="305">AG123+AG124+AG125</f>
        <v>0</v>
      </c>
      <c r="AH122" s="56">
        <v>0</v>
      </c>
      <c r="AI122" s="37">
        <f t="shared" ref="AI122" si="306">AI123+AI124+AI125</f>
        <v>0</v>
      </c>
      <c r="AJ122" s="56">
        <v>0</v>
      </c>
      <c r="AK122" s="56">
        <f t="shared" ref="AK122" si="307">AK123+AK124+AK125</f>
        <v>0</v>
      </c>
      <c r="AL122" s="56">
        <v>0</v>
      </c>
      <c r="AM122" s="56">
        <f t="shared" ref="AM122" si="308">AM123+AM124+AM125</f>
        <v>0</v>
      </c>
      <c r="AN122" s="56">
        <v>0</v>
      </c>
      <c r="AO122" s="37">
        <f t="shared" ref="AO122" si="309">AO123+AO124+AO125</f>
        <v>0</v>
      </c>
      <c r="AP122" s="56">
        <v>0</v>
      </c>
      <c r="AQ122" s="56">
        <f t="shared" ref="AQ122" si="310">AQ123+AQ124+AQ125</f>
        <v>0</v>
      </c>
      <c r="AR122" s="56">
        <v>0</v>
      </c>
      <c r="AS122" s="56">
        <f t="shared" ref="AS122" si="311">AS123+AS124+AS125</f>
        <v>0</v>
      </c>
      <c r="AT122" s="56">
        <v>0</v>
      </c>
      <c r="AU122" s="56">
        <f t="shared" ref="AU122" si="312">AU123+AU124+AU125</f>
        <v>0</v>
      </c>
      <c r="AV122" s="56">
        <v>0</v>
      </c>
      <c r="AW122" s="56">
        <f t="shared" ref="AW122" si="313">AW123+AW124+AW125</f>
        <v>0</v>
      </c>
      <c r="AX122" s="56">
        <v>0</v>
      </c>
      <c r="AY122" s="37">
        <f t="shared" ref="AY122" si="314">AY123+AY124+AY125</f>
        <v>0</v>
      </c>
      <c r="AZ122" s="56">
        <v>0</v>
      </c>
      <c r="BA122" s="56">
        <f t="shared" ref="BA122" si="315">BA123+BA124+BA125</f>
        <v>0</v>
      </c>
      <c r="BB122" s="39" t="s">
        <v>203</v>
      </c>
      <c r="BC122" s="39">
        <f t="shared" ref="BC122" si="316">BC123+BC124+BC125</f>
        <v>0</v>
      </c>
      <c r="BD122" s="56">
        <v>0</v>
      </c>
      <c r="BE122" s="37">
        <f t="shared" ref="BE122" si="317">BE123+BE124+BE125</f>
        <v>0</v>
      </c>
      <c r="BF122" s="56">
        <v>0</v>
      </c>
      <c r="BG122" s="56">
        <f t="shared" ref="BG122" si="318">BG123+BG124+BG125</f>
        <v>0</v>
      </c>
      <c r="BH122" s="56">
        <v>0</v>
      </c>
      <c r="BI122" s="56">
        <f t="shared" ref="BI122" si="319">BI123+BI124+BI125</f>
        <v>0</v>
      </c>
      <c r="BJ122" s="56">
        <v>0</v>
      </c>
      <c r="BK122" s="56">
        <f t="shared" ref="BK122" si="320">BK123+BK124+BK125</f>
        <v>0</v>
      </c>
      <c r="BL122" s="56">
        <v>0</v>
      </c>
      <c r="BM122" s="56">
        <f t="shared" ref="BM122" si="321">BM123+BM124+BM125</f>
        <v>0</v>
      </c>
      <c r="BN122" s="56">
        <v>0</v>
      </c>
      <c r="BO122" s="37">
        <f t="shared" ref="BO122" si="322">BO123+BO124+BO125</f>
        <v>0</v>
      </c>
      <c r="BP122" s="56">
        <v>0</v>
      </c>
      <c r="BQ122" s="56">
        <f t="shared" ref="BQ122" si="323">BQ123+BQ124+BQ125</f>
        <v>0</v>
      </c>
      <c r="BR122" s="56">
        <v>0</v>
      </c>
      <c r="BS122" s="56">
        <f t="shared" ref="BS122" si="324">BS123+BS124+BS125</f>
        <v>0</v>
      </c>
      <c r="BT122" s="56">
        <v>0</v>
      </c>
      <c r="BU122" s="56">
        <f t="shared" ref="BU122" si="325">BU123+BU124+BU125</f>
        <v>0</v>
      </c>
      <c r="BV122" s="56">
        <v>0</v>
      </c>
      <c r="BW122" s="56">
        <f t="shared" ref="BW122" si="326">BW123+BW124+BW125</f>
        <v>0</v>
      </c>
      <c r="BX122" s="56">
        <v>0</v>
      </c>
      <c r="BY122" s="56">
        <f t="shared" ref="BY122" si="327">BY123+BY124+BY125</f>
        <v>0</v>
      </c>
      <c r="BZ122" s="56">
        <v>0</v>
      </c>
      <c r="CA122" s="37">
        <f t="shared" ref="CA122" si="328">CA123+CA124+CA125</f>
        <v>0</v>
      </c>
      <c r="CB122" s="56">
        <v>0</v>
      </c>
      <c r="CC122" s="56">
        <f t="shared" ref="CC122" si="329">CC123+CC124+CC125</f>
        <v>0</v>
      </c>
      <c r="CD122" s="56">
        <v>0</v>
      </c>
      <c r="CE122" s="56">
        <f t="shared" ref="CE122" si="330">CE123+CE124+CE125</f>
        <v>0</v>
      </c>
      <c r="CF122" s="56">
        <v>0</v>
      </c>
      <c r="CG122" s="56">
        <f t="shared" ref="CG122" si="331">CG123+CG124+CG125</f>
        <v>0</v>
      </c>
      <c r="CH122" s="56">
        <v>0</v>
      </c>
      <c r="CI122" s="56">
        <f t="shared" ref="CI122" si="332">CI123+CI124+CI125</f>
        <v>0</v>
      </c>
      <c r="CJ122" s="56">
        <v>0</v>
      </c>
      <c r="CK122" s="37">
        <f t="shared" ref="CK122" si="333">CK123+CK124+CK125</f>
        <v>0</v>
      </c>
      <c r="CL122" s="56">
        <v>0</v>
      </c>
      <c r="CM122" s="56">
        <f t="shared" ref="CM122" si="334">CM123+CM124+CM125</f>
        <v>0</v>
      </c>
      <c r="CN122" s="56">
        <v>0</v>
      </c>
      <c r="CO122" s="37">
        <f t="shared" ref="CO122" si="335">CO123+CO124+CO125</f>
        <v>0</v>
      </c>
      <c r="CP122" s="56">
        <v>0</v>
      </c>
      <c r="CQ122" s="37">
        <f t="shared" ref="CQ122" si="336">CQ123+CQ124+CQ125</f>
        <v>0</v>
      </c>
      <c r="CR122" s="56">
        <v>0</v>
      </c>
      <c r="CS122" s="37">
        <f t="shared" ref="CS122" si="337">CS123+CS124+CS125</f>
        <v>0</v>
      </c>
      <c r="CT122" s="56" t="s">
        <v>203</v>
      </c>
      <c r="CU122" s="56">
        <f t="shared" ref="CU122" si="338">CU123+CU124+CU125</f>
        <v>0</v>
      </c>
      <c r="CV122" s="56">
        <v>0</v>
      </c>
      <c r="CW122" s="56">
        <f t="shared" ref="CW122" si="339">CW123+CW124+CW125</f>
        <v>0</v>
      </c>
      <c r="CX122" s="56">
        <v>0</v>
      </c>
      <c r="CY122" s="56">
        <f t="shared" ref="CY122" si="340">CY123+CY124+CY125</f>
        <v>0</v>
      </c>
      <c r="CZ122" s="56" t="s">
        <v>203</v>
      </c>
      <c r="DA122" s="56">
        <f t="shared" ref="DA122" si="341">DA123+DA124+DA125</f>
        <v>0</v>
      </c>
      <c r="DB122" s="56">
        <v>0</v>
      </c>
      <c r="DC122" s="56">
        <f t="shared" ref="DC122" si="342">DC123+DC124+DC125</f>
        <v>0</v>
      </c>
      <c r="DD122" s="56">
        <v>0</v>
      </c>
      <c r="DE122" s="56">
        <f t="shared" ref="DE122" si="343">DE123+DE124+DE125</f>
        <v>0</v>
      </c>
      <c r="DF122" s="56">
        <v>0</v>
      </c>
      <c r="DG122" s="56">
        <f t="shared" ref="DG122" si="344">DG123+DG124+DG125</f>
        <v>0</v>
      </c>
      <c r="DH122" s="56">
        <v>0</v>
      </c>
      <c r="DI122" s="56">
        <f t="shared" ref="DI122" si="345">DI123+DI124+DI125</f>
        <v>0</v>
      </c>
      <c r="DJ122" s="56">
        <v>0</v>
      </c>
      <c r="DK122" s="56">
        <f t="shared" ref="DK122" si="346">DK123+DK124+DK125</f>
        <v>0</v>
      </c>
      <c r="DL122" s="56">
        <v>0</v>
      </c>
      <c r="DM122" s="56">
        <f t="shared" ref="DM122" si="347">DM123+DM124+DM125</f>
        <v>0</v>
      </c>
      <c r="DN122" s="56">
        <v>0</v>
      </c>
      <c r="DO122" s="56">
        <f t="shared" ref="DO122" si="348">DO123+DO124+DO125</f>
        <v>0</v>
      </c>
      <c r="DP122" s="56">
        <v>0</v>
      </c>
      <c r="DQ122" s="56">
        <f t="shared" ref="DQ122" si="349">DQ123+DQ124+DQ125</f>
        <v>0</v>
      </c>
      <c r="DR122" s="40"/>
      <c r="DS122" s="41"/>
      <c r="DT122" s="41"/>
      <c r="DU122" s="41"/>
      <c r="DV122" s="41"/>
      <c r="DW122" s="41"/>
      <c r="DX122" s="41"/>
      <c r="DY122" s="41"/>
    </row>
    <row r="123" spans="1:129" s="45" customFormat="1" ht="85.5" customHeight="1">
      <c r="A123" s="43" t="s">
        <v>401</v>
      </c>
      <c r="B123" s="44" t="s">
        <v>394</v>
      </c>
      <c r="C123" s="36" t="s">
        <v>202</v>
      </c>
      <c r="D123" s="37">
        <v>0</v>
      </c>
      <c r="E123" s="37">
        <v>0</v>
      </c>
      <c r="F123" s="38">
        <v>0</v>
      </c>
      <c r="G123" s="38">
        <v>0</v>
      </c>
      <c r="H123" s="55">
        <v>0</v>
      </c>
      <c r="I123" s="38">
        <v>0</v>
      </c>
      <c r="J123" s="56">
        <v>0</v>
      </c>
      <c r="K123" s="56">
        <v>0</v>
      </c>
      <c r="L123" s="56">
        <v>0</v>
      </c>
      <c r="M123" s="37">
        <v>0</v>
      </c>
      <c r="N123" s="56">
        <v>0</v>
      </c>
      <c r="O123" s="56">
        <v>0</v>
      </c>
      <c r="P123" s="56">
        <v>0</v>
      </c>
      <c r="Q123" s="37">
        <v>0</v>
      </c>
      <c r="R123" s="56">
        <v>0</v>
      </c>
      <c r="S123" s="37">
        <v>0</v>
      </c>
      <c r="T123" s="56">
        <v>0</v>
      </c>
      <c r="U123" s="56">
        <v>0</v>
      </c>
      <c r="V123" s="56">
        <v>0</v>
      </c>
      <c r="W123" s="37">
        <v>0</v>
      </c>
      <c r="X123" s="56">
        <v>0</v>
      </c>
      <c r="Y123" s="37">
        <v>0</v>
      </c>
      <c r="Z123" s="56">
        <v>0</v>
      </c>
      <c r="AA123" s="56">
        <v>0</v>
      </c>
      <c r="AB123" s="56">
        <v>0</v>
      </c>
      <c r="AC123" s="37">
        <v>0</v>
      </c>
      <c r="AD123" s="56">
        <v>0</v>
      </c>
      <c r="AE123" s="56">
        <v>0</v>
      </c>
      <c r="AF123" s="56">
        <v>0</v>
      </c>
      <c r="AG123" s="37">
        <v>0</v>
      </c>
      <c r="AH123" s="56">
        <v>0</v>
      </c>
      <c r="AI123" s="37">
        <v>0</v>
      </c>
      <c r="AJ123" s="56">
        <v>0</v>
      </c>
      <c r="AK123" s="56">
        <v>0</v>
      </c>
      <c r="AL123" s="56">
        <v>0</v>
      </c>
      <c r="AM123" s="56">
        <v>0</v>
      </c>
      <c r="AN123" s="56">
        <v>0</v>
      </c>
      <c r="AO123" s="37">
        <v>0</v>
      </c>
      <c r="AP123" s="56">
        <v>0</v>
      </c>
      <c r="AQ123" s="56">
        <v>0</v>
      </c>
      <c r="AR123" s="56">
        <v>0</v>
      </c>
      <c r="AS123" s="56">
        <v>0</v>
      </c>
      <c r="AT123" s="56">
        <v>0</v>
      </c>
      <c r="AU123" s="56">
        <v>0</v>
      </c>
      <c r="AV123" s="56">
        <v>0</v>
      </c>
      <c r="AW123" s="56">
        <v>0</v>
      </c>
      <c r="AX123" s="56">
        <v>0</v>
      </c>
      <c r="AY123" s="37">
        <v>0</v>
      </c>
      <c r="AZ123" s="56">
        <v>0</v>
      </c>
      <c r="BA123" s="56">
        <v>0</v>
      </c>
      <c r="BB123" s="39" t="s">
        <v>203</v>
      </c>
      <c r="BC123" s="39">
        <v>0</v>
      </c>
      <c r="BD123" s="56">
        <v>0</v>
      </c>
      <c r="BE123" s="37">
        <v>0</v>
      </c>
      <c r="BF123" s="56">
        <v>0</v>
      </c>
      <c r="BG123" s="56">
        <v>0</v>
      </c>
      <c r="BH123" s="56">
        <v>0</v>
      </c>
      <c r="BI123" s="56">
        <v>0</v>
      </c>
      <c r="BJ123" s="56">
        <v>0</v>
      </c>
      <c r="BK123" s="56">
        <v>0</v>
      </c>
      <c r="BL123" s="56">
        <v>0</v>
      </c>
      <c r="BM123" s="56">
        <v>0</v>
      </c>
      <c r="BN123" s="56">
        <v>0</v>
      </c>
      <c r="BO123" s="37">
        <v>0</v>
      </c>
      <c r="BP123" s="56">
        <v>0</v>
      </c>
      <c r="BQ123" s="56">
        <v>0</v>
      </c>
      <c r="BR123" s="56">
        <v>0</v>
      </c>
      <c r="BS123" s="56">
        <v>0</v>
      </c>
      <c r="BT123" s="56">
        <v>0</v>
      </c>
      <c r="BU123" s="56">
        <v>0</v>
      </c>
      <c r="BV123" s="56">
        <v>0</v>
      </c>
      <c r="BW123" s="56">
        <v>0</v>
      </c>
      <c r="BX123" s="56">
        <v>0</v>
      </c>
      <c r="BY123" s="56">
        <v>0</v>
      </c>
      <c r="BZ123" s="56">
        <v>0</v>
      </c>
      <c r="CA123" s="37">
        <v>0</v>
      </c>
      <c r="CB123" s="56">
        <v>0</v>
      </c>
      <c r="CC123" s="56">
        <v>0</v>
      </c>
      <c r="CD123" s="56">
        <v>0</v>
      </c>
      <c r="CE123" s="56">
        <v>0</v>
      </c>
      <c r="CF123" s="56">
        <v>0</v>
      </c>
      <c r="CG123" s="56">
        <v>0</v>
      </c>
      <c r="CH123" s="56">
        <v>0</v>
      </c>
      <c r="CI123" s="56">
        <v>0</v>
      </c>
      <c r="CJ123" s="56">
        <v>0</v>
      </c>
      <c r="CK123" s="37">
        <v>0</v>
      </c>
      <c r="CL123" s="56">
        <v>0</v>
      </c>
      <c r="CM123" s="56">
        <v>0</v>
      </c>
      <c r="CN123" s="56">
        <v>0</v>
      </c>
      <c r="CO123" s="37">
        <v>0</v>
      </c>
      <c r="CP123" s="56">
        <v>0</v>
      </c>
      <c r="CQ123" s="37">
        <v>0</v>
      </c>
      <c r="CR123" s="56">
        <v>0</v>
      </c>
      <c r="CS123" s="37">
        <v>0</v>
      </c>
      <c r="CT123" s="56" t="s">
        <v>203</v>
      </c>
      <c r="CU123" s="56">
        <v>0</v>
      </c>
      <c r="CV123" s="56">
        <v>0</v>
      </c>
      <c r="CW123" s="56">
        <v>0</v>
      </c>
      <c r="CX123" s="56">
        <v>0</v>
      </c>
      <c r="CY123" s="56">
        <v>0</v>
      </c>
      <c r="CZ123" s="56" t="s">
        <v>203</v>
      </c>
      <c r="DA123" s="56">
        <v>0</v>
      </c>
      <c r="DB123" s="56">
        <v>0</v>
      </c>
      <c r="DC123" s="56">
        <v>0</v>
      </c>
      <c r="DD123" s="56">
        <v>0</v>
      </c>
      <c r="DE123" s="56">
        <v>0</v>
      </c>
      <c r="DF123" s="56">
        <v>0</v>
      </c>
      <c r="DG123" s="56">
        <v>0</v>
      </c>
      <c r="DH123" s="56">
        <v>0</v>
      </c>
      <c r="DI123" s="56">
        <v>0</v>
      </c>
      <c r="DJ123" s="56">
        <v>0</v>
      </c>
      <c r="DK123" s="56">
        <v>0</v>
      </c>
      <c r="DL123" s="56">
        <v>0</v>
      </c>
      <c r="DM123" s="56">
        <v>0</v>
      </c>
      <c r="DN123" s="56">
        <v>0</v>
      </c>
      <c r="DO123" s="56">
        <v>0</v>
      </c>
      <c r="DP123" s="56">
        <v>0</v>
      </c>
      <c r="DQ123" s="56">
        <v>0</v>
      </c>
      <c r="DR123" s="40"/>
      <c r="DS123" s="41"/>
      <c r="DT123" s="41"/>
      <c r="DU123" s="41"/>
      <c r="DV123" s="41"/>
      <c r="DW123" s="41"/>
      <c r="DX123" s="41"/>
      <c r="DY123" s="41"/>
    </row>
    <row r="124" spans="1:129" s="45" customFormat="1" ht="85.5" customHeight="1">
      <c r="A124" s="43" t="s">
        <v>401</v>
      </c>
      <c r="B124" s="44" t="s">
        <v>395</v>
      </c>
      <c r="C124" s="36" t="s">
        <v>202</v>
      </c>
      <c r="D124" s="37">
        <v>0</v>
      </c>
      <c r="E124" s="37">
        <v>0</v>
      </c>
      <c r="F124" s="38">
        <v>0</v>
      </c>
      <c r="G124" s="38">
        <v>0</v>
      </c>
      <c r="H124" s="55">
        <v>0</v>
      </c>
      <c r="I124" s="38">
        <v>0</v>
      </c>
      <c r="J124" s="56">
        <v>0</v>
      </c>
      <c r="K124" s="56">
        <v>0</v>
      </c>
      <c r="L124" s="56">
        <v>0</v>
      </c>
      <c r="M124" s="37">
        <v>0</v>
      </c>
      <c r="N124" s="56">
        <v>0</v>
      </c>
      <c r="O124" s="56">
        <v>0</v>
      </c>
      <c r="P124" s="56">
        <v>0</v>
      </c>
      <c r="Q124" s="37">
        <v>0</v>
      </c>
      <c r="R124" s="56">
        <v>0</v>
      </c>
      <c r="S124" s="37">
        <v>0</v>
      </c>
      <c r="T124" s="56">
        <v>0</v>
      </c>
      <c r="U124" s="56">
        <v>0</v>
      </c>
      <c r="V124" s="56">
        <v>0</v>
      </c>
      <c r="W124" s="37">
        <v>0</v>
      </c>
      <c r="X124" s="56">
        <v>0</v>
      </c>
      <c r="Y124" s="37">
        <v>0</v>
      </c>
      <c r="Z124" s="56">
        <v>0</v>
      </c>
      <c r="AA124" s="56">
        <v>0</v>
      </c>
      <c r="AB124" s="56">
        <v>0</v>
      </c>
      <c r="AC124" s="37">
        <v>0</v>
      </c>
      <c r="AD124" s="56">
        <v>0</v>
      </c>
      <c r="AE124" s="56">
        <v>0</v>
      </c>
      <c r="AF124" s="56">
        <v>0</v>
      </c>
      <c r="AG124" s="37">
        <v>0</v>
      </c>
      <c r="AH124" s="56">
        <v>0</v>
      </c>
      <c r="AI124" s="37">
        <v>0</v>
      </c>
      <c r="AJ124" s="56">
        <v>0</v>
      </c>
      <c r="AK124" s="56">
        <v>0</v>
      </c>
      <c r="AL124" s="56">
        <v>0</v>
      </c>
      <c r="AM124" s="56">
        <v>0</v>
      </c>
      <c r="AN124" s="56">
        <v>0</v>
      </c>
      <c r="AO124" s="37">
        <v>0</v>
      </c>
      <c r="AP124" s="56">
        <v>0</v>
      </c>
      <c r="AQ124" s="56">
        <v>0</v>
      </c>
      <c r="AR124" s="56">
        <v>0</v>
      </c>
      <c r="AS124" s="56">
        <v>0</v>
      </c>
      <c r="AT124" s="56">
        <v>0</v>
      </c>
      <c r="AU124" s="56">
        <v>0</v>
      </c>
      <c r="AV124" s="56">
        <v>0</v>
      </c>
      <c r="AW124" s="56">
        <v>0</v>
      </c>
      <c r="AX124" s="56">
        <v>0</v>
      </c>
      <c r="AY124" s="37">
        <v>0</v>
      </c>
      <c r="AZ124" s="56">
        <v>0</v>
      </c>
      <c r="BA124" s="56">
        <v>0</v>
      </c>
      <c r="BB124" s="39" t="s">
        <v>203</v>
      </c>
      <c r="BC124" s="39">
        <v>0</v>
      </c>
      <c r="BD124" s="56">
        <v>0</v>
      </c>
      <c r="BE124" s="37">
        <v>0</v>
      </c>
      <c r="BF124" s="56">
        <v>0</v>
      </c>
      <c r="BG124" s="56">
        <v>0</v>
      </c>
      <c r="BH124" s="56">
        <v>0</v>
      </c>
      <c r="BI124" s="56">
        <v>0</v>
      </c>
      <c r="BJ124" s="56">
        <v>0</v>
      </c>
      <c r="BK124" s="56">
        <v>0</v>
      </c>
      <c r="BL124" s="56">
        <v>0</v>
      </c>
      <c r="BM124" s="56">
        <v>0</v>
      </c>
      <c r="BN124" s="56">
        <v>0</v>
      </c>
      <c r="BO124" s="37">
        <v>0</v>
      </c>
      <c r="BP124" s="56">
        <v>0</v>
      </c>
      <c r="BQ124" s="56">
        <v>0</v>
      </c>
      <c r="BR124" s="56">
        <v>0</v>
      </c>
      <c r="BS124" s="56">
        <v>0</v>
      </c>
      <c r="BT124" s="56">
        <v>0</v>
      </c>
      <c r="BU124" s="56">
        <v>0</v>
      </c>
      <c r="BV124" s="56">
        <v>0</v>
      </c>
      <c r="BW124" s="56">
        <v>0</v>
      </c>
      <c r="BX124" s="56">
        <v>0</v>
      </c>
      <c r="BY124" s="56">
        <v>0</v>
      </c>
      <c r="BZ124" s="56">
        <v>0</v>
      </c>
      <c r="CA124" s="37">
        <v>0</v>
      </c>
      <c r="CB124" s="56">
        <v>0</v>
      </c>
      <c r="CC124" s="56">
        <v>0</v>
      </c>
      <c r="CD124" s="56">
        <v>0</v>
      </c>
      <c r="CE124" s="56">
        <v>0</v>
      </c>
      <c r="CF124" s="56">
        <v>0</v>
      </c>
      <c r="CG124" s="56">
        <v>0</v>
      </c>
      <c r="CH124" s="56">
        <v>0</v>
      </c>
      <c r="CI124" s="56">
        <v>0</v>
      </c>
      <c r="CJ124" s="56">
        <v>0</v>
      </c>
      <c r="CK124" s="37">
        <v>0</v>
      </c>
      <c r="CL124" s="56">
        <v>0</v>
      </c>
      <c r="CM124" s="56">
        <v>0</v>
      </c>
      <c r="CN124" s="56">
        <v>0</v>
      </c>
      <c r="CO124" s="37">
        <v>0</v>
      </c>
      <c r="CP124" s="56">
        <v>0</v>
      </c>
      <c r="CQ124" s="37">
        <v>0</v>
      </c>
      <c r="CR124" s="56">
        <v>0</v>
      </c>
      <c r="CS124" s="37">
        <v>0</v>
      </c>
      <c r="CT124" s="56" t="s">
        <v>203</v>
      </c>
      <c r="CU124" s="56">
        <v>0</v>
      </c>
      <c r="CV124" s="56">
        <v>0</v>
      </c>
      <c r="CW124" s="56">
        <v>0</v>
      </c>
      <c r="CX124" s="56">
        <v>0</v>
      </c>
      <c r="CY124" s="56">
        <v>0</v>
      </c>
      <c r="CZ124" s="56" t="s">
        <v>203</v>
      </c>
      <c r="DA124" s="56">
        <v>0</v>
      </c>
      <c r="DB124" s="56">
        <v>0</v>
      </c>
      <c r="DC124" s="56">
        <v>0</v>
      </c>
      <c r="DD124" s="56">
        <v>0</v>
      </c>
      <c r="DE124" s="56">
        <v>0</v>
      </c>
      <c r="DF124" s="56">
        <v>0</v>
      </c>
      <c r="DG124" s="56">
        <v>0</v>
      </c>
      <c r="DH124" s="56">
        <v>0</v>
      </c>
      <c r="DI124" s="56">
        <v>0</v>
      </c>
      <c r="DJ124" s="56">
        <v>0</v>
      </c>
      <c r="DK124" s="56">
        <v>0</v>
      </c>
      <c r="DL124" s="56">
        <v>0</v>
      </c>
      <c r="DM124" s="56">
        <v>0</v>
      </c>
      <c r="DN124" s="56">
        <v>0</v>
      </c>
      <c r="DO124" s="56">
        <v>0</v>
      </c>
      <c r="DP124" s="56">
        <v>0</v>
      </c>
      <c r="DQ124" s="56">
        <v>0</v>
      </c>
      <c r="DR124" s="40"/>
      <c r="DS124" s="41"/>
      <c r="DT124" s="41"/>
      <c r="DU124" s="41"/>
      <c r="DV124" s="41"/>
      <c r="DW124" s="41"/>
      <c r="DX124" s="41"/>
      <c r="DY124" s="41"/>
    </row>
    <row r="125" spans="1:129" s="45" customFormat="1" ht="85.5" customHeight="1">
      <c r="A125" s="43" t="s">
        <v>401</v>
      </c>
      <c r="B125" s="44" t="s">
        <v>402</v>
      </c>
      <c r="C125" s="36" t="s">
        <v>202</v>
      </c>
      <c r="D125" s="37">
        <v>0</v>
      </c>
      <c r="E125" s="37">
        <v>0</v>
      </c>
      <c r="F125" s="38">
        <v>0</v>
      </c>
      <c r="G125" s="38">
        <v>0</v>
      </c>
      <c r="H125" s="55">
        <v>0</v>
      </c>
      <c r="I125" s="38">
        <v>0</v>
      </c>
      <c r="J125" s="56">
        <v>0</v>
      </c>
      <c r="K125" s="56">
        <v>0</v>
      </c>
      <c r="L125" s="56">
        <v>0</v>
      </c>
      <c r="M125" s="37">
        <v>0</v>
      </c>
      <c r="N125" s="56">
        <v>0</v>
      </c>
      <c r="O125" s="56">
        <v>0</v>
      </c>
      <c r="P125" s="56">
        <v>0</v>
      </c>
      <c r="Q125" s="37">
        <v>0</v>
      </c>
      <c r="R125" s="56">
        <v>0</v>
      </c>
      <c r="S125" s="37">
        <v>0</v>
      </c>
      <c r="T125" s="56">
        <v>0</v>
      </c>
      <c r="U125" s="56">
        <v>0</v>
      </c>
      <c r="V125" s="56">
        <v>0</v>
      </c>
      <c r="W125" s="37">
        <v>0</v>
      </c>
      <c r="X125" s="56">
        <v>0</v>
      </c>
      <c r="Y125" s="37">
        <v>0</v>
      </c>
      <c r="Z125" s="56">
        <v>0</v>
      </c>
      <c r="AA125" s="56">
        <v>0</v>
      </c>
      <c r="AB125" s="56">
        <v>0</v>
      </c>
      <c r="AC125" s="37">
        <v>0</v>
      </c>
      <c r="AD125" s="56">
        <v>0</v>
      </c>
      <c r="AE125" s="56">
        <v>0</v>
      </c>
      <c r="AF125" s="56">
        <v>0</v>
      </c>
      <c r="AG125" s="37">
        <v>0</v>
      </c>
      <c r="AH125" s="56">
        <v>0</v>
      </c>
      <c r="AI125" s="37">
        <v>0</v>
      </c>
      <c r="AJ125" s="56">
        <v>0</v>
      </c>
      <c r="AK125" s="56">
        <v>0</v>
      </c>
      <c r="AL125" s="56">
        <v>0</v>
      </c>
      <c r="AM125" s="56">
        <v>0</v>
      </c>
      <c r="AN125" s="56">
        <v>0</v>
      </c>
      <c r="AO125" s="37">
        <v>0</v>
      </c>
      <c r="AP125" s="56">
        <v>0</v>
      </c>
      <c r="AQ125" s="56">
        <v>0</v>
      </c>
      <c r="AR125" s="56">
        <v>0</v>
      </c>
      <c r="AS125" s="56">
        <v>0</v>
      </c>
      <c r="AT125" s="56">
        <v>0</v>
      </c>
      <c r="AU125" s="56">
        <v>0</v>
      </c>
      <c r="AV125" s="56">
        <v>0</v>
      </c>
      <c r="AW125" s="56">
        <v>0</v>
      </c>
      <c r="AX125" s="56">
        <v>0</v>
      </c>
      <c r="AY125" s="37">
        <v>0</v>
      </c>
      <c r="AZ125" s="56">
        <v>0</v>
      </c>
      <c r="BA125" s="56">
        <v>0</v>
      </c>
      <c r="BB125" s="39" t="s">
        <v>203</v>
      </c>
      <c r="BC125" s="39">
        <v>0</v>
      </c>
      <c r="BD125" s="56">
        <v>0</v>
      </c>
      <c r="BE125" s="37">
        <v>0</v>
      </c>
      <c r="BF125" s="56">
        <v>0</v>
      </c>
      <c r="BG125" s="56">
        <v>0</v>
      </c>
      <c r="BH125" s="56">
        <v>0</v>
      </c>
      <c r="BI125" s="56">
        <v>0</v>
      </c>
      <c r="BJ125" s="56">
        <v>0</v>
      </c>
      <c r="BK125" s="56">
        <v>0</v>
      </c>
      <c r="BL125" s="56">
        <v>0</v>
      </c>
      <c r="BM125" s="56">
        <v>0</v>
      </c>
      <c r="BN125" s="56">
        <v>0</v>
      </c>
      <c r="BO125" s="37">
        <v>0</v>
      </c>
      <c r="BP125" s="56">
        <v>0</v>
      </c>
      <c r="BQ125" s="56">
        <v>0</v>
      </c>
      <c r="BR125" s="56">
        <v>0</v>
      </c>
      <c r="BS125" s="56">
        <v>0</v>
      </c>
      <c r="BT125" s="56">
        <v>0</v>
      </c>
      <c r="BU125" s="56">
        <v>0</v>
      </c>
      <c r="BV125" s="56">
        <v>0</v>
      </c>
      <c r="BW125" s="56">
        <v>0</v>
      </c>
      <c r="BX125" s="56">
        <v>0</v>
      </c>
      <c r="BY125" s="56">
        <v>0</v>
      </c>
      <c r="BZ125" s="56">
        <v>0</v>
      </c>
      <c r="CA125" s="37">
        <v>0</v>
      </c>
      <c r="CB125" s="56">
        <v>0</v>
      </c>
      <c r="CC125" s="56">
        <v>0</v>
      </c>
      <c r="CD125" s="56">
        <v>0</v>
      </c>
      <c r="CE125" s="56">
        <v>0</v>
      </c>
      <c r="CF125" s="56">
        <v>0</v>
      </c>
      <c r="CG125" s="56">
        <v>0</v>
      </c>
      <c r="CH125" s="56">
        <v>0</v>
      </c>
      <c r="CI125" s="56">
        <v>0</v>
      </c>
      <c r="CJ125" s="56">
        <v>0</v>
      </c>
      <c r="CK125" s="37">
        <v>0</v>
      </c>
      <c r="CL125" s="56">
        <v>0</v>
      </c>
      <c r="CM125" s="56">
        <v>0</v>
      </c>
      <c r="CN125" s="56">
        <v>0</v>
      </c>
      <c r="CO125" s="37">
        <v>0</v>
      </c>
      <c r="CP125" s="56">
        <v>0</v>
      </c>
      <c r="CQ125" s="37">
        <v>0</v>
      </c>
      <c r="CR125" s="56">
        <v>0</v>
      </c>
      <c r="CS125" s="37">
        <v>0</v>
      </c>
      <c r="CT125" s="56" t="s">
        <v>203</v>
      </c>
      <c r="CU125" s="56">
        <v>0</v>
      </c>
      <c r="CV125" s="56">
        <v>0</v>
      </c>
      <c r="CW125" s="56">
        <v>0</v>
      </c>
      <c r="CX125" s="56">
        <v>0</v>
      </c>
      <c r="CY125" s="56">
        <v>0</v>
      </c>
      <c r="CZ125" s="56" t="s">
        <v>203</v>
      </c>
      <c r="DA125" s="56">
        <v>0</v>
      </c>
      <c r="DB125" s="56">
        <v>0</v>
      </c>
      <c r="DC125" s="56">
        <v>0</v>
      </c>
      <c r="DD125" s="56">
        <v>0</v>
      </c>
      <c r="DE125" s="56">
        <v>0</v>
      </c>
      <c r="DF125" s="56">
        <v>0</v>
      </c>
      <c r="DG125" s="56">
        <v>0</v>
      </c>
      <c r="DH125" s="56">
        <v>0</v>
      </c>
      <c r="DI125" s="56">
        <v>0</v>
      </c>
      <c r="DJ125" s="56">
        <v>0</v>
      </c>
      <c r="DK125" s="56">
        <v>0</v>
      </c>
      <c r="DL125" s="56">
        <v>0</v>
      </c>
      <c r="DM125" s="56">
        <v>0</v>
      </c>
      <c r="DN125" s="56">
        <v>0</v>
      </c>
      <c r="DO125" s="56">
        <v>0</v>
      </c>
      <c r="DP125" s="56">
        <v>0</v>
      </c>
      <c r="DQ125" s="56">
        <v>0</v>
      </c>
      <c r="DR125" s="40"/>
      <c r="DS125" s="41"/>
      <c r="DT125" s="41"/>
      <c r="DU125" s="41"/>
      <c r="DV125" s="41"/>
      <c r="DW125" s="41"/>
      <c r="DX125" s="41"/>
      <c r="DY125" s="41"/>
    </row>
    <row r="126" spans="1:129" s="45" customFormat="1" ht="85.5" customHeight="1">
      <c r="A126" s="43" t="s">
        <v>403</v>
      </c>
      <c r="B126" s="44" t="s">
        <v>404</v>
      </c>
      <c r="C126" s="36" t="s">
        <v>202</v>
      </c>
      <c r="D126" s="52">
        <v>0</v>
      </c>
      <c r="E126" s="37">
        <f t="shared" ref="E126:G126" si="350">E127+E128</f>
        <v>0</v>
      </c>
      <c r="F126" s="53">
        <v>0</v>
      </c>
      <c r="G126" s="38">
        <f t="shared" si="350"/>
        <v>0</v>
      </c>
      <c r="H126" s="55">
        <v>0</v>
      </c>
      <c r="I126" s="38">
        <f t="shared" ref="I126" si="351">I127+I128</f>
        <v>0</v>
      </c>
      <c r="J126" s="56">
        <v>0</v>
      </c>
      <c r="K126" s="56">
        <f t="shared" ref="K126" si="352">K127+K128</f>
        <v>0</v>
      </c>
      <c r="L126" s="56">
        <v>0</v>
      </c>
      <c r="M126" s="37">
        <f t="shared" ref="M126" si="353">M127+M128</f>
        <v>0</v>
      </c>
      <c r="N126" s="56">
        <v>0</v>
      </c>
      <c r="O126" s="56">
        <f t="shared" ref="O126" si="354">O127+O128</f>
        <v>0</v>
      </c>
      <c r="P126" s="56">
        <v>0</v>
      </c>
      <c r="Q126" s="37">
        <f t="shared" ref="Q126" si="355">Q127+Q128</f>
        <v>0</v>
      </c>
      <c r="R126" s="56">
        <v>0</v>
      </c>
      <c r="S126" s="37">
        <f t="shared" ref="S126" si="356">S127+S128</f>
        <v>0</v>
      </c>
      <c r="T126" s="56">
        <v>0</v>
      </c>
      <c r="U126" s="56">
        <f t="shared" ref="U126" si="357">U127+U128</f>
        <v>0</v>
      </c>
      <c r="V126" s="56">
        <v>0</v>
      </c>
      <c r="W126" s="37">
        <f t="shared" ref="W126" si="358">W127+W128</f>
        <v>0</v>
      </c>
      <c r="X126" s="56">
        <v>0</v>
      </c>
      <c r="Y126" s="37">
        <f t="shared" ref="Y126" si="359">Y127+Y128</f>
        <v>0</v>
      </c>
      <c r="Z126" s="56">
        <v>0</v>
      </c>
      <c r="AA126" s="56">
        <f t="shared" ref="AA126" si="360">AA127+AA128</f>
        <v>0</v>
      </c>
      <c r="AB126" s="56">
        <v>0</v>
      </c>
      <c r="AC126" s="37">
        <f t="shared" ref="AC126" si="361">AC127+AC128</f>
        <v>0</v>
      </c>
      <c r="AD126" s="56">
        <v>0</v>
      </c>
      <c r="AE126" s="56">
        <f t="shared" ref="AE126" si="362">AE127+AE128</f>
        <v>0</v>
      </c>
      <c r="AF126" s="56">
        <v>0</v>
      </c>
      <c r="AG126" s="37">
        <f t="shared" ref="AG126" si="363">AG127+AG128</f>
        <v>0</v>
      </c>
      <c r="AH126" s="56">
        <v>0</v>
      </c>
      <c r="AI126" s="37">
        <f t="shared" ref="AI126" si="364">AI127+AI128</f>
        <v>0</v>
      </c>
      <c r="AJ126" s="56">
        <v>0</v>
      </c>
      <c r="AK126" s="56">
        <f t="shared" ref="AK126" si="365">AK127+AK128</f>
        <v>0</v>
      </c>
      <c r="AL126" s="56">
        <v>0</v>
      </c>
      <c r="AM126" s="56">
        <f t="shared" ref="AM126" si="366">AM127+AM128</f>
        <v>0</v>
      </c>
      <c r="AN126" s="56">
        <v>0</v>
      </c>
      <c r="AO126" s="37">
        <f t="shared" ref="AO126" si="367">AO127+AO128</f>
        <v>0</v>
      </c>
      <c r="AP126" s="56">
        <v>0</v>
      </c>
      <c r="AQ126" s="56">
        <f t="shared" ref="AQ126" si="368">AQ127+AQ128</f>
        <v>0</v>
      </c>
      <c r="AR126" s="56">
        <v>0</v>
      </c>
      <c r="AS126" s="56">
        <f t="shared" ref="AS126" si="369">AS127+AS128</f>
        <v>0</v>
      </c>
      <c r="AT126" s="56">
        <v>0</v>
      </c>
      <c r="AU126" s="56">
        <f t="shared" ref="AU126" si="370">AU127+AU128</f>
        <v>0</v>
      </c>
      <c r="AV126" s="56">
        <v>0.39300000000000002</v>
      </c>
      <c r="AW126" s="56">
        <f t="shared" ref="AW126" si="371">AW127+AW128</f>
        <v>0</v>
      </c>
      <c r="AX126" s="56">
        <v>0</v>
      </c>
      <c r="AY126" s="37">
        <f t="shared" ref="AY126" si="372">AY127+AY128</f>
        <v>0</v>
      </c>
      <c r="AZ126" s="56">
        <v>0</v>
      </c>
      <c r="BA126" s="56">
        <f t="shared" ref="BA126" si="373">BA127+BA128</f>
        <v>0</v>
      </c>
      <c r="BB126" s="54" t="s">
        <v>203</v>
      </c>
      <c r="BC126" s="39">
        <f t="shared" ref="BC126" si="374">BC127+BC128</f>
        <v>0</v>
      </c>
      <c r="BD126" s="56">
        <v>0</v>
      </c>
      <c r="BE126" s="37">
        <f t="shared" ref="BE126" si="375">BE127+BE128</f>
        <v>0</v>
      </c>
      <c r="BF126" s="56">
        <v>0</v>
      </c>
      <c r="BG126" s="56">
        <f t="shared" ref="BG126" si="376">BG127+BG128</f>
        <v>0</v>
      </c>
      <c r="BH126" s="56">
        <v>0</v>
      </c>
      <c r="BI126" s="56">
        <f t="shared" ref="BI126" si="377">BI127+BI128</f>
        <v>0</v>
      </c>
      <c r="BJ126" s="56">
        <v>0</v>
      </c>
      <c r="BK126" s="56">
        <f t="shared" ref="BK126" si="378">BK127+BK128</f>
        <v>0</v>
      </c>
      <c r="BL126" s="56">
        <v>0</v>
      </c>
      <c r="BM126" s="56">
        <f t="shared" ref="BM126" si="379">BM127+BM128</f>
        <v>0</v>
      </c>
      <c r="BN126" s="56">
        <v>0</v>
      </c>
      <c r="BO126" s="37">
        <f t="shared" ref="BO126" si="380">BO127+BO128</f>
        <v>0</v>
      </c>
      <c r="BP126" s="56">
        <v>0</v>
      </c>
      <c r="BQ126" s="56">
        <f t="shared" ref="BQ126" si="381">BQ127+BQ128</f>
        <v>0</v>
      </c>
      <c r="BR126" s="56">
        <v>0</v>
      </c>
      <c r="BS126" s="56">
        <f t="shared" ref="BS126" si="382">BS127+BS128</f>
        <v>0</v>
      </c>
      <c r="BT126" s="56">
        <v>0</v>
      </c>
      <c r="BU126" s="56">
        <f t="shared" ref="BU126" si="383">BU127+BU128</f>
        <v>0</v>
      </c>
      <c r="BV126" s="56">
        <v>0</v>
      </c>
      <c r="BW126" s="56">
        <f t="shared" ref="BW126" si="384">BW127+BW128</f>
        <v>0</v>
      </c>
      <c r="BX126" s="56">
        <v>0</v>
      </c>
      <c r="BY126" s="56">
        <f t="shared" ref="BY126" si="385">BY127+BY128</f>
        <v>0</v>
      </c>
      <c r="BZ126" s="56">
        <v>0</v>
      </c>
      <c r="CA126" s="37">
        <f t="shared" ref="CA126" si="386">CA127+CA128</f>
        <v>0</v>
      </c>
      <c r="CB126" s="56">
        <v>0</v>
      </c>
      <c r="CC126" s="56">
        <f t="shared" ref="CC126" si="387">CC127+CC128</f>
        <v>0</v>
      </c>
      <c r="CD126" s="56">
        <v>0</v>
      </c>
      <c r="CE126" s="56">
        <f t="shared" ref="CE126" si="388">CE127+CE128</f>
        <v>0</v>
      </c>
      <c r="CF126" s="56">
        <v>0</v>
      </c>
      <c r="CG126" s="56">
        <f t="shared" ref="CG126" si="389">CG127+CG128</f>
        <v>0</v>
      </c>
      <c r="CH126" s="56">
        <v>0</v>
      </c>
      <c r="CI126" s="56">
        <f t="shared" ref="CI126" si="390">CI127+CI128</f>
        <v>0</v>
      </c>
      <c r="CJ126" s="56">
        <v>0</v>
      </c>
      <c r="CK126" s="37">
        <f t="shared" ref="CK126" si="391">CK127+CK128</f>
        <v>0</v>
      </c>
      <c r="CL126" s="56">
        <v>0</v>
      </c>
      <c r="CM126" s="56">
        <f t="shared" ref="CM126" si="392">CM127+CM128</f>
        <v>0</v>
      </c>
      <c r="CN126" s="56">
        <v>0</v>
      </c>
      <c r="CO126" s="37">
        <f t="shared" ref="CO126" si="393">CO127+CO128</f>
        <v>0</v>
      </c>
      <c r="CP126" s="56">
        <v>0</v>
      </c>
      <c r="CQ126" s="37">
        <f t="shared" ref="CQ126" si="394">CQ127+CQ128</f>
        <v>0</v>
      </c>
      <c r="CR126" s="56">
        <v>0</v>
      </c>
      <c r="CS126" s="37">
        <f t="shared" ref="CS126" si="395">CS127+CS128</f>
        <v>0</v>
      </c>
      <c r="CT126" s="56" t="s">
        <v>203</v>
      </c>
      <c r="CU126" s="56">
        <f t="shared" ref="CU126" si="396">CU127+CU128</f>
        <v>0</v>
      </c>
      <c r="CV126" s="56">
        <v>0</v>
      </c>
      <c r="CW126" s="56">
        <f t="shared" ref="CW126" si="397">CW127+CW128</f>
        <v>0</v>
      </c>
      <c r="CX126" s="56">
        <v>0</v>
      </c>
      <c r="CY126" s="56">
        <f t="shared" ref="CY126" si="398">CY127+CY128</f>
        <v>0</v>
      </c>
      <c r="CZ126" s="56" t="s">
        <v>203</v>
      </c>
      <c r="DA126" s="56">
        <f t="shared" ref="DA126" si="399">DA127+DA128</f>
        <v>0</v>
      </c>
      <c r="DB126" s="56">
        <v>1</v>
      </c>
      <c r="DC126" s="56">
        <f t="shared" ref="DC126" si="400">DC127+DC128</f>
        <v>0</v>
      </c>
      <c r="DD126" s="56">
        <v>0</v>
      </c>
      <c r="DE126" s="56">
        <f t="shared" ref="DE126" si="401">DE127+DE128</f>
        <v>0</v>
      </c>
      <c r="DF126" s="56">
        <v>1.72873719896088</v>
      </c>
      <c r="DG126" s="56">
        <f t="shared" ref="DG126" si="402">DG127+DG128</f>
        <v>2.8733586</v>
      </c>
      <c r="DH126" s="56">
        <v>0</v>
      </c>
      <c r="DI126" s="56">
        <f t="shared" ref="DI126" si="403">DI127+DI128</f>
        <v>0</v>
      </c>
      <c r="DJ126" s="56">
        <v>0</v>
      </c>
      <c r="DK126" s="56">
        <f t="shared" ref="DK126" si="404">DK127+DK128</f>
        <v>0</v>
      </c>
      <c r="DL126" s="56">
        <v>0</v>
      </c>
      <c r="DM126" s="56">
        <f t="shared" ref="DM126" si="405">DM127+DM128</f>
        <v>0</v>
      </c>
      <c r="DN126" s="56">
        <v>0</v>
      </c>
      <c r="DO126" s="56">
        <f t="shared" ref="DO126" si="406">DO127+DO128</f>
        <v>0</v>
      </c>
      <c r="DP126" s="56">
        <v>0</v>
      </c>
      <c r="DQ126" s="56">
        <f t="shared" ref="DQ126" si="407">DQ127+DQ128</f>
        <v>0</v>
      </c>
      <c r="DR126" s="40"/>
      <c r="DS126" s="41"/>
      <c r="DT126" s="41"/>
      <c r="DU126" s="41"/>
      <c r="DV126" s="41"/>
      <c r="DW126" s="41"/>
      <c r="DX126" s="41"/>
      <c r="DY126" s="41"/>
    </row>
    <row r="127" spans="1:129" s="45" customFormat="1" ht="54.75" customHeight="1">
      <c r="A127" s="43" t="s">
        <v>405</v>
      </c>
      <c r="B127" s="44" t="s">
        <v>406</v>
      </c>
      <c r="C127" s="36" t="s">
        <v>202</v>
      </c>
      <c r="D127" s="37">
        <v>0</v>
      </c>
      <c r="E127" s="37">
        <v>0</v>
      </c>
      <c r="F127" s="38">
        <v>0</v>
      </c>
      <c r="G127" s="38">
        <v>0</v>
      </c>
      <c r="H127" s="55">
        <v>0</v>
      </c>
      <c r="I127" s="38">
        <v>0</v>
      </c>
      <c r="J127" s="56">
        <v>0</v>
      </c>
      <c r="K127" s="56">
        <v>0</v>
      </c>
      <c r="L127" s="56">
        <v>0</v>
      </c>
      <c r="M127" s="37">
        <v>0</v>
      </c>
      <c r="N127" s="56">
        <v>0</v>
      </c>
      <c r="O127" s="56">
        <v>0</v>
      </c>
      <c r="P127" s="56">
        <v>0</v>
      </c>
      <c r="Q127" s="37">
        <v>0</v>
      </c>
      <c r="R127" s="56">
        <v>0</v>
      </c>
      <c r="S127" s="37">
        <v>0</v>
      </c>
      <c r="T127" s="56">
        <v>0</v>
      </c>
      <c r="U127" s="56">
        <v>0</v>
      </c>
      <c r="V127" s="56">
        <v>0</v>
      </c>
      <c r="W127" s="37">
        <v>0</v>
      </c>
      <c r="X127" s="56">
        <v>0</v>
      </c>
      <c r="Y127" s="37">
        <v>0</v>
      </c>
      <c r="Z127" s="56">
        <v>0</v>
      </c>
      <c r="AA127" s="56">
        <v>0</v>
      </c>
      <c r="AB127" s="56">
        <v>0</v>
      </c>
      <c r="AC127" s="37">
        <v>0</v>
      </c>
      <c r="AD127" s="56">
        <v>0</v>
      </c>
      <c r="AE127" s="56">
        <v>0</v>
      </c>
      <c r="AF127" s="56">
        <v>0</v>
      </c>
      <c r="AG127" s="37">
        <v>0</v>
      </c>
      <c r="AH127" s="56">
        <v>0</v>
      </c>
      <c r="AI127" s="37">
        <v>0</v>
      </c>
      <c r="AJ127" s="56">
        <v>0</v>
      </c>
      <c r="AK127" s="56">
        <v>0</v>
      </c>
      <c r="AL127" s="56">
        <v>0</v>
      </c>
      <c r="AM127" s="56">
        <v>0</v>
      </c>
      <c r="AN127" s="56">
        <v>0</v>
      </c>
      <c r="AO127" s="37">
        <v>0</v>
      </c>
      <c r="AP127" s="56">
        <v>0</v>
      </c>
      <c r="AQ127" s="56">
        <v>0</v>
      </c>
      <c r="AR127" s="56">
        <v>0</v>
      </c>
      <c r="AS127" s="56">
        <v>0</v>
      </c>
      <c r="AT127" s="56">
        <v>0</v>
      </c>
      <c r="AU127" s="56">
        <v>0</v>
      </c>
      <c r="AV127" s="56">
        <v>0</v>
      </c>
      <c r="AW127" s="56">
        <v>0</v>
      </c>
      <c r="AX127" s="56">
        <v>0</v>
      </c>
      <c r="AY127" s="37">
        <v>0</v>
      </c>
      <c r="AZ127" s="56">
        <v>0</v>
      </c>
      <c r="BA127" s="56">
        <v>0</v>
      </c>
      <c r="BB127" s="39" t="s">
        <v>203</v>
      </c>
      <c r="BC127" s="39">
        <v>0</v>
      </c>
      <c r="BD127" s="56">
        <v>0</v>
      </c>
      <c r="BE127" s="37">
        <v>0</v>
      </c>
      <c r="BF127" s="56">
        <v>0</v>
      </c>
      <c r="BG127" s="56">
        <v>0</v>
      </c>
      <c r="BH127" s="56">
        <v>0</v>
      </c>
      <c r="BI127" s="56">
        <v>0</v>
      </c>
      <c r="BJ127" s="56">
        <v>0</v>
      </c>
      <c r="BK127" s="56">
        <v>0</v>
      </c>
      <c r="BL127" s="56">
        <v>0</v>
      </c>
      <c r="BM127" s="56">
        <v>0</v>
      </c>
      <c r="BN127" s="56">
        <v>0</v>
      </c>
      <c r="BO127" s="37">
        <v>0</v>
      </c>
      <c r="BP127" s="56">
        <v>0</v>
      </c>
      <c r="BQ127" s="56">
        <v>0</v>
      </c>
      <c r="BR127" s="56">
        <v>0</v>
      </c>
      <c r="BS127" s="56">
        <v>0</v>
      </c>
      <c r="BT127" s="56">
        <v>0</v>
      </c>
      <c r="BU127" s="56">
        <v>0</v>
      </c>
      <c r="BV127" s="56">
        <v>0</v>
      </c>
      <c r="BW127" s="56">
        <v>0</v>
      </c>
      <c r="BX127" s="56">
        <v>0</v>
      </c>
      <c r="BY127" s="56">
        <v>0</v>
      </c>
      <c r="BZ127" s="56">
        <v>0</v>
      </c>
      <c r="CA127" s="37">
        <v>0</v>
      </c>
      <c r="CB127" s="56">
        <v>0</v>
      </c>
      <c r="CC127" s="56">
        <v>0</v>
      </c>
      <c r="CD127" s="56">
        <v>0</v>
      </c>
      <c r="CE127" s="56">
        <v>0</v>
      </c>
      <c r="CF127" s="56">
        <v>0</v>
      </c>
      <c r="CG127" s="56">
        <v>0</v>
      </c>
      <c r="CH127" s="56">
        <v>0</v>
      </c>
      <c r="CI127" s="56">
        <v>0</v>
      </c>
      <c r="CJ127" s="56">
        <v>0</v>
      </c>
      <c r="CK127" s="37">
        <v>0</v>
      </c>
      <c r="CL127" s="56">
        <v>0</v>
      </c>
      <c r="CM127" s="56">
        <v>0</v>
      </c>
      <c r="CN127" s="56">
        <v>0</v>
      </c>
      <c r="CO127" s="37">
        <v>0</v>
      </c>
      <c r="CP127" s="56">
        <v>0</v>
      </c>
      <c r="CQ127" s="37">
        <v>0</v>
      </c>
      <c r="CR127" s="56">
        <v>0</v>
      </c>
      <c r="CS127" s="37">
        <v>0</v>
      </c>
      <c r="CT127" s="56" t="s">
        <v>203</v>
      </c>
      <c r="CU127" s="56">
        <v>0</v>
      </c>
      <c r="CV127" s="56">
        <v>0</v>
      </c>
      <c r="CW127" s="56">
        <v>0</v>
      </c>
      <c r="CX127" s="56">
        <v>0</v>
      </c>
      <c r="CY127" s="56">
        <v>0</v>
      </c>
      <c r="CZ127" s="56" t="s">
        <v>203</v>
      </c>
      <c r="DA127" s="56">
        <v>0</v>
      </c>
      <c r="DB127" s="56">
        <v>0</v>
      </c>
      <c r="DC127" s="56">
        <v>0</v>
      </c>
      <c r="DD127" s="56">
        <v>0</v>
      </c>
      <c r="DE127" s="56">
        <v>0</v>
      </c>
      <c r="DF127" s="56">
        <v>0</v>
      </c>
      <c r="DG127" s="56">
        <v>0</v>
      </c>
      <c r="DH127" s="56">
        <v>0</v>
      </c>
      <c r="DI127" s="56">
        <v>0</v>
      </c>
      <c r="DJ127" s="56">
        <v>0</v>
      </c>
      <c r="DK127" s="56">
        <v>0</v>
      </c>
      <c r="DL127" s="56">
        <v>0</v>
      </c>
      <c r="DM127" s="56">
        <v>0</v>
      </c>
      <c r="DN127" s="56">
        <v>0</v>
      </c>
      <c r="DO127" s="56">
        <v>0</v>
      </c>
      <c r="DP127" s="56">
        <v>0</v>
      </c>
      <c r="DQ127" s="56">
        <v>0</v>
      </c>
      <c r="DR127" s="40"/>
      <c r="DS127" s="41"/>
      <c r="DT127" s="41"/>
      <c r="DU127" s="41"/>
      <c r="DV127" s="41"/>
      <c r="DW127" s="41"/>
      <c r="DX127" s="41"/>
      <c r="DY127" s="41"/>
    </row>
    <row r="128" spans="1:129" s="45" customFormat="1" ht="54.75" customHeight="1">
      <c r="A128" s="43" t="s">
        <v>407</v>
      </c>
      <c r="B128" s="44" t="s">
        <v>408</v>
      </c>
      <c r="C128" s="36" t="s">
        <v>202</v>
      </c>
      <c r="D128" s="37">
        <v>0</v>
      </c>
      <c r="E128" s="37">
        <f t="shared" ref="E128:DQ128" si="408">SUM(E129)</f>
        <v>0</v>
      </c>
      <c r="F128" s="38">
        <v>0</v>
      </c>
      <c r="G128" s="38">
        <f t="shared" si="408"/>
        <v>0</v>
      </c>
      <c r="H128" s="55">
        <v>0</v>
      </c>
      <c r="I128" s="38">
        <f t="shared" si="408"/>
        <v>0</v>
      </c>
      <c r="J128" s="56">
        <v>0</v>
      </c>
      <c r="K128" s="56">
        <f t="shared" si="408"/>
        <v>0</v>
      </c>
      <c r="L128" s="56">
        <v>0</v>
      </c>
      <c r="M128" s="37">
        <f t="shared" si="408"/>
        <v>0</v>
      </c>
      <c r="N128" s="56">
        <v>0</v>
      </c>
      <c r="O128" s="56">
        <f t="shared" si="408"/>
        <v>0</v>
      </c>
      <c r="P128" s="56">
        <v>0</v>
      </c>
      <c r="Q128" s="37">
        <f t="shared" si="408"/>
        <v>0</v>
      </c>
      <c r="R128" s="56">
        <v>0</v>
      </c>
      <c r="S128" s="37">
        <f t="shared" si="408"/>
        <v>0</v>
      </c>
      <c r="T128" s="56">
        <v>0</v>
      </c>
      <c r="U128" s="56">
        <f t="shared" si="408"/>
        <v>0</v>
      </c>
      <c r="V128" s="56">
        <v>0</v>
      </c>
      <c r="W128" s="37">
        <f t="shared" si="408"/>
        <v>0</v>
      </c>
      <c r="X128" s="56">
        <v>0</v>
      </c>
      <c r="Y128" s="37">
        <f t="shared" si="408"/>
        <v>0</v>
      </c>
      <c r="Z128" s="56">
        <v>0</v>
      </c>
      <c r="AA128" s="56">
        <f t="shared" si="408"/>
        <v>0</v>
      </c>
      <c r="AB128" s="56">
        <v>0</v>
      </c>
      <c r="AC128" s="37">
        <f t="shared" si="408"/>
        <v>0</v>
      </c>
      <c r="AD128" s="56">
        <v>0</v>
      </c>
      <c r="AE128" s="56">
        <f t="shared" si="408"/>
        <v>0</v>
      </c>
      <c r="AF128" s="56">
        <v>0</v>
      </c>
      <c r="AG128" s="37">
        <f t="shared" si="408"/>
        <v>0</v>
      </c>
      <c r="AH128" s="56">
        <v>0</v>
      </c>
      <c r="AI128" s="37">
        <f t="shared" si="408"/>
        <v>0</v>
      </c>
      <c r="AJ128" s="56">
        <v>0</v>
      </c>
      <c r="AK128" s="56">
        <f t="shared" si="408"/>
        <v>0</v>
      </c>
      <c r="AL128" s="56">
        <v>0</v>
      </c>
      <c r="AM128" s="56">
        <f t="shared" si="408"/>
        <v>0</v>
      </c>
      <c r="AN128" s="56">
        <v>0</v>
      </c>
      <c r="AO128" s="37">
        <f t="shared" si="408"/>
        <v>0</v>
      </c>
      <c r="AP128" s="56">
        <v>0</v>
      </c>
      <c r="AQ128" s="56">
        <f t="shared" si="408"/>
        <v>0</v>
      </c>
      <c r="AR128" s="56">
        <v>0</v>
      </c>
      <c r="AS128" s="56">
        <f t="shared" si="408"/>
        <v>0</v>
      </c>
      <c r="AT128" s="56">
        <v>0</v>
      </c>
      <c r="AU128" s="56">
        <f t="shared" si="408"/>
        <v>0</v>
      </c>
      <c r="AV128" s="56">
        <v>0.39300000000000002</v>
      </c>
      <c r="AW128" s="56">
        <f t="shared" si="408"/>
        <v>0</v>
      </c>
      <c r="AX128" s="56">
        <v>0</v>
      </c>
      <c r="AY128" s="37">
        <f t="shared" si="408"/>
        <v>0</v>
      </c>
      <c r="AZ128" s="56">
        <v>0</v>
      </c>
      <c r="BA128" s="56">
        <f t="shared" si="408"/>
        <v>0</v>
      </c>
      <c r="BB128" s="39" t="s">
        <v>203</v>
      </c>
      <c r="BC128" s="39">
        <f t="shared" si="408"/>
        <v>0</v>
      </c>
      <c r="BD128" s="56">
        <v>0</v>
      </c>
      <c r="BE128" s="37">
        <f t="shared" si="408"/>
        <v>0</v>
      </c>
      <c r="BF128" s="56">
        <v>0</v>
      </c>
      <c r="BG128" s="56">
        <f t="shared" si="408"/>
        <v>0</v>
      </c>
      <c r="BH128" s="56">
        <v>0</v>
      </c>
      <c r="BI128" s="56">
        <f t="shared" si="408"/>
        <v>0</v>
      </c>
      <c r="BJ128" s="56">
        <v>0</v>
      </c>
      <c r="BK128" s="56">
        <f t="shared" si="408"/>
        <v>0</v>
      </c>
      <c r="BL128" s="56">
        <v>0</v>
      </c>
      <c r="BM128" s="56">
        <f t="shared" si="408"/>
        <v>0</v>
      </c>
      <c r="BN128" s="56">
        <v>0</v>
      </c>
      <c r="BO128" s="37">
        <f t="shared" si="408"/>
        <v>0</v>
      </c>
      <c r="BP128" s="56">
        <v>0</v>
      </c>
      <c r="BQ128" s="56">
        <f t="shared" si="408"/>
        <v>0</v>
      </c>
      <c r="BR128" s="56">
        <v>0</v>
      </c>
      <c r="BS128" s="56">
        <f t="shared" si="408"/>
        <v>0</v>
      </c>
      <c r="BT128" s="56">
        <v>0</v>
      </c>
      <c r="BU128" s="56">
        <f t="shared" si="408"/>
        <v>0</v>
      </c>
      <c r="BV128" s="56">
        <v>0</v>
      </c>
      <c r="BW128" s="56">
        <f t="shared" si="408"/>
        <v>0</v>
      </c>
      <c r="BX128" s="56">
        <v>0</v>
      </c>
      <c r="BY128" s="56">
        <f t="shared" si="408"/>
        <v>0</v>
      </c>
      <c r="BZ128" s="56">
        <v>0</v>
      </c>
      <c r="CA128" s="37">
        <f t="shared" si="408"/>
        <v>0</v>
      </c>
      <c r="CB128" s="56">
        <v>0</v>
      </c>
      <c r="CC128" s="56">
        <f t="shared" si="408"/>
        <v>0</v>
      </c>
      <c r="CD128" s="56">
        <v>0</v>
      </c>
      <c r="CE128" s="56">
        <f t="shared" si="408"/>
        <v>0</v>
      </c>
      <c r="CF128" s="56">
        <v>0</v>
      </c>
      <c r="CG128" s="56">
        <f t="shared" si="408"/>
        <v>0</v>
      </c>
      <c r="CH128" s="56">
        <v>0</v>
      </c>
      <c r="CI128" s="56">
        <f t="shared" si="408"/>
        <v>0</v>
      </c>
      <c r="CJ128" s="56">
        <v>0</v>
      </c>
      <c r="CK128" s="37">
        <f t="shared" si="408"/>
        <v>0</v>
      </c>
      <c r="CL128" s="56">
        <v>0</v>
      </c>
      <c r="CM128" s="56">
        <f t="shared" si="408"/>
        <v>0</v>
      </c>
      <c r="CN128" s="56">
        <v>0</v>
      </c>
      <c r="CO128" s="37">
        <f t="shared" si="408"/>
        <v>0</v>
      </c>
      <c r="CP128" s="56">
        <v>0</v>
      </c>
      <c r="CQ128" s="37">
        <f t="shared" si="408"/>
        <v>0</v>
      </c>
      <c r="CR128" s="56">
        <v>0</v>
      </c>
      <c r="CS128" s="37">
        <f t="shared" si="408"/>
        <v>0</v>
      </c>
      <c r="CT128" s="56" t="s">
        <v>203</v>
      </c>
      <c r="CU128" s="56">
        <f t="shared" si="408"/>
        <v>0</v>
      </c>
      <c r="CV128" s="56">
        <v>0</v>
      </c>
      <c r="CW128" s="56">
        <f t="shared" si="408"/>
        <v>0</v>
      </c>
      <c r="CX128" s="56">
        <v>0</v>
      </c>
      <c r="CY128" s="56">
        <f t="shared" si="408"/>
        <v>0</v>
      </c>
      <c r="CZ128" s="56" t="s">
        <v>203</v>
      </c>
      <c r="DA128" s="56">
        <f t="shared" si="408"/>
        <v>0</v>
      </c>
      <c r="DB128" s="56">
        <v>1</v>
      </c>
      <c r="DC128" s="56">
        <f t="shared" si="408"/>
        <v>0</v>
      </c>
      <c r="DD128" s="56">
        <v>0</v>
      </c>
      <c r="DE128" s="56">
        <f t="shared" si="408"/>
        <v>0</v>
      </c>
      <c r="DF128" s="56">
        <v>1.72873719896088</v>
      </c>
      <c r="DG128" s="56">
        <f t="shared" si="408"/>
        <v>2.8733586</v>
      </c>
      <c r="DH128" s="56">
        <v>0</v>
      </c>
      <c r="DI128" s="56">
        <f t="shared" si="408"/>
        <v>0</v>
      </c>
      <c r="DJ128" s="56">
        <v>0</v>
      </c>
      <c r="DK128" s="56">
        <f t="shared" si="408"/>
        <v>0</v>
      </c>
      <c r="DL128" s="56">
        <v>0</v>
      </c>
      <c r="DM128" s="56">
        <f t="shared" si="408"/>
        <v>0</v>
      </c>
      <c r="DN128" s="56">
        <v>0</v>
      </c>
      <c r="DO128" s="56">
        <f t="shared" si="408"/>
        <v>0</v>
      </c>
      <c r="DP128" s="56">
        <v>0</v>
      </c>
      <c r="DQ128" s="56">
        <f t="shared" si="408"/>
        <v>0</v>
      </c>
      <c r="DR128" s="40"/>
      <c r="DS128" s="41"/>
      <c r="DT128" s="41"/>
      <c r="DU128" s="41"/>
      <c r="DV128" s="41"/>
      <c r="DW128" s="41"/>
      <c r="DX128" s="41"/>
      <c r="DY128" s="41"/>
    </row>
    <row r="129" spans="1:129" s="45" customFormat="1" ht="54.75" customHeight="1">
      <c r="A129" s="43" t="s">
        <v>407</v>
      </c>
      <c r="B129" s="44" t="s">
        <v>409</v>
      </c>
      <c r="C129" s="36" t="s">
        <v>410</v>
      </c>
      <c r="D129" s="37">
        <v>0</v>
      </c>
      <c r="E129" s="37">
        <v>0</v>
      </c>
      <c r="F129" s="38">
        <v>0</v>
      </c>
      <c r="G129" s="38">
        <v>0</v>
      </c>
      <c r="H129" s="55">
        <v>0</v>
      </c>
      <c r="I129" s="38">
        <v>0</v>
      </c>
      <c r="J129" s="56">
        <v>0</v>
      </c>
      <c r="K129" s="56">
        <v>0</v>
      </c>
      <c r="L129" s="56">
        <v>0</v>
      </c>
      <c r="M129" s="37">
        <v>0</v>
      </c>
      <c r="N129" s="56">
        <v>0</v>
      </c>
      <c r="O129" s="56">
        <v>0</v>
      </c>
      <c r="P129" s="56">
        <v>0</v>
      </c>
      <c r="Q129" s="37">
        <v>0</v>
      </c>
      <c r="R129" s="56">
        <v>0</v>
      </c>
      <c r="S129" s="37">
        <v>0</v>
      </c>
      <c r="T129" s="56">
        <v>0</v>
      </c>
      <c r="U129" s="56">
        <v>0</v>
      </c>
      <c r="V129" s="56">
        <v>0</v>
      </c>
      <c r="W129" s="37">
        <v>0</v>
      </c>
      <c r="X129" s="56">
        <v>0</v>
      </c>
      <c r="Y129" s="37">
        <v>0</v>
      </c>
      <c r="Z129" s="56">
        <v>0</v>
      </c>
      <c r="AA129" s="56">
        <v>0</v>
      </c>
      <c r="AB129" s="56">
        <v>0</v>
      </c>
      <c r="AC129" s="37">
        <v>0</v>
      </c>
      <c r="AD129" s="56">
        <v>0</v>
      </c>
      <c r="AE129" s="56">
        <v>0</v>
      </c>
      <c r="AF129" s="56">
        <v>0</v>
      </c>
      <c r="AG129" s="37">
        <v>0</v>
      </c>
      <c r="AH129" s="56">
        <v>0</v>
      </c>
      <c r="AI129" s="37">
        <v>0</v>
      </c>
      <c r="AJ129" s="56">
        <v>0</v>
      </c>
      <c r="AK129" s="56">
        <v>0</v>
      </c>
      <c r="AL129" s="56">
        <v>0</v>
      </c>
      <c r="AM129" s="56">
        <v>0</v>
      </c>
      <c r="AN129" s="56">
        <v>0</v>
      </c>
      <c r="AO129" s="37">
        <v>0</v>
      </c>
      <c r="AP129" s="56">
        <v>0</v>
      </c>
      <c r="AQ129" s="56">
        <v>0</v>
      </c>
      <c r="AR129" s="56">
        <v>0</v>
      </c>
      <c r="AS129" s="56">
        <v>0</v>
      </c>
      <c r="AT129" s="56">
        <v>0</v>
      </c>
      <c r="AU129" s="56">
        <v>0</v>
      </c>
      <c r="AV129" s="56">
        <v>0.39300000000000002</v>
      </c>
      <c r="AW129" s="56">
        <v>0</v>
      </c>
      <c r="AX129" s="56">
        <v>0</v>
      </c>
      <c r="AY129" s="37">
        <v>0</v>
      </c>
      <c r="AZ129" s="56">
        <v>0</v>
      </c>
      <c r="BA129" s="56">
        <v>0</v>
      </c>
      <c r="BB129" s="39">
        <f>'[1]База 2018-2022'!BEW419</f>
        <v>0</v>
      </c>
      <c r="BC129" s="39">
        <v>0</v>
      </c>
      <c r="BD129" s="56">
        <v>0</v>
      </c>
      <c r="BE129" s="37">
        <v>0</v>
      </c>
      <c r="BF129" s="56">
        <v>0</v>
      </c>
      <c r="BG129" s="56">
        <v>0</v>
      </c>
      <c r="BH129" s="56">
        <v>0</v>
      </c>
      <c r="BI129" s="56">
        <v>0</v>
      </c>
      <c r="BJ129" s="56">
        <v>0</v>
      </c>
      <c r="BK129" s="56">
        <v>0</v>
      </c>
      <c r="BL129" s="56">
        <v>0</v>
      </c>
      <c r="BM129" s="56">
        <v>0</v>
      </c>
      <c r="BN129" s="56">
        <v>0</v>
      </c>
      <c r="BO129" s="37">
        <v>0</v>
      </c>
      <c r="BP129" s="56">
        <v>0</v>
      </c>
      <c r="BQ129" s="56">
        <v>0</v>
      </c>
      <c r="BR129" s="56">
        <v>0</v>
      </c>
      <c r="BS129" s="56">
        <v>0</v>
      </c>
      <c r="BT129" s="56">
        <v>0</v>
      </c>
      <c r="BU129" s="56">
        <v>0</v>
      </c>
      <c r="BV129" s="56">
        <v>0</v>
      </c>
      <c r="BW129" s="56">
        <v>0</v>
      </c>
      <c r="BX129" s="56">
        <v>0</v>
      </c>
      <c r="BY129" s="56">
        <v>0</v>
      </c>
      <c r="BZ129" s="56">
        <v>0</v>
      </c>
      <c r="CA129" s="37">
        <v>0</v>
      </c>
      <c r="CB129" s="56">
        <v>0</v>
      </c>
      <c r="CC129" s="56">
        <v>0</v>
      </c>
      <c r="CD129" s="56">
        <v>0</v>
      </c>
      <c r="CE129" s="56">
        <v>0</v>
      </c>
      <c r="CF129" s="56">
        <v>0</v>
      </c>
      <c r="CG129" s="56">
        <v>0</v>
      </c>
      <c r="CH129" s="56">
        <v>0</v>
      </c>
      <c r="CI129" s="56">
        <v>0</v>
      </c>
      <c r="CJ129" s="56">
        <v>0</v>
      </c>
      <c r="CK129" s="37">
        <v>0</v>
      </c>
      <c r="CL129" s="56">
        <v>0</v>
      </c>
      <c r="CM129" s="56">
        <v>0</v>
      </c>
      <c r="CN129" s="56">
        <v>0</v>
      </c>
      <c r="CO129" s="37">
        <v>0</v>
      </c>
      <c r="CP129" s="56">
        <v>0</v>
      </c>
      <c r="CQ129" s="37">
        <v>0</v>
      </c>
      <c r="CR129" s="56">
        <v>0</v>
      </c>
      <c r="CS129" s="37">
        <v>0</v>
      </c>
      <c r="CT129" s="56">
        <v>0</v>
      </c>
      <c r="CU129" s="56">
        <v>0</v>
      </c>
      <c r="CV129" s="56">
        <v>0</v>
      </c>
      <c r="CW129" s="56">
        <v>0</v>
      </c>
      <c r="CX129" s="56">
        <v>0</v>
      </c>
      <c r="CY129" s="56">
        <v>0</v>
      </c>
      <c r="CZ129" s="56">
        <v>100</v>
      </c>
      <c r="DA129" s="56">
        <v>0</v>
      </c>
      <c r="DB129" s="56">
        <v>1</v>
      </c>
      <c r="DC129" s="56">
        <v>0</v>
      </c>
      <c r="DD129" s="56">
        <v>0</v>
      </c>
      <c r="DE129" s="56">
        <v>0</v>
      </c>
      <c r="DF129" s="56">
        <v>1.72873719896088</v>
      </c>
      <c r="DG129" s="56">
        <v>2.8733586</v>
      </c>
      <c r="DH129" s="56">
        <v>0</v>
      </c>
      <c r="DI129" s="56">
        <v>0</v>
      </c>
      <c r="DJ129" s="56">
        <v>0</v>
      </c>
      <c r="DK129" s="56">
        <v>0</v>
      </c>
      <c r="DL129" s="56">
        <v>0</v>
      </c>
      <c r="DM129" s="56">
        <v>0</v>
      </c>
      <c r="DN129" s="56">
        <v>0</v>
      </c>
      <c r="DO129" s="56">
        <v>0</v>
      </c>
      <c r="DP129" s="56">
        <v>0</v>
      </c>
      <c r="DQ129" s="56">
        <v>0</v>
      </c>
      <c r="DR129" s="40"/>
      <c r="DS129" s="41"/>
      <c r="DT129" s="41"/>
      <c r="DU129" s="41"/>
      <c r="DV129" s="41"/>
      <c r="DW129" s="41"/>
      <c r="DX129" s="41"/>
      <c r="DY129" s="41"/>
    </row>
    <row r="130" spans="1:129" s="45" customFormat="1" ht="54.75" customHeight="1">
      <c r="A130" s="43" t="s">
        <v>411</v>
      </c>
      <c r="B130" s="44" t="s">
        <v>412</v>
      </c>
      <c r="C130" s="36" t="s">
        <v>202</v>
      </c>
      <c r="D130" s="49">
        <v>0</v>
      </c>
      <c r="E130" s="37">
        <f t="shared" ref="E130:G130" si="409">E131+E178+E366+E383</f>
        <v>0</v>
      </c>
      <c r="F130" s="50">
        <v>169.7</v>
      </c>
      <c r="G130" s="38">
        <f t="shared" si="409"/>
        <v>120</v>
      </c>
      <c r="H130" s="55">
        <v>23.4</v>
      </c>
      <c r="I130" s="38">
        <f t="shared" ref="I130" si="410">I131+I178+I366+I383</f>
        <v>19.7</v>
      </c>
      <c r="J130" s="56">
        <v>0</v>
      </c>
      <c r="K130" s="56">
        <f t="shared" ref="K130" si="411">K131+K178+K366+K383</f>
        <v>0</v>
      </c>
      <c r="L130" s="56">
        <v>0</v>
      </c>
      <c r="M130" s="37">
        <f t="shared" ref="M130" si="412">M131+M178+M366+M383</f>
        <v>0</v>
      </c>
      <c r="N130" s="56">
        <v>0</v>
      </c>
      <c r="O130" s="56">
        <f t="shared" ref="O130" si="413">O131+O178+O366+O383</f>
        <v>0</v>
      </c>
      <c r="P130" s="56">
        <v>0</v>
      </c>
      <c r="Q130" s="37">
        <f t="shared" ref="Q130" si="414">Q131+Q178+Q366+Q383</f>
        <v>0</v>
      </c>
      <c r="R130" s="56">
        <v>0</v>
      </c>
      <c r="S130" s="37">
        <f t="shared" ref="S130" si="415">S131+S178+S366+S383</f>
        <v>0</v>
      </c>
      <c r="T130" s="56">
        <v>0</v>
      </c>
      <c r="U130" s="56">
        <f t="shared" ref="U130" si="416">U131+U178+U366+U383</f>
        <v>0</v>
      </c>
      <c r="V130" s="56">
        <v>0</v>
      </c>
      <c r="W130" s="37">
        <f t="shared" ref="W130" si="417">W131+W178+W366+W383</f>
        <v>0</v>
      </c>
      <c r="X130" s="56">
        <v>0</v>
      </c>
      <c r="Y130" s="37">
        <f t="shared" ref="Y130" si="418">Y131+Y178+Y366+Y383</f>
        <v>0</v>
      </c>
      <c r="Z130" s="56">
        <v>0</v>
      </c>
      <c r="AA130" s="56">
        <f t="shared" ref="AA130" si="419">AA131+AA178+AA366+AA383</f>
        <v>0</v>
      </c>
      <c r="AB130" s="56">
        <v>0</v>
      </c>
      <c r="AC130" s="37">
        <f t="shared" ref="AC130" si="420">AC131+AC178+AC366+AC383</f>
        <v>0</v>
      </c>
      <c r="AD130" s="56">
        <v>0</v>
      </c>
      <c r="AE130" s="56">
        <f t="shared" ref="AE130" si="421">AE131+AE178+AE366+AE383</f>
        <v>0</v>
      </c>
      <c r="AF130" s="56">
        <v>0</v>
      </c>
      <c r="AG130" s="37">
        <f t="shared" ref="AG130" si="422">AG131+AG178+AG366+AG383</f>
        <v>0</v>
      </c>
      <c r="AH130" s="56">
        <v>0</v>
      </c>
      <c r="AI130" s="37">
        <f t="shared" ref="AI130" si="423">AI131+AI178+AI366+AI383</f>
        <v>0</v>
      </c>
      <c r="AJ130" s="56">
        <v>0</v>
      </c>
      <c r="AK130" s="56">
        <f t="shared" ref="AK130" si="424">AK131+AK178+AK366+AK383</f>
        <v>0</v>
      </c>
      <c r="AL130" s="56">
        <v>0</v>
      </c>
      <c r="AM130" s="56">
        <f t="shared" ref="AM130" si="425">AM131+AM178+AM366+AM383</f>
        <v>0</v>
      </c>
      <c r="AN130" s="56">
        <v>0</v>
      </c>
      <c r="AO130" s="37">
        <f t="shared" ref="AO130" si="426">AO131+AO178+AO366+AO383</f>
        <v>0</v>
      </c>
      <c r="AP130" s="56">
        <v>0</v>
      </c>
      <c r="AQ130" s="56">
        <f t="shared" ref="AQ130" si="427">AQ131+AQ178+AQ366+AQ383</f>
        <v>0</v>
      </c>
      <c r="AR130" s="56">
        <v>0</v>
      </c>
      <c r="AS130" s="56">
        <f t="shared" ref="AS130" si="428">AS131+AS178+AS366+AS383</f>
        <v>0</v>
      </c>
      <c r="AT130" s="56">
        <v>0</v>
      </c>
      <c r="AU130" s="56">
        <f t="shared" ref="AU130" si="429">AU131+AU178+AU366+AU383</f>
        <v>0</v>
      </c>
      <c r="AV130" s="56">
        <v>0</v>
      </c>
      <c r="AW130" s="56">
        <f t="shared" ref="AW130" si="430">AW131+AW178+AW366+AW383</f>
        <v>0</v>
      </c>
      <c r="AX130" s="56">
        <v>0</v>
      </c>
      <c r="AY130" s="37">
        <f t="shared" ref="AY130" si="431">AY131+AY178+AY366+AY383</f>
        <v>0</v>
      </c>
      <c r="AZ130" s="56">
        <v>0</v>
      </c>
      <c r="BA130" s="56">
        <f t="shared" ref="BA130" si="432">BA131+BA178+BA366+BA383</f>
        <v>0</v>
      </c>
      <c r="BB130" s="51" t="s">
        <v>203</v>
      </c>
      <c r="BC130" s="39">
        <f t="shared" ref="BC130" si="433">BC131+BC178+BC366+BC383</f>
        <v>0</v>
      </c>
      <c r="BD130" s="56">
        <v>0</v>
      </c>
      <c r="BE130" s="37">
        <f t="shared" ref="BE130" si="434">BE131+BE178+BE366+BE383</f>
        <v>0</v>
      </c>
      <c r="BF130" s="56">
        <v>0</v>
      </c>
      <c r="BG130" s="56">
        <f t="shared" ref="BG130" si="435">BG131+BG178+BG366+BG383</f>
        <v>0</v>
      </c>
      <c r="BH130" s="56">
        <v>5</v>
      </c>
      <c r="BI130" s="56">
        <f t="shared" ref="BI130" si="436">BI131+BI178+BI366+BI383</f>
        <v>5</v>
      </c>
      <c r="BJ130" s="56">
        <v>0</v>
      </c>
      <c r="BK130" s="56">
        <f t="shared" ref="BK130" si="437">BK131+BK178+BK366+BK383</f>
        <v>0</v>
      </c>
      <c r="BL130" s="56">
        <v>0</v>
      </c>
      <c r="BM130" s="56">
        <f t="shared" ref="BM130" si="438">BM131+BM178+BM366+BM383</f>
        <v>0</v>
      </c>
      <c r="BN130" s="56">
        <v>0</v>
      </c>
      <c r="BO130" s="37">
        <f t="shared" ref="BO130" si="439">BO131+BO178+BO366+BO383</f>
        <v>0</v>
      </c>
      <c r="BP130" s="56">
        <v>0</v>
      </c>
      <c r="BQ130" s="56">
        <f t="shared" ref="BQ130" si="440">BQ131+BQ178+BQ366+BQ383</f>
        <v>0</v>
      </c>
      <c r="BR130" s="56">
        <v>0</v>
      </c>
      <c r="BS130" s="56">
        <f t="shared" ref="BS130" si="441">BS131+BS178+BS366+BS383</f>
        <v>0</v>
      </c>
      <c r="BT130" s="56">
        <v>0</v>
      </c>
      <c r="BU130" s="56">
        <f t="shared" ref="BU130" si="442">BU131+BU178+BU366+BU383</f>
        <v>0</v>
      </c>
      <c r="BV130" s="56">
        <v>0</v>
      </c>
      <c r="BW130" s="56">
        <f t="shared" ref="BW130" si="443">BW131+BW178+BW366+BW383</f>
        <v>0</v>
      </c>
      <c r="BX130" s="56">
        <v>0</v>
      </c>
      <c r="BY130" s="56">
        <f t="shared" ref="BY130" si="444">BY131+BY178+BY366+BY383</f>
        <v>0</v>
      </c>
      <c r="BZ130" s="56">
        <v>0</v>
      </c>
      <c r="CA130" s="37">
        <f t="shared" ref="CA130" si="445">CA131+CA178+CA366+CA383</f>
        <v>0</v>
      </c>
      <c r="CB130" s="56">
        <v>231</v>
      </c>
      <c r="CC130" s="56">
        <f t="shared" ref="CC130" si="446">CC131+CC178+CC366+CC383</f>
        <v>0</v>
      </c>
      <c r="CD130" s="56">
        <v>60</v>
      </c>
      <c r="CE130" s="56">
        <f t="shared" ref="CE130" si="447">CE131+CE178+CE366+CE383</f>
        <v>58</v>
      </c>
      <c r="CF130" s="56">
        <v>0</v>
      </c>
      <c r="CG130" s="56">
        <f t="shared" ref="CG130" si="448">CG131+CG178+CG366+CG383</f>
        <v>0</v>
      </c>
      <c r="CH130" s="56">
        <v>0</v>
      </c>
      <c r="CI130" s="56">
        <f t="shared" ref="CI130" si="449">CI131+CI178+CI366+CI383</f>
        <v>0</v>
      </c>
      <c r="CJ130" s="56">
        <v>0</v>
      </c>
      <c r="CK130" s="37">
        <f t="shared" ref="CK130" si="450">CK131+CK178+CK366+CK383</f>
        <v>0</v>
      </c>
      <c r="CL130" s="56">
        <v>0</v>
      </c>
      <c r="CM130" s="56">
        <f t="shared" ref="CM130" si="451">CM131+CM178+CM366+CM383</f>
        <v>0</v>
      </c>
      <c r="CN130" s="56">
        <v>0</v>
      </c>
      <c r="CO130" s="37">
        <f t="shared" ref="CO130" si="452">CO131+CO178+CO366+CO383</f>
        <v>0</v>
      </c>
      <c r="CP130" s="56">
        <v>0</v>
      </c>
      <c r="CQ130" s="37">
        <f t="shared" ref="CQ130" si="453">CQ131+CQ178+CQ366+CQ383</f>
        <v>0</v>
      </c>
      <c r="CR130" s="56">
        <v>0</v>
      </c>
      <c r="CS130" s="37">
        <f t="shared" ref="CS130" si="454">CS131+CS178+CS366+CS383</f>
        <v>0</v>
      </c>
      <c r="CT130" s="56" t="s">
        <v>203</v>
      </c>
      <c r="CU130" s="56">
        <f t="shared" ref="CU130" si="455">CU131+CU178+CU366+CU383</f>
        <v>0</v>
      </c>
      <c r="CV130" s="56">
        <v>-3.0856896156082218E-2</v>
      </c>
      <c r="CW130" s="56">
        <f t="shared" ref="CW130" si="456">CW131+CW178+CW366+CW383</f>
        <v>0</v>
      </c>
      <c r="CX130" s="56">
        <v>-2.0986095746823568E-2</v>
      </c>
      <c r="CY130" s="56">
        <f t="shared" ref="CY130" si="457">CY131+CY178+CY366+CY383</f>
        <v>0</v>
      </c>
      <c r="CZ130" s="56" t="s">
        <v>203</v>
      </c>
      <c r="DA130" s="56">
        <f t="shared" ref="DA130" si="458">DA131+DA178+DA366+DA383</f>
        <v>0</v>
      </c>
      <c r="DB130" s="56">
        <v>0</v>
      </c>
      <c r="DC130" s="56">
        <f t="shared" ref="DC130" si="459">DC131+DC178+DC366+DC383</f>
        <v>0</v>
      </c>
      <c r="DD130" s="56">
        <v>0</v>
      </c>
      <c r="DE130" s="56">
        <f t="shared" ref="DE130" si="460">DE131+DE178+DE366+DE383</f>
        <v>0</v>
      </c>
      <c r="DF130" s="56">
        <v>261.99016385579404</v>
      </c>
      <c r="DG130" s="56">
        <f t="shared" ref="DG130" si="461">DG131+DG178+DG366+DG383</f>
        <v>848.65574017444442</v>
      </c>
      <c r="DH130" s="56">
        <v>105.86185779259878</v>
      </c>
      <c r="DI130" s="56">
        <f t="shared" ref="DI130" si="462">DI131+DI178+DI366+DI383</f>
        <v>79.132453898000009</v>
      </c>
      <c r="DJ130" s="56">
        <v>0</v>
      </c>
      <c r="DK130" s="56">
        <f t="shared" ref="DK130" si="463">DK131+DK178+DK366+DK383</f>
        <v>0</v>
      </c>
      <c r="DL130" s="56">
        <v>51.855041414999775</v>
      </c>
      <c r="DM130" s="56">
        <f t="shared" ref="DM130" si="464">DM131+DM178+DM366+DM383</f>
        <v>20.361929709999998</v>
      </c>
      <c r="DN130" s="56">
        <v>1867.4966046578129</v>
      </c>
      <c r="DO130" s="56">
        <f t="shared" ref="DO130" si="465">DO131+DO178+DO366+DO383</f>
        <v>1323.1528304599999</v>
      </c>
      <c r="DP130" s="56">
        <v>0.78293384999999605</v>
      </c>
      <c r="DQ130" s="56">
        <f t="shared" ref="DQ130" si="466">DQ131+DQ178+DQ366+DQ383</f>
        <v>0.78293377000000008</v>
      </c>
      <c r="DR130" s="40"/>
      <c r="DS130" s="41"/>
      <c r="DT130" s="41"/>
      <c r="DU130" s="41"/>
      <c r="DV130" s="41"/>
      <c r="DW130" s="41"/>
      <c r="DX130" s="41"/>
      <c r="DY130" s="41"/>
    </row>
    <row r="131" spans="1:129" s="45" customFormat="1" ht="54.75" customHeight="1">
      <c r="A131" s="43" t="s">
        <v>413</v>
      </c>
      <c r="B131" s="44" t="s">
        <v>414</v>
      </c>
      <c r="C131" s="36" t="s">
        <v>202</v>
      </c>
      <c r="D131" s="52">
        <v>0</v>
      </c>
      <c r="E131" s="37">
        <f t="shared" ref="E131:G131" si="467">E132+E175</f>
        <v>0</v>
      </c>
      <c r="F131" s="53">
        <v>169.7</v>
      </c>
      <c r="G131" s="38">
        <f t="shared" si="467"/>
        <v>120</v>
      </c>
      <c r="H131" s="55">
        <v>23.4</v>
      </c>
      <c r="I131" s="38">
        <f t="shared" ref="I131" si="468">I132+I175</f>
        <v>19.7</v>
      </c>
      <c r="J131" s="56">
        <v>0</v>
      </c>
      <c r="K131" s="56">
        <f t="shared" ref="K131" si="469">K132+K175</f>
        <v>0</v>
      </c>
      <c r="L131" s="56">
        <v>0</v>
      </c>
      <c r="M131" s="37">
        <f t="shared" ref="M131" si="470">M132+M175</f>
        <v>0</v>
      </c>
      <c r="N131" s="56">
        <v>0</v>
      </c>
      <c r="O131" s="56">
        <f t="shared" ref="O131" si="471">O132+O175</f>
        <v>0</v>
      </c>
      <c r="P131" s="56">
        <v>0</v>
      </c>
      <c r="Q131" s="37">
        <f t="shared" ref="Q131" si="472">Q132+Q175</f>
        <v>0</v>
      </c>
      <c r="R131" s="56">
        <v>0</v>
      </c>
      <c r="S131" s="37">
        <f t="shared" ref="S131" si="473">S132+S175</f>
        <v>0</v>
      </c>
      <c r="T131" s="56">
        <v>0</v>
      </c>
      <c r="U131" s="56">
        <f t="shared" ref="U131" si="474">U132+U175</f>
        <v>0</v>
      </c>
      <c r="V131" s="56">
        <v>0</v>
      </c>
      <c r="W131" s="37">
        <f t="shared" ref="W131" si="475">W132+W175</f>
        <v>0</v>
      </c>
      <c r="X131" s="56">
        <v>0</v>
      </c>
      <c r="Y131" s="37">
        <f t="shared" ref="Y131" si="476">Y132+Y175</f>
        <v>0</v>
      </c>
      <c r="Z131" s="56">
        <v>0</v>
      </c>
      <c r="AA131" s="56">
        <f t="shared" ref="AA131" si="477">AA132+AA175</f>
        <v>0</v>
      </c>
      <c r="AB131" s="56">
        <v>0</v>
      </c>
      <c r="AC131" s="37">
        <f t="shared" ref="AC131" si="478">AC132+AC175</f>
        <v>0</v>
      </c>
      <c r="AD131" s="56">
        <v>0</v>
      </c>
      <c r="AE131" s="56">
        <f t="shared" ref="AE131" si="479">AE132+AE175</f>
        <v>0</v>
      </c>
      <c r="AF131" s="56">
        <v>0</v>
      </c>
      <c r="AG131" s="37">
        <f t="shared" ref="AG131" si="480">AG132+AG175</f>
        <v>0</v>
      </c>
      <c r="AH131" s="56">
        <v>0</v>
      </c>
      <c r="AI131" s="37">
        <f t="shared" ref="AI131" si="481">AI132+AI175</f>
        <v>0</v>
      </c>
      <c r="AJ131" s="56">
        <v>0</v>
      </c>
      <c r="AK131" s="56">
        <f t="shared" ref="AK131" si="482">AK132+AK175</f>
        <v>0</v>
      </c>
      <c r="AL131" s="56">
        <v>0</v>
      </c>
      <c r="AM131" s="56">
        <f t="shared" ref="AM131" si="483">AM132+AM175</f>
        <v>0</v>
      </c>
      <c r="AN131" s="56">
        <v>0</v>
      </c>
      <c r="AO131" s="37">
        <f t="shared" ref="AO131" si="484">AO132+AO175</f>
        <v>0</v>
      </c>
      <c r="AP131" s="56">
        <v>0</v>
      </c>
      <c r="AQ131" s="56">
        <f t="shared" ref="AQ131" si="485">AQ132+AQ175</f>
        <v>0</v>
      </c>
      <c r="AR131" s="56">
        <v>0</v>
      </c>
      <c r="AS131" s="56">
        <f t="shared" ref="AS131" si="486">AS132+AS175</f>
        <v>0</v>
      </c>
      <c r="AT131" s="56">
        <v>0</v>
      </c>
      <c r="AU131" s="56">
        <f t="shared" ref="AU131" si="487">AU132+AU175</f>
        <v>0</v>
      </c>
      <c r="AV131" s="56">
        <v>0</v>
      </c>
      <c r="AW131" s="56">
        <f t="shared" ref="AW131" si="488">AW132+AW175</f>
        <v>0</v>
      </c>
      <c r="AX131" s="56">
        <v>0</v>
      </c>
      <c r="AY131" s="37">
        <f t="shared" ref="AY131" si="489">AY132+AY175</f>
        <v>0</v>
      </c>
      <c r="AZ131" s="56">
        <v>0</v>
      </c>
      <c r="BA131" s="56">
        <f t="shared" ref="BA131" si="490">BA132+BA175</f>
        <v>0</v>
      </c>
      <c r="BB131" s="54" t="s">
        <v>203</v>
      </c>
      <c r="BC131" s="39">
        <f t="shared" ref="BC131" si="491">BC132+BC175</f>
        <v>0</v>
      </c>
      <c r="BD131" s="56">
        <v>0</v>
      </c>
      <c r="BE131" s="37">
        <f t="shared" ref="BE131" si="492">BE132+BE175</f>
        <v>0</v>
      </c>
      <c r="BF131" s="56">
        <v>0</v>
      </c>
      <c r="BG131" s="56">
        <f t="shared" ref="BG131" si="493">BG132+BG175</f>
        <v>0</v>
      </c>
      <c r="BH131" s="56">
        <v>5</v>
      </c>
      <c r="BI131" s="56">
        <f t="shared" ref="BI131" si="494">BI132+BI175</f>
        <v>5</v>
      </c>
      <c r="BJ131" s="56">
        <v>0</v>
      </c>
      <c r="BK131" s="56">
        <f t="shared" ref="BK131" si="495">BK132+BK175</f>
        <v>0</v>
      </c>
      <c r="BL131" s="56">
        <v>0</v>
      </c>
      <c r="BM131" s="56">
        <f t="shared" ref="BM131" si="496">BM132+BM175</f>
        <v>0</v>
      </c>
      <c r="BN131" s="56">
        <v>0</v>
      </c>
      <c r="BO131" s="37">
        <f t="shared" ref="BO131" si="497">BO132+BO175</f>
        <v>0</v>
      </c>
      <c r="BP131" s="56">
        <v>0</v>
      </c>
      <c r="BQ131" s="56">
        <f t="shared" ref="BQ131" si="498">BQ132+BQ175</f>
        <v>0</v>
      </c>
      <c r="BR131" s="56">
        <v>0</v>
      </c>
      <c r="BS131" s="56">
        <f t="shared" ref="BS131" si="499">BS132+BS175</f>
        <v>0</v>
      </c>
      <c r="BT131" s="56">
        <v>0</v>
      </c>
      <c r="BU131" s="56">
        <f t="shared" ref="BU131" si="500">BU132+BU175</f>
        <v>0</v>
      </c>
      <c r="BV131" s="56">
        <v>0</v>
      </c>
      <c r="BW131" s="56">
        <f t="shared" ref="BW131" si="501">BW132+BW175</f>
        <v>0</v>
      </c>
      <c r="BX131" s="56">
        <v>0</v>
      </c>
      <c r="BY131" s="56">
        <f t="shared" ref="BY131" si="502">BY132+BY175</f>
        <v>0</v>
      </c>
      <c r="BZ131" s="56">
        <v>0</v>
      </c>
      <c r="CA131" s="37">
        <f t="shared" ref="CA131" si="503">CA132+CA175</f>
        <v>0</v>
      </c>
      <c r="CB131" s="56">
        <v>217</v>
      </c>
      <c r="CC131" s="56">
        <f t="shared" ref="CC131" si="504">CC132+CC175</f>
        <v>0</v>
      </c>
      <c r="CD131" s="56">
        <v>56</v>
      </c>
      <c r="CE131" s="56">
        <f t="shared" ref="CE131" si="505">CE132+CE175</f>
        <v>56</v>
      </c>
      <c r="CF131" s="56">
        <v>0</v>
      </c>
      <c r="CG131" s="56">
        <f t="shared" ref="CG131" si="506">CG132+CG175</f>
        <v>0</v>
      </c>
      <c r="CH131" s="56">
        <v>0</v>
      </c>
      <c r="CI131" s="56">
        <f t="shared" ref="CI131" si="507">CI132+CI175</f>
        <v>0</v>
      </c>
      <c r="CJ131" s="56">
        <v>0</v>
      </c>
      <c r="CK131" s="37">
        <f t="shared" ref="CK131" si="508">CK132+CK175</f>
        <v>0</v>
      </c>
      <c r="CL131" s="56">
        <v>0</v>
      </c>
      <c r="CM131" s="56">
        <f t="shared" ref="CM131" si="509">CM132+CM175</f>
        <v>0</v>
      </c>
      <c r="CN131" s="56">
        <v>0</v>
      </c>
      <c r="CO131" s="37">
        <f t="shared" ref="CO131" si="510">CO132+CO175</f>
        <v>0</v>
      </c>
      <c r="CP131" s="56">
        <v>0</v>
      </c>
      <c r="CQ131" s="37">
        <f t="shared" ref="CQ131" si="511">CQ132+CQ175</f>
        <v>0</v>
      </c>
      <c r="CR131" s="56">
        <v>0</v>
      </c>
      <c r="CS131" s="37">
        <f t="shared" ref="CS131" si="512">CS132+CS175</f>
        <v>0</v>
      </c>
      <c r="CT131" s="56" t="s">
        <v>203</v>
      </c>
      <c r="CU131" s="56">
        <f t="shared" ref="CU131" si="513">CU132+CU175</f>
        <v>0</v>
      </c>
      <c r="CV131" s="56">
        <v>-6.7501141817312925E-4</v>
      </c>
      <c r="CW131" s="56">
        <f t="shared" ref="CW131" si="514">CW132+CW175</f>
        <v>0</v>
      </c>
      <c r="CX131" s="56">
        <v>-2.0667685131578266E-4</v>
      </c>
      <c r="CY131" s="56">
        <f t="shared" ref="CY131" si="515">CY132+CY175</f>
        <v>0</v>
      </c>
      <c r="CZ131" s="56" t="s">
        <v>203</v>
      </c>
      <c r="DA131" s="56">
        <f t="shared" ref="DA131" si="516">DA132+DA175</f>
        <v>0</v>
      </c>
      <c r="DB131" s="56">
        <v>0</v>
      </c>
      <c r="DC131" s="56">
        <f t="shared" ref="DC131" si="517">DC132+DC175</f>
        <v>0</v>
      </c>
      <c r="DD131" s="56">
        <v>0</v>
      </c>
      <c r="DE131" s="56">
        <f t="shared" ref="DE131" si="518">DE132+DE175</f>
        <v>0</v>
      </c>
      <c r="DF131" s="56">
        <v>0</v>
      </c>
      <c r="DG131" s="56">
        <f t="shared" ref="DG131" si="519">DG132+DG175</f>
        <v>19.405537849999998</v>
      </c>
      <c r="DH131" s="56">
        <v>21.623950900000001</v>
      </c>
      <c r="DI131" s="56">
        <f t="shared" ref="DI131" si="520">DI132+DI175</f>
        <v>21.754576450000005</v>
      </c>
      <c r="DJ131" s="56">
        <v>0</v>
      </c>
      <c r="DK131" s="56">
        <f t="shared" ref="DK131" si="521">DK132+DK175</f>
        <v>0</v>
      </c>
      <c r="DL131" s="56">
        <v>0</v>
      </c>
      <c r="DM131" s="56">
        <f t="shared" ref="DM131" si="522">DM132+DM175</f>
        <v>0</v>
      </c>
      <c r="DN131" s="56">
        <v>934.05027111862273</v>
      </c>
      <c r="DO131" s="56">
        <f t="shared" ref="DO131" si="523">DO132+DO175</f>
        <v>895.18190115999982</v>
      </c>
      <c r="DP131" s="56">
        <v>0</v>
      </c>
      <c r="DQ131" s="56">
        <f t="shared" ref="DQ131" si="524">DQ132+DQ175</f>
        <v>0</v>
      </c>
      <c r="DR131" s="40"/>
      <c r="DS131" s="41"/>
      <c r="DT131" s="41"/>
      <c r="DU131" s="41"/>
      <c r="DV131" s="41"/>
      <c r="DW131" s="41"/>
      <c r="DX131" s="41"/>
      <c r="DY131" s="41"/>
    </row>
    <row r="132" spans="1:129" s="45" customFormat="1" ht="54.75" customHeight="1">
      <c r="A132" s="43" t="s">
        <v>415</v>
      </c>
      <c r="B132" s="44" t="s">
        <v>416</v>
      </c>
      <c r="C132" s="36" t="s">
        <v>202</v>
      </c>
      <c r="D132" s="37">
        <v>0</v>
      </c>
      <c r="E132" s="37">
        <f t="shared" ref="E132:G132" si="525">SUM(E133:E174)</f>
        <v>0</v>
      </c>
      <c r="F132" s="38">
        <v>169.7</v>
      </c>
      <c r="G132" s="38">
        <f t="shared" si="525"/>
        <v>120</v>
      </c>
      <c r="H132" s="55">
        <v>23.4</v>
      </c>
      <c r="I132" s="38">
        <f t="shared" ref="I132" si="526">SUM(I133:I174)</f>
        <v>19.7</v>
      </c>
      <c r="J132" s="56">
        <v>0</v>
      </c>
      <c r="K132" s="56">
        <f t="shared" ref="K132" si="527">SUM(K133:K174)</f>
        <v>0</v>
      </c>
      <c r="L132" s="56">
        <v>0</v>
      </c>
      <c r="M132" s="37">
        <f t="shared" ref="M132" si="528">SUM(M133:M174)</f>
        <v>0</v>
      </c>
      <c r="N132" s="56">
        <v>0</v>
      </c>
      <c r="O132" s="56">
        <f t="shared" ref="O132" si="529">SUM(O133:O174)</f>
        <v>0</v>
      </c>
      <c r="P132" s="56">
        <v>0</v>
      </c>
      <c r="Q132" s="37">
        <f t="shared" ref="Q132" si="530">SUM(Q133:Q174)</f>
        <v>0</v>
      </c>
      <c r="R132" s="56">
        <v>0</v>
      </c>
      <c r="S132" s="37">
        <f t="shared" ref="S132" si="531">SUM(S133:S174)</f>
        <v>0</v>
      </c>
      <c r="T132" s="56">
        <v>0</v>
      </c>
      <c r="U132" s="56">
        <f t="shared" ref="U132" si="532">SUM(U133:U174)</f>
        <v>0</v>
      </c>
      <c r="V132" s="56">
        <v>0</v>
      </c>
      <c r="W132" s="37">
        <f t="shared" ref="W132" si="533">SUM(W133:W174)</f>
        <v>0</v>
      </c>
      <c r="X132" s="56">
        <v>0</v>
      </c>
      <c r="Y132" s="37">
        <f t="shared" ref="Y132" si="534">SUM(Y133:Y174)</f>
        <v>0</v>
      </c>
      <c r="Z132" s="56">
        <v>0</v>
      </c>
      <c r="AA132" s="56">
        <f t="shared" ref="AA132" si="535">SUM(AA133:AA174)</f>
        <v>0</v>
      </c>
      <c r="AB132" s="56">
        <v>0</v>
      </c>
      <c r="AC132" s="37">
        <f t="shared" ref="AC132" si="536">SUM(AC133:AC174)</f>
        <v>0</v>
      </c>
      <c r="AD132" s="56">
        <v>0</v>
      </c>
      <c r="AE132" s="56">
        <f t="shared" ref="AE132" si="537">SUM(AE133:AE174)</f>
        <v>0</v>
      </c>
      <c r="AF132" s="56">
        <v>0</v>
      </c>
      <c r="AG132" s="37">
        <f t="shared" ref="AG132" si="538">SUM(AG133:AG174)</f>
        <v>0</v>
      </c>
      <c r="AH132" s="56">
        <v>0</v>
      </c>
      <c r="AI132" s="37">
        <f t="shared" ref="AI132" si="539">SUM(AI133:AI174)</f>
        <v>0</v>
      </c>
      <c r="AJ132" s="56">
        <v>0</v>
      </c>
      <c r="AK132" s="56">
        <f t="shared" ref="AK132" si="540">SUM(AK133:AK174)</f>
        <v>0</v>
      </c>
      <c r="AL132" s="56">
        <v>0</v>
      </c>
      <c r="AM132" s="56">
        <f t="shared" ref="AM132" si="541">SUM(AM133:AM174)</f>
        <v>0</v>
      </c>
      <c r="AN132" s="56">
        <v>0</v>
      </c>
      <c r="AO132" s="37">
        <f t="shared" ref="AO132" si="542">SUM(AO133:AO174)</f>
        <v>0</v>
      </c>
      <c r="AP132" s="56">
        <v>0</v>
      </c>
      <c r="AQ132" s="56">
        <f t="shared" ref="AQ132" si="543">SUM(AQ133:AQ174)</f>
        <v>0</v>
      </c>
      <c r="AR132" s="56">
        <v>0</v>
      </c>
      <c r="AS132" s="56">
        <f t="shared" ref="AS132" si="544">SUM(AS133:AS174)</f>
        <v>0</v>
      </c>
      <c r="AT132" s="56">
        <v>0</v>
      </c>
      <c r="AU132" s="56">
        <f t="shared" ref="AU132" si="545">SUM(AU133:AU174)</f>
        <v>0</v>
      </c>
      <c r="AV132" s="56">
        <v>0</v>
      </c>
      <c r="AW132" s="56">
        <f t="shared" ref="AW132" si="546">SUM(AW133:AW174)</f>
        <v>0</v>
      </c>
      <c r="AX132" s="56">
        <v>0</v>
      </c>
      <c r="AY132" s="37">
        <f t="shared" ref="AY132" si="547">SUM(AY133:AY174)</f>
        <v>0</v>
      </c>
      <c r="AZ132" s="56">
        <v>0</v>
      </c>
      <c r="BA132" s="56">
        <f t="shared" ref="BA132" si="548">SUM(BA133:BA174)</f>
        <v>0</v>
      </c>
      <c r="BB132" s="39" t="s">
        <v>203</v>
      </c>
      <c r="BC132" s="39">
        <f t="shared" ref="BC132" si="549">SUM(BC133:BC174)</f>
        <v>0</v>
      </c>
      <c r="BD132" s="56">
        <v>0</v>
      </c>
      <c r="BE132" s="37">
        <f t="shared" ref="BE132" si="550">SUM(BE133:BE174)</f>
        <v>0</v>
      </c>
      <c r="BF132" s="56">
        <v>0</v>
      </c>
      <c r="BG132" s="56">
        <f t="shared" ref="BG132" si="551">SUM(BG133:BG174)</f>
        <v>0</v>
      </c>
      <c r="BH132" s="56">
        <v>5</v>
      </c>
      <c r="BI132" s="56">
        <f t="shared" ref="BI132" si="552">SUM(BI133:BI174)</f>
        <v>5</v>
      </c>
      <c r="BJ132" s="56">
        <v>0</v>
      </c>
      <c r="BK132" s="56">
        <f t="shared" ref="BK132" si="553">SUM(BK133:BK174)</f>
        <v>0</v>
      </c>
      <c r="BL132" s="56">
        <v>0</v>
      </c>
      <c r="BM132" s="56">
        <f t="shared" ref="BM132" si="554">SUM(BM133:BM174)</f>
        <v>0</v>
      </c>
      <c r="BN132" s="56">
        <v>0</v>
      </c>
      <c r="BO132" s="37">
        <f t="shared" ref="BO132" si="555">SUM(BO133:BO174)</f>
        <v>0</v>
      </c>
      <c r="BP132" s="56">
        <v>0</v>
      </c>
      <c r="BQ132" s="56">
        <f t="shared" ref="BQ132" si="556">SUM(BQ133:BQ174)</f>
        <v>0</v>
      </c>
      <c r="BR132" s="56">
        <v>0</v>
      </c>
      <c r="BS132" s="56">
        <f t="shared" ref="BS132" si="557">SUM(BS133:BS174)</f>
        <v>0</v>
      </c>
      <c r="BT132" s="56">
        <v>0</v>
      </c>
      <c r="BU132" s="56">
        <f t="shared" ref="BU132" si="558">SUM(BU133:BU174)</f>
        <v>0</v>
      </c>
      <c r="BV132" s="56">
        <v>0</v>
      </c>
      <c r="BW132" s="56">
        <f t="shared" ref="BW132" si="559">SUM(BW133:BW174)</f>
        <v>0</v>
      </c>
      <c r="BX132" s="56">
        <v>0</v>
      </c>
      <c r="BY132" s="56">
        <f t="shared" ref="BY132" si="560">SUM(BY133:BY174)</f>
        <v>0</v>
      </c>
      <c r="BZ132" s="56">
        <v>0</v>
      </c>
      <c r="CA132" s="37">
        <f t="shared" ref="CA132" si="561">SUM(CA133:CA174)</f>
        <v>0</v>
      </c>
      <c r="CB132" s="56">
        <v>217</v>
      </c>
      <c r="CC132" s="56">
        <f t="shared" ref="CC132" si="562">SUM(CC133:CC174)</f>
        <v>0</v>
      </c>
      <c r="CD132" s="56">
        <v>56</v>
      </c>
      <c r="CE132" s="56">
        <f t="shared" ref="CE132" si="563">SUM(CE133:CE174)</f>
        <v>56</v>
      </c>
      <c r="CF132" s="56">
        <v>0</v>
      </c>
      <c r="CG132" s="56">
        <f t="shared" ref="CG132" si="564">SUM(CG133:CG174)</f>
        <v>0</v>
      </c>
      <c r="CH132" s="56">
        <v>0</v>
      </c>
      <c r="CI132" s="56">
        <f t="shared" ref="CI132" si="565">SUM(CI133:CI174)</f>
        <v>0</v>
      </c>
      <c r="CJ132" s="56">
        <v>0</v>
      </c>
      <c r="CK132" s="37">
        <f t="shared" ref="CK132" si="566">SUM(CK133:CK174)</f>
        <v>0</v>
      </c>
      <c r="CL132" s="56">
        <v>0</v>
      </c>
      <c r="CM132" s="56">
        <f t="shared" ref="CM132" si="567">SUM(CM133:CM174)</f>
        <v>0</v>
      </c>
      <c r="CN132" s="56">
        <v>0</v>
      </c>
      <c r="CO132" s="37">
        <f t="shared" ref="CO132" si="568">SUM(CO133:CO174)</f>
        <v>0</v>
      </c>
      <c r="CP132" s="56">
        <v>0</v>
      </c>
      <c r="CQ132" s="37">
        <f t="shared" ref="CQ132" si="569">SUM(CQ133:CQ174)</f>
        <v>0</v>
      </c>
      <c r="CR132" s="56">
        <v>0</v>
      </c>
      <c r="CS132" s="37">
        <f t="shared" ref="CS132" si="570">SUM(CS133:CS174)</f>
        <v>0</v>
      </c>
      <c r="CT132" s="56" t="s">
        <v>203</v>
      </c>
      <c r="CU132" s="56">
        <f t="shared" ref="CU132" si="571">SUM(CU133:CU174)</f>
        <v>0</v>
      </c>
      <c r="CV132" s="56">
        <v>-6.7501141817312925E-4</v>
      </c>
      <c r="CW132" s="56">
        <f t="shared" ref="CW132" si="572">SUM(CW133:CW174)</f>
        <v>0</v>
      </c>
      <c r="CX132" s="56">
        <v>-2.0667685131578266E-4</v>
      </c>
      <c r="CY132" s="56">
        <f t="shared" ref="CY132" si="573">SUM(CY133:CY174)</f>
        <v>0</v>
      </c>
      <c r="CZ132" s="56" t="s">
        <v>203</v>
      </c>
      <c r="DA132" s="56">
        <f t="shared" ref="DA132" si="574">SUM(DA133:DA174)</f>
        <v>0</v>
      </c>
      <c r="DB132" s="56">
        <v>0</v>
      </c>
      <c r="DC132" s="56">
        <f t="shared" ref="DC132" si="575">SUM(DC133:DC174)</f>
        <v>0</v>
      </c>
      <c r="DD132" s="56">
        <v>0</v>
      </c>
      <c r="DE132" s="56">
        <f t="shared" ref="DE132" si="576">SUM(DE133:DE174)</f>
        <v>0</v>
      </c>
      <c r="DF132" s="56">
        <v>0</v>
      </c>
      <c r="DG132" s="56">
        <f t="shared" ref="DG132" si="577">SUM(DG133:DG174)</f>
        <v>19.405537849999998</v>
      </c>
      <c r="DH132" s="56">
        <v>21.623950900000001</v>
      </c>
      <c r="DI132" s="56">
        <f t="shared" ref="DI132" si="578">SUM(DI133:DI174)</f>
        <v>21.754576450000005</v>
      </c>
      <c r="DJ132" s="56">
        <v>0</v>
      </c>
      <c r="DK132" s="56">
        <f t="shared" ref="DK132" si="579">SUM(DK133:DK174)</f>
        <v>0</v>
      </c>
      <c r="DL132" s="56">
        <v>0</v>
      </c>
      <c r="DM132" s="56">
        <f t="shared" ref="DM132" si="580">SUM(DM133:DM174)</f>
        <v>0</v>
      </c>
      <c r="DN132" s="56">
        <v>921.52488051862269</v>
      </c>
      <c r="DO132" s="56">
        <f t="shared" ref="DO132" si="581">SUM(DO133:DO174)</f>
        <v>890.03451055999983</v>
      </c>
      <c r="DP132" s="56">
        <v>0</v>
      </c>
      <c r="DQ132" s="56">
        <f t="shared" ref="DQ132" si="582">SUM(DQ133:DQ174)</f>
        <v>0</v>
      </c>
      <c r="DR132" s="40"/>
      <c r="DS132" s="41"/>
      <c r="DT132" s="41"/>
      <c r="DU132" s="41"/>
      <c r="DV132" s="41"/>
      <c r="DW132" s="41"/>
      <c r="DX132" s="41"/>
      <c r="DY132" s="41"/>
    </row>
    <row r="133" spans="1:129" s="45" customFormat="1" ht="54.75" customHeight="1">
      <c r="A133" s="43" t="s">
        <v>415</v>
      </c>
      <c r="B133" s="44" t="s">
        <v>417</v>
      </c>
      <c r="C133" s="36" t="s">
        <v>418</v>
      </c>
      <c r="D133" s="37">
        <v>0</v>
      </c>
      <c r="E133" s="37">
        <v>0</v>
      </c>
      <c r="F133" s="38">
        <v>0</v>
      </c>
      <c r="G133" s="38">
        <v>0</v>
      </c>
      <c r="H133" s="55">
        <v>0</v>
      </c>
      <c r="I133" s="38">
        <v>0</v>
      </c>
      <c r="J133" s="56">
        <v>0</v>
      </c>
      <c r="K133" s="56">
        <v>0</v>
      </c>
      <c r="L133" s="56">
        <v>0</v>
      </c>
      <c r="M133" s="37">
        <v>0</v>
      </c>
      <c r="N133" s="56">
        <v>0</v>
      </c>
      <c r="O133" s="56">
        <v>0</v>
      </c>
      <c r="P133" s="56">
        <v>0</v>
      </c>
      <c r="Q133" s="37">
        <v>0</v>
      </c>
      <c r="R133" s="56">
        <v>0</v>
      </c>
      <c r="S133" s="37">
        <v>0</v>
      </c>
      <c r="T133" s="56">
        <v>0</v>
      </c>
      <c r="U133" s="56">
        <v>0</v>
      </c>
      <c r="V133" s="56">
        <v>0</v>
      </c>
      <c r="W133" s="37">
        <v>0</v>
      </c>
      <c r="X133" s="56">
        <v>0</v>
      </c>
      <c r="Y133" s="37">
        <v>0</v>
      </c>
      <c r="Z133" s="56">
        <v>0</v>
      </c>
      <c r="AA133" s="56">
        <v>0</v>
      </c>
      <c r="AB133" s="56">
        <v>0</v>
      </c>
      <c r="AC133" s="37">
        <v>0</v>
      </c>
      <c r="AD133" s="56">
        <v>0</v>
      </c>
      <c r="AE133" s="56">
        <v>0</v>
      </c>
      <c r="AF133" s="56">
        <v>0</v>
      </c>
      <c r="AG133" s="37">
        <v>0</v>
      </c>
      <c r="AH133" s="56">
        <v>0</v>
      </c>
      <c r="AI133" s="37">
        <v>0</v>
      </c>
      <c r="AJ133" s="56">
        <v>0</v>
      </c>
      <c r="AK133" s="56">
        <v>0</v>
      </c>
      <c r="AL133" s="56">
        <v>0</v>
      </c>
      <c r="AM133" s="56">
        <v>0</v>
      </c>
      <c r="AN133" s="56">
        <v>0</v>
      </c>
      <c r="AO133" s="37">
        <v>0</v>
      </c>
      <c r="AP133" s="56">
        <v>0</v>
      </c>
      <c r="AQ133" s="56">
        <v>0</v>
      </c>
      <c r="AR133" s="56">
        <v>0</v>
      </c>
      <c r="AS133" s="56">
        <v>0</v>
      </c>
      <c r="AT133" s="56">
        <v>0</v>
      </c>
      <c r="AU133" s="56">
        <v>0</v>
      </c>
      <c r="AV133" s="56">
        <v>0</v>
      </c>
      <c r="AW133" s="56">
        <v>0</v>
      </c>
      <c r="AX133" s="56">
        <v>0</v>
      </c>
      <c r="AY133" s="37">
        <v>0</v>
      </c>
      <c r="AZ133" s="56">
        <v>0</v>
      </c>
      <c r="BA133" s="56">
        <v>0</v>
      </c>
      <c r="BB133" s="39">
        <f>'[1]База 2018-2022'!BEW23</f>
        <v>0</v>
      </c>
      <c r="BC133" s="39">
        <v>0</v>
      </c>
      <c r="BD133" s="56">
        <v>0</v>
      </c>
      <c r="BE133" s="37">
        <v>0</v>
      </c>
      <c r="BF133" s="56">
        <v>0</v>
      </c>
      <c r="BG133" s="56">
        <v>0</v>
      </c>
      <c r="BH133" s="56">
        <v>0</v>
      </c>
      <c r="BI133" s="56">
        <v>0</v>
      </c>
      <c r="BJ133" s="56">
        <v>0</v>
      </c>
      <c r="BK133" s="56">
        <v>0</v>
      </c>
      <c r="BL133" s="56">
        <v>0</v>
      </c>
      <c r="BM133" s="56">
        <v>0</v>
      </c>
      <c r="BN133" s="56">
        <v>0</v>
      </c>
      <c r="BO133" s="37">
        <v>0</v>
      </c>
      <c r="BP133" s="56">
        <v>0</v>
      </c>
      <c r="BQ133" s="56">
        <v>0</v>
      </c>
      <c r="BR133" s="56">
        <v>0</v>
      </c>
      <c r="BS133" s="56">
        <v>0</v>
      </c>
      <c r="BT133" s="56">
        <v>0</v>
      </c>
      <c r="BU133" s="56">
        <v>0</v>
      </c>
      <c r="BV133" s="56">
        <v>0</v>
      </c>
      <c r="BW133" s="56">
        <v>0</v>
      </c>
      <c r="BX133" s="56">
        <v>0</v>
      </c>
      <c r="BY133" s="56">
        <v>0</v>
      </c>
      <c r="BZ133" s="56">
        <v>0</v>
      </c>
      <c r="CA133" s="37">
        <v>0</v>
      </c>
      <c r="CB133" s="56">
        <v>0</v>
      </c>
      <c r="CC133" s="56">
        <v>0</v>
      </c>
      <c r="CD133" s="56">
        <v>0</v>
      </c>
      <c r="CE133" s="56">
        <v>0</v>
      </c>
      <c r="CF133" s="56">
        <v>0</v>
      </c>
      <c r="CG133" s="56">
        <v>0</v>
      </c>
      <c r="CH133" s="56">
        <v>0</v>
      </c>
      <c r="CI133" s="56">
        <v>0</v>
      </c>
      <c r="CJ133" s="56">
        <v>0</v>
      </c>
      <c r="CK133" s="37">
        <v>0</v>
      </c>
      <c r="CL133" s="56">
        <v>0</v>
      </c>
      <c r="CM133" s="56">
        <v>0</v>
      </c>
      <c r="CN133" s="56">
        <v>0</v>
      </c>
      <c r="CO133" s="37">
        <v>0</v>
      </c>
      <c r="CP133" s="56">
        <v>0</v>
      </c>
      <c r="CQ133" s="37">
        <v>0</v>
      </c>
      <c r="CR133" s="56">
        <v>0</v>
      </c>
      <c r="CS133" s="37">
        <v>0</v>
      </c>
      <c r="CT133" s="56">
        <v>0</v>
      </c>
      <c r="CU133" s="56">
        <v>0</v>
      </c>
      <c r="CV133" s="56">
        <v>0</v>
      </c>
      <c r="CW133" s="56">
        <v>0</v>
      </c>
      <c r="CX133" s="56">
        <v>0</v>
      </c>
      <c r="CY133" s="56">
        <v>0</v>
      </c>
      <c r="CZ133" s="56">
        <v>0</v>
      </c>
      <c r="DA133" s="56">
        <v>0</v>
      </c>
      <c r="DB133" s="56">
        <v>0</v>
      </c>
      <c r="DC133" s="56">
        <v>0</v>
      </c>
      <c r="DD133" s="56">
        <v>0</v>
      </c>
      <c r="DE133" s="56">
        <v>0</v>
      </c>
      <c r="DF133" s="56">
        <v>0</v>
      </c>
      <c r="DG133" s="56">
        <v>0</v>
      </c>
      <c r="DH133" s="56">
        <v>0</v>
      </c>
      <c r="DI133" s="56">
        <v>0</v>
      </c>
      <c r="DJ133" s="56">
        <v>0</v>
      </c>
      <c r="DK133" s="56">
        <v>0</v>
      </c>
      <c r="DL133" s="56">
        <v>0</v>
      </c>
      <c r="DM133" s="56">
        <v>0</v>
      </c>
      <c r="DN133" s="56">
        <v>8.9569279999995501</v>
      </c>
      <c r="DO133" s="56">
        <v>0</v>
      </c>
      <c r="DP133" s="56">
        <v>0</v>
      </c>
      <c r="DQ133" s="56">
        <v>0</v>
      </c>
      <c r="DR133" s="40"/>
      <c r="DS133" s="41"/>
      <c r="DT133" s="41"/>
      <c r="DU133" s="41"/>
      <c r="DV133" s="41"/>
      <c r="DW133" s="41"/>
      <c r="DX133" s="41"/>
      <c r="DY133" s="41"/>
    </row>
    <row r="134" spans="1:129" s="45" customFormat="1" ht="54.75" customHeight="1">
      <c r="A134" s="43" t="s">
        <v>415</v>
      </c>
      <c r="B134" s="44" t="s">
        <v>419</v>
      </c>
      <c r="C134" s="36" t="s">
        <v>420</v>
      </c>
      <c r="D134" s="37">
        <v>0</v>
      </c>
      <c r="E134" s="37">
        <v>0</v>
      </c>
      <c r="F134" s="38">
        <v>0</v>
      </c>
      <c r="G134" s="38">
        <v>0</v>
      </c>
      <c r="H134" s="55">
        <v>0</v>
      </c>
      <c r="I134" s="38">
        <v>0</v>
      </c>
      <c r="J134" s="56">
        <v>0</v>
      </c>
      <c r="K134" s="56">
        <v>0</v>
      </c>
      <c r="L134" s="56">
        <v>0</v>
      </c>
      <c r="M134" s="37">
        <v>0</v>
      </c>
      <c r="N134" s="56">
        <v>0</v>
      </c>
      <c r="O134" s="56">
        <v>0</v>
      </c>
      <c r="P134" s="56">
        <v>0</v>
      </c>
      <c r="Q134" s="37">
        <v>0</v>
      </c>
      <c r="R134" s="56">
        <v>0</v>
      </c>
      <c r="S134" s="37">
        <v>0</v>
      </c>
      <c r="T134" s="56">
        <v>0</v>
      </c>
      <c r="U134" s="56">
        <v>0</v>
      </c>
      <c r="V134" s="56">
        <v>0</v>
      </c>
      <c r="W134" s="37">
        <v>0</v>
      </c>
      <c r="X134" s="56">
        <v>0</v>
      </c>
      <c r="Y134" s="37">
        <v>0</v>
      </c>
      <c r="Z134" s="56">
        <v>0</v>
      </c>
      <c r="AA134" s="56">
        <v>0</v>
      </c>
      <c r="AB134" s="56">
        <v>0</v>
      </c>
      <c r="AC134" s="37">
        <v>0</v>
      </c>
      <c r="AD134" s="56">
        <v>0</v>
      </c>
      <c r="AE134" s="56">
        <v>0</v>
      </c>
      <c r="AF134" s="56">
        <v>0</v>
      </c>
      <c r="AG134" s="37">
        <v>0</v>
      </c>
      <c r="AH134" s="56">
        <v>0</v>
      </c>
      <c r="AI134" s="37">
        <v>0</v>
      </c>
      <c r="AJ134" s="56">
        <v>0</v>
      </c>
      <c r="AK134" s="56">
        <v>0</v>
      </c>
      <c r="AL134" s="56">
        <v>0</v>
      </c>
      <c r="AM134" s="56">
        <v>0</v>
      </c>
      <c r="AN134" s="56">
        <v>0</v>
      </c>
      <c r="AO134" s="37">
        <v>0</v>
      </c>
      <c r="AP134" s="56">
        <v>0</v>
      </c>
      <c r="AQ134" s="56">
        <v>0</v>
      </c>
      <c r="AR134" s="56">
        <v>0</v>
      </c>
      <c r="AS134" s="56">
        <v>0</v>
      </c>
      <c r="AT134" s="56">
        <v>0</v>
      </c>
      <c r="AU134" s="56">
        <v>0</v>
      </c>
      <c r="AV134" s="56">
        <v>0</v>
      </c>
      <c r="AW134" s="56">
        <v>0</v>
      </c>
      <c r="AX134" s="56">
        <v>0</v>
      </c>
      <c r="AY134" s="37">
        <v>0</v>
      </c>
      <c r="AZ134" s="56">
        <v>0</v>
      </c>
      <c r="BA134" s="56">
        <v>0</v>
      </c>
      <c r="BB134" s="39">
        <f>'[1]База 2018-2022'!BEW24</f>
        <v>0</v>
      </c>
      <c r="BC134" s="39">
        <v>0</v>
      </c>
      <c r="BD134" s="56">
        <v>0</v>
      </c>
      <c r="BE134" s="37">
        <v>0</v>
      </c>
      <c r="BF134" s="56">
        <v>0</v>
      </c>
      <c r="BG134" s="56">
        <v>0</v>
      </c>
      <c r="BH134" s="56">
        <v>0</v>
      </c>
      <c r="BI134" s="56">
        <v>0</v>
      </c>
      <c r="BJ134" s="56">
        <v>0</v>
      </c>
      <c r="BK134" s="56">
        <v>0</v>
      </c>
      <c r="BL134" s="56">
        <v>0</v>
      </c>
      <c r="BM134" s="56">
        <v>0</v>
      </c>
      <c r="BN134" s="56">
        <v>0</v>
      </c>
      <c r="BO134" s="37">
        <v>0</v>
      </c>
      <c r="BP134" s="56">
        <v>0</v>
      </c>
      <c r="BQ134" s="56">
        <v>0</v>
      </c>
      <c r="BR134" s="56">
        <v>0</v>
      </c>
      <c r="BS134" s="56">
        <v>0</v>
      </c>
      <c r="BT134" s="56">
        <v>0</v>
      </c>
      <c r="BU134" s="56">
        <v>0</v>
      </c>
      <c r="BV134" s="56">
        <v>0</v>
      </c>
      <c r="BW134" s="56">
        <v>0</v>
      </c>
      <c r="BX134" s="56">
        <v>0</v>
      </c>
      <c r="BY134" s="56">
        <v>0</v>
      </c>
      <c r="BZ134" s="56">
        <v>0</v>
      </c>
      <c r="CA134" s="37">
        <v>0</v>
      </c>
      <c r="CB134" s="56">
        <v>0</v>
      </c>
      <c r="CC134" s="56">
        <v>0</v>
      </c>
      <c r="CD134" s="56">
        <v>0</v>
      </c>
      <c r="CE134" s="56">
        <v>0</v>
      </c>
      <c r="CF134" s="56">
        <v>0</v>
      </c>
      <c r="CG134" s="56">
        <v>0</v>
      </c>
      <c r="CH134" s="56">
        <v>0</v>
      </c>
      <c r="CI134" s="56">
        <v>0</v>
      </c>
      <c r="CJ134" s="56">
        <v>0</v>
      </c>
      <c r="CK134" s="37">
        <v>0</v>
      </c>
      <c r="CL134" s="56">
        <v>0</v>
      </c>
      <c r="CM134" s="56">
        <v>0</v>
      </c>
      <c r="CN134" s="56">
        <v>0</v>
      </c>
      <c r="CO134" s="37">
        <v>0</v>
      </c>
      <c r="CP134" s="56">
        <v>0</v>
      </c>
      <c r="CQ134" s="37">
        <v>0</v>
      </c>
      <c r="CR134" s="56">
        <v>0</v>
      </c>
      <c r="CS134" s="37">
        <v>0</v>
      </c>
      <c r="CT134" s="56">
        <v>0</v>
      </c>
      <c r="CU134" s="56">
        <v>0</v>
      </c>
      <c r="CV134" s="56">
        <v>0</v>
      </c>
      <c r="CW134" s="56">
        <v>0</v>
      </c>
      <c r="CX134" s="56">
        <v>0</v>
      </c>
      <c r="CY134" s="56">
        <v>0</v>
      </c>
      <c r="CZ134" s="56">
        <v>0</v>
      </c>
      <c r="DA134" s="56">
        <v>0</v>
      </c>
      <c r="DB134" s="56">
        <v>0</v>
      </c>
      <c r="DC134" s="56">
        <v>0</v>
      </c>
      <c r="DD134" s="56">
        <v>0</v>
      </c>
      <c r="DE134" s="56">
        <v>0</v>
      </c>
      <c r="DF134" s="56">
        <v>0</v>
      </c>
      <c r="DG134" s="56">
        <v>0</v>
      </c>
      <c r="DH134" s="56">
        <v>0</v>
      </c>
      <c r="DI134" s="56">
        <v>0</v>
      </c>
      <c r="DJ134" s="56">
        <v>0</v>
      </c>
      <c r="DK134" s="56">
        <v>0</v>
      </c>
      <c r="DL134" s="56">
        <v>0</v>
      </c>
      <c r="DM134" s="56">
        <v>0</v>
      </c>
      <c r="DN134" s="56">
        <v>194.80594490586407</v>
      </c>
      <c r="DO134" s="56">
        <v>223.51649307999998</v>
      </c>
      <c r="DP134" s="56">
        <v>0</v>
      </c>
      <c r="DQ134" s="56">
        <v>0</v>
      </c>
      <c r="DR134" s="40"/>
      <c r="DS134" s="41"/>
      <c r="DT134" s="41"/>
      <c r="DU134" s="41"/>
      <c r="DV134" s="41"/>
      <c r="DW134" s="41"/>
      <c r="DX134" s="41"/>
      <c r="DY134" s="41"/>
    </row>
    <row r="135" spans="1:129" s="45" customFormat="1" ht="54.75" customHeight="1">
      <c r="A135" s="43" t="s">
        <v>415</v>
      </c>
      <c r="B135" s="44" t="s">
        <v>421</v>
      </c>
      <c r="C135" s="36" t="s">
        <v>422</v>
      </c>
      <c r="D135" s="37">
        <v>0</v>
      </c>
      <c r="E135" s="37">
        <v>0</v>
      </c>
      <c r="F135" s="38">
        <v>0</v>
      </c>
      <c r="G135" s="38">
        <v>0</v>
      </c>
      <c r="H135" s="55">
        <v>0</v>
      </c>
      <c r="I135" s="38">
        <v>0</v>
      </c>
      <c r="J135" s="56">
        <v>0</v>
      </c>
      <c r="K135" s="56">
        <v>0</v>
      </c>
      <c r="L135" s="56">
        <v>0</v>
      </c>
      <c r="M135" s="37">
        <v>0</v>
      </c>
      <c r="N135" s="56">
        <v>0</v>
      </c>
      <c r="O135" s="56">
        <v>0</v>
      </c>
      <c r="P135" s="56">
        <v>0</v>
      </c>
      <c r="Q135" s="37">
        <v>0</v>
      </c>
      <c r="R135" s="56">
        <v>0</v>
      </c>
      <c r="S135" s="37">
        <v>0</v>
      </c>
      <c r="T135" s="56">
        <v>0</v>
      </c>
      <c r="U135" s="56">
        <v>0</v>
      </c>
      <c r="V135" s="56">
        <v>0</v>
      </c>
      <c r="W135" s="37">
        <v>0</v>
      </c>
      <c r="X135" s="56">
        <v>0</v>
      </c>
      <c r="Y135" s="37">
        <v>0</v>
      </c>
      <c r="Z135" s="56">
        <v>0</v>
      </c>
      <c r="AA135" s="56">
        <v>0</v>
      </c>
      <c r="AB135" s="56">
        <v>0</v>
      </c>
      <c r="AC135" s="37">
        <v>0</v>
      </c>
      <c r="AD135" s="56">
        <v>0</v>
      </c>
      <c r="AE135" s="56">
        <v>0</v>
      </c>
      <c r="AF135" s="56">
        <v>0</v>
      </c>
      <c r="AG135" s="37">
        <v>0</v>
      </c>
      <c r="AH135" s="56">
        <v>0</v>
      </c>
      <c r="AI135" s="37">
        <v>0</v>
      </c>
      <c r="AJ135" s="56">
        <v>0</v>
      </c>
      <c r="AK135" s="56">
        <v>0</v>
      </c>
      <c r="AL135" s="56">
        <v>0</v>
      </c>
      <c r="AM135" s="56">
        <v>0</v>
      </c>
      <c r="AN135" s="56">
        <v>0</v>
      </c>
      <c r="AO135" s="37">
        <v>0</v>
      </c>
      <c r="AP135" s="56">
        <v>0</v>
      </c>
      <c r="AQ135" s="56">
        <v>0</v>
      </c>
      <c r="AR135" s="56">
        <v>0</v>
      </c>
      <c r="AS135" s="56">
        <v>0</v>
      </c>
      <c r="AT135" s="56">
        <v>0</v>
      </c>
      <c r="AU135" s="56">
        <v>0</v>
      </c>
      <c r="AV135" s="56">
        <v>0</v>
      </c>
      <c r="AW135" s="56">
        <v>0</v>
      </c>
      <c r="AX135" s="56">
        <v>0</v>
      </c>
      <c r="AY135" s="37">
        <v>0</v>
      </c>
      <c r="AZ135" s="56">
        <v>0</v>
      </c>
      <c r="BA135" s="56">
        <v>0</v>
      </c>
      <c r="BB135" s="39">
        <f>'[1]База 2018-2022'!BEW25</f>
        <v>0</v>
      </c>
      <c r="BC135" s="39">
        <v>0</v>
      </c>
      <c r="BD135" s="56">
        <v>0</v>
      </c>
      <c r="BE135" s="37">
        <v>0</v>
      </c>
      <c r="BF135" s="56">
        <v>0</v>
      </c>
      <c r="BG135" s="56">
        <v>0</v>
      </c>
      <c r="BH135" s="56">
        <v>0</v>
      </c>
      <c r="BI135" s="56">
        <v>0</v>
      </c>
      <c r="BJ135" s="56">
        <v>0</v>
      </c>
      <c r="BK135" s="56">
        <v>0</v>
      </c>
      <c r="BL135" s="56">
        <v>0</v>
      </c>
      <c r="BM135" s="56">
        <v>0</v>
      </c>
      <c r="BN135" s="56">
        <v>0</v>
      </c>
      <c r="BO135" s="37">
        <v>0</v>
      </c>
      <c r="BP135" s="56">
        <v>0</v>
      </c>
      <c r="BQ135" s="56">
        <v>0</v>
      </c>
      <c r="BR135" s="56">
        <v>0</v>
      </c>
      <c r="BS135" s="56">
        <v>0</v>
      </c>
      <c r="BT135" s="56">
        <v>0</v>
      </c>
      <c r="BU135" s="56">
        <v>0</v>
      </c>
      <c r="BV135" s="56">
        <v>0</v>
      </c>
      <c r="BW135" s="56">
        <v>0</v>
      </c>
      <c r="BX135" s="56">
        <v>0</v>
      </c>
      <c r="BY135" s="56">
        <v>0</v>
      </c>
      <c r="BZ135" s="56">
        <v>0</v>
      </c>
      <c r="CA135" s="37">
        <v>0</v>
      </c>
      <c r="CB135" s="56">
        <v>0</v>
      </c>
      <c r="CC135" s="56">
        <v>0</v>
      </c>
      <c r="CD135" s="56">
        <v>0</v>
      </c>
      <c r="CE135" s="56">
        <v>0</v>
      </c>
      <c r="CF135" s="56">
        <v>0</v>
      </c>
      <c r="CG135" s="56">
        <v>0</v>
      </c>
      <c r="CH135" s="56">
        <v>0</v>
      </c>
      <c r="CI135" s="56">
        <v>0</v>
      </c>
      <c r="CJ135" s="56">
        <v>0</v>
      </c>
      <c r="CK135" s="37">
        <v>0</v>
      </c>
      <c r="CL135" s="56">
        <v>0</v>
      </c>
      <c r="CM135" s="56">
        <v>0</v>
      </c>
      <c r="CN135" s="56">
        <v>0</v>
      </c>
      <c r="CO135" s="37">
        <v>0</v>
      </c>
      <c r="CP135" s="56">
        <v>0</v>
      </c>
      <c r="CQ135" s="37">
        <v>0</v>
      </c>
      <c r="CR135" s="56">
        <v>0</v>
      </c>
      <c r="CS135" s="37">
        <v>0</v>
      </c>
      <c r="CT135" s="56">
        <v>0</v>
      </c>
      <c r="CU135" s="56">
        <v>0</v>
      </c>
      <c r="CV135" s="56">
        <v>0</v>
      </c>
      <c r="CW135" s="56">
        <v>0</v>
      </c>
      <c r="CX135" s="56">
        <v>0</v>
      </c>
      <c r="CY135" s="56">
        <v>0</v>
      </c>
      <c r="CZ135" s="56">
        <v>0</v>
      </c>
      <c r="DA135" s="56">
        <v>0</v>
      </c>
      <c r="DB135" s="56">
        <v>0</v>
      </c>
      <c r="DC135" s="56">
        <v>0</v>
      </c>
      <c r="DD135" s="56">
        <v>0</v>
      </c>
      <c r="DE135" s="56">
        <v>0</v>
      </c>
      <c r="DF135" s="56">
        <v>0</v>
      </c>
      <c r="DG135" s="56">
        <v>-6.5892838500000002</v>
      </c>
      <c r="DH135" s="56">
        <v>0</v>
      </c>
      <c r="DI135" s="56">
        <v>0</v>
      </c>
      <c r="DJ135" s="56">
        <v>0</v>
      </c>
      <c r="DK135" s="56">
        <v>0</v>
      </c>
      <c r="DL135" s="56">
        <v>0</v>
      </c>
      <c r="DM135" s="56">
        <v>0</v>
      </c>
      <c r="DN135" s="56">
        <v>0</v>
      </c>
      <c r="DO135" s="56">
        <v>0</v>
      </c>
      <c r="DP135" s="56">
        <v>0</v>
      </c>
      <c r="DQ135" s="56">
        <v>0</v>
      </c>
      <c r="DR135" s="40"/>
      <c r="DS135" s="41"/>
      <c r="DT135" s="41"/>
      <c r="DU135" s="41"/>
      <c r="DV135" s="41"/>
      <c r="DW135" s="41"/>
      <c r="DX135" s="41"/>
      <c r="DY135" s="41"/>
    </row>
    <row r="136" spans="1:129" s="45" customFormat="1" ht="54.75" customHeight="1">
      <c r="A136" s="43" t="s">
        <v>415</v>
      </c>
      <c r="B136" s="44" t="s">
        <v>423</v>
      </c>
      <c r="C136" s="36" t="s">
        <v>424</v>
      </c>
      <c r="D136" s="37">
        <v>0</v>
      </c>
      <c r="E136" s="37">
        <v>0</v>
      </c>
      <c r="F136" s="38">
        <v>40</v>
      </c>
      <c r="G136" s="38">
        <v>40</v>
      </c>
      <c r="H136" s="53">
        <v>0</v>
      </c>
      <c r="I136" s="38">
        <v>0</v>
      </c>
      <c r="J136" s="52">
        <v>0</v>
      </c>
      <c r="K136" s="56">
        <v>0</v>
      </c>
      <c r="L136" s="52">
        <v>0</v>
      </c>
      <c r="M136" s="37">
        <v>0</v>
      </c>
      <c r="N136" s="52">
        <v>0</v>
      </c>
      <c r="O136" s="52">
        <v>0</v>
      </c>
      <c r="P136" s="52">
        <v>0</v>
      </c>
      <c r="Q136" s="37">
        <v>0</v>
      </c>
      <c r="R136" s="52">
        <v>0</v>
      </c>
      <c r="S136" s="37">
        <v>0</v>
      </c>
      <c r="T136" s="52">
        <v>0</v>
      </c>
      <c r="U136" s="52">
        <v>0</v>
      </c>
      <c r="V136" s="52">
        <v>0</v>
      </c>
      <c r="W136" s="37">
        <v>0</v>
      </c>
      <c r="X136" s="52">
        <v>0</v>
      </c>
      <c r="Y136" s="37">
        <v>0</v>
      </c>
      <c r="Z136" s="52">
        <v>0</v>
      </c>
      <c r="AA136" s="52">
        <v>0</v>
      </c>
      <c r="AB136" s="52">
        <v>0</v>
      </c>
      <c r="AC136" s="37">
        <v>0</v>
      </c>
      <c r="AD136" s="52">
        <v>0</v>
      </c>
      <c r="AE136" s="52">
        <v>0</v>
      </c>
      <c r="AF136" s="52">
        <v>0</v>
      </c>
      <c r="AG136" s="37">
        <v>0</v>
      </c>
      <c r="AH136" s="52">
        <v>0</v>
      </c>
      <c r="AI136" s="37">
        <v>0</v>
      </c>
      <c r="AJ136" s="52">
        <v>0</v>
      </c>
      <c r="AK136" s="52">
        <v>0</v>
      </c>
      <c r="AL136" s="52">
        <v>0</v>
      </c>
      <c r="AM136" s="52">
        <v>0</v>
      </c>
      <c r="AN136" s="52">
        <v>0</v>
      </c>
      <c r="AO136" s="37">
        <v>0</v>
      </c>
      <c r="AP136" s="52">
        <v>0</v>
      </c>
      <c r="AQ136" s="52">
        <v>0</v>
      </c>
      <c r="AR136" s="52">
        <v>0</v>
      </c>
      <c r="AS136" s="52">
        <v>0</v>
      </c>
      <c r="AT136" s="52">
        <v>0</v>
      </c>
      <c r="AU136" s="52">
        <v>0</v>
      </c>
      <c r="AV136" s="52">
        <v>0</v>
      </c>
      <c r="AW136" s="52">
        <v>0</v>
      </c>
      <c r="AX136" s="52">
        <v>0</v>
      </c>
      <c r="AY136" s="37">
        <v>0</v>
      </c>
      <c r="AZ136" s="52">
        <v>0</v>
      </c>
      <c r="BA136" s="56">
        <v>0</v>
      </c>
      <c r="BB136" s="39">
        <f>'[1]База 2018-2022'!BEW26</f>
        <v>0</v>
      </c>
      <c r="BC136" s="39">
        <v>0</v>
      </c>
      <c r="BD136" s="52">
        <v>0</v>
      </c>
      <c r="BE136" s="37">
        <v>0</v>
      </c>
      <c r="BF136" s="52">
        <v>0</v>
      </c>
      <c r="BG136" s="56">
        <v>0</v>
      </c>
      <c r="BH136" s="52">
        <v>0</v>
      </c>
      <c r="BI136" s="52">
        <v>0</v>
      </c>
      <c r="BJ136" s="52">
        <v>0</v>
      </c>
      <c r="BK136" s="52">
        <v>0</v>
      </c>
      <c r="BL136" s="52">
        <v>0</v>
      </c>
      <c r="BM136" s="52">
        <v>0</v>
      </c>
      <c r="BN136" s="52">
        <v>0</v>
      </c>
      <c r="BO136" s="37">
        <v>0</v>
      </c>
      <c r="BP136" s="52">
        <v>0</v>
      </c>
      <c r="BQ136" s="52">
        <v>0</v>
      </c>
      <c r="BR136" s="52">
        <v>0</v>
      </c>
      <c r="BS136" s="52">
        <v>0</v>
      </c>
      <c r="BT136" s="52">
        <v>0</v>
      </c>
      <c r="BU136" s="52">
        <v>0</v>
      </c>
      <c r="BV136" s="52">
        <v>0</v>
      </c>
      <c r="BW136" s="52">
        <v>0</v>
      </c>
      <c r="BX136" s="52">
        <v>0</v>
      </c>
      <c r="BY136" s="52">
        <v>0</v>
      </c>
      <c r="BZ136" s="52">
        <v>0</v>
      </c>
      <c r="CA136" s="37">
        <v>0</v>
      </c>
      <c r="CB136" s="52">
        <v>50</v>
      </c>
      <c r="CC136" s="52">
        <v>0</v>
      </c>
      <c r="CD136" s="52">
        <v>0</v>
      </c>
      <c r="CE136" s="52">
        <v>0</v>
      </c>
      <c r="CF136" s="52">
        <v>0</v>
      </c>
      <c r="CG136" s="52">
        <v>0</v>
      </c>
      <c r="CH136" s="52">
        <v>0</v>
      </c>
      <c r="CI136" s="52">
        <v>0</v>
      </c>
      <c r="CJ136" s="52">
        <v>0</v>
      </c>
      <c r="CK136" s="37">
        <v>0</v>
      </c>
      <c r="CL136" s="52">
        <v>0</v>
      </c>
      <c r="CM136" s="52">
        <v>0</v>
      </c>
      <c r="CN136" s="52">
        <v>0</v>
      </c>
      <c r="CO136" s="37">
        <v>0</v>
      </c>
      <c r="CP136" s="52">
        <v>0</v>
      </c>
      <c r="CQ136" s="37">
        <v>0</v>
      </c>
      <c r="CR136" s="52">
        <v>0</v>
      </c>
      <c r="CS136" s="37">
        <v>0</v>
      </c>
      <c r="CT136" s="52">
        <v>0</v>
      </c>
      <c r="CU136" s="52">
        <v>0</v>
      </c>
      <c r="CV136" s="52">
        <v>0</v>
      </c>
      <c r="CW136" s="52">
        <v>0</v>
      </c>
      <c r="CX136" s="52">
        <v>0</v>
      </c>
      <c r="CY136" s="52">
        <v>0</v>
      </c>
      <c r="CZ136" s="52">
        <v>52</v>
      </c>
      <c r="DA136" s="52">
        <v>0</v>
      </c>
      <c r="DB136" s="52">
        <v>0</v>
      </c>
      <c r="DC136" s="52">
        <v>0</v>
      </c>
      <c r="DD136" s="52">
        <v>0</v>
      </c>
      <c r="DE136" s="52">
        <v>0</v>
      </c>
      <c r="DF136" s="52">
        <v>0</v>
      </c>
      <c r="DG136" s="52">
        <v>0</v>
      </c>
      <c r="DH136" s="52">
        <v>0</v>
      </c>
      <c r="DI136" s="52">
        <v>0</v>
      </c>
      <c r="DJ136" s="52">
        <v>0</v>
      </c>
      <c r="DK136" s="52">
        <v>0</v>
      </c>
      <c r="DL136" s="52">
        <v>0</v>
      </c>
      <c r="DM136" s="52">
        <v>0</v>
      </c>
      <c r="DN136" s="52">
        <v>44.924162724071003</v>
      </c>
      <c r="DO136" s="52">
        <v>114.72772734999999</v>
      </c>
      <c r="DP136" s="52">
        <v>0</v>
      </c>
      <c r="DQ136" s="52">
        <v>0</v>
      </c>
      <c r="DR136" s="40"/>
      <c r="DS136" s="41"/>
      <c r="DT136" s="41"/>
      <c r="DU136" s="41"/>
      <c r="DV136" s="41"/>
      <c r="DW136" s="41"/>
      <c r="DX136" s="41"/>
      <c r="DY136" s="41"/>
    </row>
    <row r="137" spans="1:129" s="45" customFormat="1" ht="54.75" customHeight="1">
      <c r="A137" s="43" t="s">
        <v>415</v>
      </c>
      <c r="B137" s="44" t="s">
        <v>425</v>
      </c>
      <c r="C137" s="36" t="s">
        <v>426</v>
      </c>
      <c r="D137" s="37">
        <v>0</v>
      </c>
      <c r="E137" s="37">
        <v>0</v>
      </c>
      <c r="F137" s="38">
        <v>40</v>
      </c>
      <c r="G137" s="38">
        <v>40</v>
      </c>
      <c r="H137" s="38">
        <v>0</v>
      </c>
      <c r="I137" s="38">
        <v>0</v>
      </c>
      <c r="J137" s="37">
        <v>0</v>
      </c>
      <c r="K137" s="56">
        <v>0</v>
      </c>
      <c r="L137" s="37">
        <v>0</v>
      </c>
      <c r="M137" s="37">
        <v>0</v>
      </c>
      <c r="N137" s="37">
        <v>0</v>
      </c>
      <c r="O137" s="37">
        <v>0</v>
      </c>
      <c r="P137" s="37">
        <v>0</v>
      </c>
      <c r="Q137" s="37">
        <v>0</v>
      </c>
      <c r="R137" s="37">
        <v>0</v>
      </c>
      <c r="S137" s="37">
        <v>0</v>
      </c>
      <c r="T137" s="37">
        <v>0</v>
      </c>
      <c r="U137" s="37">
        <v>0</v>
      </c>
      <c r="V137" s="37">
        <v>0</v>
      </c>
      <c r="W137" s="37">
        <v>0</v>
      </c>
      <c r="X137" s="37">
        <v>0</v>
      </c>
      <c r="Y137" s="37">
        <v>0</v>
      </c>
      <c r="Z137" s="37">
        <v>0</v>
      </c>
      <c r="AA137" s="37">
        <v>0</v>
      </c>
      <c r="AB137" s="37">
        <v>0</v>
      </c>
      <c r="AC137" s="37">
        <v>0</v>
      </c>
      <c r="AD137" s="37">
        <v>0</v>
      </c>
      <c r="AE137" s="37">
        <v>0</v>
      </c>
      <c r="AF137" s="37">
        <v>0</v>
      </c>
      <c r="AG137" s="37">
        <v>0</v>
      </c>
      <c r="AH137" s="37">
        <v>0</v>
      </c>
      <c r="AI137" s="37">
        <v>0</v>
      </c>
      <c r="AJ137" s="37">
        <v>0</v>
      </c>
      <c r="AK137" s="37">
        <v>0</v>
      </c>
      <c r="AL137" s="37">
        <v>0</v>
      </c>
      <c r="AM137" s="37">
        <v>0</v>
      </c>
      <c r="AN137" s="37">
        <v>0</v>
      </c>
      <c r="AO137" s="37">
        <v>0</v>
      </c>
      <c r="AP137" s="37">
        <v>0</v>
      </c>
      <c r="AQ137" s="37">
        <v>0</v>
      </c>
      <c r="AR137" s="37">
        <v>0</v>
      </c>
      <c r="AS137" s="37">
        <v>0</v>
      </c>
      <c r="AT137" s="37">
        <v>0</v>
      </c>
      <c r="AU137" s="37">
        <v>0</v>
      </c>
      <c r="AV137" s="37">
        <v>0</v>
      </c>
      <c r="AW137" s="37">
        <v>0</v>
      </c>
      <c r="AX137" s="37">
        <v>0</v>
      </c>
      <c r="AY137" s="37">
        <v>0</v>
      </c>
      <c r="AZ137" s="37">
        <v>0</v>
      </c>
      <c r="BA137" s="56">
        <v>0</v>
      </c>
      <c r="BB137" s="39">
        <f>'[1]База 2018-2022'!BEW28</f>
        <v>0</v>
      </c>
      <c r="BC137" s="39">
        <v>0</v>
      </c>
      <c r="BD137" s="37">
        <v>0</v>
      </c>
      <c r="BE137" s="37">
        <v>0</v>
      </c>
      <c r="BF137" s="37">
        <v>0</v>
      </c>
      <c r="BG137" s="56">
        <v>0</v>
      </c>
      <c r="BH137" s="37">
        <v>0</v>
      </c>
      <c r="BI137" s="37">
        <v>0</v>
      </c>
      <c r="BJ137" s="37">
        <v>0</v>
      </c>
      <c r="BK137" s="37">
        <v>0</v>
      </c>
      <c r="BL137" s="37">
        <v>0</v>
      </c>
      <c r="BM137" s="37">
        <v>0</v>
      </c>
      <c r="BN137" s="37">
        <v>0</v>
      </c>
      <c r="BO137" s="37">
        <v>0</v>
      </c>
      <c r="BP137" s="37">
        <v>0</v>
      </c>
      <c r="BQ137" s="37">
        <v>0</v>
      </c>
      <c r="BR137" s="37">
        <v>0</v>
      </c>
      <c r="BS137" s="37">
        <v>0</v>
      </c>
      <c r="BT137" s="37">
        <v>0</v>
      </c>
      <c r="BU137" s="37">
        <v>0</v>
      </c>
      <c r="BV137" s="37">
        <v>0</v>
      </c>
      <c r="BW137" s="37">
        <v>0</v>
      </c>
      <c r="BX137" s="37">
        <v>0</v>
      </c>
      <c r="BY137" s="37">
        <v>0</v>
      </c>
      <c r="BZ137" s="37">
        <v>0</v>
      </c>
      <c r="CA137" s="37">
        <v>0</v>
      </c>
      <c r="CB137" s="37">
        <v>39</v>
      </c>
      <c r="CC137" s="37">
        <v>0</v>
      </c>
      <c r="CD137" s="37">
        <v>0</v>
      </c>
      <c r="CE137" s="37">
        <v>0</v>
      </c>
      <c r="CF137" s="37">
        <v>0</v>
      </c>
      <c r="CG137" s="37">
        <v>0</v>
      </c>
      <c r="CH137" s="37">
        <v>0</v>
      </c>
      <c r="CI137" s="37">
        <v>0</v>
      </c>
      <c r="CJ137" s="37">
        <v>0</v>
      </c>
      <c r="CK137" s="37">
        <v>0</v>
      </c>
      <c r="CL137" s="37">
        <v>0</v>
      </c>
      <c r="CM137" s="37">
        <v>0</v>
      </c>
      <c r="CN137" s="37">
        <v>0</v>
      </c>
      <c r="CO137" s="37">
        <v>0</v>
      </c>
      <c r="CP137" s="37">
        <v>0</v>
      </c>
      <c r="CQ137" s="37">
        <v>0</v>
      </c>
      <c r="CR137" s="37">
        <v>0</v>
      </c>
      <c r="CS137" s="37">
        <v>0</v>
      </c>
      <c r="CT137" s="37">
        <v>0</v>
      </c>
      <c r="CU137" s="37">
        <v>0</v>
      </c>
      <c r="CV137" s="37">
        <v>0</v>
      </c>
      <c r="CW137" s="37">
        <v>0</v>
      </c>
      <c r="CX137" s="37">
        <v>0</v>
      </c>
      <c r="CY137" s="37">
        <v>0</v>
      </c>
      <c r="CZ137" s="37">
        <v>53</v>
      </c>
      <c r="DA137" s="37">
        <v>0</v>
      </c>
      <c r="DB137" s="37">
        <v>0</v>
      </c>
      <c r="DC137" s="37">
        <v>0</v>
      </c>
      <c r="DD137" s="37">
        <v>0</v>
      </c>
      <c r="DE137" s="37">
        <v>0</v>
      </c>
      <c r="DF137" s="37">
        <v>0</v>
      </c>
      <c r="DG137" s="37">
        <v>0</v>
      </c>
      <c r="DH137" s="37">
        <v>0</v>
      </c>
      <c r="DI137" s="37">
        <v>0</v>
      </c>
      <c r="DJ137" s="37">
        <v>0</v>
      </c>
      <c r="DK137" s="37">
        <v>0</v>
      </c>
      <c r="DL137" s="37">
        <v>0</v>
      </c>
      <c r="DM137" s="37">
        <v>0</v>
      </c>
      <c r="DN137" s="37">
        <v>92.265487279799999</v>
      </c>
      <c r="DO137" s="37">
        <v>90.958538409999989</v>
      </c>
      <c r="DP137" s="37">
        <v>0</v>
      </c>
      <c r="DQ137" s="37">
        <v>0</v>
      </c>
      <c r="DR137" s="40"/>
      <c r="DS137" s="41"/>
      <c r="DT137" s="41"/>
      <c r="DU137" s="41"/>
      <c r="DV137" s="41"/>
      <c r="DW137" s="41"/>
      <c r="DX137" s="41"/>
      <c r="DY137" s="41"/>
    </row>
    <row r="138" spans="1:129" s="45" customFormat="1" ht="54.75" customHeight="1">
      <c r="A138" s="43" t="s">
        <v>415</v>
      </c>
      <c r="B138" s="44" t="s">
        <v>427</v>
      </c>
      <c r="C138" s="36" t="s">
        <v>428</v>
      </c>
      <c r="D138" s="37">
        <v>0</v>
      </c>
      <c r="E138" s="37">
        <v>0</v>
      </c>
      <c r="F138" s="38">
        <v>0</v>
      </c>
      <c r="G138" s="38">
        <v>0</v>
      </c>
      <c r="H138" s="38">
        <v>0</v>
      </c>
      <c r="I138" s="38">
        <v>0</v>
      </c>
      <c r="J138" s="37">
        <v>0</v>
      </c>
      <c r="K138" s="56">
        <v>0</v>
      </c>
      <c r="L138" s="37">
        <v>0</v>
      </c>
      <c r="M138" s="37">
        <v>0</v>
      </c>
      <c r="N138" s="37">
        <v>0</v>
      </c>
      <c r="O138" s="37">
        <v>0</v>
      </c>
      <c r="P138" s="37">
        <v>0</v>
      </c>
      <c r="Q138" s="37">
        <v>0</v>
      </c>
      <c r="R138" s="37">
        <v>0</v>
      </c>
      <c r="S138" s="37">
        <v>0</v>
      </c>
      <c r="T138" s="37">
        <v>0</v>
      </c>
      <c r="U138" s="37">
        <v>0</v>
      </c>
      <c r="V138" s="37">
        <v>0</v>
      </c>
      <c r="W138" s="37">
        <v>0</v>
      </c>
      <c r="X138" s="37">
        <v>0</v>
      </c>
      <c r="Y138" s="37">
        <v>0</v>
      </c>
      <c r="Z138" s="37">
        <v>0</v>
      </c>
      <c r="AA138" s="37">
        <v>0</v>
      </c>
      <c r="AB138" s="37">
        <v>0</v>
      </c>
      <c r="AC138" s="37">
        <v>0</v>
      </c>
      <c r="AD138" s="37">
        <v>0</v>
      </c>
      <c r="AE138" s="37">
        <v>0</v>
      </c>
      <c r="AF138" s="37">
        <v>0</v>
      </c>
      <c r="AG138" s="37">
        <v>0</v>
      </c>
      <c r="AH138" s="37">
        <v>0</v>
      </c>
      <c r="AI138" s="37">
        <v>0</v>
      </c>
      <c r="AJ138" s="37">
        <v>0</v>
      </c>
      <c r="AK138" s="37">
        <v>0</v>
      </c>
      <c r="AL138" s="37">
        <v>0</v>
      </c>
      <c r="AM138" s="37">
        <v>0</v>
      </c>
      <c r="AN138" s="37">
        <v>0</v>
      </c>
      <c r="AO138" s="37">
        <v>0</v>
      </c>
      <c r="AP138" s="37">
        <v>0</v>
      </c>
      <c r="AQ138" s="37">
        <v>0</v>
      </c>
      <c r="AR138" s="37">
        <v>0</v>
      </c>
      <c r="AS138" s="37">
        <v>0</v>
      </c>
      <c r="AT138" s="37">
        <v>0</v>
      </c>
      <c r="AU138" s="37">
        <v>0</v>
      </c>
      <c r="AV138" s="37">
        <v>0</v>
      </c>
      <c r="AW138" s="37">
        <v>0</v>
      </c>
      <c r="AX138" s="37">
        <v>0</v>
      </c>
      <c r="AY138" s="37">
        <v>0</v>
      </c>
      <c r="AZ138" s="37">
        <v>0</v>
      </c>
      <c r="BA138" s="56">
        <v>0</v>
      </c>
      <c r="BB138" s="39">
        <f>'[1]База 2018-2022'!BEW31</f>
        <v>0.51</v>
      </c>
      <c r="BC138" s="39">
        <v>0</v>
      </c>
      <c r="BD138" s="37">
        <v>0</v>
      </c>
      <c r="BE138" s="37">
        <v>0</v>
      </c>
      <c r="BF138" s="37">
        <v>0</v>
      </c>
      <c r="BG138" s="56">
        <v>0</v>
      </c>
      <c r="BH138" s="37">
        <v>0</v>
      </c>
      <c r="BI138" s="37">
        <v>0</v>
      </c>
      <c r="BJ138" s="37">
        <v>0</v>
      </c>
      <c r="BK138" s="37">
        <v>0</v>
      </c>
      <c r="BL138" s="37">
        <v>0</v>
      </c>
      <c r="BM138" s="37">
        <v>0</v>
      </c>
      <c r="BN138" s="37">
        <v>0</v>
      </c>
      <c r="BO138" s="37">
        <v>0</v>
      </c>
      <c r="BP138" s="37">
        <v>0</v>
      </c>
      <c r="BQ138" s="37">
        <v>0</v>
      </c>
      <c r="BR138" s="37">
        <v>0</v>
      </c>
      <c r="BS138" s="37">
        <v>0</v>
      </c>
      <c r="BT138" s="37">
        <v>0</v>
      </c>
      <c r="BU138" s="37">
        <v>0</v>
      </c>
      <c r="BV138" s="37">
        <v>0</v>
      </c>
      <c r="BW138" s="37">
        <v>0</v>
      </c>
      <c r="BX138" s="37">
        <v>0</v>
      </c>
      <c r="BY138" s="37">
        <v>0</v>
      </c>
      <c r="BZ138" s="37">
        <v>0</v>
      </c>
      <c r="CA138" s="37">
        <v>0</v>
      </c>
      <c r="CB138" s="37">
        <v>0</v>
      </c>
      <c r="CC138" s="37">
        <v>0</v>
      </c>
      <c r="CD138" s="37">
        <v>0</v>
      </c>
      <c r="CE138" s="37">
        <v>0</v>
      </c>
      <c r="CF138" s="37">
        <v>0</v>
      </c>
      <c r="CG138" s="37">
        <v>0</v>
      </c>
      <c r="CH138" s="37">
        <v>0</v>
      </c>
      <c r="CI138" s="37">
        <v>0</v>
      </c>
      <c r="CJ138" s="37">
        <v>0</v>
      </c>
      <c r="CK138" s="37">
        <v>0</v>
      </c>
      <c r="CL138" s="37">
        <v>0</v>
      </c>
      <c r="CM138" s="37">
        <v>0</v>
      </c>
      <c r="CN138" s="37">
        <v>0</v>
      </c>
      <c r="CO138" s="37">
        <v>0</v>
      </c>
      <c r="CP138" s="37">
        <v>0</v>
      </c>
      <c r="CQ138" s="37">
        <v>0</v>
      </c>
      <c r="CR138" s="37">
        <v>0</v>
      </c>
      <c r="CS138" s="37">
        <v>0</v>
      </c>
      <c r="CT138" s="37">
        <v>0</v>
      </c>
      <c r="CU138" s="37">
        <v>0</v>
      </c>
      <c r="CV138" s="37">
        <v>-6.7501141817312925E-4</v>
      </c>
      <c r="CW138" s="37">
        <v>0</v>
      </c>
      <c r="CX138" s="37">
        <v>-2.0667685131578266E-4</v>
      </c>
      <c r="CY138" s="37">
        <v>0</v>
      </c>
      <c r="CZ138" s="37">
        <v>0</v>
      </c>
      <c r="DA138" s="37">
        <v>0</v>
      </c>
      <c r="DB138" s="37">
        <v>0</v>
      </c>
      <c r="DC138" s="37">
        <v>0</v>
      </c>
      <c r="DD138" s="37">
        <v>0</v>
      </c>
      <c r="DE138" s="37">
        <v>0</v>
      </c>
      <c r="DF138" s="37">
        <v>0</v>
      </c>
      <c r="DG138" s="37">
        <v>0</v>
      </c>
      <c r="DH138" s="37">
        <v>21.623950900000001</v>
      </c>
      <c r="DI138" s="37">
        <v>21.623950900000004</v>
      </c>
      <c r="DJ138" s="37">
        <v>0</v>
      </c>
      <c r="DK138" s="37">
        <v>0</v>
      </c>
      <c r="DL138" s="37">
        <v>0</v>
      </c>
      <c r="DM138" s="37">
        <v>0</v>
      </c>
      <c r="DN138" s="37">
        <v>0</v>
      </c>
      <c r="DO138" s="37">
        <v>0</v>
      </c>
      <c r="DP138" s="37">
        <v>0</v>
      </c>
      <c r="DQ138" s="37">
        <v>0</v>
      </c>
      <c r="DR138" s="40"/>
      <c r="DS138" s="41"/>
      <c r="DT138" s="41"/>
      <c r="DU138" s="41"/>
      <c r="DV138" s="41"/>
      <c r="DW138" s="41"/>
      <c r="DX138" s="41"/>
      <c r="DY138" s="41"/>
    </row>
    <row r="139" spans="1:129" s="45" customFormat="1" ht="54.75" customHeight="1">
      <c r="A139" s="43" t="s">
        <v>415</v>
      </c>
      <c r="B139" s="44" t="s">
        <v>429</v>
      </c>
      <c r="C139" s="36" t="s">
        <v>430</v>
      </c>
      <c r="D139" s="37">
        <v>0</v>
      </c>
      <c r="E139" s="37">
        <v>0</v>
      </c>
      <c r="F139" s="38">
        <v>0</v>
      </c>
      <c r="G139" s="38">
        <v>0</v>
      </c>
      <c r="H139" s="53">
        <v>0</v>
      </c>
      <c r="I139" s="38">
        <v>0</v>
      </c>
      <c r="J139" s="52">
        <v>0</v>
      </c>
      <c r="K139" s="56">
        <v>0</v>
      </c>
      <c r="L139" s="52">
        <v>0</v>
      </c>
      <c r="M139" s="37">
        <v>0</v>
      </c>
      <c r="N139" s="52">
        <v>0</v>
      </c>
      <c r="O139" s="52">
        <v>0</v>
      </c>
      <c r="P139" s="52">
        <v>0</v>
      </c>
      <c r="Q139" s="37">
        <v>0</v>
      </c>
      <c r="R139" s="52">
        <v>0</v>
      </c>
      <c r="S139" s="37">
        <v>0</v>
      </c>
      <c r="T139" s="52">
        <v>0</v>
      </c>
      <c r="U139" s="52">
        <v>0</v>
      </c>
      <c r="V139" s="52">
        <v>0</v>
      </c>
      <c r="W139" s="37">
        <v>0</v>
      </c>
      <c r="X139" s="52">
        <v>0</v>
      </c>
      <c r="Y139" s="37">
        <v>0</v>
      </c>
      <c r="Z139" s="52">
        <v>0</v>
      </c>
      <c r="AA139" s="52">
        <v>0</v>
      </c>
      <c r="AB139" s="52">
        <v>0</v>
      </c>
      <c r="AC139" s="37">
        <v>0</v>
      </c>
      <c r="AD139" s="52">
        <v>0</v>
      </c>
      <c r="AE139" s="52">
        <v>0</v>
      </c>
      <c r="AF139" s="52">
        <v>0</v>
      </c>
      <c r="AG139" s="37">
        <v>0</v>
      </c>
      <c r="AH139" s="52">
        <v>0</v>
      </c>
      <c r="AI139" s="37">
        <v>0</v>
      </c>
      <c r="AJ139" s="52">
        <v>0</v>
      </c>
      <c r="AK139" s="52">
        <v>0</v>
      </c>
      <c r="AL139" s="52">
        <v>0</v>
      </c>
      <c r="AM139" s="52">
        <v>0</v>
      </c>
      <c r="AN139" s="52">
        <v>0</v>
      </c>
      <c r="AO139" s="37">
        <v>0</v>
      </c>
      <c r="AP139" s="52">
        <v>0</v>
      </c>
      <c r="AQ139" s="52">
        <v>0</v>
      </c>
      <c r="AR139" s="52">
        <v>0</v>
      </c>
      <c r="AS139" s="52">
        <v>0</v>
      </c>
      <c r="AT139" s="52">
        <v>0</v>
      </c>
      <c r="AU139" s="52">
        <v>0</v>
      </c>
      <c r="AV139" s="52">
        <v>0</v>
      </c>
      <c r="AW139" s="52">
        <v>0</v>
      </c>
      <c r="AX139" s="52">
        <v>0</v>
      </c>
      <c r="AY139" s="37">
        <v>0</v>
      </c>
      <c r="AZ139" s="52">
        <v>0</v>
      </c>
      <c r="BA139" s="56">
        <v>0</v>
      </c>
      <c r="BB139" s="39">
        <f>'[1]База 2018-2022'!BEW179</f>
        <v>0</v>
      </c>
      <c r="BC139" s="39">
        <v>0</v>
      </c>
      <c r="BD139" s="52">
        <v>0</v>
      </c>
      <c r="BE139" s="37">
        <v>0</v>
      </c>
      <c r="BF139" s="52">
        <v>0</v>
      </c>
      <c r="BG139" s="56">
        <v>0</v>
      </c>
      <c r="BH139" s="52">
        <v>0</v>
      </c>
      <c r="BI139" s="52">
        <v>0</v>
      </c>
      <c r="BJ139" s="52">
        <v>0</v>
      </c>
      <c r="BK139" s="52">
        <v>0</v>
      </c>
      <c r="BL139" s="52">
        <v>0</v>
      </c>
      <c r="BM139" s="52">
        <v>0</v>
      </c>
      <c r="BN139" s="52">
        <v>0</v>
      </c>
      <c r="BO139" s="37">
        <v>0</v>
      </c>
      <c r="BP139" s="52">
        <v>0</v>
      </c>
      <c r="BQ139" s="52">
        <v>0</v>
      </c>
      <c r="BR139" s="52">
        <v>0</v>
      </c>
      <c r="BS139" s="52">
        <v>0</v>
      </c>
      <c r="BT139" s="52">
        <v>0</v>
      </c>
      <c r="BU139" s="52">
        <v>0</v>
      </c>
      <c r="BV139" s="52">
        <v>0</v>
      </c>
      <c r="BW139" s="52">
        <v>0</v>
      </c>
      <c r="BX139" s="52">
        <v>0</v>
      </c>
      <c r="BY139" s="52">
        <v>0</v>
      </c>
      <c r="BZ139" s="52">
        <v>0</v>
      </c>
      <c r="CA139" s="37">
        <v>0</v>
      </c>
      <c r="CB139" s="52">
        <v>0</v>
      </c>
      <c r="CC139" s="52">
        <v>0</v>
      </c>
      <c r="CD139" s="52">
        <v>0</v>
      </c>
      <c r="CE139" s="52">
        <v>0</v>
      </c>
      <c r="CF139" s="52">
        <v>0</v>
      </c>
      <c r="CG139" s="52">
        <v>0</v>
      </c>
      <c r="CH139" s="52">
        <v>0</v>
      </c>
      <c r="CI139" s="52">
        <v>0</v>
      </c>
      <c r="CJ139" s="52">
        <v>0</v>
      </c>
      <c r="CK139" s="37">
        <v>0</v>
      </c>
      <c r="CL139" s="52">
        <v>0</v>
      </c>
      <c r="CM139" s="52">
        <v>0</v>
      </c>
      <c r="CN139" s="52">
        <v>0</v>
      </c>
      <c r="CO139" s="37">
        <v>0</v>
      </c>
      <c r="CP139" s="52">
        <v>0</v>
      </c>
      <c r="CQ139" s="37">
        <v>0</v>
      </c>
      <c r="CR139" s="52">
        <v>0</v>
      </c>
      <c r="CS139" s="37">
        <v>0</v>
      </c>
      <c r="CT139" s="52">
        <v>0</v>
      </c>
      <c r="CU139" s="52">
        <v>0</v>
      </c>
      <c r="CV139" s="52">
        <v>0</v>
      </c>
      <c r="CW139" s="52">
        <v>0</v>
      </c>
      <c r="CX139" s="52">
        <v>0</v>
      </c>
      <c r="CY139" s="52">
        <v>0</v>
      </c>
      <c r="CZ139" s="52">
        <v>0</v>
      </c>
      <c r="DA139" s="52">
        <v>0</v>
      </c>
      <c r="DB139" s="52">
        <v>0</v>
      </c>
      <c r="DC139" s="52">
        <v>0</v>
      </c>
      <c r="DD139" s="52">
        <v>0</v>
      </c>
      <c r="DE139" s="52">
        <v>0</v>
      </c>
      <c r="DF139" s="52">
        <v>0</v>
      </c>
      <c r="DG139" s="52">
        <v>0</v>
      </c>
      <c r="DH139" s="52">
        <v>0</v>
      </c>
      <c r="DI139" s="52">
        <v>0</v>
      </c>
      <c r="DJ139" s="52">
        <v>0</v>
      </c>
      <c r="DK139" s="52">
        <v>0</v>
      </c>
      <c r="DL139" s="52">
        <v>0</v>
      </c>
      <c r="DM139" s="52">
        <v>0</v>
      </c>
      <c r="DN139" s="52">
        <v>0</v>
      </c>
      <c r="DO139" s="52">
        <v>0</v>
      </c>
      <c r="DP139" s="52">
        <v>0</v>
      </c>
      <c r="DQ139" s="52">
        <v>0</v>
      </c>
      <c r="DR139" s="40"/>
      <c r="DS139" s="41"/>
      <c r="DT139" s="41"/>
      <c r="DU139" s="41"/>
      <c r="DV139" s="41"/>
      <c r="DW139" s="41"/>
      <c r="DX139" s="41"/>
      <c r="DY139" s="41"/>
    </row>
    <row r="140" spans="1:129" s="45" customFormat="1" ht="54.75" customHeight="1">
      <c r="A140" s="43" t="s">
        <v>415</v>
      </c>
      <c r="B140" s="44" t="s">
        <v>431</v>
      </c>
      <c r="C140" s="36" t="s">
        <v>432</v>
      </c>
      <c r="D140" s="37">
        <v>0</v>
      </c>
      <c r="E140" s="37">
        <v>0</v>
      </c>
      <c r="F140" s="38">
        <v>0</v>
      </c>
      <c r="G140" s="38">
        <v>0</v>
      </c>
      <c r="H140" s="38">
        <v>0</v>
      </c>
      <c r="I140" s="38">
        <v>0</v>
      </c>
      <c r="J140" s="37">
        <v>0</v>
      </c>
      <c r="K140" s="56">
        <v>0</v>
      </c>
      <c r="L140" s="37">
        <v>0</v>
      </c>
      <c r="M140" s="37">
        <v>0</v>
      </c>
      <c r="N140" s="37">
        <v>0</v>
      </c>
      <c r="O140" s="37">
        <v>0</v>
      </c>
      <c r="P140" s="37">
        <v>0</v>
      </c>
      <c r="Q140" s="37">
        <v>0</v>
      </c>
      <c r="R140" s="37">
        <v>0</v>
      </c>
      <c r="S140" s="37">
        <v>0</v>
      </c>
      <c r="T140" s="37">
        <v>0</v>
      </c>
      <c r="U140" s="37">
        <v>0</v>
      </c>
      <c r="V140" s="37">
        <v>0</v>
      </c>
      <c r="W140" s="37">
        <v>0</v>
      </c>
      <c r="X140" s="37">
        <v>0</v>
      </c>
      <c r="Y140" s="37">
        <v>0</v>
      </c>
      <c r="Z140" s="37">
        <v>0</v>
      </c>
      <c r="AA140" s="37">
        <v>0</v>
      </c>
      <c r="AB140" s="37">
        <v>0</v>
      </c>
      <c r="AC140" s="37">
        <v>0</v>
      </c>
      <c r="AD140" s="37">
        <v>0</v>
      </c>
      <c r="AE140" s="37">
        <v>0</v>
      </c>
      <c r="AF140" s="37">
        <v>0</v>
      </c>
      <c r="AG140" s="37">
        <v>0</v>
      </c>
      <c r="AH140" s="37">
        <v>0</v>
      </c>
      <c r="AI140" s="37">
        <v>0</v>
      </c>
      <c r="AJ140" s="37">
        <v>0</v>
      </c>
      <c r="AK140" s="37">
        <v>0</v>
      </c>
      <c r="AL140" s="37">
        <v>0</v>
      </c>
      <c r="AM140" s="37">
        <v>0</v>
      </c>
      <c r="AN140" s="37">
        <v>0</v>
      </c>
      <c r="AO140" s="37">
        <v>0</v>
      </c>
      <c r="AP140" s="37">
        <v>0</v>
      </c>
      <c r="AQ140" s="37">
        <v>0</v>
      </c>
      <c r="AR140" s="37">
        <v>0</v>
      </c>
      <c r="AS140" s="37">
        <v>0</v>
      </c>
      <c r="AT140" s="37">
        <v>0</v>
      </c>
      <c r="AU140" s="37">
        <v>0</v>
      </c>
      <c r="AV140" s="37">
        <v>0</v>
      </c>
      <c r="AW140" s="37">
        <v>0</v>
      </c>
      <c r="AX140" s="37">
        <v>0</v>
      </c>
      <c r="AY140" s="37">
        <v>0</v>
      </c>
      <c r="AZ140" s="37">
        <v>0</v>
      </c>
      <c r="BA140" s="56">
        <v>0</v>
      </c>
      <c r="BB140" s="39">
        <f>'[1]База 2018-2022'!BEW185</f>
        <v>0.41</v>
      </c>
      <c r="BC140" s="39">
        <v>0</v>
      </c>
      <c r="BD140" s="37">
        <v>0</v>
      </c>
      <c r="BE140" s="37">
        <v>0</v>
      </c>
      <c r="BF140" s="37">
        <v>0</v>
      </c>
      <c r="BG140" s="56">
        <v>0</v>
      </c>
      <c r="BH140" s="37">
        <v>0</v>
      </c>
      <c r="BI140" s="37">
        <v>0</v>
      </c>
      <c r="BJ140" s="37">
        <v>0</v>
      </c>
      <c r="BK140" s="37">
        <v>0</v>
      </c>
      <c r="BL140" s="37">
        <v>0</v>
      </c>
      <c r="BM140" s="37">
        <v>0</v>
      </c>
      <c r="BN140" s="37">
        <v>0</v>
      </c>
      <c r="BO140" s="37">
        <v>0</v>
      </c>
      <c r="BP140" s="37">
        <v>0</v>
      </c>
      <c r="BQ140" s="37">
        <v>0</v>
      </c>
      <c r="BR140" s="37">
        <v>0</v>
      </c>
      <c r="BS140" s="37">
        <v>0</v>
      </c>
      <c r="BT140" s="37">
        <v>0</v>
      </c>
      <c r="BU140" s="37">
        <v>0</v>
      </c>
      <c r="BV140" s="37">
        <v>0</v>
      </c>
      <c r="BW140" s="37">
        <v>0</v>
      </c>
      <c r="BX140" s="37">
        <v>0</v>
      </c>
      <c r="BY140" s="37">
        <v>0</v>
      </c>
      <c r="BZ140" s="37">
        <v>0</v>
      </c>
      <c r="CA140" s="37">
        <v>0</v>
      </c>
      <c r="CB140" s="37">
        <v>0</v>
      </c>
      <c r="CC140" s="37">
        <v>0</v>
      </c>
      <c r="CD140" s="37">
        <v>0</v>
      </c>
      <c r="CE140" s="37">
        <v>0</v>
      </c>
      <c r="CF140" s="37">
        <v>0</v>
      </c>
      <c r="CG140" s="37">
        <v>0</v>
      </c>
      <c r="CH140" s="37">
        <v>0</v>
      </c>
      <c r="CI140" s="37">
        <v>0</v>
      </c>
      <c r="CJ140" s="37">
        <v>0</v>
      </c>
      <c r="CK140" s="37">
        <v>0</v>
      </c>
      <c r="CL140" s="37">
        <v>0</v>
      </c>
      <c r="CM140" s="37">
        <v>0</v>
      </c>
      <c r="CN140" s="37">
        <v>0</v>
      </c>
      <c r="CO140" s="37">
        <v>0</v>
      </c>
      <c r="CP140" s="37">
        <v>0</v>
      </c>
      <c r="CQ140" s="37">
        <v>0</v>
      </c>
      <c r="CR140" s="37">
        <v>0</v>
      </c>
      <c r="CS140" s="37">
        <v>0</v>
      </c>
      <c r="CT140" s="37">
        <v>0</v>
      </c>
      <c r="CU140" s="37">
        <v>0</v>
      </c>
      <c r="CV140" s="37">
        <v>0</v>
      </c>
      <c r="CW140" s="37">
        <v>0</v>
      </c>
      <c r="CX140" s="37">
        <v>0</v>
      </c>
      <c r="CY140" s="37">
        <v>0</v>
      </c>
      <c r="CZ140" s="37">
        <v>0</v>
      </c>
      <c r="DA140" s="37">
        <v>0</v>
      </c>
      <c r="DB140" s="37">
        <v>0</v>
      </c>
      <c r="DC140" s="37">
        <v>0</v>
      </c>
      <c r="DD140" s="37">
        <v>0</v>
      </c>
      <c r="DE140" s="37">
        <v>0</v>
      </c>
      <c r="DF140" s="37">
        <v>0</v>
      </c>
      <c r="DG140" s="37">
        <v>0</v>
      </c>
      <c r="DH140" s="37">
        <v>0</v>
      </c>
      <c r="DI140" s="37">
        <v>0</v>
      </c>
      <c r="DJ140" s="37">
        <v>0</v>
      </c>
      <c r="DK140" s="37">
        <v>0</v>
      </c>
      <c r="DL140" s="37">
        <v>0</v>
      </c>
      <c r="DM140" s="37">
        <v>0</v>
      </c>
      <c r="DN140" s="37">
        <v>0</v>
      </c>
      <c r="DO140" s="37">
        <v>0</v>
      </c>
      <c r="DP140" s="37">
        <v>0</v>
      </c>
      <c r="DQ140" s="37">
        <v>0</v>
      </c>
      <c r="DR140" s="40"/>
      <c r="DS140" s="41"/>
      <c r="DT140" s="41"/>
      <c r="DU140" s="41"/>
      <c r="DV140" s="41"/>
      <c r="DW140" s="41"/>
      <c r="DX140" s="41"/>
      <c r="DY140" s="41"/>
    </row>
    <row r="141" spans="1:129" s="45" customFormat="1" ht="54.75" customHeight="1">
      <c r="A141" s="43" t="s">
        <v>415</v>
      </c>
      <c r="B141" s="44" t="s">
        <v>433</v>
      </c>
      <c r="C141" s="36" t="s">
        <v>434</v>
      </c>
      <c r="D141" s="37">
        <v>0</v>
      </c>
      <c r="E141" s="37">
        <v>0</v>
      </c>
      <c r="F141" s="38">
        <v>0</v>
      </c>
      <c r="G141" s="38">
        <v>0</v>
      </c>
      <c r="H141" s="38">
        <v>0</v>
      </c>
      <c r="I141" s="38">
        <v>0</v>
      </c>
      <c r="J141" s="37">
        <v>0</v>
      </c>
      <c r="K141" s="56">
        <v>0</v>
      </c>
      <c r="L141" s="37">
        <v>0</v>
      </c>
      <c r="M141" s="37">
        <v>0</v>
      </c>
      <c r="N141" s="37">
        <v>0</v>
      </c>
      <c r="O141" s="37">
        <v>0</v>
      </c>
      <c r="P141" s="37">
        <v>0</v>
      </c>
      <c r="Q141" s="37">
        <v>0</v>
      </c>
      <c r="R141" s="37">
        <v>0</v>
      </c>
      <c r="S141" s="37">
        <v>0</v>
      </c>
      <c r="T141" s="37">
        <v>0</v>
      </c>
      <c r="U141" s="37">
        <v>0</v>
      </c>
      <c r="V141" s="37">
        <v>0</v>
      </c>
      <c r="W141" s="37">
        <v>0</v>
      </c>
      <c r="X141" s="37">
        <v>0</v>
      </c>
      <c r="Y141" s="37">
        <v>0</v>
      </c>
      <c r="Z141" s="37">
        <v>0</v>
      </c>
      <c r="AA141" s="37">
        <v>0</v>
      </c>
      <c r="AB141" s="37">
        <v>0</v>
      </c>
      <c r="AC141" s="37">
        <v>0</v>
      </c>
      <c r="AD141" s="37">
        <v>0</v>
      </c>
      <c r="AE141" s="37">
        <v>0</v>
      </c>
      <c r="AF141" s="37">
        <v>0</v>
      </c>
      <c r="AG141" s="37">
        <v>0</v>
      </c>
      <c r="AH141" s="37">
        <v>0</v>
      </c>
      <c r="AI141" s="37">
        <v>0</v>
      </c>
      <c r="AJ141" s="37">
        <v>0</v>
      </c>
      <c r="AK141" s="37">
        <v>0</v>
      </c>
      <c r="AL141" s="37">
        <v>0</v>
      </c>
      <c r="AM141" s="37">
        <v>0</v>
      </c>
      <c r="AN141" s="37">
        <v>0</v>
      </c>
      <c r="AO141" s="37">
        <v>0</v>
      </c>
      <c r="AP141" s="37">
        <v>0</v>
      </c>
      <c r="AQ141" s="37">
        <v>0</v>
      </c>
      <c r="AR141" s="37">
        <v>0</v>
      </c>
      <c r="AS141" s="37">
        <v>0</v>
      </c>
      <c r="AT141" s="37">
        <v>0</v>
      </c>
      <c r="AU141" s="37">
        <v>0</v>
      </c>
      <c r="AV141" s="37">
        <v>0</v>
      </c>
      <c r="AW141" s="37">
        <v>0</v>
      </c>
      <c r="AX141" s="37">
        <v>0</v>
      </c>
      <c r="AY141" s="37">
        <v>0</v>
      </c>
      <c r="AZ141" s="37">
        <v>0</v>
      </c>
      <c r="BA141" s="56">
        <v>0</v>
      </c>
      <c r="BB141" s="39">
        <f>'[1]База 2018-2022'!BEW40</f>
        <v>0.93</v>
      </c>
      <c r="BC141" s="39">
        <v>0</v>
      </c>
      <c r="BD141" s="37">
        <v>0</v>
      </c>
      <c r="BE141" s="37">
        <v>0</v>
      </c>
      <c r="BF141" s="37">
        <v>0</v>
      </c>
      <c r="BG141" s="56">
        <v>0</v>
      </c>
      <c r="BH141" s="37">
        <v>0</v>
      </c>
      <c r="BI141" s="37">
        <v>0</v>
      </c>
      <c r="BJ141" s="37">
        <v>0</v>
      </c>
      <c r="BK141" s="37">
        <v>0</v>
      </c>
      <c r="BL141" s="37">
        <v>0</v>
      </c>
      <c r="BM141" s="37">
        <v>0</v>
      </c>
      <c r="BN141" s="37">
        <v>0</v>
      </c>
      <c r="BO141" s="37">
        <v>0</v>
      </c>
      <c r="BP141" s="37">
        <v>0</v>
      </c>
      <c r="BQ141" s="37">
        <v>0</v>
      </c>
      <c r="BR141" s="37">
        <v>0</v>
      </c>
      <c r="BS141" s="37">
        <v>0</v>
      </c>
      <c r="BT141" s="37">
        <v>0</v>
      </c>
      <c r="BU141" s="37">
        <v>0</v>
      </c>
      <c r="BV141" s="37">
        <v>0</v>
      </c>
      <c r="BW141" s="37">
        <v>0</v>
      </c>
      <c r="BX141" s="37">
        <v>0</v>
      </c>
      <c r="BY141" s="37">
        <v>0</v>
      </c>
      <c r="BZ141" s="37">
        <v>0</v>
      </c>
      <c r="CA141" s="37">
        <v>0</v>
      </c>
      <c r="CB141" s="37">
        <v>0</v>
      </c>
      <c r="CC141" s="37">
        <v>0</v>
      </c>
      <c r="CD141" s="37">
        <v>0</v>
      </c>
      <c r="CE141" s="37">
        <v>0</v>
      </c>
      <c r="CF141" s="37">
        <v>0</v>
      </c>
      <c r="CG141" s="37">
        <v>0</v>
      </c>
      <c r="CH141" s="37">
        <v>0</v>
      </c>
      <c r="CI141" s="37">
        <v>0</v>
      </c>
      <c r="CJ141" s="37">
        <v>0</v>
      </c>
      <c r="CK141" s="37">
        <v>0</v>
      </c>
      <c r="CL141" s="37">
        <v>0</v>
      </c>
      <c r="CM141" s="37">
        <v>0</v>
      </c>
      <c r="CN141" s="37">
        <v>0</v>
      </c>
      <c r="CO141" s="37">
        <v>0</v>
      </c>
      <c r="CP141" s="37">
        <v>0</v>
      </c>
      <c r="CQ141" s="37">
        <v>0</v>
      </c>
      <c r="CR141" s="37">
        <v>0</v>
      </c>
      <c r="CS141" s="37">
        <v>0</v>
      </c>
      <c r="CT141" s="37">
        <v>0</v>
      </c>
      <c r="CU141" s="37">
        <v>0</v>
      </c>
      <c r="CV141" s="37">
        <v>0</v>
      </c>
      <c r="CW141" s="37">
        <v>0</v>
      </c>
      <c r="CX141" s="37">
        <v>0</v>
      </c>
      <c r="CY141" s="37">
        <v>0</v>
      </c>
      <c r="CZ141" s="37">
        <v>0</v>
      </c>
      <c r="DA141" s="37">
        <v>0</v>
      </c>
      <c r="DB141" s="37">
        <v>0</v>
      </c>
      <c r="DC141" s="37">
        <v>0</v>
      </c>
      <c r="DD141" s="37">
        <v>0</v>
      </c>
      <c r="DE141" s="37">
        <v>0</v>
      </c>
      <c r="DF141" s="37">
        <v>0</v>
      </c>
      <c r="DG141" s="37">
        <v>13.26644754</v>
      </c>
      <c r="DH141" s="37">
        <v>0</v>
      </c>
      <c r="DI141" s="37">
        <v>0</v>
      </c>
      <c r="DJ141" s="37">
        <v>0</v>
      </c>
      <c r="DK141" s="37">
        <v>0</v>
      </c>
      <c r="DL141" s="37">
        <v>0</v>
      </c>
      <c r="DM141" s="37">
        <v>0</v>
      </c>
      <c r="DN141" s="37">
        <v>0</v>
      </c>
      <c r="DO141" s="37">
        <v>0</v>
      </c>
      <c r="DP141" s="37">
        <v>0</v>
      </c>
      <c r="DQ141" s="37">
        <v>0</v>
      </c>
      <c r="DR141" s="40"/>
      <c r="DS141" s="41"/>
      <c r="DT141" s="41"/>
      <c r="DU141" s="41"/>
      <c r="DV141" s="41"/>
      <c r="DW141" s="41"/>
      <c r="DX141" s="41"/>
      <c r="DY141" s="41"/>
    </row>
    <row r="142" spans="1:129" s="45" customFormat="1" ht="54.75" customHeight="1">
      <c r="A142" s="43" t="s">
        <v>415</v>
      </c>
      <c r="B142" s="44" t="s">
        <v>435</v>
      </c>
      <c r="C142" s="36" t="s">
        <v>436</v>
      </c>
      <c r="D142" s="37">
        <v>0</v>
      </c>
      <c r="E142" s="37">
        <v>0</v>
      </c>
      <c r="F142" s="38">
        <v>40</v>
      </c>
      <c r="G142" s="38">
        <v>40</v>
      </c>
      <c r="H142" s="38">
        <v>0</v>
      </c>
      <c r="I142" s="38">
        <v>0</v>
      </c>
      <c r="J142" s="37">
        <v>0</v>
      </c>
      <c r="K142" s="56">
        <v>0</v>
      </c>
      <c r="L142" s="37">
        <v>0</v>
      </c>
      <c r="M142" s="37">
        <v>0</v>
      </c>
      <c r="N142" s="37">
        <v>0</v>
      </c>
      <c r="O142" s="37">
        <v>0</v>
      </c>
      <c r="P142" s="37">
        <v>0</v>
      </c>
      <c r="Q142" s="37">
        <v>0</v>
      </c>
      <c r="R142" s="37">
        <v>0</v>
      </c>
      <c r="S142" s="37">
        <v>0</v>
      </c>
      <c r="T142" s="37">
        <v>0</v>
      </c>
      <c r="U142" s="37">
        <v>0</v>
      </c>
      <c r="V142" s="37">
        <v>0</v>
      </c>
      <c r="W142" s="37">
        <v>0</v>
      </c>
      <c r="X142" s="37">
        <v>0</v>
      </c>
      <c r="Y142" s="37">
        <v>0</v>
      </c>
      <c r="Z142" s="37">
        <v>0</v>
      </c>
      <c r="AA142" s="37">
        <v>0</v>
      </c>
      <c r="AB142" s="37">
        <v>0</v>
      </c>
      <c r="AC142" s="37">
        <v>0</v>
      </c>
      <c r="AD142" s="37">
        <v>0</v>
      </c>
      <c r="AE142" s="37">
        <v>0</v>
      </c>
      <c r="AF142" s="37">
        <v>0</v>
      </c>
      <c r="AG142" s="37">
        <v>0</v>
      </c>
      <c r="AH142" s="37">
        <v>0</v>
      </c>
      <c r="AI142" s="37">
        <v>0</v>
      </c>
      <c r="AJ142" s="37">
        <v>0</v>
      </c>
      <c r="AK142" s="37">
        <v>0</v>
      </c>
      <c r="AL142" s="37">
        <v>0</v>
      </c>
      <c r="AM142" s="37">
        <v>0</v>
      </c>
      <c r="AN142" s="37">
        <v>0</v>
      </c>
      <c r="AO142" s="37">
        <v>0</v>
      </c>
      <c r="AP142" s="37">
        <v>0</v>
      </c>
      <c r="AQ142" s="37">
        <v>0</v>
      </c>
      <c r="AR142" s="37">
        <v>0</v>
      </c>
      <c r="AS142" s="37">
        <v>0</v>
      </c>
      <c r="AT142" s="37">
        <v>0</v>
      </c>
      <c r="AU142" s="37">
        <v>0</v>
      </c>
      <c r="AV142" s="37">
        <v>0</v>
      </c>
      <c r="AW142" s="37">
        <v>0</v>
      </c>
      <c r="AX142" s="37">
        <v>0</v>
      </c>
      <c r="AY142" s="37">
        <v>0</v>
      </c>
      <c r="AZ142" s="37">
        <v>0</v>
      </c>
      <c r="BA142" s="56">
        <v>0</v>
      </c>
      <c r="BB142" s="39">
        <f>'[1]База 2018-2022'!BEW41</f>
        <v>0.8</v>
      </c>
      <c r="BC142" s="39">
        <v>0</v>
      </c>
      <c r="BD142" s="37">
        <v>0</v>
      </c>
      <c r="BE142" s="37">
        <v>0</v>
      </c>
      <c r="BF142" s="37">
        <v>0</v>
      </c>
      <c r="BG142" s="56">
        <v>0</v>
      </c>
      <c r="BH142" s="37">
        <v>0</v>
      </c>
      <c r="BI142" s="37">
        <v>0</v>
      </c>
      <c r="BJ142" s="37">
        <v>0</v>
      </c>
      <c r="BK142" s="37">
        <v>0</v>
      </c>
      <c r="BL142" s="37">
        <v>0</v>
      </c>
      <c r="BM142" s="37">
        <v>0</v>
      </c>
      <c r="BN142" s="37">
        <v>0</v>
      </c>
      <c r="BO142" s="37">
        <v>0</v>
      </c>
      <c r="BP142" s="37">
        <v>0</v>
      </c>
      <c r="BQ142" s="37">
        <v>0</v>
      </c>
      <c r="BR142" s="37">
        <v>0</v>
      </c>
      <c r="BS142" s="37">
        <v>0</v>
      </c>
      <c r="BT142" s="37">
        <v>0</v>
      </c>
      <c r="BU142" s="37">
        <v>0</v>
      </c>
      <c r="BV142" s="37">
        <v>0</v>
      </c>
      <c r="BW142" s="37">
        <v>0</v>
      </c>
      <c r="BX142" s="37">
        <v>0</v>
      </c>
      <c r="BY142" s="37">
        <v>0</v>
      </c>
      <c r="BZ142" s="37">
        <v>0</v>
      </c>
      <c r="CA142" s="37">
        <v>0</v>
      </c>
      <c r="CB142" s="37">
        <v>65</v>
      </c>
      <c r="CC142" s="37">
        <v>0</v>
      </c>
      <c r="CD142" s="37">
        <v>0</v>
      </c>
      <c r="CE142" s="37">
        <v>0</v>
      </c>
      <c r="CF142" s="37">
        <v>0</v>
      </c>
      <c r="CG142" s="37">
        <v>0</v>
      </c>
      <c r="CH142" s="37">
        <v>0</v>
      </c>
      <c r="CI142" s="37">
        <v>0</v>
      </c>
      <c r="CJ142" s="37">
        <v>0</v>
      </c>
      <c r="CK142" s="37">
        <v>0</v>
      </c>
      <c r="CL142" s="37">
        <v>0</v>
      </c>
      <c r="CM142" s="37">
        <v>0</v>
      </c>
      <c r="CN142" s="37">
        <v>0</v>
      </c>
      <c r="CO142" s="37">
        <v>0</v>
      </c>
      <c r="CP142" s="37">
        <v>0</v>
      </c>
      <c r="CQ142" s="37">
        <v>0</v>
      </c>
      <c r="CR142" s="37">
        <v>0</v>
      </c>
      <c r="CS142" s="37">
        <v>0</v>
      </c>
      <c r="CT142" s="37">
        <v>0</v>
      </c>
      <c r="CU142" s="37">
        <v>0</v>
      </c>
      <c r="CV142" s="37">
        <v>0</v>
      </c>
      <c r="CW142" s="37">
        <v>0</v>
      </c>
      <c r="CX142" s="37">
        <v>0</v>
      </c>
      <c r="CY142" s="37">
        <v>0</v>
      </c>
      <c r="CZ142" s="37">
        <v>51.49</v>
      </c>
      <c r="DA142" s="37">
        <v>0</v>
      </c>
      <c r="DB142" s="37">
        <v>0</v>
      </c>
      <c r="DC142" s="37">
        <v>0</v>
      </c>
      <c r="DD142" s="37">
        <v>0</v>
      </c>
      <c r="DE142" s="37">
        <v>0</v>
      </c>
      <c r="DF142" s="37">
        <v>0</v>
      </c>
      <c r="DG142" s="37">
        <v>0</v>
      </c>
      <c r="DH142" s="37">
        <v>0</v>
      </c>
      <c r="DI142" s="37">
        <v>0</v>
      </c>
      <c r="DJ142" s="37">
        <v>0</v>
      </c>
      <c r="DK142" s="37">
        <v>0</v>
      </c>
      <c r="DL142" s="37">
        <v>0</v>
      </c>
      <c r="DM142" s="37">
        <v>0</v>
      </c>
      <c r="DN142" s="37">
        <v>169.94277988501099</v>
      </c>
      <c r="DO142" s="37">
        <v>132.99506350999999</v>
      </c>
      <c r="DP142" s="37">
        <v>0</v>
      </c>
      <c r="DQ142" s="37">
        <v>0</v>
      </c>
      <c r="DR142" s="40"/>
      <c r="DS142" s="41"/>
      <c r="DT142" s="41"/>
      <c r="DU142" s="41"/>
      <c r="DV142" s="41"/>
      <c r="DW142" s="41"/>
      <c r="DX142" s="41"/>
      <c r="DY142" s="41"/>
    </row>
    <row r="143" spans="1:129" s="45" customFormat="1" ht="54.75" customHeight="1">
      <c r="A143" s="43" t="s">
        <v>415</v>
      </c>
      <c r="B143" s="44" t="s">
        <v>437</v>
      </c>
      <c r="C143" s="36" t="s">
        <v>438</v>
      </c>
      <c r="D143" s="37">
        <v>0</v>
      </c>
      <c r="E143" s="37">
        <v>0</v>
      </c>
      <c r="F143" s="38">
        <v>0</v>
      </c>
      <c r="G143" s="38">
        <v>0</v>
      </c>
      <c r="H143" s="38">
        <v>0</v>
      </c>
      <c r="I143" s="38">
        <v>0</v>
      </c>
      <c r="J143" s="37">
        <v>0</v>
      </c>
      <c r="K143" s="56">
        <v>0</v>
      </c>
      <c r="L143" s="37">
        <v>0</v>
      </c>
      <c r="M143" s="37">
        <v>0</v>
      </c>
      <c r="N143" s="37">
        <v>0</v>
      </c>
      <c r="O143" s="37">
        <v>0</v>
      </c>
      <c r="P143" s="37">
        <v>0</v>
      </c>
      <c r="Q143" s="37">
        <v>0</v>
      </c>
      <c r="R143" s="37">
        <v>0</v>
      </c>
      <c r="S143" s="37">
        <v>0</v>
      </c>
      <c r="T143" s="37">
        <v>0</v>
      </c>
      <c r="U143" s="37">
        <v>0</v>
      </c>
      <c r="V143" s="37">
        <v>0</v>
      </c>
      <c r="W143" s="37">
        <v>0</v>
      </c>
      <c r="X143" s="37">
        <v>0</v>
      </c>
      <c r="Y143" s="37">
        <v>0</v>
      </c>
      <c r="Z143" s="37">
        <v>0</v>
      </c>
      <c r="AA143" s="37">
        <v>0</v>
      </c>
      <c r="AB143" s="37">
        <v>0</v>
      </c>
      <c r="AC143" s="37">
        <v>0</v>
      </c>
      <c r="AD143" s="37">
        <v>0</v>
      </c>
      <c r="AE143" s="37">
        <v>0</v>
      </c>
      <c r="AF143" s="37">
        <v>0</v>
      </c>
      <c r="AG143" s="37">
        <v>0</v>
      </c>
      <c r="AH143" s="37">
        <v>0</v>
      </c>
      <c r="AI143" s="37">
        <v>0</v>
      </c>
      <c r="AJ143" s="37">
        <v>0</v>
      </c>
      <c r="AK143" s="37">
        <v>0</v>
      </c>
      <c r="AL143" s="37">
        <v>0</v>
      </c>
      <c r="AM143" s="37">
        <v>0</v>
      </c>
      <c r="AN143" s="37">
        <v>0</v>
      </c>
      <c r="AO143" s="37">
        <v>0</v>
      </c>
      <c r="AP143" s="37">
        <v>0</v>
      </c>
      <c r="AQ143" s="37">
        <v>0</v>
      </c>
      <c r="AR143" s="37">
        <v>0</v>
      </c>
      <c r="AS143" s="37">
        <v>0</v>
      </c>
      <c r="AT143" s="37">
        <v>0</v>
      </c>
      <c r="AU143" s="37">
        <v>0</v>
      </c>
      <c r="AV143" s="37">
        <v>0</v>
      </c>
      <c r="AW143" s="37">
        <v>0</v>
      </c>
      <c r="AX143" s="37">
        <v>0</v>
      </c>
      <c r="AY143" s="37">
        <v>0</v>
      </c>
      <c r="AZ143" s="37">
        <v>0</v>
      </c>
      <c r="BA143" s="56">
        <v>0</v>
      </c>
      <c r="BB143" s="39">
        <f>'[1]База 2018-2022'!BEW42</f>
        <v>0.74</v>
      </c>
      <c r="BC143" s="39">
        <v>0</v>
      </c>
      <c r="BD143" s="37">
        <v>0</v>
      </c>
      <c r="BE143" s="37">
        <v>0</v>
      </c>
      <c r="BF143" s="37">
        <v>0</v>
      </c>
      <c r="BG143" s="56">
        <v>0</v>
      </c>
      <c r="BH143" s="37">
        <v>0</v>
      </c>
      <c r="BI143" s="37">
        <v>0</v>
      </c>
      <c r="BJ143" s="37">
        <v>0</v>
      </c>
      <c r="BK143" s="37">
        <v>0</v>
      </c>
      <c r="BL143" s="37">
        <v>0</v>
      </c>
      <c r="BM143" s="37">
        <v>0</v>
      </c>
      <c r="BN143" s="37">
        <v>0</v>
      </c>
      <c r="BO143" s="37">
        <v>0</v>
      </c>
      <c r="BP143" s="37">
        <v>0</v>
      </c>
      <c r="BQ143" s="37">
        <v>0</v>
      </c>
      <c r="BR143" s="37">
        <v>0</v>
      </c>
      <c r="BS143" s="37">
        <v>0</v>
      </c>
      <c r="BT143" s="37">
        <v>0</v>
      </c>
      <c r="BU143" s="37">
        <v>0</v>
      </c>
      <c r="BV143" s="37">
        <v>0</v>
      </c>
      <c r="BW143" s="37">
        <v>0</v>
      </c>
      <c r="BX143" s="37">
        <v>0</v>
      </c>
      <c r="BY143" s="37">
        <v>0</v>
      </c>
      <c r="BZ143" s="37">
        <v>0</v>
      </c>
      <c r="CA143" s="37">
        <v>0</v>
      </c>
      <c r="CB143" s="37">
        <v>0</v>
      </c>
      <c r="CC143" s="37">
        <v>0</v>
      </c>
      <c r="CD143" s="37">
        <v>0</v>
      </c>
      <c r="CE143" s="37">
        <v>0</v>
      </c>
      <c r="CF143" s="37">
        <v>0</v>
      </c>
      <c r="CG143" s="37">
        <v>0</v>
      </c>
      <c r="CH143" s="37">
        <v>0</v>
      </c>
      <c r="CI143" s="37">
        <v>0</v>
      </c>
      <c r="CJ143" s="37">
        <v>0</v>
      </c>
      <c r="CK143" s="37">
        <v>0</v>
      </c>
      <c r="CL143" s="37">
        <v>0</v>
      </c>
      <c r="CM143" s="37">
        <v>0</v>
      </c>
      <c r="CN143" s="37">
        <v>0</v>
      </c>
      <c r="CO143" s="37">
        <v>0</v>
      </c>
      <c r="CP143" s="37">
        <v>0</v>
      </c>
      <c r="CQ143" s="37">
        <v>0</v>
      </c>
      <c r="CR143" s="37">
        <v>0</v>
      </c>
      <c r="CS143" s="37">
        <v>0</v>
      </c>
      <c r="CT143" s="37">
        <v>0</v>
      </c>
      <c r="CU143" s="37">
        <v>0</v>
      </c>
      <c r="CV143" s="37">
        <v>0</v>
      </c>
      <c r="CW143" s="37">
        <v>0</v>
      </c>
      <c r="CX143" s="37">
        <v>0</v>
      </c>
      <c r="CY143" s="37">
        <v>0</v>
      </c>
      <c r="CZ143" s="37">
        <v>0</v>
      </c>
      <c r="DA143" s="37">
        <v>0</v>
      </c>
      <c r="DB143" s="37">
        <v>0</v>
      </c>
      <c r="DC143" s="37">
        <v>0</v>
      </c>
      <c r="DD143" s="37">
        <v>0</v>
      </c>
      <c r="DE143" s="37">
        <v>0</v>
      </c>
      <c r="DF143" s="37">
        <v>0</v>
      </c>
      <c r="DG143" s="37">
        <v>12.72837416</v>
      </c>
      <c r="DH143" s="37">
        <v>0</v>
      </c>
      <c r="DI143" s="37">
        <v>0</v>
      </c>
      <c r="DJ143" s="37">
        <v>0</v>
      </c>
      <c r="DK143" s="37">
        <v>0</v>
      </c>
      <c r="DL143" s="37">
        <v>0</v>
      </c>
      <c r="DM143" s="37">
        <v>0</v>
      </c>
      <c r="DN143" s="37">
        <v>0</v>
      </c>
      <c r="DO143" s="37">
        <v>0</v>
      </c>
      <c r="DP143" s="37">
        <v>0</v>
      </c>
      <c r="DQ143" s="37">
        <v>0</v>
      </c>
      <c r="DR143" s="40"/>
      <c r="DS143" s="41"/>
      <c r="DT143" s="41"/>
      <c r="DU143" s="41"/>
      <c r="DV143" s="41"/>
      <c r="DW143" s="41"/>
      <c r="DX143" s="41"/>
      <c r="DY143" s="41"/>
    </row>
    <row r="144" spans="1:129" s="45" customFormat="1" ht="54.75" customHeight="1">
      <c r="A144" s="43" t="s">
        <v>415</v>
      </c>
      <c r="B144" s="44" t="s">
        <v>439</v>
      </c>
      <c r="C144" s="36" t="s">
        <v>440</v>
      </c>
      <c r="D144" s="37">
        <v>0</v>
      </c>
      <c r="E144" s="37">
        <v>0</v>
      </c>
      <c r="F144" s="38">
        <v>40</v>
      </c>
      <c r="G144" s="38">
        <v>0</v>
      </c>
      <c r="H144" s="38">
        <v>0</v>
      </c>
      <c r="I144" s="38">
        <v>0</v>
      </c>
      <c r="J144" s="37">
        <v>0</v>
      </c>
      <c r="K144" s="56">
        <v>0</v>
      </c>
      <c r="L144" s="37">
        <v>0</v>
      </c>
      <c r="M144" s="37">
        <v>0</v>
      </c>
      <c r="N144" s="37">
        <v>0</v>
      </c>
      <c r="O144" s="37">
        <v>0</v>
      </c>
      <c r="P144" s="37">
        <v>0</v>
      </c>
      <c r="Q144" s="37">
        <v>0</v>
      </c>
      <c r="R144" s="37">
        <v>0</v>
      </c>
      <c r="S144" s="37">
        <v>0</v>
      </c>
      <c r="T144" s="37">
        <v>0</v>
      </c>
      <c r="U144" s="37">
        <v>0</v>
      </c>
      <c r="V144" s="37">
        <v>0</v>
      </c>
      <c r="W144" s="37">
        <v>0</v>
      </c>
      <c r="X144" s="37">
        <v>0</v>
      </c>
      <c r="Y144" s="37">
        <v>0</v>
      </c>
      <c r="Z144" s="37">
        <v>0</v>
      </c>
      <c r="AA144" s="37">
        <v>0</v>
      </c>
      <c r="AB144" s="37">
        <v>0</v>
      </c>
      <c r="AC144" s="37">
        <v>0</v>
      </c>
      <c r="AD144" s="37">
        <v>0</v>
      </c>
      <c r="AE144" s="37">
        <v>0</v>
      </c>
      <c r="AF144" s="37">
        <v>0</v>
      </c>
      <c r="AG144" s="37">
        <v>0</v>
      </c>
      <c r="AH144" s="37">
        <v>0</v>
      </c>
      <c r="AI144" s="37">
        <v>0</v>
      </c>
      <c r="AJ144" s="37">
        <v>0</v>
      </c>
      <c r="AK144" s="37">
        <v>0</v>
      </c>
      <c r="AL144" s="37">
        <v>0</v>
      </c>
      <c r="AM144" s="37">
        <v>0</v>
      </c>
      <c r="AN144" s="37">
        <v>0</v>
      </c>
      <c r="AO144" s="37">
        <v>0</v>
      </c>
      <c r="AP144" s="37">
        <v>0</v>
      </c>
      <c r="AQ144" s="37">
        <v>0</v>
      </c>
      <c r="AR144" s="37">
        <v>0</v>
      </c>
      <c r="AS144" s="37">
        <v>0</v>
      </c>
      <c r="AT144" s="37">
        <v>0</v>
      </c>
      <c r="AU144" s="37">
        <v>0</v>
      </c>
      <c r="AV144" s="37">
        <v>0</v>
      </c>
      <c r="AW144" s="37">
        <v>0</v>
      </c>
      <c r="AX144" s="37">
        <v>0</v>
      </c>
      <c r="AY144" s="37">
        <v>0</v>
      </c>
      <c r="AZ144" s="37">
        <v>0</v>
      </c>
      <c r="BA144" s="56">
        <v>0</v>
      </c>
      <c r="BB144" s="39">
        <f>'[1]База 2018-2022'!BEW29</f>
        <v>0.89</v>
      </c>
      <c r="BC144" s="39">
        <v>0</v>
      </c>
      <c r="BD144" s="37">
        <v>0</v>
      </c>
      <c r="BE144" s="37">
        <v>0</v>
      </c>
      <c r="BF144" s="37">
        <v>0</v>
      </c>
      <c r="BG144" s="56">
        <v>0</v>
      </c>
      <c r="BH144" s="37">
        <v>0</v>
      </c>
      <c r="BI144" s="37">
        <v>0</v>
      </c>
      <c r="BJ144" s="37">
        <v>0</v>
      </c>
      <c r="BK144" s="37">
        <v>0</v>
      </c>
      <c r="BL144" s="37">
        <v>0</v>
      </c>
      <c r="BM144" s="37">
        <v>0</v>
      </c>
      <c r="BN144" s="37">
        <v>0</v>
      </c>
      <c r="BO144" s="37">
        <v>0</v>
      </c>
      <c r="BP144" s="37">
        <v>0</v>
      </c>
      <c r="BQ144" s="37">
        <v>0</v>
      </c>
      <c r="BR144" s="37">
        <v>0</v>
      </c>
      <c r="BS144" s="37">
        <v>0</v>
      </c>
      <c r="BT144" s="37">
        <v>0</v>
      </c>
      <c r="BU144" s="37">
        <v>0</v>
      </c>
      <c r="BV144" s="37">
        <v>0</v>
      </c>
      <c r="BW144" s="37">
        <v>0</v>
      </c>
      <c r="BX144" s="37">
        <v>0</v>
      </c>
      <c r="BY144" s="37">
        <v>0</v>
      </c>
      <c r="BZ144" s="37">
        <v>0</v>
      </c>
      <c r="CA144" s="37">
        <v>0</v>
      </c>
      <c r="CB144" s="37">
        <v>63</v>
      </c>
      <c r="CC144" s="37">
        <v>0</v>
      </c>
      <c r="CD144" s="37">
        <v>0</v>
      </c>
      <c r="CE144" s="37">
        <v>0</v>
      </c>
      <c r="CF144" s="37">
        <v>0</v>
      </c>
      <c r="CG144" s="37">
        <v>0</v>
      </c>
      <c r="CH144" s="37">
        <v>0</v>
      </c>
      <c r="CI144" s="37">
        <v>0</v>
      </c>
      <c r="CJ144" s="37">
        <v>0</v>
      </c>
      <c r="CK144" s="37">
        <v>0</v>
      </c>
      <c r="CL144" s="37">
        <v>0</v>
      </c>
      <c r="CM144" s="37">
        <v>0</v>
      </c>
      <c r="CN144" s="37">
        <v>0</v>
      </c>
      <c r="CO144" s="37">
        <v>0</v>
      </c>
      <c r="CP144" s="37">
        <v>0</v>
      </c>
      <c r="CQ144" s="37">
        <v>0</v>
      </c>
      <c r="CR144" s="37">
        <v>0</v>
      </c>
      <c r="CS144" s="37">
        <v>0</v>
      </c>
      <c r="CT144" s="37">
        <v>0</v>
      </c>
      <c r="CU144" s="37">
        <v>0</v>
      </c>
      <c r="CV144" s="37">
        <v>0</v>
      </c>
      <c r="CW144" s="37">
        <v>0</v>
      </c>
      <c r="CX144" s="37">
        <v>0</v>
      </c>
      <c r="CY144" s="37">
        <v>0</v>
      </c>
      <c r="CZ144" s="37">
        <v>61</v>
      </c>
      <c r="DA144" s="37">
        <v>0</v>
      </c>
      <c r="DB144" s="37">
        <v>0</v>
      </c>
      <c r="DC144" s="37">
        <v>0</v>
      </c>
      <c r="DD144" s="37">
        <v>0</v>
      </c>
      <c r="DE144" s="37">
        <v>0</v>
      </c>
      <c r="DF144" s="37">
        <v>0</v>
      </c>
      <c r="DG144" s="37">
        <v>0</v>
      </c>
      <c r="DH144" s="37">
        <v>0</v>
      </c>
      <c r="DI144" s="37">
        <v>0</v>
      </c>
      <c r="DJ144" s="37">
        <v>0</v>
      </c>
      <c r="DK144" s="37">
        <v>0</v>
      </c>
      <c r="DL144" s="37">
        <v>0</v>
      </c>
      <c r="DM144" s="37">
        <v>0</v>
      </c>
      <c r="DN144" s="37">
        <v>161.60724482483801</v>
      </c>
      <c r="DO144" s="37">
        <v>101.57710141</v>
      </c>
      <c r="DP144" s="37">
        <v>0</v>
      </c>
      <c r="DQ144" s="37">
        <v>0</v>
      </c>
      <c r="DR144" s="40"/>
      <c r="DS144" s="41"/>
      <c r="DT144" s="41"/>
      <c r="DU144" s="41"/>
      <c r="DV144" s="41"/>
      <c r="DW144" s="41"/>
      <c r="DX144" s="41"/>
      <c r="DY144" s="41"/>
    </row>
    <row r="145" spans="1:129" s="45" customFormat="1" ht="54.75" customHeight="1">
      <c r="A145" s="43" t="s">
        <v>415</v>
      </c>
      <c r="B145" s="44" t="s">
        <v>441</v>
      </c>
      <c r="C145" s="36" t="s">
        <v>442</v>
      </c>
      <c r="D145" s="37">
        <v>0</v>
      </c>
      <c r="E145" s="37">
        <v>0</v>
      </c>
      <c r="F145" s="38">
        <v>0</v>
      </c>
      <c r="G145" s="38">
        <v>0</v>
      </c>
      <c r="H145" s="38">
        <v>0</v>
      </c>
      <c r="I145" s="38">
        <v>0</v>
      </c>
      <c r="J145" s="37">
        <v>0</v>
      </c>
      <c r="K145" s="56">
        <v>0</v>
      </c>
      <c r="L145" s="37">
        <v>0</v>
      </c>
      <c r="M145" s="37">
        <v>0</v>
      </c>
      <c r="N145" s="37">
        <v>0</v>
      </c>
      <c r="O145" s="37">
        <v>0</v>
      </c>
      <c r="P145" s="37">
        <v>0</v>
      </c>
      <c r="Q145" s="37">
        <v>0</v>
      </c>
      <c r="R145" s="37">
        <v>0</v>
      </c>
      <c r="S145" s="37">
        <v>0</v>
      </c>
      <c r="T145" s="37">
        <v>0</v>
      </c>
      <c r="U145" s="37">
        <v>0</v>
      </c>
      <c r="V145" s="37">
        <v>0</v>
      </c>
      <c r="W145" s="37">
        <v>0</v>
      </c>
      <c r="X145" s="37">
        <v>0</v>
      </c>
      <c r="Y145" s="37">
        <v>0</v>
      </c>
      <c r="Z145" s="37">
        <v>0</v>
      </c>
      <c r="AA145" s="37">
        <v>0</v>
      </c>
      <c r="AB145" s="37">
        <v>0</v>
      </c>
      <c r="AC145" s="37">
        <v>0</v>
      </c>
      <c r="AD145" s="37">
        <v>0</v>
      </c>
      <c r="AE145" s="37">
        <v>0</v>
      </c>
      <c r="AF145" s="37">
        <v>0</v>
      </c>
      <c r="AG145" s="37">
        <v>0</v>
      </c>
      <c r="AH145" s="37">
        <v>0</v>
      </c>
      <c r="AI145" s="37">
        <v>0</v>
      </c>
      <c r="AJ145" s="37">
        <v>0</v>
      </c>
      <c r="AK145" s="37">
        <v>0</v>
      </c>
      <c r="AL145" s="37">
        <v>0</v>
      </c>
      <c r="AM145" s="37">
        <v>0</v>
      </c>
      <c r="AN145" s="37">
        <v>0</v>
      </c>
      <c r="AO145" s="37">
        <v>0</v>
      </c>
      <c r="AP145" s="37">
        <v>0</v>
      </c>
      <c r="AQ145" s="37">
        <v>0</v>
      </c>
      <c r="AR145" s="37">
        <v>0</v>
      </c>
      <c r="AS145" s="37">
        <v>0</v>
      </c>
      <c r="AT145" s="37">
        <v>0</v>
      </c>
      <c r="AU145" s="37">
        <v>0</v>
      </c>
      <c r="AV145" s="37">
        <v>0</v>
      </c>
      <c r="AW145" s="37">
        <v>0</v>
      </c>
      <c r="AX145" s="37">
        <v>0</v>
      </c>
      <c r="AY145" s="37">
        <v>0</v>
      </c>
      <c r="AZ145" s="37">
        <v>0</v>
      </c>
      <c r="BA145" s="56">
        <v>0</v>
      </c>
      <c r="BB145" s="39">
        <f>'[1]База 2018-2022'!BEW223</f>
        <v>0.2</v>
      </c>
      <c r="BC145" s="39">
        <v>0</v>
      </c>
      <c r="BD145" s="37">
        <v>0</v>
      </c>
      <c r="BE145" s="37">
        <v>0</v>
      </c>
      <c r="BF145" s="37">
        <v>0</v>
      </c>
      <c r="BG145" s="56">
        <v>0</v>
      </c>
      <c r="BH145" s="37">
        <v>0</v>
      </c>
      <c r="BI145" s="37">
        <v>0</v>
      </c>
      <c r="BJ145" s="37">
        <v>0</v>
      </c>
      <c r="BK145" s="37">
        <v>0</v>
      </c>
      <c r="BL145" s="37">
        <v>0</v>
      </c>
      <c r="BM145" s="37">
        <v>0</v>
      </c>
      <c r="BN145" s="37">
        <v>0</v>
      </c>
      <c r="BO145" s="37">
        <v>0</v>
      </c>
      <c r="BP145" s="37">
        <v>0</v>
      </c>
      <c r="BQ145" s="37">
        <v>0</v>
      </c>
      <c r="BR145" s="37">
        <v>0</v>
      </c>
      <c r="BS145" s="37">
        <v>0</v>
      </c>
      <c r="BT145" s="37">
        <v>0</v>
      </c>
      <c r="BU145" s="37">
        <v>0</v>
      </c>
      <c r="BV145" s="37">
        <v>0</v>
      </c>
      <c r="BW145" s="37">
        <v>0</v>
      </c>
      <c r="BX145" s="37">
        <v>0</v>
      </c>
      <c r="BY145" s="37">
        <v>0</v>
      </c>
      <c r="BZ145" s="37">
        <v>0</v>
      </c>
      <c r="CA145" s="37">
        <v>0</v>
      </c>
      <c r="CB145" s="37">
        <v>0</v>
      </c>
      <c r="CC145" s="37">
        <v>0</v>
      </c>
      <c r="CD145" s="37">
        <v>0</v>
      </c>
      <c r="CE145" s="37">
        <v>0</v>
      </c>
      <c r="CF145" s="37">
        <v>0</v>
      </c>
      <c r="CG145" s="37">
        <v>0</v>
      </c>
      <c r="CH145" s="37">
        <v>0</v>
      </c>
      <c r="CI145" s="37">
        <v>0</v>
      </c>
      <c r="CJ145" s="37">
        <v>0</v>
      </c>
      <c r="CK145" s="37">
        <v>0</v>
      </c>
      <c r="CL145" s="37">
        <v>0</v>
      </c>
      <c r="CM145" s="37">
        <v>0</v>
      </c>
      <c r="CN145" s="37">
        <v>0</v>
      </c>
      <c r="CO145" s="37">
        <v>0</v>
      </c>
      <c r="CP145" s="37">
        <v>0</v>
      </c>
      <c r="CQ145" s="37">
        <v>0</v>
      </c>
      <c r="CR145" s="37">
        <v>0</v>
      </c>
      <c r="CS145" s="37">
        <v>0</v>
      </c>
      <c r="CT145" s="37">
        <v>0</v>
      </c>
      <c r="CU145" s="37">
        <v>0</v>
      </c>
      <c r="CV145" s="37">
        <v>0</v>
      </c>
      <c r="CW145" s="37">
        <v>0</v>
      </c>
      <c r="CX145" s="37">
        <v>0</v>
      </c>
      <c r="CY145" s="37">
        <v>0</v>
      </c>
      <c r="CZ145" s="37">
        <v>0</v>
      </c>
      <c r="DA145" s="37">
        <v>0</v>
      </c>
      <c r="DB145" s="37">
        <v>0</v>
      </c>
      <c r="DC145" s="37">
        <v>0</v>
      </c>
      <c r="DD145" s="37">
        <v>0</v>
      </c>
      <c r="DE145" s="37">
        <v>0</v>
      </c>
      <c r="DF145" s="37">
        <v>0</v>
      </c>
      <c r="DG145" s="37">
        <v>0</v>
      </c>
      <c r="DH145" s="37">
        <v>0</v>
      </c>
      <c r="DI145" s="37">
        <v>0</v>
      </c>
      <c r="DJ145" s="37">
        <v>0</v>
      </c>
      <c r="DK145" s="37">
        <v>0</v>
      </c>
      <c r="DL145" s="37">
        <v>0</v>
      </c>
      <c r="DM145" s="37">
        <v>0</v>
      </c>
      <c r="DN145" s="37">
        <v>3.8390927711999989</v>
      </c>
      <c r="DO145" s="37">
        <v>3.83479167</v>
      </c>
      <c r="DP145" s="37">
        <v>0</v>
      </c>
      <c r="DQ145" s="37">
        <v>0</v>
      </c>
      <c r="DR145" s="40"/>
      <c r="DS145" s="41"/>
      <c r="DT145" s="41"/>
      <c r="DU145" s="41"/>
      <c r="DV145" s="41"/>
      <c r="DW145" s="41"/>
      <c r="DX145" s="41"/>
      <c r="DY145" s="41"/>
    </row>
    <row r="146" spans="1:129" s="45" customFormat="1" ht="54.75" customHeight="1">
      <c r="A146" s="43" t="s">
        <v>415</v>
      </c>
      <c r="B146" s="44" t="s">
        <v>443</v>
      </c>
      <c r="C146" s="36" t="s">
        <v>444</v>
      </c>
      <c r="D146" s="37">
        <v>0</v>
      </c>
      <c r="E146" s="37">
        <v>0</v>
      </c>
      <c r="F146" s="38">
        <v>0</v>
      </c>
      <c r="G146" s="38">
        <v>0</v>
      </c>
      <c r="H146" s="38">
        <v>0</v>
      </c>
      <c r="I146" s="38">
        <v>0</v>
      </c>
      <c r="J146" s="37">
        <v>0</v>
      </c>
      <c r="K146" s="56">
        <v>0</v>
      </c>
      <c r="L146" s="37">
        <v>0</v>
      </c>
      <c r="M146" s="37">
        <v>0</v>
      </c>
      <c r="N146" s="37">
        <v>0</v>
      </c>
      <c r="O146" s="37">
        <v>0</v>
      </c>
      <c r="P146" s="37">
        <v>0</v>
      </c>
      <c r="Q146" s="37">
        <v>0</v>
      </c>
      <c r="R146" s="37">
        <v>0</v>
      </c>
      <c r="S146" s="37">
        <v>0</v>
      </c>
      <c r="T146" s="37">
        <v>0</v>
      </c>
      <c r="U146" s="37">
        <v>0</v>
      </c>
      <c r="V146" s="37">
        <v>0</v>
      </c>
      <c r="W146" s="37">
        <v>0</v>
      </c>
      <c r="X146" s="37">
        <v>0</v>
      </c>
      <c r="Y146" s="37">
        <v>0</v>
      </c>
      <c r="Z146" s="37">
        <v>0</v>
      </c>
      <c r="AA146" s="37">
        <v>0</v>
      </c>
      <c r="AB146" s="37">
        <v>0</v>
      </c>
      <c r="AC146" s="37">
        <v>0</v>
      </c>
      <c r="AD146" s="37">
        <v>0</v>
      </c>
      <c r="AE146" s="37">
        <v>0</v>
      </c>
      <c r="AF146" s="37">
        <v>0</v>
      </c>
      <c r="AG146" s="37">
        <v>0</v>
      </c>
      <c r="AH146" s="37">
        <v>0</v>
      </c>
      <c r="AI146" s="37">
        <v>0</v>
      </c>
      <c r="AJ146" s="37">
        <v>0</v>
      </c>
      <c r="AK146" s="37">
        <v>0</v>
      </c>
      <c r="AL146" s="37">
        <v>0</v>
      </c>
      <c r="AM146" s="37">
        <v>0</v>
      </c>
      <c r="AN146" s="37">
        <v>0</v>
      </c>
      <c r="AO146" s="37">
        <v>0</v>
      </c>
      <c r="AP146" s="37">
        <v>0</v>
      </c>
      <c r="AQ146" s="37">
        <v>0</v>
      </c>
      <c r="AR146" s="37">
        <v>0</v>
      </c>
      <c r="AS146" s="37">
        <v>0</v>
      </c>
      <c r="AT146" s="37">
        <v>0</v>
      </c>
      <c r="AU146" s="37">
        <v>0</v>
      </c>
      <c r="AV146" s="37">
        <v>0</v>
      </c>
      <c r="AW146" s="37">
        <v>0</v>
      </c>
      <c r="AX146" s="37">
        <v>0</v>
      </c>
      <c r="AY146" s="37">
        <v>0</v>
      </c>
      <c r="AZ146" s="37">
        <v>0</v>
      </c>
      <c r="BA146" s="56">
        <v>0</v>
      </c>
      <c r="BB146" s="39">
        <f>'[1]База 2018-2022'!BEW226</f>
        <v>0.85</v>
      </c>
      <c r="BC146" s="39">
        <v>0</v>
      </c>
      <c r="BD146" s="37">
        <v>0</v>
      </c>
      <c r="BE146" s="37">
        <v>0</v>
      </c>
      <c r="BF146" s="37">
        <v>0</v>
      </c>
      <c r="BG146" s="56">
        <v>0</v>
      </c>
      <c r="BH146" s="37">
        <v>0</v>
      </c>
      <c r="BI146" s="37">
        <v>0</v>
      </c>
      <c r="BJ146" s="37">
        <v>0</v>
      </c>
      <c r="BK146" s="37">
        <v>0</v>
      </c>
      <c r="BL146" s="37">
        <v>0</v>
      </c>
      <c r="BM146" s="37">
        <v>0</v>
      </c>
      <c r="BN146" s="37">
        <v>0</v>
      </c>
      <c r="BO146" s="37">
        <v>0</v>
      </c>
      <c r="BP146" s="37">
        <v>0</v>
      </c>
      <c r="BQ146" s="37">
        <v>0</v>
      </c>
      <c r="BR146" s="37">
        <v>0</v>
      </c>
      <c r="BS146" s="37">
        <v>0</v>
      </c>
      <c r="BT146" s="37">
        <v>0</v>
      </c>
      <c r="BU146" s="37">
        <v>0</v>
      </c>
      <c r="BV146" s="37">
        <v>0</v>
      </c>
      <c r="BW146" s="37">
        <v>0</v>
      </c>
      <c r="BX146" s="37">
        <v>0</v>
      </c>
      <c r="BY146" s="37">
        <v>0</v>
      </c>
      <c r="BZ146" s="37">
        <v>0</v>
      </c>
      <c r="CA146" s="37">
        <v>0</v>
      </c>
      <c r="CB146" s="37">
        <v>0</v>
      </c>
      <c r="CC146" s="37">
        <v>0</v>
      </c>
      <c r="CD146" s="37">
        <v>0</v>
      </c>
      <c r="CE146" s="37">
        <v>0</v>
      </c>
      <c r="CF146" s="37">
        <v>0</v>
      </c>
      <c r="CG146" s="37">
        <v>0</v>
      </c>
      <c r="CH146" s="37">
        <v>0</v>
      </c>
      <c r="CI146" s="37">
        <v>0</v>
      </c>
      <c r="CJ146" s="37">
        <v>0</v>
      </c>
      <c r="CK146" s="37">
        <v>0</v>
      </c>
      <c r="CL146" s="37">
        <v>0</v>
      </c>
      <c r="CM146" s="37">
        <v>0</v>
      </c>
      <c r="CN146" s="37">
        <v>0</v>
      </c>
      <c r="CO146" s="37">
        <v>0</v>
      </c>
      <c r="CP146" s="37">
        <v>0</v>
      </c>
      <c r="CQ146" s="37">
        <v>0</v>
      </c>
      <c r="CR146" s="37">
        <v>0</v>
      </c>
      <c r="CS146" s="37">
        <v>0</v>
      </c>
      <c r="CT146" s="37">
        <v>0</v>
      </c>
      <c r="CU146" s="37">
        <v>0</v>
      </c>
      <c r="CV146" s="37">
        <v>0</v>
      </c>
      <c r="CW146" s="37">
        <v>0</v>
      </c>
      <c r="CX146" s="37">
        <v>0</v>
      </c>
      <c r="CY146" s="37">
        <v>0</v>
      </c>
      <c r="CZ146" s="37">
        <v>0</v>
      </c>
      <c r="DA146" s="37">
        <v>0</v>
      </c>
      <c r="DB146" s="37">
        <v>0</v>
      </c>
      <c r="DC146" s="37">
        <v>0</v>
      </c>
      <c r="DD146" s="37">
        <v>0</v>
      </c>
      <c r="DE146" s="37">
        <v>0</v>
      </c>
      <c r="DF146" s="37">
        <v>0</v>
      </c>
      <c r="DG146" s="37">
        <v>0</v>
      </c>
      <c r="DH146" s="37">
        <v>0</v>
      </c>
      <c r="DI146" s="37">
        <v>0</v>
      </c>
      <c r="DJ146" s="37">
        <v>0</v>
      </c>
      <c r="DK146" s="37">
        <v>0</v>
      </c>
      <c r="DL146" s="37">
        <v>0</v>
      </c>
      <c r="DM146" s="37">
        <v>0</v>
      </c>
      <c r="DN146" s="37">
        <v>0.63340722999999999</v>
      </c>
      <c r="DO146" s="37">
        <v>0.42160106999999997</v>
      </c>
      <c r="DP146" s="37">
        <v>0</v>
      </c>
      <c r="DQ146" s="37">
        <v>0</v>
      </c>
      <c r="DR146" s="40"/>
      <c r="DS146" s="41"/>
      <c r="DT146" s="41"/>
      <c r="DU146" s="41"/>
      <c r="DV146" s="41"/>
      <c r="DW146" s="41"/>
      <c r="DX146" s="41"/>
      <c r="DY146" s="41"/>
    </row>
    <row r="147" spans="1:129" s="45" customFormat="1" ht="54.75" customHeight="1">
      <c r="A147" s="43" t="s">
        <v>415</v>
      </c>
      <c r="B147" s="44" t="s">
        <v>445</v>
      </c>
      <c r="C147" s="36" t="s">
        <v>446</v>
      </c>
      <c r="D147" s="37">
        <v>0</v>
      </c>
      <c r="E147" s="37">
        <v>0</v>
      </c>
      <c r="F147" s="38">
        <v>0</v>
      </c>
      <c r="G147" s="38">
        <v>0</v>
      </c>
      <c r="H147" s="38">
        <v>0</v>
      </c>
      <c r="I147" s="38">
        <v>0</v>
      </c>
      <c r="J147" s="37">
        <v>0</v>
      </c>
      <c r="K147" s="56">
        <v>0</v>
      </c>
      <c r="L147" s="37">
        <v>0</v>
      </c>
      <c r="M147" s="37">
        <v>0</v>
      </c>
      <c r="N147" s="37">
        <v>0</v>
      </c>
      <c r="O147" s="37">
        <v>0</v>
      </c>
      <c r="P147" s="37">
        <v>0</v>
      </c>
      <c r="Q147" s="37">
        <v>0</v>
      </c>
      <c r="R147" s="37">
        <v>0</v>
      </c>
      <c r="S147" s="37">
        <v>0</v>
      </c>
      <c r="T147" s="37">
        <v>0</v>
      </c>
      <c r="U147" s="37">
        <v>0</v>
      </c>
      <c r="V147" s="37">
        <v>0</v>
      </c>
      <c r="W147" s="37">
        <v>0</v>
      </c>
      <c r="X147" s="37">
        <v>0</v>
      </c>
      <c r="Y147" s="37">
        <v>0</v>
      </c>
      <c r="Z147" s="37">
        <v>0</v>
      </c>
      <c r="AA147" s="37">
        <v>0</v>
      </c>
      <c r="AB147" s="37">
        <v>0</v>
      </c>
      <c r="AC147" s="37">
        <v>0</v>
      </c>
      <c r="AD147" s="37">
        <v>0</v>
      </c>
      <c r="AE147" s="37">
        <v>0</v>
      </c>
      <c r="AF147" s="37">
        <v>0</v>
      </c>
      <c r="AG147" s="37">
        <v>0</v>
      </c>
      <c r="AH147" s="37">
        <v>0</v>
      </c>
      <c r="AI147" s="37">
        <v>0</v>
      </c>
      <c r="AJ147" s="37">
        <v>0</v>
      </c>
      <c r="AK147" s="37">
        <v>0</v>
      </c>
      <c r="AL147" s="37">
        <v>0</v>
      </c>
      <c r="AM147" s="37">
        <v>0</v>
      </c>
      <c r="AN147" s="37">
        <v>0</v>
      </c>
      <c r="AO147" s="37">
        <v>0</v>
      </c>
      <c r="AP147" s="37">
        <v>0</v>
      </c>
      <c r="AQ147" s="37">
        <v>0</v>
      </c>
      <c r="AR147" s="37">
        <v>0</v>
      </c>
      <c r="AS147" s="37">
        <v>0</v>
      </c>
      <c r="AT147" s="37">
        <v>0</v>
      </c>
      <c r="AU147" s="37">
        <v>0</v>
      </c>
      <c r="AV147" s="37">
        <v>0</v>
      </c>
      <c r="AW147" s="37">
        <v>0</v>
      </c>
      <c r="AX147" s="37">
        <v>0</v>
      </c>
      <c r="AY147" s="37">
        <v>0</v>
      </c>
      <c r="AZ147" s="37">
        <v>0</v>
      </c>
      <c r="BA147" s="56">
        <v>0</v>
      </c>
      <c r="BB147" s="39">
        <f>'[1]База 2018-2022'!BEW230</f>
        <v>0.72099999999999997</v>
      </c>
      <c r="BC147" s="39">
        <v>0</v>
      </c>
      <c r="BD147" s="37">
        <v>0</v>
      </c>
      <c r="BE147" s="37">
        <v>0</v>
      </c>
      <c r="BF147" s="37">
        <v>0</v>
      </c>
      <c r="BG147" s="56">
        <v>0</v>
      </c>
      <c r="BH147" s="37">
        <v>0</v>
      </c>
      <c r="BI147" s="37">
        <v>0</v>
      </c>
      <c r="BJ147" s="37">
        <v>0</v>
      </c>
      <c r="BK147" s="37">
        <v>0</v>
      </c>
      <c r="BL147" s="37">
        <v>0</v>
      </c>
      <c r="BM147" s="37">
        <v>0</v>
      </c>
      <c r="BN147" s="37">
        <v>0</v>
      </c>
      <c r="BO147" s="37">
        <v>0</v>
      </c>
      <c r="BP147" s="37">
        <v>0</v>
      </c>
      <c r="BQ147" s="37">
        <v>0</v>
      </c>
      <c r="BR147" s="37">
        <v>0</v>
      </c>
      <c r="BS147" s="37">
        <v>0</v>
      </c>
      <c r="BT147" s="37">
        <v>0</v>
      </c>
      <c r="BU147" s="37">
        <v>0</v>
      </c>
      <c r="BV147" s="37">
        <v>0</v>
      </c>
      <c r="BW147" s="37">
        <v>0</v>
      </c>
      <c r="BX147" s="37">
        <v>0</v>
      </c>
      <c r="BY147" s="37">
        <v>0</v>
      </c>
      <c r="BZ147" s="37">
        <v>0</v>
      </c>
      <c r="CA147" s="37">
        <v>0</v>
      </c>
      <c r="CB147" s="37">
        <v>0</v>
      </c>
      <c r="CC147" s="37">
        <v>0</v>
      </c>
      <c r="CD147" s="37">
        <v>0</v>
      </c>
      <c r="CE147" s="37">
        <v>0</v>
      </c>
      <c r="CF147" s="37">
        <v>0</v>
      </c>
      <c r="CG147" s="37">
        <v>0</v>
      </c>
      <c r="CH147" s="37">
        <v>0</v>
      </c>
      <c r="CI147" s="37">
        <v>0</v>
      </c>
      <c r="CJ147" s="37">
        <v>0</v>
      </c>
      <c r="CK147" s="37">
        <v>0</v>
      </c>
      <c r="CL147" s="37">
        <v>0</v>
      </c>
      <c r="CM147" s="37">
        <v>0</v>
      </c>
      <c r="CN147" s="37">
        <v>0</v>
      </c>
      <c r="CO147" s="37">
        <v>0</v>
      </c>
      <c r="CP147" s="37">
        <v>0</v>
      </c>
      <c r="CQ147" s="37">
        <v>0</v>
      </c>
      <c r="CR147" s="37">
        <v>0</v>
      </c>
      <c r="CS147" s="37">
        <v>0</v>
      </c>
      <c r="CT147" s="37">
        <v>0</v>
      </c>
      <c r="CU147" s="37">
        <v>0</v>
      </c>
      <c r="CV147" s="37">
        <v>0</v>
      </c>
      <c r="CW147" s="37">
        <v>0</v>
      </c>
      <c r="CX147" s="37">
        <v>0</v>
      </c>
      <c r="CY147" s="37">
        <v>0</v>
      </c>
      <c r="CZ147" s="37">
        <v>0</v>
      </c>
      <c r="DA147" s="37">
        <v>0</v>
      </c>
      <c r="DB147" s="37">
        <v>0</v>
      </c>
      <c r="DC147" s="37">
        <v>0</v>
      </c>
      <c r="DD147" s="37">
        <v>0</v>
      </c>
      <c r="DE147" s="37">
        <v>0</v>
      </c>
      <c r="DF147" s="37">
        <v>0</v>
      </c>
      <c r="DG147" s="37">
        <v>0</v>
      </c>
      <c r="DH147" s="37">
        <v>0</v>
      </c>
      <c r="DI147" s="37">
        <v>0</v>
      </c>
      <c r="DJ147" s="37">
        <v>0</v>
      </c>
      <c r="DK147" s="37">
        <v>0</v>
      </c>
      <c r="DL147" s="37">
        <v>0</v>
      </c>
      <c r="DM147" s="37">
        <v>0</v>
      </c>
      <c r="DN147" s="37">
        <v>0</v>
      </c>
      <c r="DO147" s="37">
        <v>0</v>
      </c>
      <c r="DP147" s="37">
        <v>0</v>
      </c>
      <c r="DQ147" s="37">
        <v>0</v>
      </c>
      <c r="DR147" s="40"/>
      <c r="DS147" s="41"/>
      <c r="DT147" s="41"/>
      <c r="DU147" s="41"/>
      <c r="DV147" s="41"/>
      <c r="DW147" s="41"/>
      <c r="DX147" s="41"/>
      <c r="DY147" s="41"/>
    </row>
    <row r="148" spans="1:129" s="45" customFormat="1" ht="54.75" customHeight="1">
      <c r="A148" s="43" t="s">
        <v>415</v>
      </c>
      <c r="B148" s="44" t="s">
        <v>447</v>
      </c>
      <c r="C148" s="36" t="s">
        <v>448</v>
      </c>
      <c r="D148" s="37">
        <v>0</v>
      </c>
      <c r="E148" s="37">
        <v>0</v>
      </c>
      <c r="F148" s="38">
        <v>0</v>
      </c>
      <c r="G148" s="38">
        <v>0</v>
      </c>
      <c r="H148" s="53">
        <v>0</v>
      </c>
      <c r="I148" s="38">
        <v>0</v>
      </c>
      <c r="J148" s="52">
        <v>0</v>
      </c>
      <c r="K148" s="56">
        <v>0</v>
      </c>
      <c r="L148" s="52">
        <v>0</v>
      </c>
      <c r="M148" s="37">
        <v>0</v>
      </c>
      <c r="N148" s="52">
        <v>0</v>
      </c>
      <c r="O148" s="52">
        <v>0</v>
      </c>
      <c r="P148" s="52">
        <v>0</v>
      </c>
      <c r="Q148" s="37">
        <v>0</v>
      </c>
      <c r="R148" s="52">
        <v>0</v>
      </c>
      <c r="S148" s="37">
        <v>0</v>
      </c>
      <c r="T148" s="52">
        <v>0</v>
      </c>
      <c r="U148" s="52">
        <v>0</v>
      </c>
      <c r="V148" s="52">
        <v>0</v>
      </c>
      <c r="W148" s="37">
        <v>0</v>
      </c>
      <c r="X148" s="52">
        <v>0</v>
      </c>
      <c r="Y148" s="37">
        <v>0</v>
      </c>
      <c r="Z148" s="52">
        <v>0</v>
      </c>
      <c r="AA148" s="52">
        <v>0</v>
      </c>
      <c r="AB148" s="52">
        <v>0</v>
      </c>
      <c r="AC148" s="37">
        <v>0</v>
      </c>
      <c r="AD148" s="52">
        <v>0</v>
      </c>
      <c r="AE148" s="52">
        <v>0</v>
      </c>
      <c r="AF148" s="52">
        <v>0</v>
      </c>
      <c r="AG148" s="37">
        <v>0</v>
      </c>
      <c r="AH148" s="52">
        <v>0</v>
      </c>
      <c r="AI148" s="37">
        <v>0</v>
      </c>
      <c r="AJ148" s="52">
        <v>0</v>
      </c>
      <c r="AK148" s="52">
        <v>0</v>
      </c>
      <c r="AL148" s="52">
        <v>0</v>
      </c>
      <c r="AM148" s="52">
        <v>0</v>
      </c>
      <c r="AN148" s="52">
        <v>0</v>
      </c>
      <c r="AO148" s="37">
        <v>0</v>
      </c>
      <c r="AP148" s="52">
        <v>0</v>
      </c>
      <c r="AQ148" s="52">
        <v>0</v>
      </c>
      <c r="AR148" s="52">
        <v>0</v>
      </c>
      <c r="AS148" s="52">
        <v>0</v>
      </c>
      <c r="AT148" s="52">
        <v>0</v>
      </c>
      <c r="AU148" s="52">
        <v>0</v>
      </c>
      <c r="AV148" s="52">
        <v>0</v>
      </c>
      <c r="AW148" s="52">
        <v>0</v>
      </c>
      <c r="AX148" s="52">
        <v>0</v>
      </c>
      <c r="AY148" s="37">
        <v>0</v>
      </c>
      <c r="AZ148" s="52">
        <v>0</v>
      </c>
      <c r="BA148" s="56">
        <v>0</v>
      </c>
      <c r="BB148" s="39">
        <f>'[1]База 2018-2022'!BEW302</f>
        <v>0.184</v>
      </c>
      <c r="BC148" s="39">
        <v>0</v>
      </c>
      <c r="BD148" s="52">
        <v>0</v>
      </c>
      <c r="BE148" s="37">
        <v>0</v>
      </c>
      <c r="BF148" s="52">
        <v>0</v>
      </c>
      <c r="BG148" s="56">
        <v>0</v>
      </c>
      <c r="BH148" s="52">
        <v>0</v>
      </c>
      <c r="BI148" s="52">
        <v>0</v>
      </c>
      <c r="BJ148" s="52">
        <v>0</v>
      </c>
      <c r="BK148" s="52">
        <v>0</v>
      </c>
      <c r="BL148" s="52">
        <v>0</v>
      </c>
      <c r="BM148" s="52">
        <v>0</v>
      </c>
      <c r="BN148" s="52">
        <v>0</v>
      </c>
      <c r="BO148" s="37">
        <v>0</v>
      </c>
      <c r="BP148" s="52">
        <v>0</v>
      </c>
      <c r="BQ148" s="52">
        <v>0</v>
      </c>
      <c r="BR148" s="52">
        <v>0</v>
      </c>
      <c r="BS148" s="52">
        <v>0</v>
      </c>
      <c r="BT148" s="52">
        <v>0</v>
      </c>
      <c r="BU148" s="52">
        <v>0</v>
      </c>
      <c r="BV148" s="52">
        <v>0</v>
      </c>
      <c r="BW148" s="52">
        <v>0</v>
      </c>
      <c r="BX148" s="52">
        <v>0</v>
      </c>
      <c r="BY148" s="52">
        <v>0</v>
      </c>
      <c r="BZ148" s="52">
        <v>0</v>
      </c>
      <c r="CA148" s="37">
        <v>0</v>
      </c>
      <c r="CB148" s="52">
        <v>0</v>
      </c>
      <c r="CC148" s="52">
        <v>0</v>
      </c>
      <c r="CD148" s="52">
        <v>0</v>
      </c>
      <c r="CE148" s="52">
        <v>0</v>
      </c>
      <c r="CF148" s="52">
        <v>0</v>
      </c>
      <c r="CG148" s="52">
        <v>0</v>
      </c>
      <c r="CH148" s="52">
        <v>0</v>
      </c>
      <c r="CI148" s="52">
        <v>0</v>
      </c>
      <c r="CJ148" s="52">
        <v>0</v>
      </c>
      <c r="CK148" s="37">
        <v>0</v>
      </c>
      <c r="CL148" s="52">
        <v>0</v>
      </c>
      <c r="CM148" s="52">
        <v>0</v>
      </c>
      <c r="CN148" s="52">
        <v>0</v>
      </c>
      <c r="CO148" s="37">
        <v>0</v>
      </c>
      <c r="CP148" s="52">
        <v>0</v>
      </c>
      <c r="CQ148" s="37">
        <v>0</v>
      </c>
      <c r="CR148" s="52">
        <v>0</v>
      </c>
      <c r="CS148" s="37">
        <v>0</v>
      </c>
      <c r="CT148" s="52">
        <v>0</v>
      </c>
      <c r="CU148" s="52">
        <v>0</v>
      </c>
      <c r="CV148" s="52">
        <v>0</v>
      </c>
      <c r="CW148" s="52">
        <v>0</v>
      </c>
      <c r="CX148" s="52">
        <v>0</v>
      </c>
      <c r="CY148" s="52">
        <v>0</v>
      </c>
      <c r="CZ148" s="52">
        <v>0</v>
      </c>
      <c r="DA148" s="52">
        <v>0</v>
      </c>
      <c r="DB148" s="52">
        <v>0</v>
      </c>
      <c r="DC148" s="52">
        <v>0</v>
      </c>
      <c r="DD148" s="52">
        <v>0</v>
      </c>
      <c r="DE148" s="52">
        <v>0</v>
      </c>
      <c r="DF148" s="52">
        <v>0</v>
      </c>
      <c r="DG148" s="52">
        <v>0</v>
      </c>
      <c r="DH148" s="52">
        <v>0</v>
      </c>
      <c r="DI148" s="52">
        <v>0</v>
      </c>
      <c r="DJ148" s="52">
        <v>0</v>
      </c>
      <c r="DK148" s="52">
        <v>0</v>
      </c>
      <c r="DL148" s="52">
        <v>0</v>
      </c>
      <c r="DM148" s="52">
        <v>0</v>
      </c>
      <c r="DN148" s="52">
        <v>0</v>
      </c>
      <c r="DO148" s="52">
        <v>0</v>
      </c>
      <c r="DP148" s="52">
        <v>0</v>
      </c>
      <c r="DQ148" s="52">
        <v>0</v>
      </c>
      <c r="DR148" s="40"/>
      <c r="DS148" s="41"/>
      <c r="DT148" s="41"/>
      <c r="DU148" s="41"/>
      <c r="DV148" s="41"/>
      <c r="DW148" s="41"/>
      <c r="DX148" s="41"/>
      <c r="DY148" s="41"/>
    </row>
    <row r="149" spans="1:129" s="45" customFormat="1" ht="54.75" customHeight="1">
      <c r="A149" s="43" t="s">
        <v>415</v>
      </c>
      <c r="B149" s="44" t="s">
        <v>449</v>
      </c>
      <c r="C149" s="36" t="s">
        <v>450</v>
      </c>
      <c r="D149" s="37">
        <v>0</v>
      </c>
      <c r="E149" s="37">
        <v>0</v>
      </c>
      <c r="F149" s="38">
        <v>0</v>
      </c>
      <c r="G149" s="38">
        <v>0</v>
      </c>
      <c r="H149" s="38">
        <v>0</v>
      </c>
      <c r="I149" s="38">
        <v>0</v>
      </c>
      <c r="J149" s="37">
        <v>0</v>
      </c>
      <c r="K149" s="56">
        <v>0</v>
      </c>
      <c r="L149" s="37">
        <v>0</v>
      </c>
      <c r="M149" s="37">
        <v>0</v>
      </c>
      <c r="N149" s="37">
        <v>0</v>
      </c>
      <c r="O149" s="37">
        <v>0</v>
      </c>
      <c r="P149" s="37">
        <v>0</v>
      </c>
      <c r="Q149" s="37">
        <v>0</v>
      </c>
      <c r="R149" s="37">
        <v>0</v>
      </c>
      <c r="S149" s="37">
        <v>0</v>
      </c>
      <c r="T149" s="37">
        <v>0</v>
      </c>
      <c r="U149" s="37">
        <v>0</v>
      </c>
      <c r="V149" s="37">
        <v>0</v>
      </c>
      <c r="W149" s="37">
        <v>0</v>
      </c>
      <c r="X149" s="37">
        <v>0</v>
      </c>
      <c r="Y149" s="37">
        <v>0</v>
      </c>
      <c r="Z149" s="37">
        <v>0</v>
      </c>
      <c r="AA149" s="37">
        <v>0</v>
      </c>
      <c r="AB149" s="37">
        <v>0</v>
      </c>
      <c r="AC149" s="37">
        <v>0</v>
      </c>
      <c r="AD149" s="37">
        <v>0</v>
      </c>
      <c r="AE149" s="37">
        <v>0</v>
      </c>
      <c r="AF149" s="37">
        <v>0</v>
      </c>
      <c r="AG149" s="37">
        <v>0</v>
      </c>
      <c r="AH149" s="37">
        <v>0</v>
      </c>
      <c r="AI149" s="37">
        <v>0</v>
      </c>
      <c r="AJ149" s="37">
        <v>0</v>
      </c>
      <c r="AK149" s="37">
        <v>0</v>
      </c>
      <c r="AL149" s="37">
        <v>0</v>
      </c>
      <c r="AM149" s="37">
        <v>0</v>
      </c>
      <c r="AN149" s="37">
        <v>0</v>
      </c>
      <c r="AO149" s="37">
        <v>0</v>
      </c>
      <c r="AP149" s="37">
        <v>0</v>
      </c>
      <c r="AQ149" s="37">
        <v>0</v>
      </c>
      <c r="AR149" s="37">
        <v>0</v>
      </c>
      <c r="AS149" s="37">
        <v>0</v>
      </c>
      <c r="AT149" s="37">
        <v>0</v>
      </c>
      <c r="AU149" s="37">
        <v>0</v>
      </c>
      <c r="AV149" s="37">
        <v>0</v>
      </c>
      <c r="AW149" s="37">
        <v>0</v>
      </c>
      <c r="AX149" s="37">
        <v>0</v>
      </c>
      <c r="AY149" s="37">
        <v>0</v>
      </c>
      <c r="AZ149" s="37">
        <v>0</v>
      </c>
      <c r="BA149" s="56">
        <v>0</v>
      </c>
      <c r="BB149" s="39">
        <f>'[1]База 2018-2022'!BEW304</f>
        <v>0.77</v>
      </c>
      <c r="BC149" s="39">
        <v>0</v>
      </c>
      <c r="BD149" s="37">
        <v>0</v>
      </c>
      <c r="BE149" s="37">
        <v>0</v>
      </c>
      <c r="BF149" s="37">
        <v>0</v>
      </c>
      <c r="BG149" s="56">
        <v>0</v>
      </c>
      <c r="BH149" s="37">
        <v>0</v>
      </c>
      <c r="BI149" s="37">
        <v>0</v>
      </c>
      <c r="BJ149" s="37">
        <v>0</v>
      </c>
      <c r="BK149" s="37">
        <v>0</v>
      </c>
      <c r="BL149" s="37">
        <v>0</v>
      </c>
      <c r="BM149" s="37">
        <v>0</v>
      </c>
      <c r="BN149" s="37">
        <v>0</v>
      </c>
      <c r="BO149" s="37">
        <v>0</v>
      </c>
      <c r="BP149" s="37">
        <v>0</v>
      </c>
      <c r="BQ149" s="37">
        <v>0</v>
      </c>
      <c r="BR149" s="37">
        <v>0</v>
      </c>
      <c r="BS149" s="37">
        <v>0</v>
      </c>
      <c r="BT149" s="37">
        <v>0</v>
      </c>
      <c r="BU149" s="37">
        <v>0</v>
      </c>
      <c r="BV149" s="37">
        <v>0</v>
      </c>
      <c r="BW149" s="37">
        <v>0</v>
      </c>
      <c r="BX149" s="37">
        <v>0</v>
      </c>
      <c r="BY149" s="37">
        <v>0</v>
      </c>
      <c r="BZ149" s="37">
        <v>0</v>
      </c>
      <c r="CA149" s="37">
        <v>0</v>
      </c>
      <c r="CB149" s="37">
        <v>0</v>
      </c>
      <c r="CC149" s="37">
        <v>0</v>
      </c>
      <c r="CD149" s="37">
        <v>0</v>
      </c>
      <c r="CE149" s="37">
        <v>0</v>
      </c>
      <c r="CF149" s="37">
        <v>0</v>
      </c>
      <c r="CG149" s="37">
        <v>0</v>
      </c>
      <c r="CH149" s="37">
        <v>0</v>
      </c>
      <c r="CI149" s="37">
        <v>0</v>
      </c>
      <c r="CJ149" s="37">
        <v>0</v>
      </c>
      <c r="CK149" s="37">
        <v>0</v>
      </c>
      <c r="CL149" s="37">
        <v>0</v>
      </c>
      <c r="CM149" s="37">
        <v>0</v>
      </c>
      <c r="CN149" s="37">
        <v>0</v>
      </c>
      <c r="CO149" s="37">
        <v>0</v>
      </c>
      <c r="CP149" s="37">
        <v>0</v>
      </c>
      <c r="CQ149" s="37">
        <v>0</v>
      </c>
      <c r="CR149" s="37">
        <v>0</v>
      </c>
      <c r="CS149" s="37">
        <v>0</v>
      </c>
      <c r="CT149" s="37">
        <v>0</v>
      </c>
      <c r="CU149" s="37">
        <v>0</v>
      </c>
      <c r="CV149" s="37">
        <v>0</v>
      </c>
      <c r="CW149" s="37">
        <v>0</v>
      </c>
      <c r="CX149" s="37">
        <v>0</v>
      </c>
      <c r="CY149" s="37">
        <v>0</v>
      </c>
      <c r="CZ149" s="37">
        <v>0</v>
      </c>
      <c r="DA149" s="37">
        <v>0</v>
      </c>
      <c r="DB149" s="37">
        <v>0</v>
      </c>
      <c r="DC149" s="37">
        <v>0</v>
      </c>
      <c r="DD149" s="37">
        <v>0</v>
      </c>
      <c r="DE149" s="37">
        <v>0</v>
      </c>
      <c r="DF149" s="37">
        <v>0</v>
      </c>
      <c r="DG149" s="37">
        <v>0</v>
      </c>
      <c r="DH149" s="37">
        <v>0</v>
      </c>
      <c r="DI149" s="37">
        <v>0</v>
      </c>
      <c r="DJ149" s="37">
        <v>0</v>
      </c>
      <c r="DK149" s="37">
        <v>0</v>
      </c>
      <c r="DL149" s="37">
        <v>0</v>
      </c>
      <c r="DM149" s="37">
        <v>0</v>
      </c>
      <c r="DN149" s="37">
        <v>0</v>
      </c>
      <c r="DO149" s="37">
        <v>0</v>
      </c>
      <c r="DP149" s="37">
        <v>0</v>
      </c>
      <c r="DQ149" s="37">
        <v>0</v>
      </c>
      <c r="DR149" s="40"/>
      <c r="DS149" s="41"/>
      <c r="DT149" s="41"/>
      <c r="DU149" s="41"/>
      <c r="DV149" s="41"/>
      <c r="DW149" s="41"/>
      <c r="DX149" s="41"/>
      <c r="DY149" s="41"/>
    </row>
    <row r="150" spans="1:129" s="45" customFormat="1" ht="54.75" customHeight="1">
      <c r="A150" s="43" t="s">
        <v>415</v>
      </c>
      <c r="B150" s="44" t="s">
        <v>451</v>
      </c>
      <c r="C150" s="36" t="s">
        <v>452</v>
      </c>
      <c r="D150" s="37">
        <v>0</v>
      </c>
      <c r="E150" s="37">
        <v>0</v>
      </c>
      <c r="F150" s="38">
        <v>0</v>
      </c>
      <c r="G150" s="38">
        <v>0</v>
      </c>
      <c r="H150" s="38">
        <v>0</v>
      </c>
      <c r="I150" s="38">
        <v>0</v>
      </c>
      <c r="J150" s="37">
        <v>0</v>
      </c>
      <c r="K150" s="56">
        <v>0</v>
      </c>
      <c r="L150" s="37">
        <v>0</v>
      </c>
      <c r="M150" s="37">
        <v>0</v>
      </c>
      <c r="N150" s="37">
        <v>0</v>
      </c>
      <c r="O150" s="37">
        <v>0</v>
      </c>
      <c r="P150" s="37">
        <v>0</v>
      </c>
      <c r="Q150" s="37">
        <v>0</v>
      </c>
      <c r="R150" s="37">
        <v>0</v>
      </c>
      <c r="S150" s="37">
        <v>0</v>
      </c>
      <c r="T150" s="37">
        <v>0</v>
      </c>
      <c r="U150" s="37">
        <v>0</v>
      </c>
      <c r="V150" s="37">
        <v>0</v>
      </c>
      <c r="W150" s="37">
        <v>0</v>
      </c>
      <c r="X150" s="37">
        <v>0</v>
      </c>
      <c r="Y150" s="37">
        <v>0</v>
      </c>
      <c r="Z150" s="37">
        <v>0</v>
      </c>
      <c r="AA150" s="37">
        <v>0</v>
      </c>
      <c r="AB150" s="37">
        <v>0</v>
      </c>
      <c r="AC150" s="37">
        <v>0</v>
      </c>
      <c r="AD150" s="37">
        <v>0</v>
      </c>
      <c r="AE150" s="37">
        <v>0</v>
      </c>
      <c r="AF150" s="37">
        <v>0</v>
      </c>
      <c r="AG150" s="37">
        <v>0</v>
      </c>
      <c r="AH150" s="37">
        <v>0</v>
      </c>
      <c r="AI150" s="37">
        <v>0</v>
      </c>
      <c r="AJ150" s="37">
        <v>0</v>
      </c>
      <c r="AK150" s="37">
        <v>0</v>
      </c>
      <c r="AL150" s="37">
        <v>0</v>
      </c>
      <c r="AM150" s="37">
        <v>0</v>
      </c>
      <c r="AN150" s="37">
        <v>0</v>
      </c>
      <c r="AO150" s="37">
        <v>0</v>
      </c>
      <c r="AP150" s="37">
        <v>0</v>
      </c>
      <c r="AQ150" s="37">
        <v>0</v>
      </c>
      <c r="AR150" s="37">
        <v>0</v>
      </c>
      <c r="AS150" s="37">
        <v>0</v>
      </c>
      <c r="AT150" s="37">
        <v>0</v>
      </c>
      <c r="AU150" s="37">
        <v>0</v>
      </c>
      <c r="AV150" s="37">
        <v>0</v>
      </c>
      <c r="AW150" s="37">
        <v>0</v>
      </c>
      <c r="AX150" s="37">
        <v>0</v>
      </c>
      <c r="AY150" s="37">
        <v>0</v>
      </c>
      <c r="AZ150" s="37">
        <v>0</v>
      </c>
      <c r="BA150" s="56">
        <v>0</v>
      </c>
      <c r="BB150" s="39">
        <f>'[1]База 2018-2022'!BEW305</f>
        <v>0.90300000000000002</v>
      </c>
      <c r="BC150" s="39">
        <v>0</v>
      </c>
      <c r="BD150" s="37">
        <v>0</v>
      </c>
      <c r="BE150" s="37">
        <v>0</v>
      </c>
      <c r="BF150" s="37">
        <v>0</v>
      </c>
      <c r="BG150" s="56">
        <v>0</v>
      </c>
      <c r="BH150" s="37">
        <v>0</v>
      </c>
      <c r="BI150" s="37">
        <v>0</v>
      </c>
      <c r="BJ150" s="37">
        <v>0</v>
      </c>
      <c r="BK150" s="37">
        <v>0</v>
      </c>
      <c r="BL150" s="37">
        <v>0</v>
      </c>
      <c r="BM150" s="37">
        <v>0</v>
      </c>
      <c r="BN150" s="37">
        <v>0</v>
      </c>
      <c r="BO150" s="37">
        <v>0</v>
      </c>
      <c r="BP150" s="37">
        <v>0</v>
      </c>
      <c r="BQ150" s="37">
        <v>0</v>
      </c>
      <c r="BR150" s="37">
        <v>0</v>
      </c>
      <c r="BS150" s="37">
        <v>0</v>
      </c>
      <c r="BT150" s="37">
        <v>0</v>
      </c>
      <c r="BU150" s="37">
        <v>0</v>
      </c>
      <c r="BV150" s="37">
        <v>0</v>
      </c>
      <c r="BW150" s="37">
        <v>0</v>
      </c>
      <c r="BX150" s="37">
        <v>0</v>
      </c>
      <c r="BY150" s="37">
        <v>0</v>
      </c>
      <c r="BZ150" s="37">
        <v>0</v>
      </c>
      <c r="CA150" s="37">
        <v>0</v>
      </c>
      <c r="CB150" s="37">
        <v>0</v>
      </c>
      <c r="CC150" s="37">
        <v>0</v>
      </c>
      <c r="CD150" s="37">
        <v>0</v>
      </c>
      <c r="CE150" s="37">
        <v>0</v>
      </c>
      <c r="CF150" s="37">
        <v>0</v>
      </c>
      <c r="CG150" s="37">
        <v>0</v>
      </c>
      <c r="CH150" s="37">
        <v>0</v>
      </c>
      <c r="CI150" s="37">
        <v>0</v>
      </c>
      <c r="CJ150" s="37">
        <v>0</v>
      </c>
      <c r="CK150" s="37">
        <v>0</v>
      </c>
      <c r="CL150" s="37">
        <v>0</v>
      </c>
      <c r="CM150" s="37">
        <v>0</v>
      </c>
      <c r="CN150" s="37">
        <v>0</v>
      </c>
      <c r="CO150" s="37">
        <v>0</v>
      </c>
      <c r="CP150" s="37">
        <v>0</v>
      </c>
      <c r="CQ150" s="37">
        <v>0</v>
      </c>
      <c r="CR150" s="37">
        <v>0</v>
      </c>
      <c r="CS150" s="37">
        <v>0</v>
      </c>
      <c r="CT150" s="37">
        <v>0</v>
      </c>
      <c r="CU150" s="37">
        <v>0</v>
      </c>
      <c r="CV150" s="37">
        <v>0</v>
      </c>
      <c r="CW150" s="37">
        <v>0</v>
      </c>
      <c r="CX150" s="37">
        <v>0</v>
      </c>
      <c r="CY150" s="37">
        <v>0</v>
      </c>
      <c r="CZ150" s="37">
        <v>0</v>
      </c>
      <c r="DA150" s="37">
        <v>0</v>
      </c>
      <c r="DB150" s="37">
        <v>0</v>
      </c>
      <c r="DC150" s="37">
        <v>0</v>
      </c>
      <c r="DD150" s="37">
        <v>0</v>
      </c>
      <c r="DE150" s="37">
        <v>0</v>
      </c>
      <c r="DF150" s="37">
        <v>0</v>
      </c>
      <c r="DG150" s="37">
        <v>0</v>
      </c>
      <c r="DH150" s="37">
        <v>0</v>
      </c>
      <c r="DI150" s="37">
        <v>0</v>
      </c>
      <c r="DJ150" s="37">
        <v>0</v>
      </c>
      <c r="DK150" s="37">
        <v>0</v>
      </c>
      <c r="DL150" s="37">
        <v>0</v>
      </c>
      <c r="DM150" s="37">
        <v>0</v>
      </c>
      <c r="DN150" s="37">
        <v>0</v>
      </c>
      <c r="DO150" s="37">
        <v>0</v>
      </c>
      <c r="DP150" s="37">
        <v>0</v>
      </c>
      <c r="DQ150" s="37">
        <v>0</v>
      </c>
      <c r="DR150" s="40"/>
      <c r="DS150" s="41"/>
      <c r="DT150" s="41"/>
      <c r="DU150" s="41"/>
      <c r="DV150" s="41"/>
      <c r="DW150" s="41"/>
      <c r="DX150" s="41"/>
      <c r="DY150" s="41"/>
    </row>
    <row r="151" spans="1:129" s="45" customFormat="1" ht="37.5" customHeight="1">
      <c r="A151" s="43" t="s">
        <v>415</v>
      </c>
      <c r="B151" s="44" t="s">
        <v>453</v>
      </c>
      <c r="C151" s="36" t="s">
        <v>454</v>
      </c>
      <c r="D151" s="37">
        <v>0</v>
      </c>
      <c r="E151" s="37">
        <v>0</v>
      </c>
      <c r="F151" s="38">
        <v>0</v>
      </c>
      <c r="G151" s="38">
        <v>0</v>
      </c>
      <c r="H151" s="50">
        <v>12</v>
      </c>
      <c r="I151" s="38">
        <v>12</v>
      </c>
      <c r="J151" s="49">
        <v>0</v>
      </c>
      <c r="K151" s="56">
        <v>0</v>
      </c>
      <c r="L151" s="49">
        <v>0</v>
      </c>
      <c r="M151" s="37">
        <v>0</v>
      </c>
      <c r="N151" s="49">
        <v>0</v>
      </c>
      <c r="O151" s="49">
        <v>0</v>
      </c>
      <c r="P151" s="49">
        <v>0</v>
      </c>
      <c r="Q151" s="37">
        <v>0</v>
      </c>
      <c r="R151" s="49">
        <v>0</v>
      </c>
      <c r="S151" s="37">
        <v>0</v>
      </c>
      <c r="T151" s="49">
        <v>0</v>
      </c>
      <c r="U151" s="49">
        <v>0</v>
      </c>
      <c r="V151" s="49">
        <v>0</v>
      </c>
      <c r="W151" s="37">
        <v>0</v>
      </c>
      <c r="X151" s="49">
        <v>0</v>
      </c>
      <c r="Y151" s="37">
        <v>0</v>
      </c>
      <c r="Z151" s="49">
        <v>0</v>
      </c>
      <c r="AA151" s="49">
        <v>0</v>
      </c>
      <c r="AB151" s="49">
        <v>0</v>
      </c>
      <c r="AC151" s="37">
        <v>0</v>
      </c>
      <c r="AD151" s="49">
        <v>0</v>
      </c>
      <c r="AE151" s="49">
        <v>0</v>
      </c>
      <c r="AF151" s="49">
        <v>0</v>
      </c>
      <c r="AG151" s="37">
        <v>0</v>
      </c>
      <c r="AH151" s="49">
        <v>0</v>
      </c>
      <c r="AI151" s="37">
        <v>0</v>
      </c>
      <c r="AJ151" s="49">
        <v>0</v>
      </c>
      <c r="AK151" s="49">
        <v>0</v>
      </c>
      <c r="AL151" s="49">
        <v>0</v>
      </c>
      <c r="AM151" s="49">
        <v>0</v>
      </c>
      <c r="AN151" s="49">
        <v>0</v>
      </c>
      <c r="AO151" s="37">
        <v>0</v>
      </c>
      <c r="AP151" s="49">
        <v>0</v>
      </c>
      <c r="AQ151" s="49">
        <v>0</v>
      </c>
      <c r="AR151" s="49">
        <v>0</v>
      </c>
      <c r="AS151" s="49">
        <v>0</v>
      </c>
      <c r="AT151" s="49">
        <v>0</v>
      </c>
      <c r="AU151" s="49">
        <v>0</v>
      </c>
      <c r="AV151" s="49">
        <v>0</v>
      </c>
      <c r="AW151" s="49">
        <v>0</v>
      </c>
      <c r="AX151" s="49">
        <v>0</v>
      </c>
      <c r="AY151" s="37">
        <v>0</v>
      </c>
      <c r="AZ151" s="49">
        <v>0</v>
      </c>
      <c r="BA151" s="56">
        <v>0</v>
      </c>
      <c r="BB151" s="39">
        <f>'[1]База 2018-2022'!BEW45</f>
        <v>0.51</v>
      </c>
      <c r="BC151" s="39">
        <v>0</v>
      </c>
      <c r="BD151" s="49">
        <v>0</v>
      </c>
      <c r="BE151" s="37">
        <v>0</v>
      </c>
      <c r="BF151" s="49">
        <v>0</v>
      </c>
      <c r="BG151" s="56">
        <v>0</v>
      </c>
      <c r="BH151" s="49">
        <v>0</v>
      </c>
      <c r="BI151" s="49">
        <v>0</v>
      </c>
      <c r="BJ151" s="49">
        <v>0</v>
      </c>
      <c r="BK151" s="49">
        <v>0</v>
      </c>
      <c r="BL151" s="49">
        <v>0</v>
      </c>
      <c r="BM151" s="49">
        <v>0</v>
      </c>
      <c r="BN151" s="49">
        <v>0</v>
      </c>
      <c r="BO151" s="37">
        <v>0</v>
      </c>
      <c r="BP151" s="49">
        <v>0</v>
      </c>
      <c r="BQ151" s="49">
        <v>0</v>
      </c>
      <c r="BR151" s="49">
        <v>0</v>
      </c>
      <c r="BS151" s="49">
        <v>0</v>
      </c>
      <c r="BT151" s="49">
        <v>0</v>
      </c>
      <c r="BU151" s="49">
        <v>0</v>
      </c>
      <c r="BV151" s="49">
        <v>0</v>
      </c>
      <c r="BW151" s="49">
        <v>0</v>
      </c>
      <c r="BX151" s="49">
        <v>0</v>
      </c>
      <c r="BY151" s="49">
        <v>0</v>
      </c>
      <c r="BZ151" s="49">
        <v>0</v>
      </c>
      <c r="CA151" s="37">
        <v>0</v>
      </c>
      <c r="CB151" s="49">
        <v>0</v>
      </c>
      <c r="CC151" s="49">
        <v>0</v>
      </c>
      <c r="CD151" s="49">
        <v>41</v>
      </c>
      <c r="CE151" s="49">
        <v>41</v>
      </c>
      <c r="CF151" s="49">
        <v>0</v>
      </c>
      <c r="CG151" s="49">
        <v>0</v>
      </c>
      <c r="CH151" s="49">
        <v>0</v>
      </c>
      <c r="CI151" s="49">
        <v>0</v>
      </c>
      <c r="CJ151" s="49">
        <v>0</v>
      </c>
      <c r="CK151" s="37">
        <v>0</v>
      </c>
      <c r="CL151" s="49">
        <v>0</v>
      </c>
      <c r="CM151" s="49">
        <v>0</v>
      </c>
      <c r="CN151" s="49">
        <v>0</v>
      </c>
      <c r="CO151" s="37">
        <v>0</v>
      </c>
      <c r="CP151" s="49">
        <v>0</v>
      </c>
      <c r="CQ151" s="37">
        <v>0</v>
      </c>
      <c r="CR151" s="49">
        <v>0</v>
      </c>
      <c r="CS151" s="37">
        <v>0</v>
      </c>
      <c r="CT151" s="49">
        <v>0</v>
      </c>
      <c r="CU151" s="49">
        <v>0</v>
      </c>
      <c r="CV151" s="49">
        <v>0</v>
      </c>
      <c r="CW151" s="49">
        <v>0</v>
      </c>
      <c r="CX151" s="49">
        <v>0</v>
      </c>
      <c r="CY151" s="49">
        <v>0</v>
      </c>
      <c r="CZ151" s="49">
        <v>47.37</v>
      </c>
      <c r="DA151" s="49">
        <v>0</v>
      </c>
      <c r="DB151" s="49">
        <v>0</v>
      </c>
      <c r="DC151" s="49">
        <v>0</v>
      </c>
      <c r="DD151" s="49">
        <v>0</v>
      </c>
      <c r="DE151" s="49">
        <v>0</v>
      </c>
      <c r="DF151" s="49">
        <v>0</v>
      </c>
      <c r="DG151" s="49">
        <v>0</v>
      </c>
      <c r="DH151" s="49">
        <v>0</v>
      </c>
      <c r="DI151" s="49">
        <v>0</v>
      </c>
      <c r="DJ151" s="49">
        <v>0</v>
      </c>
      <c r="DK151" s="49">
        <v>0</v>
      </c>
      <c r="DL151" s="49">
        <v>0</v>
      </c>
      <c r="DM151" s="49">
        <v>0</v>
      </c>
      <c r="DN151" s="49">
        <v>232.71886799484301</v>
      </c>
      <c r="DO151" s="49">
        <v>217.54960226999998</v>
      </c>
      <c r="DP151" s="49">
        <v>0</v>
      </c>
      <c r="DQ151" s="49">
        <v>0</v>
      </c>
      <c r="DR151" s="40"/>
      <c r="DS151" s="41"/>
      <c r="DT151" s="41"/>
      <c r="DU151" s="41"/>
      <c r="DV151" s="41"/>
      <c r="DW151" s="41"/>
      <c r="DX151" s="41"/>
      <c r="DY151" s="41"/>
    </row>
    <row r="152" spans="1:129" s="45" customFormat="1" ht="37.5" customHeight="1">
      <c r="A152" s="43" t="s">
        <v>415</v>
      </c>
      <c r="B152" s="44" t="s">
        <v>455</v>
      </c>
      <c r="C152" s="36" t="s">
        <v>456</v>
      </c>
      <c r="D152" s="37">
        <v>0</v>
      </c>
      <c r="E152" s="37">
        <v>0</v>
      </c>
      <c r="F152" s="38">
        <v>0</v>
      </c>
      <c r="G152" s="38">
        <v>0</v>
      </c>
      <c r="H152" s="53">
        <v>0</v>
      </c>
      <c r="I152" s="38">
        <v>0</v>
      </c>
      <c r="J152" s="52">
        <v>0</v>
      </c>
      <c r="K152" s="56">
        <v>0</v>
      </c>
      <c r="L152" s="52">
        <v>0</v>
      </c>
      <c r="M152" s="37">
        <v>0</v>
      </c>
      <c r="N152" s="52">
        <v>0</v>
      </c>
      <c r="O152" s="52">
        <v>0</v>
      </c>
      <c r="P152" s="52">
        <v>0</v>
      </c>
      <c r="Q152" s="37">
        <v>0</v>
      </c>
      <c r="R152" s="52">
        <v>0</v>
      </c>
      <c r="S152" s="37">
        <v>0</v>
      </c>
      <c r="T152" s="52">
        <v>0</v>
      </c>
      <c r="U152" s="52">
        <v>0</v>
      </c>
      <c r="V152" s="52">
        <v>0</v>
      </c>
      <c r="W152" s="37">
        <v>0</v>
      </c>
      <c r="X152" s="52">
        <v>0</v>
      </c>
      <c r="Y152" s="37">
        <v>0</v>
      </c>
      <c r="Z152" s="52">
        <v>0</v>
      </c>
      <c r="AA152" s="52">
        <v>0</v>
      </c>
      <c r="AB152" s="52">
        <v>0</v>
      </c>
      <c r="AC152" s="37">
        <v>0</v>
      </c>
      <c r="AD152" s="52">
        <v>0</v>
      </c>
      <c r="AE152" s="52">
        <v>0</v>
      </c>
      <c r="AF152" s="52">
        <v>0</v>
      </c>
      <c r="AG152" s="37">
        <v>0</v>
      </c>
      <c r="AH152" s="52">
        <v>0</v>
      </c>
      <c r="AI152" s="37">
        <v>0</v>
      </c>
      <c r="AJ152" s="52">
        <v>0</v>
      </c>
      <c r="AK152" s="52">
        <v>0</v>
      </c>
      <c r="AL152" s="52">
        <v>0</v>
      </c>
      <c r="AM152" s="52">
        <v>0</v>
      </c>
      <c r="AN152" s="52">
        <v>0</v>
      </c>
      <c r="AO152" s="37">
        <v>0</v>
      </c>
      <c r="AP152" s="52">
        <v>0</v>
      </c>
      <c r="AQ152" s="52">
        <v>0</v>
      </c>
      <c r="AR152" s="52">
        <v>0</v>
      </c>
      <c r="AS152" s="52">
        <v>0</v>
      </c>
      <c r="AT152" s="52">
        <v>0</v>
      </c>
      <c r="AU152" s="52">
        <v>0</v>
      </c>
      <c r="AV152" s="52">
        <v>0</v>
      </c>
      <c r="AW152" s="52">
        <v>0</v>
      </c>
      <c r="AX152" s="52">
        <v>0</v>
      </c>
      <c r="AY152" s="37">
        <v>0</v>
      </c>
      <c r="AZ152" s="52">
        <v>0</v>
      </c>
      <c r="BA152" s="56">
        <v>0</v>
      </c>
      <c r="BB152" s="39">
        <f>'[1]База 2018-2022'!BEW322</f>
        <v>1.1000000000000001</v>
      </c>
      <c r="BC152" s="39">
        <v>0</v>
      </c>
      <c r="BD152" s="52">
        <v>0</v>
      </c>
      <c r="BE152" s="37">
        <v>0</v>
      </c>
      <c r="BF152" s="52">
        <v>0</v>
      </c>
      <c r="BG152" s="56">
        <v>0</v>
      </c>
      <c r="BH152" s="52">
        <v>0</v>
      </c>
      <c r="BI152" s="52">
        <v>0</v>
      </c>
      <c r="BJ152" s="52">
        <v>0</v>
      </c>
      <c r="BK152" s="52">
        <v>0</v>
      </c>
      <c r="BL152" s="52">
        <v>0</v>
      </c>
      <c r="BM152" s="52">
        <v>0</v>
      </c>
      <c r="BN152" s="52">
        <v>0</v>
      </c>
      <c r="BO152" s="37">
        <v>0</v>
      </c>
      <c r="BP152" s="52">
        <v>0</v>
      </c>
      <c r="BQ152" s="52">
        <v>0</v>
      </c>
      <c r="BR152" s="52">
        <v>0</v>
      </c>
      <c r="BS152" s="52">
        <v>0</v>
      </c>
      <c r="BT152" s="52">
        <v>0</v>
      </c>
      <c r="BU152" s="52">
        <v>0</v>
      </c>
      <c r="BV152" s="52">
        <v>0</v>
      </c>
      <c r="BW152" s="52">
        <v>0</v>
      </c>
      <c r="BX152" s="52">
        <v>0</v>
      </c>
      <c r="BY152" s="52">
        <v>0</v>
      </c>
      <c r="BZ152" s="52">
        <v>0</v>
      </c>
      <c r="CA152" s="37">
        <v>0</v>
      </c>
      <c r="CB152" s="52">
        <v>0</v>
      </c>
      <c r="CC152" s="52">
        <v>0</v>
      </c>
      <c r="CD152" s="52">
        <v>0</v>
      </c>
      <c r="CE152" s="52">
        <v>0</v>
      </c>
      <c r="CF152" s="52">
        <v>0</v>
      </c>
      <c r="CG152" s="52">
        <v>0</v>
      </c>
      <c r="CH152" s="52">
        <v>0</v>
      </c>
      <c r="CI152" s="52">
        <v>0</v>
      </c>
      <c r="CJ152" s="52">
        <v>0</v>
      </c>
      <c r="CK152" s="37">
        <v>0</v>
      </c>
      <c r="CL152" s="52">
        <v>0</v>
      </c>
      <c r="CM152" s="52">
        <v>0</v>
      </c>
      <c r="CN152" s="52">
        <v>0</v>
      </c>
      <c r="CO152" s="37">
        <v>0</v>
      </c>
      <c r="CP152" s="52">
        <v>0</v>
      </c>
      <c r="CQ152" s="37">
        <v>0</v>
      </c>
      <c r="CR152" s="52">
        <v>0</v>
      </c>
      <c r="CS152" s="37">
        <v>0</v>
      </c>
      <c r="CT152" s="52">
        <v>0</v>
      </c>
      <c r="CU152" s="52">
        <v>0</v>
      </c>
      <c r="CV152" s="52">
        <v>0</v>
      </c>
      <c r="CW152" s="52">
        <v>0</v>
      </c>
      <c r="CX152" s="52">
        <v>0</v>
      </c>
      <c r="CY152" s="52">
        <v>0</v>
      </c>
      <c r="CZ152" s="52">
        <v>0</v>
      </c>
      <c r="DA152" s="52">
        <v>0</v>
      </c>
      <c r="DB152" s="52">
        <v>0</v>
      </c>
      <c r="DC152" s="52">
        <v>0</v>
      </c>
      <c r="DD152" s="52">
        <v>0</v>
      </c>
      <c r="DE152" s="52">
        <v>0</v>
      </c>
      <c r="DF152" s="52">
        <v>0</v>
      </c>
      <c r="DG152" s="49">
        <v>0</v>
      </c>
      <c r="DH152" s="52">
        <v>0</v>
      </c>
      <c r="DI152" s="49">
        <v>0</v>
      </c>
      <c r="DJ152" s="52">
        <v>0</v>
      </c>
      <c r="DK152" s="49">
        <v>0</v>
      </c>
      <c r="DL152" s="49">
        <v>0</v>
      </c>
      <c r="DM152" s="49">
        <v>0</v>
      </c>
      <c r="DN152" s="52">
        <v>0.68544800719995203</v>
      </c>
      <c r="DO152" s="49">
        <v>0.36076211000000002</v>
      </c>
      <c r="DP152" s="52">
        <v>0</v>
      </c>
      <c r="DQ152" s="49">
        <v>0</v>
      </c>
      <c r="DR152" s="40"/>
      <c r="DS152" s="41"/>
      <c r="DT152" s="41"/>
      <c r="DU152" s="41"/>
      <c r="DV152" s="41"/>
      <c r="DW152" s="41"/>
      <c r="DX152" s="41"/>
      <c r="DY152" s="41"/>
    </row>
    <row r="153" spans="1:129" s="45" customFormat="1" ht="37.5" customHeight="1">
      <c r="A153" s="43" t="s">
        <v>415</v>
      </c>
      <c r="B153" s="44" t="s">
        <v>457</v>
      </c>
      <c r="C153" s="36" t="s">
        <v>458</v>
      </c>
      <c r="D153" s="37">
        <v>0</v>
      </c>
      <c r="E153" s="37">
        <v>0</v>
      </c>
      <c r="F153" s="38">
        <v>0</v>
      </c>
      <c r="G153" s="38">
        <v>0</v>
      </c>
      <c r="H153" s="38">
        <v>0</v>
      </c>
      <c r="I153" s="38">
        <v>0</v>
      </c>
      <c r="J153" s="37">
        <v>0</v>
      </c>
      <c r="K153" s="56">
        <v>0</v>
      </c>
      <c r="L153" s="37">
        <v>0</v>
      </c>
      <c r="M153" s="37">
        <v>0</v>
      </c>
      <c r="N153" s="37">
        <v>0</v>
      </c>
      <c r="O153" s="37">
        <v>0</v>
      </c>
      <c r="P153" s="37">
        <v>0</v>
      </c>
      <c r="Q153" s="37">
        <v>0</v>
      </c>
      <c r="R153" s="37">
        <v>0</v>
      </c>
      <c r="S153" s="37">
        <v>0</v>
      </c>
      <c r="T153" s="37">
        <v>0</v>
      </c>
      <c r="U153" s="37">
        <v>0</v>
      </c>
      <c r="V153" s="37">
        <v>0</v>
      </c>
      <c r="W153" s="37">
        <v>0</v>
      </c>
      <c r="X153" s="37">
        <v>0</v>
      </c>
      <c r="Y153" s="37">
        <v>0</v>
      </c>
      <c r="Z153" s="37">
        <v>0</v>
      </c>
      <c r="AA153" s="37">
        <v>0</v>
      </c>
      <c r="AB153" s="37">
        <v>0</v>
      </c>
      <c r="AC153" s="37">
        <v>0</v>
      </c>
      <c r="AD153" s="37">
        <v>0</v>
      </c>
      <c r="AE153" s="37">
        <v>0</v>
      </c>
      <c r="AF153" s="37">
        <v>0</v>
      </c>
      <c r="AG153" s="37">
        <v>0</v>
      </c>
      <c r="AH153" s="37">
        <v>0</v>
      </c>
      <c r="AI153" s="37">
        <v>0</v>
      </c>
      <c r="AJ153" s="37">
        <v>0</v>
      </c>
      <c r="AK153" s="37">
        <v>0</v>
      </c>
      <c r="AL153" s="37">
        <v>0</v>
      </c>
      <c r="AM153" s="37">
        <v>0</v>
      </c>
      <c r="AN153" s="37">
        <v>0</v>
      </c>
      <c r="AO153" s="37">
        <v>0</v>
      </c>
      <c r="AP153" s="37">
        <v>0</v>
      </c>
      <c r="AQ153" s="37">
        <v>0</v>
      </c>
      <c r="AR153" s="37">
        <v>0</v>
      </c>
      <c r="AS153" s="37">
        <v>0</v>
      </c>
      <c r="AT153" s="37">
        <v>0</v>
      </c>
      <c r="AU153" s="37">
        <v>0</v>
      </c>
      <c r="AV153" s="37">
        <v>0</v>
      </c>
      <c r="AW153" s="37">
        <v>0</v>
      </c>
      <c r="AX153" s="37">
        <v>0</v>
      </c>
      <c r="AY153" s="37">
        <v>0</v>
      </c>
      <c r="AZ153" s="37">
        <v>0</v>
      </c>
      <c r="BA153" s="56">
        <v>0</v>
      </c>
      <c r="BB153" s="39">
        <f>'[1]База 2018-2022'!BEW184</f>
        <v>0</v>
      </c>
      <c r="BC153" s="39">
        <v>0</v>
      </c>
      <c r="BD153" s="37">
        <v>0</v>
      </c>
      <c r="BE153" s="37">
        <v>0</v>
      </c>
      <c r="BF153" s="37">
        <v>0</v>
      </c>
      <c r="BG153" s="56">
        <v>0</v>
      </c>
      <c r="BH153" s="37">
        <v>0</v>
      </c>
      <c r="BI153" s="37">
        <v>0</v>
      </c>
      <c r="BJ153" s="37">
        <v>0</v>
      </c>
      <c r="BK153" s="37">
        <v>0</v>
      </c>
      <c r="BL153" s="37">
        <v>0</v>
      </c>
      <c r="BM153" s="37">
        <v>0</v>
      </c>
      <c r="BN153" s="37">
        <v>0</v>
      </c>
      <c r="BO153" s="37">
        <v>0</v>
      </c>
      <c r="BP153" s="37">
        <v>0</v>
      </c>
      <c r="BQ153" s="37">
        <v>0</v>
      </c>
      <c r="BR153" s="37">
        <v>0</v>
      </c>
      <c r="BS153" s="37">
        <v>0</v>
      </c>
      <c r="BT153" s="37">
        <v>0</v>
      </c>
      <c r="BU153" s="37">
        <v>0</v>
      </c>
      <c r="BV153" s="37">
        <v>0</v>
      </c>
      <c r="BW153" s="37">
        <v>0</v>
      </c>
      <c r="BX153" s="37">
        <v>0</v>
      </c>
      <c r="BY153" s="37">
        <v>0</v>
      </c>
      <c r="BZ153" s="37">
        <v>0</v>
      </c>
      <c r="CA153" s="37">
        <v>0</v>
      </c>
      <c r="CB153" s="37">
        <v>0</v>
      </c>
      <c r="CC153" s="37">
        <v>0</v>
      </c>
      <c r="CD153" s="37">
        <v>0</v>
      </c>
      <c r="CE153" s="37">
        <v>0</v>
      </c>
      <c r="CF153" s="37">
        <v>0</v>
      </c>
      <c r="CG153" s="37">
        <v>0</v>
      </c>
      <c r="CH153" s="37">
        <v>0</v>
      </c>
      <c r="CI153" s="37">
        <v>0</v>
      </c>
      <c r="CJ153" s="37">
        <v>0</v>
      </c>
      <c r="CK153" s="37">
        <v>0</v>
      </c>
      <c r="CL153" s="37">
        <v>0</v>
      </c>
      <c r="CM153" s="37">
        <v>0</v>
      </c>
      <c r="CN153" s="37">
        <v>0</v>
      </c>
      <c r="CO153" s="37">
        <v>0</v>
      </c>
      <c r="CP153" s="37">
        <v>0</v>
      </c>
      <c r="CQ153" s="37">
        <v>0</v>
      </c>
      <c r="CR153" s="37">
        <v>0</v>
      </c>
      <c r="CS153" s="37">
        <v>0</v>
      </c>
      <c r="CT153" s="37">
        <v>0</v>
      </c>
      <c r="CU153" s="37">
        <v>0</v>
      </c>
      <c r="CV153" s="37">
        <v>0</v>
      </c>
      <c r="CW153" s="37">
        <v>0</v>
      </c>
      <c r="CX153" s="37">
        <v>0</v>
      </c>
      <c r="CY153" s="37">
        <v>0</v>
      </c>
      <c r="CZ153" s="37">
        <v>0</v>
      </c>
      <c r="DA153" s="37">
        <v>0</v>
      </c>
      <c r="DB153" s="37">
        <v>0</v>
      </c>
      <c r="DC153" s="37">
        <v>0</v>
      </c>
      <c r="DD153" s="37">
        <v>0</v>
      </c>
      <c r="DE153" s="37">
        <v>0</v>
      </c>
      <c r="DF153" s="37">
        <v>0</v>
      </c>
      <c r="DG153" s="61">
        <v>0</v>
      </c>
      <c r="DH153" s="37">
        <v>0</v>
      </c>
      <c r="DI153" s="61">
        <v>0</v>
      </c>
      <c r="DJ153" s="37">
        <v>0</v>
      </c>
      <c r="DK153" s="61">
        <v>0</v>
      </c>
      <c r="DL153" s="61">
        <v>0</v>
      </c>
      <c r="DM153" s="61">
        <v>0</v>
      </c>
      <c r="DN153" s="37">
        <v>0</v>
      </c>
      <c r="DO153" s="61">
        <v>0</v>
      </c>
      <c r="DP153" s="37">
        <v>0</v>
      </c>
      <c r="DQ153" s="61">
        <v>0</v>
      </c>
      <c r="DR153" s="40"/>
      <c r="DS153" s="41"/>
      <c r="DT153" s="41"/>
      <c r="DU153" s="41"/>
      <c r="DV153" s="41"/>
      <c r="DW153" s="41"/>
      <c r="DX153" s="41"/>
      <c r="DY153" s="41"/>
    </row>
    <row r="154" spans="1:129" s="45" customFormat="1" ht="37.5" customHeight="1">
      <c r="A154" s="43" t="s">
        <v>415</v>
      </c>
      <c r="B154" s="44" t="s">
        <v>459</v>
      </c>
      <c r="C154" s="36" t="s">
        <v>460</v>
      </c>
      <c r="D154" s="37">
        <v>0</v>
      </c>
      <c r="E154" s="37">
        <v>0</v>
      </c>
      <c r="F154" s="38">
        <v>0</v>
      </c>
      <c r="G154" s="38">
        <v>0</v>
      </c>
      <c r="H154" s="38">
        <v>0</v>
      </c>
      <c r="I154" s="38">
        <v>0</v>
      </c>
      <c r="J154" s="37">
        <v>0</v>
      </c>
      <c r="K154" s="56">
        <v>0</v>
      </c>
      <c r="L154" s="37">
        <v>0</v>
      </c>
      <c r="M154" s="37">
        <v>0</v>
      </c>
      <c r="N154" s="37">
        <v>0</v>
      </c>
      <c r="O154" s="37">
        <v>0</v>
      </c>
      <c r="P154" s="37">
        <v>0</v>
      </c>
      <c r="Q154" s="37">
        <v>0</v>
      </c>
      <c r="R154" s="37">
        <v>0</v>
      </c>
      <c r="S154" s="37">
        <v>0</v>
      </c>
      <c r="T154" s="37">
        <v>0</v>
      </c>
      <c r="U154" s="37">
        <v>0</v>
      </c>
      <c r="V154" s="37">
        <v>0</v>
      </c>
      <c r="W154" s="37">
        <v>0</v>
      </c>
      <c r="X154" s="37">
        <v>0</v>
      </c>
      <c r="Y154" s="37">
        <v>0</v>
      </c>
      <c r="Z154" s="37">
        <v>0</v>
      </c>
      <c r="AA154" s="37">
        <v>0</v>
      </c>
      <c r="AB154" s="37">
        <v>0</v>
      </c>
      <c r="AC154" s="37">
        <v>0</v>
      </c>
      <c r="AD154" s="37">
        <v>0</v>
      </c>
      <c r="AE154" s="37">
        <v>0</v>
      </c>
      <c r="AF154" s="37">
        <v>0</v>
      </c>
      <c r="AG154" s="37">
        <v>0</v>
      </c>
      <c r="AH154" s="37">
        <v>0</v>
      </c>
      <c r="AI154" s="37">
        <v>0</v>
      </c>
      <c r="AJ154" s="37">
        <v>0</v>
      </c>
      <c r="AK154" s="37">
        <v>0</v>
      </c>
      <c r="AL154" s="37">
        <v>0</v>
      </c>
      <c r="AM154" s="37">
        <v>0</v>
      </c>
      <c r="AN154" s="37">
        <v>0</v>
      </c>
      <c r="AO154" s="37">
        <v>0</v>
      </c>
      <c r="AP154" s="37">
        <v>0</v>
      </c>
      <c r="AQ154" s="37">
        <v>0</v>
      </c>
      <c r="AR154" s="37">
        <v>0</v>
      </c>
      <c r="AS154" s="37">
        <v>0</v>
      </c>
      <c r="AT154" s="37">
        <v>0</v>
      </c>
      <c r="AU154" s="37">
        <v>0</v>
      </c>
      <c r="AV154" s="37">
        <v>0</v>
      </c>
      <c r="AW154" s="37">
        <v>0</v>
      </c>
      <c r="AX154" s="37">
        <v>0</v>
      </c>
      <c r="AY154" s="37">
        <v>0</v>
      </c>
      <c r="AZ154" s="37">
        <v>0</v>
      </c>
      <c r="BA154" s="56">
        <v>0</v>
      </c>
      <c r="BB154" s="39">
        <f>'[1]База 2018-2022'!BEW33</f>
        <v>0.5</v>
      </c>
      <c r="BC154" s="39">
        <v>0</v>
      </c>
      <c r="BD154" s="37">
        <v>0</v>
      </c>
      <c r="BE154" s="37">
        <v>0</v>
      </c>
      <c r="BF154" s="37">
        <v>0</v>
      </c>
      <c r="BG154" s="56">
        <v>0</v>
      </c>
      <c r="BH154" s="37">
        <v>0</v>
      </c>
      <c r="BI154" s="37">
        <v>0</v>
      </c>
      <c r="BJ154" s="37">
        <v>0</v>
      </c>
      <c r="BK154" s="37">
        <v>0</v>
      </c>
      <c r="BL154" s="37">
        <v>0</v>
      </c>
      <c r="BM154" s="37">
        <v>0</v>
      </c>
      <c r="BN154" s="37">
        <v>0</v>
      </c>
      <c r="BO154" s="37">
        <v>0</v>
      </c>
      <c r="BP154" s="37">
        <v>0</v>
      </c>
      <c r="BQ154" s="37">
        <v>0</v>
      </c>
      <c r="BR154" s="37">
        <v>0</v>
      </c>
      <c r="BS154" s="37">
        <v>0</v>
      </c>
      <c r="BT154" s="37">
        <v>0</v>
      </c>
      <c r="BU154" s="37">
        <v>0</v>
      </c>
      <c r="BV154" s="37">
        <v>0</v>
      </c>
      <c r="BW154" s="37">
        <v>0</v>
      </c>
      <c r="BX154" s="37">
        <v>0</v>
      </c>
      <c r="BY154" s="37">
        <v>0</v>
      </c>
      <c r="BZ154" s="37">
        <v>0</v>
      </c>
      <c r="CA154" s="37">
        <v>0</v>
      </c>
      <c r="CB154" s="37">
        <v>0</v>
      </c>
      <c r="CC154" s="37">
        <v>0</v>
      </c>
      <c r="CD154" s="37">
        <v>0</v>
      </c>
      <c r="CE154" s="37">
        <v>0</v>
      </c>
      <c r="CF154" s="37">
        <v>0</v>
      </c>
      <c r="CG154" s="37">
        <v>0</v>
      </c>
      <c r="CH154" s="37">
        <v>0</v>
      </c>
      <c r="CI154" s="37">
        <v>0</v>
      </c>
      <c r="CJ154" s="37">
        <v>0</v>
      </c>
      <c r="CK154" s="37">
        <v>0</v>
      </c>
      <c r="CL154" s="37">
        <v>0</v>
      </c>
      <c r="CM154" s="37">
        <v>0</v>
      </c>
      <c r="CN154" s="37">
        <v>0</v>
      </c>
      <c r="CO154" s="37">
        <v>0</v>
      </c>
      <c r="CP154" s="37">
        <v>0</v>
      </c>
      <c r="CQ154" s="37">
        <v>0</v>
      </c>
      <c r="CR154" s="37">
        <v>0</v>
      </c>
      <c r="CS154" s="37">
        <v>0</v>
      </c>
      <c r="CT154" s="37">
        <v>0</v>
      </c>
      <c r="CU154" s="37">
        <v>0</v>
      </c>
      <c r="CV154" s="37">
        <v>0</v>
      </c>
      <c r="CW154" s="37">
        <v>0</v>
      </c>
      <c r="CX154" s="37">
        <v>0</v>
      </c>
      <c r="CY154" s="37">
        <v>0</v>
      </c>
      <c r="CZ154" s="37">
        <v>0</v>
      </c>
      <c r="DA154" s="37">
        <v>0</v>
      </c>
      <c r="DB154" s="37">
        <v>0</v>
      </c>
      <c r="DC154" s="37">
        <v>0</v>
      </c>
      <c r="DD154" s="37">
        <v>0</v>
      </c>
      <c r="DE154" s="37">
        <v>0</v>
      </c>
      <c r="DF154" s="37">
        <v>0</v>
      </c>
      <c r="DG154" s="37">
        <v>0</v>
      </c>
      <c r="DH154" s="37">
        <v>0</v>
      </c>
      <c r="DI154" s="37">
        <v>0</v>
      </c>
      <c r="DJ154" s="37">
        <v>0</v>
      </c>
      <c r="DK154" s="37">
        <v>0</v>
      </c>
      <c r="DL154" s="37">
        <v>0</v>
      </c>
      <c r="DM154" s="37">
        <v>0</v>
      </c>
      <c r="DN154" s="37">
        <v>0</v>
      </c>
      <c r="DO154" s="37">
        <v>0</v>
      </c>
      <c r="DP154" s="37">
        <v>0</v>
      </c>
      <c r="DQ154" s="37">
        <v>0</v>
      </c>
      <c r="DR154" s="40"/>
      <c r="DS154" s="41"/>
      <c r="DT154" s="41"/>
      <c r="DU154" s="41"/>
      <c r="DV154" s="41"/>
      <c r="DW154" s="41"/>
      <c r="DX154" s="41"/>
      <c r="DY154" s="41"/>
    </row>
    <row r="155" spans="1:129" s="45" customFormat="1" ht="37.5" customHeight="1">
      <c r="A155" s="43" t="s">
        <v>415</v>
      </c>
      <c r="B155" s="44" t="s">
        <v>461</v>
      </c>
      <c r="C155" s="36" t="s">
        <v>462</v>
      </c>
      <c r="D155" s="37">
        <v>0</v>
      </c>
      <c r="E155" s="37">
        <v>0</v>
      </c>
      <c r="F155" s="38">
        <v>0</v>
      </c>
      <c r="G155" s="38">
        <v>0</v>
      </c>
      <c r="H155" s="38">
        <v>0</v>
      </c>
      <c r="I155" s="38">
        <v>0</v>
      </c>
      <c r="J155" s="37">
        <v>0</v>
      </c>
      <c r="K155" s="56">
        <v>0</v>
      </c>
      <c r="L155" s="37">
        <v>0</v>
      </c>
      <c r="M155" s="37">
        <v>0</v>
      </c>
      <c r="N155" s="37">
        <v>0</v>
      </c>
      <c r="O155" s="37">
        <v>0</v>
      </c>
      <c r="P155" s="37">
        <v>0</v>
      </c>
      <c r="Q155" s="37">
        <v>0</v>
      </c>
      <c r="R155" s="37">
        <v>0</v>
      </c>
      <c r="S155" s="37">
        <v>0</v>
      </c>
      <c r="T155" s="37">
        <v>0</v>
      </c>
      <c r="U155" s="37">
        <v>0</v>
      </c>
      <c r="V155" s="37">
        <v>0</v>
      </c>
      <c r="W155" s="37">
        <v>0</v>
      </c>
      <c r="X155" s="37">
        <v>0</v>
      </c>
      <c r="Y155" s="37">
        <v>0</v>
      </c>
      <c r="Z155" s="37">
        <v>0</v>
      </c>
      <c r="AA155" s="37">
        <v>0</v>
      </c>
      <c r="AB155" s="37">
        <v>0</v>
      </c>
      <c r="AC155" s="37">
        <v>0</v>
      </c>
      <c r="AD155" s="37">
        <v>0</v>
      </c>
      <c r="AE155" s="37">
        <v>0</v>
      </c>
      <c r="AF155" s="37">
        <v>0</v>
      </c>
      <c r="AG155" s="37">
        <v>0</v>
      </c>
      <c r="AH155" s="37">
        <v>0</v>
      </c>
      <c r="AI155" s="37">
        <v>0</v>
      </c>
      <c r="AJ155" s="37">
        <v>0</v>
      </c>
      <c r="AK155" s="37">
        <v>0</v>
      </c>
      <c r="AL155" s="37">
        <v>0</v>
      </c>
      <c r="AM155" s="37">
        <v>0</v>
      </c>
      <c r="AN155" s="37">
        <v>0</v>
      </c>
      <c r="AO155" s="37">
        <v>0</v>
      </c>
      <c r="AP155" s="37">
        <v>0</v>
      </c>
      <c r="AQ155" s="37">
        <v>0</v>
      </c>
      <c r="AR155" s="37">
        <v>0</v>
      </c>
      <c r="AS155" s="37">
        <v>0</v>
      </c>
      <c r="AT155" s="37">
        <v>0</v>
      </c>
      <c r="AU155" s="37">
        <v>0</v>
      </c>
      <c r="AV155" s="37">
        <v>0</v>
      </c>
      <c r="AW155" s="37">
        <v>0</v>
      </c>
      <c r="AX155" s="37">
        <v>0</v>
      </c>
      <c r="AY155" s="37">
        <v>0</v>
      </c>
      <c r="AZ155" s="37">
        <v>0</v>
      </c>
      <c r="BA155" s="56">
        <v>0</v>
      </c>
      <c r="BB155" s="39">
        <f>'[1]База 2018-2022'!BEW34</f>
        <v>0.95</v>
      </c>
      <c r="BC155" s="39">
        <v>0</v>
      </c>
      <c r="BD155" s="37">
        <v>0</v>
      </c>
      <c r="BE155" s="37">
        <v>0</v>
      </c>
      <c r="BF155" s="37">
        <v>0</v>
      </c>
      <c r="BG155" s="56">
        <v>0</v>
      </c>
      <c r="BH155" s="37">
        <v>0</v>
      </c>
      <c r="BI155" s="37">
        <v>0</v>
      </c>
      <c r="BJ155" s="37">
        <v>0</v>
      </c>
      <c r="BK155" s="37">
        <v>0</v>
      </c>
      <c r="BL155" s="37">
        <v>0</v>
      </c>
      <c r="BM155" s="37">
        <v>0</v>
      </c>
      <c r="BN155" s="37">
        <v>0</v>
      </c>
      <c r="BO155" s="37">
        <v>0</v>
      </c>
      <c r="BP155" s="37">
        <v>0</v>
      </c>
      <c r="BQ155" s="37">
        <v>0</v>
      </c>
      <c r="BR155" s="37">
        <v>0</v>
      </c>
      <c r="BS155" s="37">
        <v>0</v>
      </c>
      <c r="BT155" s="37">
        <v>0</v>
      </c>
      <c r="BU155" s="37">
        <v>0</v>
      </c>
      <c r="BV155" s="37">
        <v>0</v>
      </c>
      <c r="BW155" s="37">
        <v>0</v>
      </c>
      <c r="BX155" s="37">
        <v>0</v>
      </c>
      <c r="BY155" s="37">
        <v>0</v>
      </c>
      <c r="BZ155" s="37">
        <v>0</v>
      </c>
      <c r="CA155" s="37">
        <v>0</v>
      </c>
      <c r="CB155" s="37">
        <v>0</v>
      </c>
      <c r="CC155" s="37">
        <v>0</v>
      </c>
      <c r="CD155" s="37">
        <v>0</v>
      </c>
      <c r="CE155" s="37">
        <v>0</v>
      </c>
      <c r="CF155" s="37">
        <v>0</v>
      </c>
      <c r="CG155" s="37">
        <v>0</v>
      </c>
      <c r="CH155" s="37">
        <v>0</v>
      </c>
      <c r="CI155" s="37">
        <v>0</v>
      </c>
      <c r="CJ155" s="37">
        <v>0</v>
      </c>
      <c r="CK155" s="37">
        <v>0</v>
      </c>
      <c r="CL155" s="37">
        <v>0</v>
      </c>
      <c r="CM155" s="37">
        <v>0</v>
      </c>
      <c r="CN155" s="37">
        <v>0</v>
      </c>
      <c r="CO155" s="37">
        <v>0</v>
      </c>
      <c r="CP155" s="37">
        <v>0</v>
      </c>
      <c r="CQ155" s="37">
        <v>0</v>
      </c>
      <c r="CR155" s="37">
        <v>0</v>
      </c>
      <c r="CS155" s="37">
        <v>0</v>
      </c>
      <c r="CT155" s="37">
        <v>0</v>
      </c>
      <c r="CU155" s="37">
        <v>0</v>
      </c>
      <c r="CV155" s="37">
        <v>0</v>
      </c>
      <c r="CW155" s="37">
        <v>0</v>
      </c>
      <c r="CX155" s="37">
        <v>0</v>
      </c>
      <c r="CY155" s="37">
        <v>0</v>
      </c>
      <c r="CZ155" s="37">
        <v>0</v>
      </c>
      <c r="DA155" s="37">
        <v>0</v>
      </c>
      <c r="DB155" s="37">
        <v>0</v>
      </c>
      <c r="DC155" s="37">
        <v>0</v>
      </c>
      <c r="DD155" s="37">
        <v>0</v>
      </c>
      <c r="DE155" s="37">
        <v>0</v>
      </c>
      <c r="DF155" s="37">
        <v>0</v>
      </c>
      <c r="DG155" s="37">
        <v>0</v>
      </c>
      <c r="DH155" s="37">
        <v>0</v>
      </c>
      <c r="DI155" s="37">
        <v>0</v>
      </c>
      <c r="DJ155" s="37">
        <v>0</v>
      </c>
      <c r="DK155" s="37">
        <v>0</v>
      </c>
      <c r="DL155" s="37">
        <v>0</v>
      </c>
      <c r="DM155" s="37">
        <v>0</v>
      </c>
      <c r="DN155" s="37">
        <v>0</v>
      </c>
      <c r="DO155" s="37">
        <v>0</v>
      </c>
      <c r="DP155" s="37">
        <v>0</v>
      </c>
      <c r="DQ155" s="37">
        <v>0</v>
      </c>
      <c r="DR155" s="40"/>
      <c r="DS155" s="41"/>
      <c r="DT155" s="41"/>
      <c r="DU155" s="41"/>
      <c r="DV155" s="41"/>
      <c r="DW155" s="41"/>
      <c r="DX155" s="41"/>
      <c r="DY155" s="41"/>
    </row>
    <row r="156" spans="1:129" s="45" customFormat="1" ht="37.5" customHeight="1">
      <c r="A156" s="43" t="s">
        <v>415</v>
      </c>
      <c r="B156" s="44" t="s">
        <v>463</v>
      </c>
      <c r="C156" s="36" t="s">
        <v>464</v>
      </c>
      <c r="D156" s="37">
        <v>0</v>
      </c>
      <c r="E156" s="37">
        <v>0</v>
      </c>
      <c r="F156" s="38">
        <v>0</v>
      </c>
      <c r="G156" s="38">
        <v>0</v>
      </c>
      <c r="H156" s="38">
        <v>0</v>
      </c>
      <c r="I156" s="38">
        <v>0</v>
      </c>
      <c r="J156" s="37">
        <v>0</v>
      </c>
      <c r="K156" s="56">
        <v>0</v>
      </c>
      <c r="L156" s="37">
        <v>0</v>
      </c>
      <c r="M156" s="37">
        <v>0</v>
      </c>
      <c r="N156" s="37">
        <v>0</v>
      </c>
      <c r="O156" s="37">
        <v>0</v>
      </c>
      <c r="P156" s="37">
        <v>0</v>
      </c>
      <c r="Q156" s="37">
        <v>0</v>
      </c>
      <c r="R156" s="37">
        <v>0</v>
      </c>
      <c r="S156" s="37">
        <v>0</v>
      </c>
      <c r="T156" s="37">
        <v>0</v>
      </c>
      <c r="U156" s="37">
        <v>0</v>
      </c>
      <c r="V156" s="37">
        <v>0</v>
      </c>
      <c r="W156" s="37">
        <v>0</v>
      </c>
      <c r="X156" s="37">
        <v>0</v>
      </c>
      <c r="Y156" s="37">
        <v>0</v>
      </c>
      <c r="Z156" s="37">
        <v>0</v>
      </c>
      <c r="AA156" s="37">
        <v>0</v>
      </c>
      <c r="AB156" s="37">
        <v>0</v>
      </c>
      <c r="AC156" s="37">
        <v>0</v>
      </c>
      <c r="AD156" s="37">
        <v>0</v>
      </c>
      <c r="AE156" s="37">
        <v>0</v>
      </c>
      <c r="AF156" s="37">
        <v>0</v>
      </c>
      <c r="AG156" s="37">
        <v>0</v>
      </c>
      <c r="AH156" s="37">
        <v>0</v>
      </c>
      <c r="AI156" s="37">
        <v>0</v>
      </c>
      <c r="AJ156" s="37">
        <v>0</v>
      </c>
      <c r="AK156" s="37">
        <v>0</v>
      </c>
      <c r="AL156" s="37">
        <v>0</v>
      </c>
      <c r="AM156" s="37">
        <v>0</v>
      </c>
      <c r="AN156" s="37">
        <v>0</v>
      </c>
      <c r="AO156" s="37">
        <v>0</v>
      </c>
      <c r="AP156" s="37">
        <v>0</v>
      </c>
      <c r="AQ156" s="37">
        <v>0</v>
      </c>
      <c r="AR156" s="37">
        <v>0</v>
      </c>
      <c r="AS156" s="37">
        <v>0</v>
      </c>
      <c r="AT156" s="37">
        <v>0</v>
      </c>
      <c r="AU156" s="37">
        <v>0</v>
      </c>
      <c r="AV156" s="37">
        <v>0</v>
      </c>
      <c r="AW156" s="37">
        <v>0</v>
      </c>
      <c r="AX156" s="37">
        <v>0</v>
      </c>
      <c r="AY156" s="37">
        <v>0</v>
      </c>
      <c r="AZ156" s="37">
        <v>0</v>
      </c>
      <c r="BA156" s="56">
        <v>0</v>
      </c>
      <c r="BB156" s="39">
        <f>'[1]База 2018-2022'!BEW35</f>
        <v>0.88</v>
      </c>
      <c r="BC156" s="39">
        <v>0</v>
      </c>
      <c r="BD156" s="37">
        <v>0</v>
      </c>
      <c r="BE156" s="37">
        <v>0</v>
      </c>
      <c r="BF156" s="37">
        <v>0</v>
      </c>
      <c r="BG156" s="56">
        <v>0</v>
      </c>
      <c r="BH156" s="37">
        <v>0</v>
      </c>
      <c r="BI156" s="37">
        <v>0</v>
      </c>
      <c r="BJ156" s="37">
        <v>0</v>
      </c>
      <c r="BK156" s="37">
        <v>0</v>
      </c>
      <c r="BL156" s="37">
        <v>0</v>
      </c>
      <c r="BM156" s="37">
        <v>0</v>
      </c>
      <c r="BN156" s="37">
        <v>0</v>
      </c>
      <c r="BO156" s="37">
        <v>0</v>
      </c>
      <c r="BP156" s="37">
        <v>0</v>
      </c>
      <c r="BQ156" s="37">
        <v>0</v>
      </c>
      <c r="BR156" s="37">
        <v>0</v>
      </c>
      <c r="BS156" s="37">
        <v>0</v>
      </c>
      <c r="BT156" s="37">
        <v>0</v>
      </c>
      <c r="BU156" s="37">
        <v>0</v>
      </c>
      <c r="BV156" s="37">
        <v>0</v>
      </c>
      <c r="BW156" s="37">
        <v>0</v>
      </c>
      <c r="BX156" s="37">
        <v>0</v>
      </c>
      <c r="BY156" s="37">
        <v>0</v>
      </c>
      <c r="BZ156" s="37">
        <v>0</v>
      </c>
      <c r="CA156" s="37">
        <v>0</v>
      </c>
      <c r="CB156" s="37">
        <v>0</v>
      </c>
      <c r="CC156" s="37">
        <v>0</v>
      </c>
      <c r="CD156" s="37">
        <v>0</v>
      </c>
      <c r="CE156" s="37">
        <v>0</v>
      </c>
      <c r="CF156" s="37">
        <v>0</v>
      </c>
      <c r="CG156" s="37">
        <v>0</v>
      </c>
      <c r="CH156" s="37">
        <v>0</v>
      </c>
      <c r="CI156" s="37">
        <v>0</v>
      </c>
      <c r="CJ156" s="37">
        <v>0</v>
      </c>
      <c r="CK156" s="37">
        <v>0</v>
      </c>
      <c r="CL156" s="37">
        <v>0</v>
      </c>
      <c r="CM156" s="37">
        <v>0</v>
      </c>
      <c r="CN156" s="37">
        <v>0</v>
      </c>
      <c r="CO156" s="37">
        <v>0</v>
      </c>
      <c r="CP156" s="37">
        <v>0</v>
      </c>
      <c r="CQ156" s="37">
        <v>0</v>
      </c>
      <c r="CR156" s="37">
        <v>0</v>
      </c>
      <c r="CS156" s="37">
        <v>0</v>
      </c>
      <c r="CT156" s="37">
        <v>0</v>
      </c>
      <c r="CU156" s="37">
        <v>0</v>
      </c>
      <c r="CV156" s="37">
        <v>0</v>
      </c>
      <c r="CW156" s="37">
        <v>0</v>
      </c>
      <c r="CX156" s="37">
        <v>0</v>
      </c>
      <c r="CY156" s="37">
        <v>0</v>
      </c>
      <c r="CZ156" s="37">
        <v>0</v>
      </c>
      <c r="DA156" s="37">
        <v>0</v>
      </c>
      <c r="DB156" s="37">
        <v>0</v>
      </c>
      <c r="DC156" s="37">
        <v>0</v>
      </c>
      <c r="DD156" s="37">
        <v>0</v>
      </c>
      <c r="DE156" s="37">
        <v>0</v>
      </c>
      <c r="DF156" s="37">
        <v>0</v>
      </c>
      <c r="DG156" s="37">
        <v>0</v>
      </c>
      <c r="DH156" s="37">
        <v>0</v>
      </c>
      <c r="DI156" s="37">
        <v>0</v>
      </c>
      <c r="DJ156" s="37">
        <v>0</v>
      </c>
      <c r="DK156" s="37">
        <v>0</v>
      </c>
      <c r="DL156" s="37">
        <v>0</v>
      </c>
      <c r="DM156" s="37">
        <v>0</v>
      </c>
      <c r="DN156" s="37">
        <v>0</v>
      </c>
      <c r="DO156" s="37">
        <v>0</v>
      </c>
      <c r="DP156" s="37">
        <v>0</v>
      </c>
      <c r="DQ156" s="37">
        <v>0</v>
      </c>
      <c r="DR156" s="40"/>
      <c r="DS156" s="41"/>
      <c r="DT156" s="41"/>
      <c r="DU156" s="41"/>
      <c r="DV156" s="41"/>
      <c r="DW156" s="41"/>
      <c r="DX156" s="41"/>
      <c r="DY156" s="41"/>
    </row>
    <row r="157" spans="1:129" s="45" customFormat="1" ht="37.5" customHeight="1">
      <c r="A157" s="43" t="s">
        <v>415</v>
      </c>
      <c r="B157" s="44" t="s">
        <v>465</v>
      </c>
      <c r="C157" s="36" t="s">
        <v>466</v>
      </c>
      <c r="D157" s="37">
        <v>0</v>
      </c>
      <c r="E157" s="37">
        <v>0</v>
      </c>
      <c r="F157" s="38">
        <v>0</v>
      </c>
      <c r="G157" s="38">
        <v>0</v>
      </c>
      <c r="H157" s="38">
        <v>0</v>
      </c>
      <c r="I157" s="38">
        <v>0</v>
      </c>
      <c r="J157" s="37">
        <v>0</v>
      </c>
      <c r="K157" s="56">
        <v>0</v>
      </c>
      <c r="L157" s="37">
        <v>0</v>
      </c>
      <c r="M157" s="37">
        <v>0</v>
      </c>
      <c r="N157" s="37">
        <v>0</v>
      </c>
      <c r="O157" s="37">
        <v>0</v>
      </c>
      <c r="P157" s="37">
        <v>0</v>
      </c>
      <c r="Q157" s="37">
        <v>0</v>
      </c>
      <c r="R157" s="37">
        <v>0</v>
      </c>
      <c r="S157" s="37">
        <v>0</v>
      </c>
      <c r="T157" s="37">
        <v>0</v>
      </c>
      <c r="U157" s="37">
        <v>0</v>
      </c>
      <c r="V157" s="37">
        <v>0</v>
      </c>
      <c r="W157" s="37">
        <v>0</v>
      </c>
      <c r="X157" s="37">
        <v>0</v>
      </c>
      <c r="Y157" s="37">
        <v>0</v>
      </c>
      <c r="Z157" s="37">
        <v>0</v>
      </c>
      <c r="AA157" s="37">
        <v>0</v>
      </c>
      <c r="AB157" s="37">
        <v>0</v>
      </c>
      <c r="AC157" s="37">
        <v>0</v>
      </c>
      <c r="AD157" s="37">
        <v>0</v>
      </c>
      <c r="AE157" s="37">
        <v>0</v>
      </c>
      <c r="AF157" s="37">
        <v>0</v>
      </c>
      <c r="AG157" s="37">
        <v>0</v>
      </c>
      <c r="AH157" s="37">
        <v>0</v>
      </c>
      <c r="AI157" s="37">
        <v>0</v>
      </c>
      <c r="AJ157" s="37">
        <v>0</v>
      </c>
      <c r="AK157" s="37">
        <v>0</v>
      </c>
      <c r="AL157" s="37">
        <v>0</v>
      </c>
      <c r="AM157" s="37">
        <v>0</v>
      </c>
      <c r="AN157" s="37">
        <v>0</v>
      </c>
      <c r="AO157" s="37">
        <v>0</v>
      </c>
      <c r="AP157" s="37">
        <v>0</v>
      </c>
      <c r="AQ157" s="37">
        <v>0</v>
      </c>
      <c r="AR157" s="37">
        <v>0</v>
      </c>
      <c r="AS157" s="37">
        <v>0</v>
      </c>
      <c r="AT157" s="37">
        <v>0</v>
      </c>
      <c r="AU157" s="37">
        <v>0</v>
      </c>
      <c r="AV157" s="37">
        <v>0</v>
      </c>
      <c r="AW157" s="37">
        <v>0</v>
      </c>
      <c r="AX157" s="37">
        <v>0</v>
      </c>
      <c r="AY157" s="37">
        <v>0</v>
      </c>
      <c r="AZ157" s="37">
        <v>0</v>
      </c>
      <c r="BA157" s="56">
        <v>0</v>
      </c>
      <c r="BB157" s="39">
        <f>'[1]База 2018-2022'!BEW36</f>
        <v>0.79</v>
      </c>
      <c r="BC157" s="39">
        <v>0</v>
      </c>
      <c r="BD157" s="37">
        <v>0</v>
      </c>
      <c r="BE157" s="37">
        <v>0</v>
      </c>
      <c r="BF157" s="37">
        <v>0</v>
      </c>
      <c r="BG157" s="56">
        <v>0</v>
      </c>
      <c r="BH157" s="37">
        <v>0</v>
      </c>
      <c r="BI157" s="37">
        <v>0</v>
      </c>
      <c r="BJ157" s="37">
        <v>0</v>
      </c>
      <c r="BK157" s="37">
        <v>0</v>
      </c>
      <c r="BL157" s="37">
        <v>0</v>
      </c>
      <c r="BM157" s="37">
        <v>0</v>
      </c>
      <c r="BN157" s="37">
        <v>0</v>
      </c>
      <c r="BO157" s="37">
        <v>0</v>
      </c>
      <c r="BP157" s="37">
        <v>0</v>
      </c>
      <c r="BQ157" s="37">
        <v>0</v>
      </c>
      <c r="BR157" s="37">
        <v>0</v>
      </c>
      <c r="BS157" s="37">
        <v>0</v>
      </c>
      <c r="BT157" s="37">
        <v>0</v>
      </c>
      <c r="BU157" s="37">
        <v>0</v>
      </c>
      <c r="BV157" s="37">
        <v>0</v>
      </c>
      <c r="BW157" s="37">
        <v>0</v>
      </c>
      <c r="BX157" s="37">
        <v>0</v>
      </c>
      <c r="BY157" s="37">
        <v>0</v>
      </c>
      <c r="BZ157" s="37">
        <v>0</v>
      </c>
      <c r="CA157" s="37">
        <v>0</v>
      </c>
      <c r="CB157" s="37">
        <v>0</v>
      </c>
      <c r="CC157" s="37">
        <v>0</v>
      </c>
      <c r="CD157" s="37">
        <v>0</v>
      </c>
      <c r="CE157" s="37">
        <v>0</v>
      </c>
      <c r="CF157" s="37">
        <v>0</v>
      </c>
      <c r="CG157" s="37">
        <v>0</v>
      </c>
      <c r="CH157" s="37">
        <v>0</v>
      </c>
      <c r="CI157" s="37">
        <v>0</v>
      </c>
      <c r="CJ157" s="37">
        <v>0</v>
      </c>
      <c r="CK157" s="37">
        <v>0</v>
      </c>
      <c r="CL157" s="37">
        <v>0</v>
      </c>
      <c r="CM157" s="37">
        <v>0</v>
      </c>
      <c r="CN157" s="37">
        <v>0</v>
      </c>
      <c r="CO157" s="37">
        <v>0</v>
      </c>
      <c r="CP157" s="37">
        <v>0</v>
      </c>
      <c r="CQ157" s="37">
        <v>0</v>
      </c>
      <c r="CR157" s="37">
        <v>0</v>
      </c>
      <c r="CS157" s="37">
        <v>0</v>
      </c>
      <c r="CT157" s="37">
        <v>0</v>
      </c>
      <c r="CU157" s="37">
        <v>0</v>
      </c>
      <c r="CV157" s="37">
        <v>0</v>
      </c>
      <c r="CW157" s="37">
        <v>0</v>
      </c>
      <c r="CX157" s="37">
        <v>0</v>
      </c>
      <c r="CY157" s="37">
        <v>0</v>
      </c>
      <c r="CZ157" s="37">
        <v>0</v>
      </c>
      <c r="DA157" s="37">
        <v>0</v>
      </c>
      <c r="DB157" s="37">
        <v>0</v>
      </c>
      <c r="DC157" s="37">
        <v>0</v>
      </c>
      <c r="DD157" s="37">
        <v>0</v>
      </c>
      <c r="DE157" s="37">
        <v>0</v>
      </c>
      <c r="DF157" s="37">
        <v>0</v>
      </c>
      <c r="DG157" s="37">
        <v>0</v>
      </c>
      <c r="DH157" s="37">
        <v>0</v>
      </c>
      <c r="DI157" s="37">
        <v>0</v>
      </c>
      <c r="DJ157" s="37">
        <v>0</v>
      </c>
      <c r="DK157" s="37">
        <v>0</v>
      </c>
      <c r="DL157" s="37">
        <v>0</v>
      </c>
      <c r="DM157" s="37">
        <v>0</v>
      </c>
      <c r="DN157" s="37">
        <v>0</v>
      </c>
      <c r="DO157" s="37">
        <v>0</v>
      </c>
      <c r="DP157" s="37">
        <v>0</v>
      </c>
      <c r="DQ157" s="37">
        <v>0</v>
      </c>
      <c r="DR157" s="40"/>
      <c r="DS157" s="41"/>
      <c r="DT157" s="41"/>
      <c r="DU157" s="41"/>
      <c r="DV157" s="41"/>
      <c r="DW157" s="41"/>
      <c r="DX157" s="41"/>
      <c r="DY157" s="41"/>
    </row>
    <row r="158" spans="1:129" s="45" customFormat="1" ht="37.5" customHeight="1">
      <c r="A158" s="43" t="s">
        <v>415</v>
      </c>
      <c r="B158" s="44" t="s">
        <v>467</v>
      </c>
      <c r="C158" s="36" t="s">
        <v>468</v>
      </c>
      <c r="D158" s="37">
        <v>0</v>
      </c>
      <c r="E158" s="37">
        <v>0</v>
      </c>
      <c r="F158" s="38">
        <v>0</v>
      </c>
      <c r="G158" s="38">
        <v>0</v>
      </c>
      <c r="H158" s="38">
        <v>0</v>
      </c>
      <c r="I158" s="38">
        <v>0</v>
      </c>
      <c r="J158" s="37">
        <v>0</v>
      </c>
      <c r="K158" s="56">
        <v>0</v>
      </c>
      <c r="L158" s="37">
        <v>0</v>
      </c>
      <c r="M158" s="37">
        <v>0</v>
      </c>
      <c r="N158" s="37">
        <v>0</v>
      </c>
      <c r="O158" s="37">
        <v>0</v>
      </c>
      <c r="P158" s="37">
        <v>0</v>
      </c>
      <c r="Q158" s="37">
        <v>0</v>
      </c>
      <c r="R158" s="37">
        <v>0</v>
      </c>
      <c r="S158" s="37">
        <v>0</v>
      </c>
      <c r="T158" s="37">
        <v>0</v>
      </c>
      <c r="U158" s="37">
        <v>0</v>
      </c>
      <c r="V158" s="37">
        <v>0</v>
      </c>
      <c r="W158" s="37">
        <v>0</v>
      </c>
      <c r="X158" s="37">
        <v>0</v>
      </c>
      <c r="Y158" s="37">
        <v>0</v>
      </c>
      <c r="Z158" s="37">
        <v>0</v>
      </c>
      <c r="AA158" s="37">
        <v>0</v>
      </c>
      <c r="AB158" s="37">
        <v>0</v>
      </c>
      <c r="AC158" s="37">
        <v>0</v>
      </c>
      <c r="AD158" s="37">
        <v>0</v>
      </c>
      <c r="AE158" s="37">
        <v>0</v>
      </c>
      <c r="AF158" s="37">
        <v>0</v>
      </c>
      <c r="AG158" s="37">
        <v>0</v>
      </c>
      <c r="AH158" s="37">
        <v>0</v>
      </c>
      <c r="AI158" s="37">
        <v>0</v>
      </c>
      <c r="AJ158" s="37">
        <v>0</v>
      </c>
      <c r="AK158" s="37">
        <v>0</v>
      </c>
      <c r="AL158" s="37">
        <v>0</v>
      </c>
      <c r="AM158" s="37">
        <v>0</v>
      </c>
      <c r="AN158" s="37">
        <v>0</v>
      </c>
      <c r="AO158" s="37">
        <v>0</v>
      </c>
      <c r="AP158" s="37">
        <v>0</v>
      </c>
      <c r="AQ158" s="37">
        <v>0</v>
      </c>
      <c r="AR158" s="37">
        <v>0</v>
      </c>
      <c r="AS158" s="37">
        <v>0</v>
      </c>
      <c r="AT158" s="37">
        <v>0</v>
      </c>
      <c r="AU158" s="37">
        <v>0</v>
      </c>
      <c r="AV158" s="37">
        <v>0</v>
      </c>
      <c r="AW158" s="37">
        <v>0</v>
      </c>
      <c r="AX158" s="37">
        <v>0</v>
      </c>
      <c r="AY158" s="37">
        <v>0</v>
      </c>
      <c r="AZ158" s="37">
        <v>0</v>
      </c>
      <c r="BA158" s="56">
        <v>0</v>
      </c>
      <c r="BB158" s="39">
        <f>'[1]База 2018-2022'!BEW37</f>
        <v>0.96</v>
      </c>
      <c r="BC158" s="39">
        <v>0</v>
      </c>
      <c r="BD158" s="37">
        <v>0</v>
      </c>
      <c r="BE158" s="37">
        <v>0</v>
      </c>
      <c r="BF158" s="37">
        <v>0</v>
      </c>
      <c r="BG158" s="56">
        <v>0</v>
      </c>
      <c r="BH158" s="37">
        <v>0</v>
      </c>
      <c r="BI158" s="37">
        <v>0</v>
      </c>
      <c r="BJ158" s="37">
        <v>0</v>
      </c>
      <c r="BK158" s="37">
        <v>0</v>
      </c>
      <c r="BL158" s="37">
        <v>0</v>
      </c>
      <c r="BM158" s="37">
        <v>0</v>
      </c>
      <c r="BN158" s="37">
        <v>0</v>
      </c>
      <c r="BO158" s="37">
        <v>0</v>
      </c>
      <c r="BP158" s="37">
        <v>0</v>
      </c>
      <c r="BQ158" s="37">
        <v>0</v>
      </c>
      <c r="BR158" s="37">
        <v>0</v>
      </c>
      <c r="BS158" s="37">
        <v>0</v>
      </c>
      <c r="BT158" s="37">
        <v>0</v>
      </c>
      <c r="BU158" s="37">
        <v>0</v>
      </c>
      <c r="BV158" s="37">
        <v>0</v>
      </c>
      <c r="BW158" s="37">
        <v>0</v>
      </c>
      <c r="BX158" s="37">
        <v>0</v>
      </c>
      <c r="BY158" s="37">
        <v>0</v>
      </c>
      <c r="BZ158" s="37">
        <v>0</v>
      </c>
      <c r="CA158" s="37">
        <v>0</v>
      </c>
      <c r="CB158" s="37">
        <v>0</v>
      </c>
      <c r="CC158" s="37">
        <v>0</v>
      </c>
      <c r="CD158" s="37">
        <v>0</v>
      </c>
      <c r="CE158" s="37">
        <v>0</v>
      </c>
      <c r="CF158" s="37">
        <v>0</v>
      </c>
      <c r="CG158" s="37">
        <v>0</v>
      </c>
      <c r="CH158" s="37">
        <v>0</v>
      </c>
      <c r="CI158" s="37">
        <v>0</v>
      </c>
      <c r="CJ158" s="37">
        <v>0</v>
      </c>
      <c r="CK158" s="37">
        <v>0</v>
      </c>
      <c r="CL158" s="37">
        <v>0</v>
      </c>
      <c r="CM158" s="37">
        <v>0</v>
      </c>
      <c r="CN158" s="37">
        <v>0</v>
      </c>
      <c r="CO158" s="37">
        <v>0</v>
      </c>
      <c r="CP158" s="37">
        <v>0</v>
      </c>
      <c r="CQ158" s="37">
        <v>0</v>
      </c>
      <c r="CR158" s="37">
        <v>0</v>
      </c>
      <c r="CS158" s="37">
        <v>0</v>
      </c>
      <c r="CT158" s="37">
        <v>0</v>
      </c>
      <c r="CU158" s="37">
        <v>0</v>
      </c>
      <c r="CV158" s="37">
        <v>0</v>
      </c>
      <c r="CW158" s="37">
        <v>0</v>
      </c>
      <c r="CX158" s="37">
        <v>0</v>
      </c>
      <c r="CY158" s="37">
        <v>0</v>
      </c>
      <c r="CZ158" s="37">
        <v>0</v>
      </c>
      <c r="DA158" s="37">
        <v>0</v>
      </c>
      <c r="DB158" s="37">
        <v>0</v>
      </c>
      <c r="DC158" s="37">
        <v>0</v>
      </c>
      <c r="DD158" s="37">
        <v>0</v>
      </c>
      <c r="DE158" s="37">
        <v>0</v>
      </c>
      <c r="DF158" s="37">
        <v>0</v>
      </c>
      <c r="DG158" s="37">
        <v>0</v>
      </c>
      <c r="DH158" s="37">
        <v>0</v>
      </c>
      <c r="DI158" s="37">
        <v>0</v>
      </c>
      <c r="DJ158" s="37">
        <v>0</v>
      </c>
      <c r="DK158" s="37">
        <v>0</v>
      </c>
      <c r="DL158" s="37">
        <v>0</v>
      </c>
      <c r="DM158" s="37">
        <v>0</v>
      </c>
      <c r="DN158" s="37">
        <v>0</v>
      </c>
      <c r="DO158" s="37">
        <v>0</v>
      </c>
      <c r="DP158" s="37">
        <v>0</v>
      </c>
      <c r="DQ158" s="37">
        <v>0</v>
      </c>
      <c r="DR158" s="40"/>
      <c r="DS158" s="41"/>
      <c r="DT158" s="41"/>
      <c r="DU158" s="41"/>
      <c r="DV158" s="41"/>
      <c r="DW158" s="41"/>
      <c r="DX158" s="41"/>
      <c r="DY158" s="41"/>
    </row>
    <row r="159" spans="1:129" s="45" customFormat="1" ht="37.5" customHeight="1">
      <c r="A159" s="43" t="s">
        <v>415</v>
      </c>
      <c r="B159" s="44" t="s">
        <v>469</v>
      </c>
      <c r="C159" s="36" t="s">
        <v>470</v>
      </c>
      <c r="D159" s="37">
        <v>0</v>
      </c>
      <c r="E159" s="37">
        <v>0</v>
      </c>
      <c r="F159" s="38">
        <v>0</v>
      </c>
      <c r="G159" s="38">
        <v>0</v>
      </c>
      <c r="H159" s="38">
        <v>0</v>
      </c>
      <c r="I159" s="38">
        <v>0</v>
      </c>
      <c r="J159" s="37">
        <v>0</v>
      </c>
      <c r="K159" s="56">
        <v>0</v>
      </c>
      <c r="L159" s="37">
        <v>0</v>
      </c>
      <c r="M159" s="37">
        <v>0</v>
      </c>
      <c r="N159" s="37">
        <v>0</v>
      </c>
      <c r="O159" s="37">
        <v>0</v>
      </c>
      <c r="P159" s="37">
        <v>0</v>
      </c>
      <c r="Q159" s="37">
        <v>0</v>
      </c>
      <c r="R159" s="37">
        <v>0</v>
      </c>
      <c r="S159" s="37">
        <v>0</v>
      </c>
      <c r="T159" s="37">
        <v>0</v>
      </c>
      <c r="U159" s="37">
        <v>0</v>
      </c>
      <c r="V159" s="37">
        <v>0</v>
      </c>
      <c r="W159" s="37">
        <v>0</v>
      </c>
      <c r="X159" s="37">
        <v>0</v>
      </c>
      <c r="Y159" s="37">
        <v>0</v>
      </c>
      <c r="Z159" s="37">
        <v>0</v>
      </c>
      <c r="AA159" s="37">
        <v>0</v>
      </c>
      <c r="AB159" s="37">
        <v>0</v>
      </c>
      <c r="AC159" s="37">
        <v>0</v>
      </c>
      <c r="AD159" s="37">
        <v>0</v>
      </c>
      <c r="AE159" s="37">
        <v>0</v>
      </c>
      <c r="AF159" s="37">
        <v>0</v>
      </c>
      <c r="AG159" s="37">
        <v>0</v>
      </c>
      <c r="AH159" s="37">
        <v>0</v>
      </c>
      <c r="AI159" s="37">
        <v>0</v>
      </c>
      <c r="AJ159" s="37">
        <v>0</v>
      </c>
      <c r="AK159" s="37">
        <v>0</v>
      </c>
      <c r="AL159" s="37">
        <v>0</v>
      </c>
      <c r="AM159" s="37">
        <v>0</v>
      </c>
      <c r="AN159" s="37">
        <v>0</v>
      </c>
      <c r="AO159" s="37">
        <v>0</v>
      </c>
      <c r="AP159" s="37">
        <v>0</v>
      </c>
      <c r="AQ159" s="37">
        <v>0</v>
      </c>
      <c r="AR159" s="37">
        <v>0</v>
      </c>
      <c r="AS159" s="37">
        <v>0</v>
      </c>
      <c r="AT159" s="37">
        <v>0</v>
      </c>
      <c r="AU159" s="37">
        <v>0</v>
      </c>
      <c r="AV159" s="37">
        <v>0</v>
      </c>
      <c r="AW159" s="37">
        <v>0</v>
      </c>
      <c r="AX159" s="37">
        <v>0</v>
      </c>
      <c r="AY159" s="37">
        <v>0</v>
      </c>
      <c r="AZ159" s="37">
        <v>0</v>
      </c>
      <c r="BA159" s="56">
        <v>0</v>
      </c>
      <c r="BB159" s="39">
        <f>'[1]База 2018-2022'!BEW38</f>
        <v>0.28999999999999998</v>
      </c>
      <c r="BC159" s="39">
        <v>0</v>
      </c>
      <c r="BD159" s="37">
        <v>0</v>
      </c>
      <c r="BE159" s="37">
        <v>0</v>
      </c>
      <c r="BF159" s="37">
        <v>0</v>
      </c>
      <c r="BG159" s="56">
        <v>0</v>
      </c>
      <c r="BH159" s="37">
        <v>0</v>
      </c>
      <c r="BI159" s="37">
        <v>0</v>
      </c>
      <c r="BJ159" s="37">
        <v>0</v>
      </c>
      <c r="BK159" s="37">
        <v>0</v>
      </c>
      <c r="BL159" s="37">
        <v>0</v>
      </c>
      <c r="BM159" s="37">
        <v>0</v>
      </c>
      <c r="BN159" s="37">
        <v>0</v>
      </c>
      <c r="BO159" s="37">
        <v>0</v>
      </c>
      <c r="BP159" s="37">
        <v>0</v>
      </c>
      <c r="BQ159" s="37">
        <v>0</v>
      </c>
      <c r="BR159" s="37">
        <v>0</v>
      </c>
      <c r="BS159" s="37">
        <v>0</v>
      </c>
      <c r="BT159" s="37">
        <v>0</v>
      </c>
      <c r="BU159" s="37">
        <v>0</v>
      </c>
      <c r="BV159" s="37">
        <v>0</v>
      </c>
      <c r="BW159" s="37">
        <v>0</v>
      </c>
      <c r="BX159" s="37">
        <v>0</v>
      </c>
      <c r="BY159" s="37">
        <v>0</v>
      </c>
      <c r="BZ159" s="37">
        <v>0</v>
      </c>
      <c r="CA159" s="37">
        <v>0</v>
      </c>
      <c r="CB159" s="37">
        <v>0</v>
      </c>
      <c r="CC159" s="37">
        <v>0</v>
      </c>
      <c r="CD159" s="37">
        <v>0</v>
      </c>
      <c r="CE159" s="37">
        <v>0</v>
      </c>
      <c r="CF159" s="37">
        <v>0</v>
      </c>
      <c r="CG159" s="37">
        <v>0</v>
      </c>
      <c r="CH159" s="37">
        <v>0</v>
      </c>
      <c r="CI159" s="37">
        <v>0</v>
      </c>
      <c r="CJ159" s="37">
        <v>0</v>
      </c>
      <c r="CK159" s="37">
        <v>0</v>
      </c>
      <c r="CL159" s="37">
        <v>0</v>
      </c>
      <c r="CM159" s="37">
        <v>0</v>
      </c>
      <c r="CN159" s="37">
        <v>0</v>
      </c>
      <c r="CO159" s="37">
        <v>0</v>
      </c>
      <c r="CP159" s="37">
        <v>0</v>
      </c>
      <c r="CQ159" s="37">
        <v>0</v>
      </c>
      <c r="CR159" s="37">
        <v>0</v>
      </c>
      <c r="CS159" s="37">
        <v>0</v>
      </c>
      <c r="CT159" s="37">
        <v>0</v>
      </c>
      <c r="CU159" s="37">
        <v>0</v>
      </c>
      <c r="CV159" s="37">
        <v>0</v>
      </c>
      <c r="CW159" s="37">
        <v>0</v>
      </c>
      <c r="CX159" s="37">
        <v>0</v>
      </c>
      <c r="CY159" s="37">
        <v>0</v>
      </c>
      <c r="CZ159" s="37">
        <v>0</v>
      </c>
      <c r="DA159" s="37">
        <v>0</v>
      </c>
      <c r="DB159" s="37">
        <v>0</v>
      </c>
      <c r="DC159" s="37">
        <v>0</v>
      </c>
      <c r="DD159" s="37">
        <v>0</v>
      </c>
      <c r="DE159" s="37">
        <v>0</v>
      </c>
      <c r="DF159" s="37">
        <v>0</v>
      </c>
      <c r="DG159" s="37">
        <v>0</v>
      </c>
      <c r="DH159" s="37">
        <v>0</v>
      </c>
      <c r="DI159" s="37">
        <v>0</v>
      </c>
      <c r="DJ159" s="37">
        <v>0</v>
      </c>
      <c r="DK159" s="37">
        <v>0</v>
      </c>
      <c r="DL159" s="37">
        <v>0</v>
      </c>
      <c r="DM159" s="37">
        <v>0</v>
      </c>
      <c r="DN159" s="37">
        <v>0</v>
      </c>
      <c r="DO159" s="37">
        <v>0</v>
      </c>
      <c r="DP159" s="37">
        <v>0</v>
      </c>
      <c r="DQ159" s="37">
        <v>0</v>
      </c>
      <c r="DR159" s="40"/>
      <c r="DS159" s="41"/>
      <c r="DT159" s="41"/>
      <c r="DU159" s="41"/>
      <c r="DV159" s="41"/>
      <c r="DW159" s="41"/>
      <c r="DX159" s="41"/>
      <c r="DY159" s="41"/>
    </row>
    <row r="160" spans="1:129" s="45" customFormat="1" ht="37.5" customHeight="1">
      <c r="A160" s="43" t="s">
        <v>415</v>
      </c>
      <c r="B160" s="44" t="s">
        <v>471</v>
      </c>
      <c r="C160" s="36" t="s">
        <v>472</v>
      </c>
      <c r="D160" s="37">
        <v>0</v>
      </c>
      <c r="E160" s="37">
        <v>0</v>
      </c>
      <c r="F160" s="38">
        <v>0</v>
      </c>
      <c r="G160" s="38">
        <v>0</v>
      </c>
      <c r="H160" s="38">
        <v>0</v>
      </c>
      <c r="I160" s="38">
        <v>0</v>
      </c>
      <c r="J160" s="37">
        <v>0</v>
      </c>
      <c r="K160" s="56">
        <v>0</v>
      </c>
      <c r="L160" s="37">
        <v>0</v>
      </c>
      <c r="M160" s="37">
        <v>0</v>
      </c>
      <c r="N160" s="37">
        <v>0</v>
      </c>
      <c r="O160" s="37">
        <v>0</v>
      </c>
      <c r="P160" s="37">
        <v>0</v>
      </c>
      <c r="Q160" s="37">
        <v>0</v>
      </c>
      <c r="R160" s="37">
        <v>0</v>
      </c>
      <c r="S160" s="37">
        <v>0</v>
      </c>
      <c r="T160" s="37">
        <v>0</v>
      </c>
      <c r="U160" s="37">
        <v>0</v>
      </c>
      <c r="V160" s="37">
        <v>0</v>
      </c>
      <c r="W160" s="37">
        <v>0</v>
      </c>
      <c r="X160" s="37">
        <v>0</v>
      </c>
      <c r="Y160" s="37">
        <v>0</v>
      </c>
      <c r="Z160" s="37">
        <v>0</v>
      </c>
      <c r="AA160" s="37">
        <v>0</v>
      </c>
      <c r="AB160" s="37">
        <v>0</v>
      </c>
      <c r="AC160" s="37">
        <v>0</v>
      </c>
      <c r="AD160" s="37">
        <v>0</v>
      </c>
      <c r="AE160" s="37">
        <v>0</v>
      </c>
      <c r="AF160" s="37">
        <v>0</v>
      </c>
      <c r="AG160" s="37">
        <v>0</v>
      </c>
      <c r="AH160" s="37">
        <v>0</v>
      </c>
      <c r="AI160" s="37">
        <v>0</v>
      </c>
      <c r="AJ160" s="37">
        <v>0</v>
      </c>
      <c r="AK160" s="37">
        <v>0</v>
      </c>
      <c r="AL160" s="37">
        <v>0</v>
      </c>
      <c r="AM160" s="37">
        <v>0</v>
      </c>
      <c r="AN160" s="37">
        <v>0</v>
      </c>
      <c r="AO160" s="37">
        <v>0</v>
      </c>
      <c r="AP160" s="37">
        <v>0</v>
      </c>
      <c r="AQ160" s="37">
        <v>0</v>
      </c>
      <c r="AR160" s="37">
        <v>0</v>
      </c>
      <c r="AS160" s="37">
        <v>0</v>
      </c>
      <c r="AT160" s="37">
        <v>0</v>
      </c>
      <c r="AU160" s="37">
        <v>0</v>
      </c>
      <c r="AV160" s="37">
        <v>0</v>
      </c>
      <c r="AW160" s="37">
        <v>0</v>
      </c>
      <c r="AX160" s="37">
        <v>0</v>
      </c>
      <c r="AY160" s="37">
        <v>0</v>
      </c>
      <c r="AZ160" s="37">
        <v>0</v>
      </c>
      <c r="BA160" s="56">
        <v>0</v>
      </c>
      <c r="BB160" s="39">
        <f>'[1]База 2018-2022'!BEW39</f>
        <v>0.64</v>
      </c>
      <c r="BC160" s="39">
        <v>0</v>
      </c>
      <c r="BD160" s="37">
        <v>0</v>
      </c>
      <c r="BE160" s="37">
        <v>0</v>
      </c>
      <c r="BF160" s="37">
        <v>0</v>
      </c>
      <c r="BG160" s="56">
        <v>0</v>
      </c>
      <c r="BH160" s="37">
        <v>0</v>
      </c>
      <c r="BI160" s="37">
        <v>0</v>
      </c>
      <c r="BJ160" s="37">
        <v>0</v>
      </c>
      <c r="BK160" s="37">
        <v>0</v>
      </c>
      <c r="BL160" s="37">
        <v>0</v>
      </c>
      <c r="BM160" s="37">
        <v>0</v>
      </c>
      <c r="BN160" s="37">
        <v>0</v>
      </c>
      <c r="BO160" s="37">
        <v>0</v>
      </c>
      <c r="BP160" s="37">
        <v>0</v>
      </c>
      <c r="BQ160" s="37">
        <v>0</v>
      </c>
      <c r="BR160" s="37">
        <v>0</v>
      </c>
      <c r="BS160" s="37">
        <v>0</v>
      </c>
      <c r="BT160" s="37">
        <v>0</v>
      </c>
      <c r="BU160" s="37">
        <v>0</v>
      </c>
      <c r="BV160" s="37">
        <v>0</v>
      </c>
      <c r="BW160" s="37">
        <v>0</v>
      </c>
      <c r="BX160" s="37">
        <v>0</v>
      </c>
      <c r="BY160" s="37">
        <v>0</v>
      </c>
      <c r="BZ160" s="37">
        <v>0</v>
      </c>
      <c r="CA160" s="37">
        <v>0</v>
      </c>
      <c r="CB160" s="37">
        <v>0</v>
      </c>
      <c r="CC160" s="37">
        <v>0</v>
      </c>
      <c r="CD160" s="37">
        <v>0</v>
      </c>
      <c r="CE160" s="37">
        <v>0</v>
      </c>
      <c r="CF160" s="37">
        <v>0</v>
      </c>
      <c r="CG160" s="37">
        <v>0</v>
      </c>
      <c r="CH160" s="37">
        <v>0</v>
      </c>
      <c r="CI160" s="37">
        <v>0</v>
      </c>
      <c r="CJ160" s="37">
        <v>0</v>
      </c>
      <c r="CK160" s="37">
        <v>0</v>
      </c>
      <c r="CL160" s="37">
        <v>0</v>
      </c>
      <c r="CM160" s="37">
        <v>0</v>
      </c>
      <c r="CN160" s="37">
        <v>0</v>
      </c>
      <c r="CO160" s="37">
        <v>0</v>
      </c>
      <c r="CP160" s="37">
        <v>0</v>
      </c>
      <c r="CQ160" s="37">
        <v>0</v>
      </c>
      <c r="CR160" s="37">
        <v>0</v>
      </c>
      <c r="CS160" s="37">
        <v>0</v>
      </c>
      <c r="CT160" s="37">
        <v>0</v>
      </c>
      <c r="CU160" s="37">
        <v>0</v>
      </c>
      <c r="CV160" s="37">
        <v>0</v>
      </c>
      <c r="CW160" s="37">
        <v>0</v>
      </c>
      <c r="CX160" s="37">
        <v>0</v>
      </c>
      <c r="CY160" s="37">
        <v>0</v>
      </c>
      <c r="CZ160" s="37">
        <v>0</v>
      </c>
      <c r="DA160" s="37">
        <v>0</v>
      </c>
      <c r="DB160" s="37">
        <v>0</v>
      </c>
      <c r="DC160" s="37">
        <v>0</v>
      </c>
      <c r="DD160" s="37">
        <v>0</v>
      </c>
      <c r="DE160" s="37">
        <v>0</v>
      </c>
      <c r="DF160" s="37">
        <v>0</v>
      </c>
      <c r="DG160" s="37">
        <v>0</v>
      </c>
      <c r="DH160" s="37">
        <v>0</v>
      </c>
      <c r="DI160" s="37">
        <v>0</v>
      </c>
      <c r="DJ160" s="37">
        <v>0</v>
      </c>
      <c r="DK160" s="37">
        <v>0</v>
      </c>
      <c r="DL160" s="37">
        <v>0</v>
      </c>
      <c r="DM160" s="37">
        <v>0</v>
      </c>
      <c r="DN160" s="37">
        <v>0</v>
      </c>
      <c r="DO160" s="37">
        <v>0</v>
      </c>
      <c r="DP160" s="37">
        <v>0</v>
      </c>
      <c r="DQ160" s="37">
        <v>0</v>
      </c>
      <c r="DR160" s="40"/>
      <c r="DS160" s="41"/>
      <c r="DT160" s="41"/>
      <c r="DU160" s="41"/>
      <c r="DV160" s="41"/>
      <c r="DW160" s="41"/>
      <c r="DX160" s="41"/>
      <c r="DY160" s="41"/>
    </row>
    <row r="161" spans="1:129" s="45" customFormat="1" ht="37.5" customHeight="1">
      <c r="A161" s="43" t="s">
        <v>415</v>
      </c>
      <c r="B161" s="44" t="s">
        <v>473</v>
      </c>
      <c r="C161" s="36" t="s">
        <v>474</v>
      </c>
      <c r="D161" s="37">
        <v>0</v>
      </c>
      <c r="E161" s="37">
        <v>0</v>
      </c>
      <c r="F161" s="38">
        <v>0</v>
      </c>
      <c r="G161" s="38">
        <v>0</v>
      </c>
      <c r="H161" s="38">
        <v>0</v>
      </c>
      <c r="I161" s="38">
        <v>0</v>
      </c>
      <c r="J161" s="37">
        <v>0</v>
      </c>
      <c r="K161" s="56">
        <v>0</v>
      </c>
      <c r="L161" s="37">
        <v>0</v>
      </c>
      <c r="M161" s="37">
        <v>0</v>
      </c>
      <c r="N161" s="37">
        <v>0</v>
      </c>
      <c r="O161" s="37">
        <v>0</v>
      </c>
      <c r="P161" s="37">
        <v>0</v>
      </c>
      <c r="Q161" s="37">
        <v>0</v>
      </c>
      <c r="R161" s="37">
        <v>0</v>
      </c>
      <c r="S161" s="37">
        <v>0</v>
      </c>
      <c r="T161" s="37">
        <v>0</v>
      </c>
      <c r="U161" s="37">
        <v>0</v>
      </c>
      <c r="V161" s="37">
        <v>0</v>
      </c>
      <c r="W161" s="37">
        <v>0</v>
      </c>
      <c r="X161" s="37">
        <v>0</v>
      </c>
      <c r="Y161" s="37">
        <v>0</v>
      </c>
      <c r="Z161" s="37">
        <v>0</v>
      </c>
      <c r="AA161" s="37">
        <v>0</v>
      </c>
      <c r="AB161" s="37">
        <v>0</v>
      </c>
      <c r="AC161" s="37">
        <v>0</v>
      </c>
      <c r="AD161" s="37">
        <v>0</v>
      </c>
      <c r="AE161" s="37">
        <v>0</v>
      </c>
      <c r="AF161" s="37">
        <v>0</v>
      </c>
      <c r="AG161" s="37">
        <v>0</v>
      </c>
      <c r="AH161" s="37">
        <v>0</v>
      </c>
      <c r="AI161" s="37">
        <v>0</v>
      </c>
      <c r="AJ161" s="37">
        <v>0</v>
      </c>
      <c r="AK161" s="37">
        <v>0</v>
      </c>
      <c r="AL161" s="37">
        <v>0</v>
      </c>
      <c r="AM161" s="37">
        <v>0</v>
      </c>
      <c r="AN161" s="37">
        <v>0</v>
      </c>
      <c r="AO161" s="37">
        <v>0</v>
      </c>
      <c r="AP161" s="37">
        <v>0</v>
      </c>
      <c r="AQ161" s="37">
        <v>0</v>
      </c>
      <c r="AR161" s="37">
        <v>0</v>
      </c>
      <c r="AS161" s="37">
        <v>0</v>
      </c>
      <c r="AT161" s="37">
        <v>0</v>
      </c>
      <c r="AU161" s="37">
        <v>0</v>
      </c>
      <c r="AV161" s="37">
        <v>0</v>
      </c>
      <c r="AW161" s="37">
        <v>0</v>
      </c>
      <c r="AX161" s="37">
        <v>0</v>
      </c>
      <c r="AY161" s="37">
        <v>0</v>
      </c>
      <c r="AZ161" s="37">
        <v>0</v>
      </c>
      <c r="BA161" s="56">
        <v>0</v>
      </c>
      <c r="BB161" s="39">
        <f>'[1]База 2018-2022'!BEW43</f>
        <v>0.55000000000000004</v>
      </c>
      <c r="BC161" s="39">
        <v>0</v>
      </c>
      <c r="BD161" s="37">
        <v>0</v>
      </c>
      <c r="BE161" s="37">
        <v>0</v>
      </c>
      <c r="BF161" s="37">
        <v>0</v>
      </c>
      <c r="BG161" s="56">
        <v>0</v>
      </c>
      <c r="BH161" s="37">
        <v>0</v>
      </c>
      <c r="BI161" s="37">
        <v>0</v>
      </c>
      <c r="BJ161" s="37">
        <v>0</v>
      </c>
      <c r="BK161" s="37">
        <v>0</v>
      </c>
      <c r="BL161" s="37">
        <v>0</v>
      </c>
      <c r="BM161" s="37">
        <v>0</v>
      </c>
      <c r="BN161" s="37">
        <v>0</v>
      </c>
      <c r="BO161" s="37">
        <v>0</v>
      </c>
      <c r="BP161" s="37">
        <v>0</v>
      </c>
      <c r="BQ161" s="37">
        <v>0</v>
      </c>
      <c r="BR161" s="37">
        <v>0</v>
      </c>
      <c r="BS161" s="37">
        <v>0</v>
      </c>
      <c r="BT161" s="37">
        <v>0</v>
      </c>
      <c r="BU161" s="37">
        <v>0</v>
      </c>
      <c r="BV161" s="37">
        <v>0</v>
      </c>
      <c r="BW161" s="37">
        <v>0</v>
      </c>
      <c r="BX161" s="37">
        <v>0</v>
      </c>
      <c r="BY161" s="37">
        <v>0</v>
      </c>
      <c r="BZ161" s="37">
        <v>0</v>
      </c>
      <c r="CA161" s="37">
        <v>0</v>
      </c>
      <c r="CB161" s="37">
        <v>0</v>
      </c>
      <c r="CC161" s="37">
        <v>0</v>
      </c>
      <c r="CD161" s="37">
        <v>0</v>
      </c>
      <c r="CE161" s="37">
        <v>0</v>
      </c>
      <c r="CF161" s="37">
        <v>0</v>
      </c>
      <c r="CG161" s="37">
        <v>0</v>
      </c>
      <c r="CH161" s="37">
        <v>0</v>
      </c>
      <c r="CI161" s="37">
        <v>0</v>
      </c>
      <c r="CJ161" s="37">
        <v>0</v>
      </c>
      <c r="CK161" s="37">
        <v>0</v>
      </c>
      <c r="CL161" s="37">
        <v>0</v>
      </c>
      <c r="CM161" s="37">
        <v>0</v>
      </c>
      <c r="CN161" s="37">
        <v>0</v>
      </c>
      <c r="CO161" s="37">
        <v>0</v>
      </c>
      <c r="CP161" s="37">
        <v>0</v>
      </c>
      <c r="CQ161" s="37">
        <v>0</v>
      </c>
      <c r="CR161" s="37">
        <v>0</v>
      </c>
      <c r="CS161" s="37">
        <v>0</v>
      </c>
      <c r="CT161" s="37">
        <v>0</v>
      </c>
      <c r="CU161" s="37">
        <v>0</v>
      </c>
      <c r="CV161" s="37">
        <v>0</v>
      </c>
      <c r="CW161" s="37">
        <v>0</v>
      </c>
      <c r="CX161" s="37">
        <v>0</v>
      </c>
      <c r="CY161" s="37">
        <v>0</v>
      </c>
      <c r="CZ161" s="37">
        <v>0</v>
      </c>
      <c r="DA161" s="37">
        <v>0</v>
      </c>
      <c r="DB161" s="37">
        <v>0</v>
      </c>
      <c r="DC161" s="37">
        <v>0</v>
      </c>
      <c r="DD161" s="37">
        <v>0</v>
      </c>
      <c r="DE161" s="37">
        <v>0</v>
      </c>
      <c r="DF161" s="37">
        <v>0</v>
      </c>
      <c r="DG161" s="37">
        <v>0</v>
      </c>
      <c r="DH161" s="37">
        <v>0</v>
      </c>
      <c r="DI161" s="37">
        <v>0</v>
      </c>
      <c r="DJ161" s="37">
        <v>0</v>
      </c>
      <c r="DK161" s="37">
        <v>0</v>
      </c>
      <c r="DL161" s="37">
        <v>0</v>
      </c>
      <c r="DM161" s="37">
        <v>0</v>
      </c>
      <c r="DN161" s="37">
        <v>0</v>
      </c>
      <c r="DO161" s="37">
        <v>0</v>
      </c>
      <c r="DP161" s="37">
        <v>0</v>
      </c>
      <c r="DQ161" s="37">
        <v>0</v>
      </c>
      <c r="DR161" s="40"/>
      <c r="DS161" s="41"/>
      <c r="DT161" s="41"/>
      <c r="DU161" s="41"/>
      <c r="DV161" s="41"/>
      <c r="DW161" s="41"/>
      <c r="DX161" s="41"/>
      <c r="DY161" s="41"/>
    </row>
    <row r="162" spans="1:129" s="45" customFormat="1" ht="37.5" customHeight="1">
      <c r="A162" s="43" t="s">
        <v>415</v>
      </c>
      <c r="B162" s="44" t="s">
        <v>475</v>
      </c>
      <c r="C162" s="36" t="s">
        <v>476</v>
      </c>
      <c r="D162" s="37">
        <v>0</v>
      </c>
      <c r="E162" s="37">
        <v>0</v>
      </c>
      <c r="F162" s="38">
        <v>9.6999999999999993</v>
      </c>
      <c r="G162" s="38">
        <v>0</v>
      </c>
      <c r="H162" s="38">
        <v>0</v>
      </c>
      <c r="I162" s="38">
        <v>0</v>
      </c>
      <c r="J162" s="37">
        <v>0</v>
      </c>
      <c r="K162" s="56">
        <v>0</v>
      </c>
      <c r="L162" s="37">
        <v>0</v>
      </c>
      <c r="M162" s="37">
        <v>0</v>
      </c>
      <c r="N162" s="37">
        <v>0</v>
      </c>
      <c r="O162" s="37">
        <v>0</v>
      </c>
      <c r="P162" s="37">
        <v>0</v>
      </c>
      <c r="Q162" s="37">
        <v>0</v>
      </c>
      <c r="R162" s="37">
        <v>0</v>
      </c>
      <c r="S162" s="37">
        <v>0</v>
      </c>
      <c r="T162" s="37">
        <v>0</v>
      </c>
      <c r="U162" s="37">
        <v>0</v>
      </c>
      <c r="V162" s="37">
        <v>0</v>
      </c>
      <c r="W162" s="37">
        <v>0</v>
      </c>
      <c r="X162" s="37">
        <v>0</v>
      </c>
      <c r="Y162" s="37">
        <v>0</v>
      </c>
      <c r="Z162" s="37">
        <v>0</v>
      </c>
      <c r="AA162" s="37">
        <v>0</v>
      </c>
      <c r="AB162" s="37">
        <v>0</v>
      </c>
      <c r="AC162" s="37">
        <v>0</v>
      </c>
      <c r="AD162" s="37">
        <v>0</v>
      </c>
      <c r="AE162" s="37">
        <v>0</v>
      </c>
      <c r="AF162" s="37">
        <v>0</v>
      </c>
      <c r="AG162" s="37">
        <v>0</v>
      </c>
      <c r="AH162" s="37">
        <v>0</v>
      </c>
      <c r="AI162" s="37">
        <v>0</v>
      </c>
      <c r="AJ162" s="37">
        <v>0</v>
      </c>
      <c r="AK162" s="37">
        <v>0</v>
      </c>
      <c r="AL162" s="37">
        <v>0</v>
      </c>
      <c r="AM162" s="37">
        <v>0</v>
      </c>
      <c r="AN162" s="37">
        <v>0</v>
      </c>
      <c r="AO162" s="37">
        <v>0</v>
      </c>
      <c r="AP162" s="37">
        <v>0</v>
      </c>
      <c r="AQ162" s="37">
        <v>0</v>
      </c>
      <c r="AR162" s="37">
        <v>0</v>
      </c>
      <c r="AS162" s="37">
        <v>0</v>
      </c>
      <c r="AT162" s="37">
        <v>0</v>
      </c>
      <c r="AU162" s="37">
        <v>0</v>
      </c>
      <c r="AV162" s="37">
        <v>0</v>
      </c>
      <c r="AW162" s="37">
        <v>0</v>
      </c>
      <c r="AX162" s="37">
        <v>0</v>
      </c>
      <c r="AY162" s="37">
        <v>0</v>
      </c>
      <c r="AZ162" s="37">
        <v>0</v>
      </c>
      <c r="BA162" s="56">
        <v>0</v>
      </c>
      <c r="BB162" s="39">
        <f>'[1]База 2018-2022'!BEW224</f>
        <v>0.52</v>
      </c>
      <c r="BC162" s="39">
        <v>0</v>
      </c>
      <c r="BD162" s="37">
        <v>0</v>
      </c>
      <c r="BE162" s="37">
        <v>0</v>
      </c>
      <c r="BF162" s="37">
        <v>0</v>
      </c>
      <c r="BG162" s="56">
        <v>0</v>
      </c>
      <c r="BH162" s="37">
        <v>0</v>
      </c>
      <c r="BI162" s="37">
        <v>0</v>
      </c>
      <c r="BJ162" s="37">
        <v>0</v>
      </c>
      <c r="BK162" s="37">
        <v>0</v>
      </c>
      <c r="BL162" s="37">
        <v>0</v>
      </c>
      <c r="BM162" s="37">
        <v>0</v>
      </c>
      <c r="BN162" s="37">
        <v>0</v>
      </c>
      <c r="BO162" s="37">
        <v>0</v>
      </c>
      <c r="BP162" s="37">
        <v>0</v>
      </c>
      <c r="BQ162" s="37">
        <v>0</v>
      </c>
      <c r="BR162" s="37">
        <v>0</v>
      </c>
      <c r="BS162" s="37">
        <v>0</v>
      </c>
      <c r="BT162" s="37">
        <v>0</v>
      </c>
      <c r="BU162" s="37">
        <v>0</v>
      </c>
      <c r="BV162" s="37">
        <v>0</v>
      </c>
      <c r="BW162" s="37">
        <v>0</v>
      </c>
      <c r="BX162" s="37">
        <v>0</v>
      </c>
      <c r="BY162" s="37">
        <v>0</v>
      </c>
      <c r="BZ162" s="37">
        <v>0</v>
      </c>
      <c r="CA162" s="37">
        <v>0</v>
      </c>
      <c r="CB162" s="37">
        <v>0</v>
      </c>
      <c r="CC162" s="37">
        <v>0</v>
      </c>
      <c r="CD162" s="37">
        <v>0</v>
      </c>
      <c r="CE162" s="37">
        <v>0</v>
      </c>
      <c r="CF162" s="37">
        <v>0</v>
      </c>
      <c r="CG162" s="37">
        <v>0</v>
      </c>
      <c r="CH162" s="37">
        <v>0</v>
      </c>
      <c r="CI162" s="37">
        <v>0</v>
      </c>
      <c r="CJ162" s="37">
        <v>0</v>
      </c>
      <c r="CK162" s="37">
        <v>0</v>
      </c>
      <c r="CL162" s="37">
        <v>0</v>
      </c>
      <c r="CM162" s="37">
        <v>0</v>
      </c>
      <c r="CN162" s="37">
        <v>0</v>
      </c>
      <c r="CO162" s="37">
        <v>0</v>
      </c>
      <c r="CP162" s="37">
        <v>0</v>
      </c>
      <c r="CQ162" s="37">
        <v>0</v>
      </c>
      <c r="CR162" s="37">
        <v>0</v>
      </c>
      <c r="CS162" s="37">
        <v>0</v>
      </c>
      <c r="CT162" s="37">
        <v>0</v>
      </c>
      <c r="CU162" s="37">
        <v>0</v>
      </c>
      <c r="CV162" s="37">
        <v>0</v>
      </c>
      <c r="CW162" s="37">
        <v>0</v>
      </c>
      <c r="CX162" s="37">
        <v>0</v>
      </c>
      <c r="CY162" s="37">
        <v>0</v>
      </c>
      <c r="CZ162" s="37">
        <v>39</v>
      </c>
      <c r="DA162" s="37">
        <v>0</v>
      </c>
      <c r="DB162" s="37">
        <v>0</v>
      </c>
      <c r="DC162" s="37">
        <v>0</v>
      </c>
      <c r="DD162" s="37">
        <v>0</v>
      </c>
      <c r="DE162" s="37">
        <v>0</v>
      </c>
      <c r="DF162" s="37">
        <v>0</v>
      </c>
      <c r="DG162" s="37">
        <v>0</v>
      </c>
      <c r="DH162" s="37">
        <v>0</v>
      </c>
      <c r="DI162" s="37">
        <v>0</v>
      </c>
      <c r="DJ162" s="37">
        <v>0</v>
      </c>
      <c r="DK162" s="37">
        <v>0</v>
      </c>
      <c r="DL162" s="37">
        <v>0</v>
      </c>
      <c r="DM162" s="37">
        <v>0</v>
      </c>
      <c r="DN162" s="37">
        <v>0.40179478409883901</v>
      </c>
      <c r="DO162" s="37">
        <v>8.4658259999999999E-2</v>
      </c>
      <c r="DP162" s="37">
        <v>0</v>
      </c>
      <c r="DQ162" s="37">
        <v>0</v>
      </c>
      <c r="DR162" s="40"/>
      <c r="DS162" s="41"/>
      <c r="DT162" s="41"/>
      <c r="DU162" s="41"/>
      <c r="DV162" s="41"/>
      <c r="DW162" s="41"/>
      <c r="DX162" s="41"/>
      <c r="DY162" s="41"/>
    </row>
    <row r="163" spans="1:129" s="45" customFormat="1" ht="37.5" customHeight="1">
      <c r="A163" s="43" t="s">
        <v>415</v>
      </c>
      <c r="B163" s="44" t="s">
        <v>477</v>
      </c>
      <c r="C163" s="36" t="s">
        <v>478</v>
      </c>
      <c r="D163" s="37">
        <v>0</v>
      </c>
      <c r="E163" s="37">
        <v>0</v>
      </c>
      <c r="F163" s="38">
        <v>0</v>
      </c>
      <c r="G163" s="38">
        <v>0</v>
      </c>
      <c r="H163" s="38">
        <v>0</v>
      </c>
      <c r="I163" s="38">
        <v>0</v>
      </c>
      <c r="J163" s="37">
        <v>0</v>
      </c>
      <c r="K163" s="56">
        <v>0</v>
      </c>
      <c r="L163" s="37">
        <v>0</v>
      </c>
      <c r="M163" s="37">
        <v>0</v>
      </c>
      <c r="N163" s="37">
        <v>0</v>
      </c>
      <c r="O163" s="37">
        <v>0</v>
      </c>
      <c r="P163" s="37">
        <v>0</v>
      </c>
      <c r="Q163" s="37">
        <v>0</v>
      </c>
      <c r="R163" s="37">
        <v>0</v>
      </c>
      <c r="S163" s="37">
        <v>0</v>
      </c>
      <c r="T163" s="37">
        <v>0</v>
      </c>
      <c r="U163" s="37">
        <v>0</v>
      </c>
      <c r="V163" s="37">
        <v>0</v>
      </c>
      <c r="W163" s="37">
        <v>0</v>
      </c>
      <c r="X163" s="37">
        <v>0</v>
      </c>
      <c r="Y163" s="37">
        <v>0</v>
      </c>
      <c r="Z163" s="37">
        <v>0</v>
      </c>
      <c r="AA163" s="37">
        <v>0</v>
      </c>
      <c r="AB163" s="37">
        <v>0</v>
      </c>
      <c r="AC163" s="37">
        <v>0</v>
      </c>
      <c r="AD163" s="37">
        <v>0</v>
      </c>
      <c r="AE163" s="37">
        <v>0</v>
      </c>
      <c r="AF163" s="37">
        <v>0</v>
      </c>
      <c r="AG163" s="37">
        <v>0</v>
      </c>
      <c r="AH163" s="37">
        <v>0</v>
      </c>
      <c r="AI163" s="37">
        <v>0</v>
      </c>
      <c r="AJ163" s="37">
        <v>0</v>
      </c>
      <c r="AK163" s="37">
        <v>0</v>
      </c>
      <c r="AL163" s="37">
        <v>0</v>
      </c>
      <c r="AM163" s="37">
        <v>0</v>
      </c>
      <c r="AN163" s="37">
        <v>0</v>
      </c>
      <c r="AO163" s="37">
        <v>0</v>
      </c>
      <c r="AP163" s="37">
        <v>0</v>
      </c>
      <c r="AQ163" s="37">
        <v>0</v>
      </c>
      <c r="AR163" s="37">
        <v>0</v>
      </c>
      <c r="AS163" s="37">
        <v>0</v>
      </c>
      <c r="AT163" s="37">
        <v>0</v>
      </c>
      <c r="AU163" s="37">
        <v>0</v>
      </c>
      <c r="AV163" s="37">
        <v>0</v>
      </c>
      <c r="AW163" s="37">
        <v>0</v>
      </c>
      <c r="AX163" s="37">
        <v>0</v>
      </c>
      <c r="AY163" s="37">
        <v>0</v>
      </c>
      <c r="AZ163" s="37">
        <v>0</v>
      </c>
      <c r="BA163" s="56">
        <v>0</v>
      </c>
      <c r="BB163" s="39">
        <f>'[1]База 2018-2022'!BEW225</f>
        <v>0.77500000000000002</v>
      </c>
      <c r="BC163" s="39">
        <v>0</v>
      </c>
      <c r="BD163" s="37">
        <v>0</v>
      </c>
      <c r="BE163" s="37">
        <v>0</v>
      </c>
      <c r="BF163" s="37">
        <v>0</v>
      </c>
      <c r="BG163" s="56">
        <v>0</v>
      </c>
      <c r="BH163" s="37">
        <v>0</v>
      </c>
      <c r="BI163" s="37">
        <v>0</v>
      </c>
      <c r="BJ163" s="37">
        <v>0</v>
      </c>
      <c r="BK163" s="37">
        <v>0</v>
      </c>
      <c r="BL163" s="37">
        <v>0</v>
      </c>
      <c r="BM163" s="37">
        <v>0</v>
      </c>
      <c r="BN163" s="37">
        <v>0</v>
      </c>
      <c r="BO163" s="37">
        <v>0</v>
      </c>
      <c r="BP163" s="37">
        <v>0</v>
      </c>
      <c r="BQ163" s="37">
        <v>0</v>
      </c>
      <c r="BR163" s="37">
        <v>0</v>
      </c>
      <c r="BS163" s="37">
        <v>0</v>
      </c>
      <c r="BT163" s="37">
        <v>0</v>
      </c>
      <c r="BU163" s="37">
        <v>0</v>
      </c>
      <c r="BV163" s="37">
        <v>0</v>
      </c>
      <c r="BW163" s="37">
        <v>0</v>
      </c>
      <c r="BX163" s="37">
        <v>0</v>
      </c>
      <c r="BY163" s="37">
        <v>0</v>
      </c>
      <c r="BZ163" s="37">
        <v>0</v>
      </c>
      <c r="CA163" s="37">
        <v>0</v>
      </c>
      <c r="CB163" s="37">
        <v>0</v>
      </c>
      <c r="CC163" s="37">
        <v>0</v>
      </c>
      <c r="CD163" s="37">
        <v>0</v>
      </c>
      <c r="CE163" s="37">
        <v>0</v>
      </c>
      <c r="CF163" s="37">
        <v>0</v>
      </c>
      <c r="CG163" s="37">
        <v>0</v>
      </c>
      <c r="CH163" s="37">
        <v>0</v>
      </c>
      <c r="CI163" s="37">
        <v>0</v>
      </c>
      <c r="CJ163" s="37">
        <v>0</v>
      </c>
      <c r="CK163" s="37">
        <v>0</v>
      </c>
      <c r="CL163" s="37">
        <v>0</v>
      </c>
      <c r="CM163" s="37">
        <v>0</v>
      </c>
      <c r="CN163" s="37">
        <v>0</v>
      </c>
      <c r="CO163" s="37">
        <v>0</v>
      </c>
      <c r="CP163" s="37">
        <v>0</v>
      </c>
      <c r="CQ163" s="37">
        <v>0</v>
      </c>
      <c r="CR163" s="37">
        <v>0</v>
      </c>
      <c r="CS163" s="37">
        <v>0</v>
      </c>
      <c r="CT163" s="37">
        <v>0</v>
      </c>
      <c r="CU163" s="37">
        <v>0</v>
      </c>
      <c r="CV163" s="37">
        <v>0</v>
      </c>
      <c r="CW163" s="37">
        <v>0</v>
      </c>
      <c r="CX163" s="37">
        <v>0</v>
      </c>
      <c r="CY163" s="37">
        <v>0</v>
      </c>
      <c r="CZ163" s="37">
        <v>0</v>
      </c>
      <c r="DA163" s="37">
        <v>0</v>
      </c>
      <c r="DB163" s="37">
        <v>0</v>
      </c>
      <c r="DC163" s="37">
        <v>0</v>
      </c>
      <c r="DD163" s="37">
        <v>0</v>
      </c>
      <c r="DE163" s="37">
        <v>0</v>
      </c>
      <c r="DF163" s="37">
        <v>0</v>
      </c>
      <c r="DG163" s="37">
        <v>0</v>
      </c>
      <c r="DH163" s="37">
        <v>0</v>
      </c>
      <c r="DI163" s="37">
        <v>0</v>
      </c>
      <c r="DJ163" s="37">
        <v>0</v>
      </c>
      <c r="DK163" s="37">
        <v>0</v>
      </c>
      <c r="DL163" s="37">
        <v>0</v>
      </c>
      <c r="DM163" s="37">
        <v>0</v>
      </c>
      <c r="DN163" s="37">
        <v>0</v>
      </c>
      <c r="DO163" s="37">
        <v>0</v>
      </c>
      <c r="DP163" s="37">
        <v>0</v>
      </c>
      <c r="DQ163" s="37">
        <v>0</v>
      </c>
      <c r="DR163" s="40"/>
      <c r="DS163" s="41"/>
      <c r="DT163" s="41"/>
      <c r="DU163" s="41"/>
      <c r="DV163" s="41"/>
      <c r="DW163" s="41"/>
      <c r="DX163" s="41"/>
      <c r="DY163" s="41"/>
    </row>
    <row r="164" spans="1:129" s="45" customFormat="1" ht="37.5" customHeight="1">
      <c r="A164" s="43" t="s">
        <v>415</v>
      </c>
      <c r="B164" s="44" t="s">
        <v>479</v>
      </c>
      <c r="C164" s="36" t="s">
        <v>480</v>
      </c>
      <c r="D164" s="37">
        <v>0</v>
      </c>
      <c r="E164" s="37">
        <v>0</v>
      </c>
      <c r="F164" s="38">
        <v>0</v>
      </c>
      <c r="G164" s="38">
        <v>0</v>
      </c>
      <c r="H164" s="38">
        <v>0</v>
      </c>
      <c r="I164" s="38">
        <v>0</v>
      </c>
      <c r="J164" s="37">
        <v>0</v>
      </c>
      <c r="K164" s="56">
        <v>0</v>
      </c>
      <c r="L164" s="37">
        <v>0</v>
      </c>
      <c r="M164" s="37">
        <v>0</v>
      </c>
      <c r="N164" s="37">
        <v>0</v>
      </c>
      <c r="O164" s="37">
        <v>0</v>
      </c>
      <c r="P164" s="37">
        <v>0</v>
      </c>
      <c r="Q164" s="37">
        <v>0</v>
      </c>
      <c r="R164" s="37">
        <v>0</v>
      </c>
      <c r="S164" s="37">
        <v>0</v>
      </c>
      <c r="T164" s="37">
        <v>0</v>
      </c>
      <c r="U164" s="37">
        <v>0</v>
      </c>
      <c r="V164" s="37">
        <v>0</v>
      </c>
      <c r="W164" s="37">
        <v>0</v>
      </c>
      <c r="X164" s="37">
        <v>0</v>
      </c>
      <c r="Y164" s="37">
        <v>0</v>
      </c>
      <c r="Z164" s="37">
        <v>0</v>
      </c>
      <c r="AA164" s="37">
        <v>0</v>
      </c>
      <c r="AB164" s="37">
        <v>0</v>
      </c>
      <c r="AC164" s="37">
        <v>0</v>
      </c>
      <c r="AD164" s="37">
        <v>0</v>
      </c>
      <c r="AE164" s="37">
        <v>0</v>
      </c>
      <c r="AF164" s="37">
        <v>0</v>
      </c>
      <c r="AG164" s="37">
        <v>0</v>
      </c>
      <c r="AH164" s="37">
        <v>0</v>
      </c>
      <c r="AI164" s="37">
        <v>0</v>
      </c>
      <c r="AJ164" s="37">
        <v>0</v>
      </c>
      <c r="AK164" s="37">
        <v>0</v>
      </c>
      <c r="AL164" s="37">
        <v>0</v>
      </c>
      <c r="AM164" s="37">
        <v>0</v>
      </c>
      <c r="AN164" s="37">
        <v>0</v>
      </c>
      <c r="AO164" s="37">
        <v>0</v>
      </c>
      <c r="AP164" s="37">
        <v>0</v>
      </c>
      <c r="AQ164" s="37">
        <v>0</v>
      </c>
      <c r="AR164" s="37">
        <v>0</v>
      </c>
      <c r="AS164" s="37">
        <v>0</v>
      </c>
      <c r="AT164" s="37">
        <v>0</v>
      </c>
      <c r="AU164" s="37">
        <v>0</v>
      </c>
      <c r="AV164" s="37">
        <v>0</v>
      </c>
      <c r="AW164" s="37">
        <v>0</v>
      </c>
      <c r="AX164" s="37">
        <v>0</v>
      </c>
      <c r="AY164" s="37">
        <v>0</v>
      </c>
      <c r="AZ164" s="37">
        <v>0</v>
      </c>
      <c r="BA164" s="56">
        <v>0</v>
      </c>
      <c r="BB164" s="39">
        <f>'[1]База 2018-2022'!BEW306</f>
        <v>0.56999999999999995</v>
      </c>
      <c r="BC164" s="39">
        <v>0</v>
      </c>
      <c r="BD164" s="37">
        <v>0</v>
      </c>
      <c r="BE164" s="37">
        <v>0</v>
      </c>
      <c r="BF164" s="37">
        <v>0</v>
      </c>
      <c r="BG164" s="56">
        <v>0</v>
      </c>
      <c r="BH164" s="37">
        <v>0</v>
      </c>
      <c r="BI164" s="37">
        <v>0</v>
      </c>
      <c r="BJ164" s="37">
        <v>0</v>
      </c>
      <c r="BK164" s="37">
        <v>0</v>
      </c>
      <c r="BL164" s="37">
        <v>0</v>
      </c>
      <c r="BM164" s="37">
        <v>0</v>
      </c>
      <c r="BN164" s="37">
        <v>0</v>
      </c>
      <c r="BO164" s="37">
        <v>0</v>
      </c>
      <c r="BP164" s="37">
        <v>0</v>
      </c>
      <c r="BQ164" s="37">
        <v>0</v>
      </c>
      <c r="BR164" s="37">
        <v>0</v>
      </c>
      <c r="BS164" s="37">
        <v>0</v>
      </c>
      <c r="BT164" s="37">
        <v>0</v>
      </c>
      <c r="BU164" s="37">
        <v>0</v>
      </c>
      <c r="BV164" s="37">
        <v>0</v>
      </c>
      <c r="BW164" s="37">
        <v>0</v>
      </c>
      <c r="BX164" s="37">
        <v>0</v>
      </c>
      <c r="BY164" s="37">
        <v>0</v>
      </c>
      <c r="BZ164" s="37">
        <v>0</v>
      </c>
      <c r="CA164" s="37">
        <v>0</v>
      </c>
      <c r="CB164" s="37">
        <v>0</v>
      </c>
      <c r="CC164" s="37">
        <v>0</v>
      </c>
      <c r="CD164" s="37">
        <v>0</v>
      </c>
      <c r="CE164" s="37">
        <v>0</v>
      </c>
      <c r="CF164" s="37">
        <v>0</v>
      </c>
      <c r="CG164" s="37">
        <v>0</v>
      </c>
      <c r="CH164" s="37">
        <v>0</v>
      </c>
      <c r="CI164" s="37">
        <v>0</v>
      </c>
      <c r="CJ164" s="37">
        <v>0</v>
      </c>
      <c r="CK164" s="37">
        <v>0</v>
      </c>
      <c r="CL164" s="37">
        <v>0</v>
      </c>
      <c r="CM164" s="37">
        <v>0</v>
      </c>
      <c r="CN164" s="37">
        <v>0</v>
      </c>
      <c r="CO164" s="37">
        <v>0</v>
      </c>
      <c r="CP164" s="37">
        <v>0</v>
      </c>
      <c r="CQ164" s="37">
        <v>0</v>
      </c>
      <c r="CR164" s="37">
        <v>0</v>
      </c>
      <c r="CS164" s="37">
        <v>0</v>
      </c>
      <c r="CT164" s="37">
        <v>0</v>
      </c>
      <c r="CU164" s="37">
        <v>0</v>
      </c>
      <c r="CV164" s="37">
        <v>0</v>
      </c>
      <c r="CW164" s="37">
        <v>0</v>
      </c>
      <c r="CX164" s="37">
        <v>0</v>
      </c>
      <c r="CY164" s="37">
        <v>0</v>
      </c>
      <c r="CZ164" s="37">
        <v>0</v>
      </c>
      <c r="DA164" s="37">
        <v>0</v>
      </c>
      <c r="DB164" s="37">
        <v>0</v>
      </c>
      <c r="DC164" s="37">
        <v>0</v>
      </c>
      <c r="DD164" s="37">
        <v>0</v>
      </c>
      <c r="DE164" s="37">
        <v>0</v>
      </c>
      <c r="DF164" s="37">
        <v>0</v>
      </c>
      <c r="DG164" s="37">
        <v>0</v>
      </c>
      <c r="DH164" s="37">
        <v>0</v>
      </c>
      <c r="DI164" s="37">
        <v>0</v>
      </c>
      <c r="DJ164" s="37">
        <v>0</v>
      </c>
      <c r="DK164" s="37">
        <v>0</v>
      </c>
      <c r="DL164" s="37">
        <v>0</v>
      </c>
      <c r="DM164" s="37">
        <v>0</v>
      </c>
      <c r="DN164" s="37">
        <v>0.16110875</v>
      </c>
      <c r="DO164" s="37">
        <v>9.9918000000000007E-2</v>
      </c>
      <c r="DP164" s="37">
        <v>0</v>
      </c>
      <c r="DQ164" s="37">
        <v>0</v>
      </c>
      <c r="DR164" s="40"/>
      <c r="DS164" s="41"/>
      <c r="DT164" s="41"/>
      <c r="DU164" s="41"/>
      <c r="DV164" s="41"/>
      <c r="DW164" s="41"/>
      <c r="DX164" s="41"/>
      <c r="DY164" s="41"/>
    </row>
    <row r="165" spans="1:129" s="45" customFormat="1" ht="37.5" customHeight="1">
      <c r="A165" s="43" t="s">
        <v>415</v>
      </c>
      <c r="B165" s="44" t="s">
        <v>481</v>
      </c>
      <c r="C165" s="36" t="s">
        <v>482</v>
      </c>
      <c r="D165" s="37">
        <v>0</v>
      </c>
      <c r="E165" s="37">
        <v>0</v>
      </c>
      <c r="F165" s="38">
        <v>0</v>
      </c>
      <c r="G165" s="38">
        <v>0</v>
      </c>
      <c r="H165" s="38">
        <v>3.7</v>
      </c>
      <c r="I165" s="38">
        <v>0</v>
      </c>
      <c r="J165" s="37">
        <v>0</v>
      </c>
      <c r="K165" s="56">
        <v>0</v>
      </c>
      <c r="L165" s="37">
        <v>0</v>
      </c>
      <c r="M165" s="37">
        <v>0</v>
      </c>
      <c r="N165" s="37">
        <v>0</v>
      </c>
      <c r="O165" s="37">
        <v>0</v>
      </c>
      <c r="P165" s="37">
        <v>0</v>
      </c>
      <c r="Q165" s="37">
        <v>0</v>
      </c>
      <c r="R165" s="37">
        <v>0</v>
      </c>
      <c r="S165" s="37">
        <v>0</v>
      </c>
      <c r="T165" s="37">
        <v>0</v>
      </c>
      <c r="U165" s="37">
        <v>0</v>
      </c>
      <c r="V165" s="37">
        <v>0</v>
      </c>
      <c r="W165" s="37">
        <v>0</v>
      </c>
      <c r="X165" s="37">
        <v>0</v>
      </c>
      <c r="Y165" s="37">
        <v>0</v>
      </c>
      <c r="Z165" s="37">
        <v>0</v>
      </c>
      <c r="AA165" s="37">
        <v>0</v>
      </c>
      <c r="AB165" s="37">
        <v>0</v>
      </c>
      <c r="AC165" s="37">
        <v>0</v>
      </c>
      <c r="AD165" s="37">
        <v>0</v>
      </c>
      <c r="AE165" s="37">
        <v>0</v>
      </c>
      <c r="AF165" s="37">
        <v>0</v>
      </c>
      <c r="AG165" s="37">
        <v>0</v>
      </c>
      <c r="AH165" s="37">
        <v>0</v>
      </c>
      <c r="AI165" s="37">
        <v>0</v>
      </c>
      <c r="AJ165" s="37">
        <v>0</v>
      </c>
      <c r="AK165" s="37">
        <v>0</v>
      </c>
      <c r="AL165" s="37">
        <v>0</v>
      </c>
      <c r="AM165" s="37">
        <v>0</v>
      </c>
      <c r="AN165" s="37">
        <v>0</v>
      </c>
      <c r="AO165" s="37">
        <v>0</v>
      </c>
      <c r="AP165" s="37">
        <v>0</v>
      </c>
      <c r="AQ165" s="37">
        <v>0</v>
      </c>
      <c r="AR165" s="37">
        <v>0</v>
      </c>
      <c r="AS165" s="37">
        <v>0</v>
      </c>
      <c r="AT165" s="37">
        <v>0</v>
      </c>
      <c r="AU165" s="37">
        <v>0</v>
      </c>
      <c r="AV165" s="37">
        <v>0</v>
      </c>
      <c r="AW165" s="37">
        <v>0</v>
      </c>
      <c r="AX165" s="37">
        <v>0</v>
      </c>
      <c r="AY165" s="37">
        <v>0</v>
      </c>
      <c r="AZ165" s="37">
        <v>0</v>
      </c>
      <c r="BA165" s="56">
        <v>0</v>
      </c>
      <c r="BB165" s="39">
        <f>'[1]База 2018-2022'!BEW307</f>
        <v>0.53700000000000003</v>
      </c>
      <c r="BC165" s="39">
        <v>0</v>
      </c>
      <c r="BD165" s="37">
        <v>0</v>
      </c>
      <c r="BE165" s="37">
        <v>0</v>
      </c>
      <c r="BF165" s="37">
        <v>0</v>
      </c>
      <c r="BG165" s="56">
        <v>0</v>
      </c>
      <c r="BH165" s="37">
        <v>0</v>
      </c>
      <c r="BI165" s="37">
        <v>0</v>
      </c>
      <c r="BJ165" s="37">
        <v>0</v>
      </c>
      <c r="BK165" s="37">
        <v>0</v>
      </c>
      <c r="BL165" s="37">
        <v>0</v>
      </c>
      <c r="BM165" s="37">
        <v>0</v>
      </c>
      <c r="BN165" s="37">
        <v>0</v>
      </c>
      <c r="BO165" s="37">
        <v>0</v>
      </c>
      <c r="BP165" s="37">
        <v>0</v>
      </c>
      <c r="BQ165" s="37">
        <v>0</v>
      </c>
      <c r="BR165" s="37">
        <v>0</v>
      </c>
      <c r="BS165" s="37">
        <v>0</v>
      </c>
      <c r="BT165" s="37">
        <v>0</v>
      </c>
      <c r="BU165" s="37">
        <v>0</v>
      </c>
      <c r="BV165" s="37">
        <v>0</v>
      </c>
      <c r="BW165" s="37">
        <v>0</v>
      </c>
      <c r="BX165" s="37">
        <v>0</v>
      </c>
      <c r="BY165" s="37">
        <v>0</v>
      </c>
      <c r="BZ165" s="37">
        <v>0</v>
      </c>
      <c r="CA165" s="37">
        <v>0</v>
      </c>
      <c r="CB165" s="37">
        <v>0</v>
      </c>
      <c r="CC165" s="37">
        <v>0</v>
      </c>
      <c r="CD165" s="37">
        <v>0</v>
      </c>
      <c r="CE165" s="37">
        <v>0</v>
      </c>
      <c r="CF165" s="37">
        <v>0</v>
      </c>
      <c r="CG165" s="37">
        <v>0</v>
      </c>
      <c r="CH165" s="37">
        <v>0</v>
      </c>
      <c r="CI165" s="37">
        <v>0</v>
      </c>
      <c r="CJ165" s="37">
        <v>0</v>
      </c>
      <c r="CK165" s="37">
        <v>0</v>
      </c>
      <c r="CL165" s="37">
        <v>0</v>
      </c>
      <c r="CM165" s="37">
        <v>0</v>
      </c>
      <c r="CN165" s="37">
        <v>0</v>
      </c>
      <c r="CO165" s="37">
        <v>0</v>
      </c>
      <c r="CP165" s="37">
        <v>0</v>
      </c>
      <c r="CQ165" s="37">
        <v>0</v>
      </c>
      <c r="CR165" s="37">
        <v>0</v>
      </c>
      <c r="CS165" s="37">
        <v>0</v>
      </c>
      <c r="CT165" s="37">
        <v>0</v>
      </c>
      <c r="CU165" s="37">
        <v>0</v>
      </c>
      <c r="CV165" s="37">
        <v>0</v>
      </c>
      <c r="CW165" s="37">
        <v>0</v>
      </c>
      <c r="CX165" s="37">
        <v>0</v>
      </c>
      <c r="CY165" s="37">
        <v>0</v>
      </c>
      <c r="CZ165" s="37">
        <v>45</v>
      </c>
      <c r="DA165" s="37">
        <v>0</v>
      </c>
      <c r="DB165" s="37">
        <v>0</v>
      </c>
      <c r="DC165" s="37">
        <v>0</v>
      </c>
      <c r="DD165" s="37">
        <v>0</v>
      </c>
      <c r="DE165" s="37">
        <v>0</v>
      </c>
      <c r="DF165" s="37">
        <v>0</v>
      </c>
      <c r="DG165" s="37">
        <v>0</v>
      </c>
      <c r="DH165" s="37">
        <v>0</v>
      </c>
      <c r="DI165" s="37">
        <v>0</v>
      </c>
      <c r="DJ165" s="37">
        <v>0</v>
      </c>
      <c r="DK165" s="37">
        <v>0</v>
      </c>
      <c r="DL165" s="37">
        <v>0</v>
      </c>
      <c r="DM165" s="37">
        <v>0</v>
      </c>
      <c r="DN165" s="37">
        <v>0.34184065562767402</v>
      </c>
      <c r="DO165" s="37">
        <v>9.9918000000000007E-2</v>
      </c>
      <c r="DP165" s="37">
        <v>0</v>
      </c>
      <c r="DQ165" s="37">
        <v>0</v>
      </c>
      <c r="DR165" s="40"/>
      <c r="DS165" s="41"/>
      <c r="DT165" s="41"/>
      <c r="DU165" s="41"/>
      <c r="DV165" s="41"/>
      <c r="DW165" s="41"/>
      <c r="DX165" s="41"/>
      <c r="DY165" s="41"/>
    </row>
    <row r="166" spans="1:129" s="45" customFormat="1" ht="37.5" customHeight="1">
      <c r="A166" s="43" t="s">
        <v>415</v>
      </c>
      <c r="B166" s="44" t="s">
        <v>483</v>
      </c>
      <c r="C166" s="36" t="s">
        <v>484</v>
      </c>
      <c r="D166" s="37">
        <v>0</v>
      </c>
      <c r="E166" s="37">
        <v>0</v>
      </c>
      <c r="F166" s="38">
        <v>0</v>
      </c>
      <c r="G166" s="38">
        <v>0</v>
      </c>
      <c r="H166" s="38">
        <v>0</v>
      </c>
      <c r="I166" s="38">
        <v>0</v>
      </c>
      <c r="J166" s="37">
        <v>0</v>
      </c>
      <c r="K166" s="56">
        <v>0</v>
      </c>
      <c r="L166" s="37">
        <v>0</v>
      </c>
      <c r="M166" s="37">
        <v>0</v>
      </c>
      <c r="N166" s="37">
        <v>0</v>
      </c>
      <c r="O166" s="37">
        <v>0</v>
      </c>
      <c r="P166" s="37">
        <v>0</v>
      </c>
      <c r="Q166" s="37">
        <v>0</v>
      </c>
      <c r="R166" s="37">
        <v>0</v>
      </c>
      <c r="S166" s="37">
        <v>0</v>
      </c>
      <c r="T166" s="37">
        <v>0</v>
      </c>
      <c r="U166" s="37">
        <v>0</v>
      </c>
      <c r="V166" s="37">
        <v>0</v>
      </c>
      <c r="W166" s="37">
        <v>0</v>
      </c>
      <c r="X166" s="37">
        <v>0</v>
      </c>
      <c r="Y166" s="37">
        <v>0</v>
      </c>
      <c r="Z166" s="37">
        <v>0</v>
      </c>
      <c r="AA166" s="37">
        <v>0</v>
      </c>
      <c r="AB166" s="37">
        <v>0</v>
      </c>
      <c r="AC166" s="37">
        <v>0</v>
      </c>
      <c r="AD166" s="37">
        <v>0</v>
      </c>
      <c r="AE166" s="37">
        <v>0</v>
      </c>
      <c r="AF166" s="37">
        <v>0</v>
      </c>
      <c r="AG166" s="37">
        <v>0</v>
      </c>
      <c r="AH166" s="37">
        <v>0</v>
      </c>
      <c r="AI166" s="37">
        <v>0</v>
      </c>
      <c r="AJ166" s="37">
        <v>0</v>
      </c>
      <c r="AK166" s="37">
        <v>0</v>
      </c>
      <c r="AL166" s="37">
        <v>0</v>
      </c>
      <c r="AM166" s="37">
        <v>0</v>
      </c>
      <c r="AN166" s="37">
        <v>0</v>
      </c>
      <c r="AO166" s="37">
        <v>0</v>
      </c>
      <c r="AP166" s="37">
        <v>0</v>
      </c>
      <c r="AQ166" s="37">
        <v>0</v>
      </c>
      <c r="AR166" s="37">
        <v>0</v>
      </c>
      <c r="AS166" s="37">
        <v>0</v>
      </c>
      <c r="AT166" s="37">
        <v>0</v>
      </c>
      <c r="AU166" s="37">
        <v>0</v>
      </c>
      <c r="AV166" s="37">
        <v>0</v>
      </c>
      <c r="AW166" s="37">
        <v>0</v>
      </c>
      <c r="AX166" s="37">
        <v>0</v>
      </c>
      <c r="AY166" s="37">
        <v>0</v>
      </c>
      <c r="AZ166" s="37">
        <v>0</v>
      </c>
      <c r="BA166" s="56">
        <v>0</v>
      </c>
      <c r="BB166" s="39">
        <f>'[1]База 2018-2022'!BEW308</f>
        <v>0.82240000000000002</v>
      </c>
      <c r="BC166" s="39">
        <v>0</v>
      </c>
      <c r="BD166" s="37">
        <v>0</v>
      </c>
      <c r="BE166" s="37">
        <v>0</v>
      </c>
      <c r="BF166" s="37">
        <v>0</v>
      </c>
      <c r="BG166" s="56">
        <v>0</v>
      </c>
      <c r="BH166" s="37">
        <v>0</v>
      </c>
      <c r="BI166" s="37">
        <v>0</v>
      </c>
      <c r="BJ166" s="37">
        <v>0</v>
      </c>
      <c r="BK166" s="37">
        <v>0</v>
      </c>
      <c r="BL166" s="37">
        <v>0</v>
      </c>
      <c r="BM166" s="37">
        <v>0</v>
      </c>
      <c r="BN166" s="37">
        <v>0</v>
      </c>
      <c r="BO166" s="37">
        <v>0</v>
      </c>
      <c r="BP166" s="37">
        <v>0</v>
      </c>
      <c r="BQ166" s="37">
        <v>0</v>
      </c>
      <c r="BR166" s="37">
        <v>0</v>
      </c>
      <c r="BS166" s="37">
        <v>0</v>
      </c>
      <c r="BT166" s="37">
        <v>0</v>
      </c>
      <c r="BU166" s="37">
        <v>0</v>
      </c>
      <c r="BV166" s="37">
        <v>0</v>
      </c>
      <c r="BW166" s="37">
        <v>0</v>
      </c>
      <c r="BX166" s="37">
        <v>0</v>
      </c>
      <c r="BY166" s="37">
        <v>0</v>
      </c>
      <c r="BZ166" s="37">
        <v>0</v>
      </c>
      <c r="CA166" s="37">
        <v>0</v>
      </c>
      <c r="CB166" s="37">
        <v>0</v>
      </c>
      <c r="CC166" s="37">
        <v>0</v>
      </c>
      <c r="CD166" s="37">
        <v>0</v>
      </c>
      <c r="CE166" s="37">
        <v>0</v>
      </c>
      <c r="CF166" s="37">
        <v>0</v>
      </c>
      <c r="CG166" s="37">
        <v>0</v>
      </c>
      <c r="CH166" s="37">
        <v>0</v>
      </c>
      <c r="CI166" s="37">
        <v>0</v>
      </c>
      <c r="CJ166" s="37">
        <v>0</v>
      </c>
      <c r="CK166" s="37">
        <v>0</v>
      </c>
      <c r="CL166" s="37">
        <v>0</v>
      </c>
      <c r="CM166" s="37">
        <v>0</v>
      </c>
      <c r="CN166" s="37">
        <v>0</v>
      </c>
      <c r="CO166" s="37">
        <v>0</v>
      </c>
      <c r="CP166" s="37">
        <v>0</v>
      </c>
      <c r="CQ166" s="37">
        <v>0</v>
      </c>
      <c r="CR166" s="37">
        <v>0</v>
      </c>
      <c r="CS166" s="37">
        <v>0</v>
      </c>
      <c r="CT166" s="37">
        <v>0</v>
      </c>
      <c r="CU166" s="37">
        <v>0</v>
      </c>
      <c r="CV166" s="37">
        <v>0</v>
      </c>
      <c r="CW166" s="37">
        <v>0</v>
      </c>
      <c r="CX166" s="37">
        <v>0</v>
      </c>
      <c r="CY166" s="37">
        <v>0</v>
      </c>
      <c r="CZ166" s="37">
        <v>0</v>
      </c>
      <c r="DA166" s="37">
        <v>0</v>
      </c>
      <c r="DB166" s="37">
        <v>0</v>
      </c>
      <c r="DC166" s="37">
        <v>0</v>
      </c>
      <c r="DD166" s="37">
        <v>0</v>
      </c>
      <c r="DE166" s="37">
        <v>0</v>
      </c>
      <c r="DF166" s="37">
        <v>0</v>
      </c>
      <c r="DG166" s="37">
        <v>0</v>
      </c>
      <c r="DH166" s="37">
        <v>0</v>
      </c>
      <c r="DI166" s="37">
        <v>0</v>
      </c>
      <c r="DJ166" s="37">
        <v>0</v>
      </c>
      <c r="DK166" s="37">
        <v>0</v>
      </c>
      <c r="DL166" s="37">
        <v>0</v>
      </c>
      <c r="DM166" s="37">
        <v>0</v>
      </c>
      <c r="DN166" s="37">
        <v>1.0004482008</v>
      </c>
      <c r="DO166" s="37">
        <v>0.52896445999999997</v>
      </c>
      <c r="DP166" s="37">
        <v>0</v>
      </c>
      <c r="DQ166" s="37">
        <v>0</v>
      </c>
      <c r="DR166" s="40"/>
      <c r="DS166" s="41"/>
      <c r="DT166" s="41"/>
      <c r="DU166" s="41"/>
      <c r="DV166" s="41"/>
      <c r="DW166" s="41"/>
      <c r="DX166" s="41"/>
      <c r="DY166" s="41"/>
    </row>
    <row r="167" spans="1:129" s="45" customFormat="1" ht="37.5" customHeight="1">
      <c r="A167" s="43" t="s">
        <v>415</v>
      </c>
      <c r="B167" s="44" t="s">
        <v>485</v>
      </c>
      <c r="C167" s="36" t="s">
        <v>486</v>
      </c>
      <c r="D167" s="37">
        <v>0</v>
      </c>
      <c r="E167" s="37">
        <v>0</v>
      </c>
      <c r="F167" s="38">
        <v>0</v>
      </c>
      <c r="G167" s="38">
        <v>0</v>
      </c>
      <c r="H167" s="38">
        <v>0</v>
      </c>
      <c r="I167" s="38">
        <v>0</v>
      </c>
      <c r="J167" s="37">
        <v>0</v>
      </c>
      <c r="K167" s="56">
        <v>0</v>
      </c>
      <c r="L167" s="37">
        <v>0</v>
      </c>
      <c r="M167" s="37">
        <v>0</v>
      </c>
      <c r="N167" s="37">
        <v>0</v>
      </c>
      <c r="O167" s="37">
        <v>0</v>
      </c>
      <c r="P167" s="37">
        <v>0</v>
      </c>
      <c r="Q167" s="37">
        <v>0</v>
      </c>
      <c r="R167" s="37">
        <v>0</v>
      </c>
      <c r="S167" s="37">
        <v>0</v>
      </c>
      <c r="T167" s="37">
        <v>0</v>
      </c>
      <c r="U167" s="37">
        <v>0</v>
      </c>
      <c r="V167" s="37">
        <v>0</v>
      </c>
      <c r="W167" s="37">
        <v>0</v>
      </c>
      <c r="X167" s="37">
        <v>0</v>
      </c>
      <c r="Y167" s="37">
        <v>0</v>
      </c>
      <c r="Z167" s="37">
        <v>0</v>
      </c>
      <c r="AA167" s="37">
        <v>0</v>
      </c>
      <c r="AB167" s="37">
        <v>0</v>
      </c>
      <c r="AC167" s="37">
        <v>0</v>
      </c>
      <c r="AD167" s="37">
        <v>0</v>
      </c>
      <c r="AE167" s="37">
        <v>0</v>
      </c>
      <c r="AF167" s="37">
        <v>0</v>
      </c>
      <c r="AG167" s="37">
        <v>0</v>
      </c>
      <c r="AH167" s="37">
        <v>0</v>
      </c>
      <c r="AI167" s="37">
        <v>0</v>
      </c>
      <c r="AJ167" s="37">
        <v>0</v>
      </c>
      <c r="AK167" s="37">
        <v>0</v>
      </c>
      <c r="AL167" s="37">
        <v>0</v>
      </c>
      <c r="AM167" s="37">
        <v>0</v>
      </c>
      <c r="AN167" s="37">
        <v>0</v>
      </c>
      <c r="AO167" s="37">
        <v>0</v>
      </c>
      <c r="AP167" s="37">
        <v>0</v>
      </c>
      <c r="AQ167" s="37">
        <v>0</v>
      </c>
      <c r="AR167" s="37">
        <v>0</v>
      </c>
      <c r="AS167" s="37">
        <v>0</v>
      </c>
      <c r="AT167" s="37">
        <v>0</v>
      </c>
      <c r="AU167" s="37">
        <v>0</v>
      </c>
      <c r="AV167" s="37">
        <v>0</v>
      </c>
      <c r="AW167" s="37">
        <v>0</v>
      </c>
      <c r="AX167" s="37">
        <v>0</v>
      </c>
      <c r="AY167" s="37">
        <v>0</v>
      </c>
      <c r="AZ167" s="37">
        <v>0</v>
      </c>
      <c r="BA167" s="56">
        <v>0</v>
      </c>
      <c r="BB167" s="39">
        <f>'[1]База 2018-2022'!BEW309</f>
        <v>0</v>
      </c>
      <c r="BC167" s="39">
        <v>0</v>
      </c>
      <c r="BD167" s="37">
        <v>0</v>
      </c>
      <c r="BE167" s="37">
        <v>0</v>
      </c>
      <c r="BF167" s="37">
        <v>0</v>
      </c>
      <c r="BG167" s="56">
        <v>0</v>
      </c>
      <c r="BH167" s="37">
        <v>0</v>
      </c>
      <c r="BI167" s="37">
        <v>0</v>
      </c>
      <c r="BJ167" s="37">
        <v>0</v>
      </c>
      <c r="BK167" s="37">
        <v>0</v>
      </c>
      <c r="BL167" s="37">
        <v>0</v>
      </c>
      <c r="BM167" s="37">
        <v>0</v>
      </c>
      <c r="BN167" s="37">
        <v>0</v>
      </c>
      <c r="BO167" s="37">
        <v>0</v>
      </c>
      <c r="BP167" s="37">
        <v>0</v>
      </c>
      <c r="BQ167" s="37">
        <v>0</v>
      </c>
      <c r="BR167" s="37">
        <v>0</v>
      </c>
      <c r="BS167" s="37">
        <v>0</v>
      </c>
      <c r="BT167" s="37">
        <v>0</v>
      </c>
      <c r="BU167" s="37">
        <v>0</v>
      </c>
      <c r="BV167" s="37">
        <v>0</v>
      </c>
      <c r="BW167" s="37">
        <v>0</v>
      </c>
      <c r="BX167" s="37">
        <v>0</v>
      </c>
      <c r="BY167" s="37">
        <v>0</v>
      </c>
      <c r="BZ167" s="37">
        <v>0</v>
      </c>
      <c r="CA167" s="37">
        <v>0</v>
      </c>
      <c r="CB167" s="37">
        <v>0</v>
      </c>
      <c r="CC167" s="37">
        <v>0</v>
      </c>
      <c r="CD167" s="37">
        <v>0</v>
      </c>
      <c r="CE167" s="37">
        <v>0</v>
      </c>
      <c r="CF167" s="37">
        <v>0</v>
      </c>
      <c r="CG167" s="37">
        <v>0</v>
      </c>
      <c r="CH167" s="37">
        <v>0</v>
      </c>
      <c r="CI167" s="37">
        <v>0</v>
      </c>
      <c r="CJ167" s="37">
        <v>0</v>
      </c>
      <c r="CK167" s="37">
        <v>0</v>
      </c>
      <c r="CL167" s="37">
        <v>0</v>
      </c>
      <c r="CM167" s="37">
        <v>0</v>
      </c>
      <c r="CN167" s="37">
        <v>0</v>
      </c>
      <c r="CO167" s="37">
        <v>0</v>
      </c>
      <c r="CP167" s="37">
        <v>0</v>
      </c>
      <c r="CQ167" s="37">
        <v>0</v>
      </c>
      <c r="CR167" s="37">
        <v>0</v>
      </c>
      <c r="CS167" s="37">
        <v>0</v>
      </c>
      <c r="CT167" s="37">
        <v>0</v>
      </c>
      <c r="CU167" s="37">
        <v>0</v>
      </c>
      <c r="CV167" s="37">
        <v>0</v>
      </c>
      <c r="CW167" s="37">
        <v>0</v>
      </c>
      <c r="CX167" s="37">
        <v>0</v>
      </c>
      <c r="CY167" s="37">
        <v>0</v>
      </c>
      <c r="CZ167" s="37">
        <v>0</v>
      </c>
      <c r="DA167" s="37">
        <v>0</v>
      </c>
      <c r="DB167" s="37">
        <v>0</v>
      </c>
      <c r="DC167" s="37">
        <v>0</v>
      </c>
      <c r="DD167" s="37">
        <v>0</v>
      </c>
      <c r="DE167" s="37">
        <v>0</v>
      </c>
      <c r="DF167" s="37">
        <v>0</v>
      </c>
      <c r="DG167" s="37">
        <v>0</v>
      </c>
      <c r="DH167" s="37">
        <v>0</v>
      </c>
      <c r="DI167" s="37">
        <v>0</v>
      </c>
      <c r="DJ167" s="37">
        <v>0</v>
      </c>
      <c r="DK167" s="37">
        <v>0</v>
      </c>
      <c r="DL167" s="37">
        <v>0</v>
      </c>
      <c r="DM167" s="37">
        <v>0</v>
      </c>
      <c r="DN167" s="37">
        <v>0.73473105520000004</v>
      </c>
      <c r="DO167" s="37">
        <v>0.45039168999999996</v>
      </c>
      <c r="DP167" s="37">
        <v>0</v>
      </c>
      <c r="DQ167" s="37">
        <v>0</v>
      </c>
      <c r="DR167" s="40"/>
      <c r="DS167" s="41"/>
      <c r="DT167" s="41"/>
      <c r="DU167" s="41"/>
      <c r="DV167" s="41"/>
      <c r="DW167" s="41"/>
      <c r="DX167" s="41"/>
      <c r="DY167" s="41"/>
    </row>
    <row r="168" spans="1:129" s="45" customFormat="1" ht="37.5" customHeight="1">
      <c r="A168" s="43" t="s">
        <v>415</v>
      </c>
      <c r="B168" s="44" t="s">
        <v>487</v>
      </c>
      <c r="C168" s="36" t="s">
        <v>488</v>
      </c>
      <c r="D168" s="37">
        <v>0</v>
      </c>
      <c r="E168" s="37">
        <v>0</v>
      </c>
      <c r="F168" s="38">
        <v>0</v>
      </c>
      <c r="G168" s="38">
        <v>0</v>
      </c>
      <c r="H168" s="38">
        <v>0</v>
      </c>
      <c r="I168" s="38">
        <v>0</v>
      </c>
      <c r="J168" s="37">
        <v>0</v>
      </c>
      <c r="K168" s="56">
        <v>0</v>
      </c>
      <c r="L168" s="37">
        <v>0</v>
      </c>
      <c r="M168" s="37">
        <v>0</v>
      </c>
      <c r="N168" s="37">
        <v>0</v>
      </c>
      <c r="O168" s="37">
        <v>0</v>
      </c>
      <c r="P168" s="37">
        <v>0</v>
      </c>
      <c r="Q168" s="37">
        <v>0</v>
      </c>
      <c r="R168" s="37">
        <v>0</v>
      </c>
      <c r="S168" s="37">
        <v>0</v>
      </c>
      <c r="T168" s="37">
        <v>0</v>
      </c>
      <c r="U168" s="37">
        <v>0</v>
      </c>
      <c r="V168" s="37">
        <v>0</v>
      </c>
      <c r="W168" s="37">
        <v>0</v>
      </c>
      <c r="X168" s="37">
        <v>0</v>
      </c>
      <c r="Y168" s="37">
        <v>0</v>
      </c>
      <c r="Z168" s="37">
        <v>0</v>
      </c>
      <c r="AA168" s="37">
        <v>0</v>
      </c>
      <c r="AB168" s="37">
        <v>0</v>
      </c>
      <c r="AC168" s="37">
        <v>0</v>
      </c>
      <c r="AD168" s="37">
        <v>0</v>
      </c>
      <c r="AE168" s="37">
        <v>0</v>
      </c>
      <c r="AF168" s="37">
        <v>0</v>
      </c>
      <c r="AG168" s="37">
        <v>0</v>
      </c>
      <c r="AH168" s="37">
        <v>0</v>
      </c>
      <c r="AI168" s="37">
        <v>0</v>
      </c>
      <c r="AJ168" s="37">
        <v>0</v>
      </c>
      <c r="AK168" s="37">
        <v>0</v>
      </c>
      <c r="AL168" s="37">
        <v>0</v>
      </c>
      <c r="AM168" s="37">
        <v>0</v>
      </c>
      <c r="AN168" s="37">
        <v>0</v>
      </c>
      <c r="AO168" s="37">
        <v>0</v>
      </c>
      <c r="AP168" s="37">
        <v>0</v>
      </c>
      <c r="AQ168" s="37">
        <v>0</v>
      </c>
      <c r="AR168" s="37">
        <v>0</v>
      </c>
      <c r="AS168" s="37">
        <v>0</v>
      </c>
      <c r="AT168" s="37">
        <v>0</v>
      </c>
      <c r="AU168" s="37">
        <v>0</v>
      </c>
      <c r="AV168" s="37">
        <v>0</v>
      </c>
      <c r="AW168" s="37">
        <v>0</v>
      </c>
      <c r="AX168" s="37">
        <v>0</v>
      </c>
      <c r="AY168" s="37">
        <v>0</v>
      </c>
      <c r="AZ168" s="37">
        <v>0</v>
      </c>
      <c r="BA168" s="56">
        <v>0</v>
      </c>
      <c r="BB168" s="39">
        <f>'[1]База 2018-2022'!BEW317</f>
        <v>0.73</v>
      </c>
      <c r="BC168" s="39">
        <v>0</v>
      </c>
      <c r="BD168" s="37">
        <v>0</v>
      </c>
      <c r="BE168" s="37">
        <v>0</v>
      </c>
      <c r="BF168" s="37">
        <v>0</v>
      </c>
      <c r="BG168" s="56">
        <v>0</v>
      </c>
      <c r="BH168" s="37">
        <v>2.5</v>
      </c>
      <c r="BI168" s="37">
        <v>2.5</v>
      </c>
      <c r="BJ168" s="37">
        <v>0</v>
      </c>
      <c r="BK168" s="37">
        <v>0</v>
      </c>
      <c r="BL168" s="37">
        <v>0</v>
      </c>
      <c r="BM168" s="37">
        <v>0</v>
      </c>
      <c r="BN168" s="37">
        <v>0</v>
      </c>
      <c r="BO168" s="37">
        <v>0</v>
      </c>
      <c r="BP168" s="37">
        <v>0</v>
      </c>
      <c r="BQ168" s="37">
        <v>0</v>
      </c>
      <c r="BR168" s="37">
        <v>0</v>
      </c>
      <c r="BS168" s="37">
        <v>0</v>
      </c>
      <c r="BT168" s="37">
        <v>0</v>
      </c>
      <c r="BU168" s="37">
        <v>0</v>
      </c>
      <c r="BV168" s="37">
        <v>0</v>
      </c>
      <c r="BW168" s="37">
        <v>0</v>
      </c>
      <c r="BX168" s="37">
        <v>0</v>
      </c>
      <c r="BY168" s="37">
        <v>0</v>
      </c>
      <c r="BZ168" s="37">
        <v>0</v>
      </c>
      <c r="CA168" s="37">
        <v>0</v>
      </c>
      <c r="CB168" s="37">
        <v>0</v>
      </c>
      <c r="CC168" s="37">
        <v>0</v>
      </c>
      <c r="CD168" s="37">
        <v>0</v>
      </c>
      <c r="CE168" s="37">
        <v>0</v>
      </c>
      <c r="CF168" s="37">
        <v>0</v>
      </c>
      <c r="CG168" s="37">
        <v>0</v>
      </c>
      <c r="CH168" s="37">
        <v>0</v>
      </c>
      <c r="CI168" s="37">
        <v>0</v>
      </c>
      <c r="CJ168" s="37">
        <v>0</v>
      </c>
      <c r="CK168" s="37">
        <v>0</v>
      </c>
      <c r="CL168" s="37">
        <v>0</v>
      </c>
      <c r="CM168" s="37">
        <v>0</v>
      </c>
      <c r="CN168" s="37">
        <v>0</v>
      </c>
      <c r="CO168" s="37">
        <v>0</v>
      </c>
      <c r="CP168" s="37">
        <v>0</v>
      </c>
      <c r="CQ168" s="37">
        <v>0</v>
      </c>
      <c r="CR168" s="37">
        <v>0</v>
      </c>
      <c r="CS168" s="37">
        <v>0</v>
      </c>
      <c r="CT168" s="37">
        <v>0</v>
      </c>
      <c r="CU168" s="37">
        <v>0</v>
      </c>
      <c r="CV168" s="37">
        <v>0</v>
      </c>
      <c r="CW168" s="37">
        <v>0</v>
      </c>
      <c r="CX168" s="37">
        <v>0</v>
      </c>
      <c r="CY168" s="37">
        <v>0</v>
      </c>
      <c r="CZ168" s="37">
        <v>27</v>
      </c>
      <c r="DA168" s="37">
        <v>0</v>
      </c>
      <c r="DB168" s="37">
        <v>0</v>
      </c>
      <c r="DC168" s="37">
        <v>0</v>
      </c>
      <c r="DD168" s="37">
        <v>0</v>
      </c>
      <c r="DE168" s="37">
        <v>0</v>
      </c>
      <c r="DF168" s="37">
        <v>0</v>
      </c>
      <c r="DG168" s="37">
        <v>0</v>
      </c>
      <c r="DH168" s="37">
        <v>0</v>
      </c>
      <c r="DI168" s="37">
        <v>0</v>
      </c>
      <c r="DJ168" s="37">
        <v>0</v>
      </c>
      <c r="DK168" s="37">
        <v>0</v>
      </c>
      <c r="DL168" s="37">
        <v>0</v>
      </c>
      <c r="DM168" s="37">
        <v>0</v>
      </c>
      <c r="DN168" s="37">
        <v>0.98448862733290199</v>
      </c>
      <c r="DO168" s="37">
        <v>0.41828300000000002</v>
      </c>
      <c r="DP168" s="37">
        <v>0</v>
      </c>
      <c r="DQ168" s="37">
        <v>0</v>
      </c>
      <c r="DR168" s="40"/>
      <c r="DS168" s="41"/>
      <c r="DT168" s="41"/>
      <c r="DU168" s="41"/>
      <c r="DV168" s="41"/>
      <c r="DW168" s="41"/>
      <c r="DX168" s="41"/>
      <c r="DY168" s="41"/>
    </row>
    <row r="169" spans="1:129" s="45" customFormat="1" ht="37.5" customHeight="1">
      <c r="A169" s="43" t="s">
        <v>415</v>
      </c>
      <c r="B169" s="44" t="s">
        <v>489</v>
      </c>
      <c r="C169" s="36" t="s">
        <v>490</v>
      </c>
      <c r="D169" s="37">
        <v>0</v>
      </c>
      <c r="E169" s="37">
        <v>0</v>
      </c>
      <c r="F169" s="38">
        <v>0</v>
      </c>
      <c r="G169" s="38">
        <v>0</v>
      </c>
      <c r="H169" s="38">
        <v>0</v>
      </c>
      <c r="I169" s="38">
        <v>0</v>
      </c>
      <c r="J169" s="37">
        <v>0</v>
      </c>
      <c r="K169" s="56">
        <v>0</v>
      </c>
      <c r="L169" s="37">
        <v>0</v>
      </c>
      <c r="M169" s="37">
        <v>0</v>
      </c>
      <c r="N169" s="37">
        <v>0</v>
      </c>
      <c r="O169" s="37">
        <v>0</v>
      </c>
      <c r="P169" s="37">
        <v>0</v>
      </c>
      <c r="Q169" s="37">
        <v>0</v>
      </c>
      <c r="R169" s="37">
        <v>0</v>
      </c>
      <c r="S169" s="37">
        <v>0</v>
      </c>
      <c r="T169" s="37">
        <v>0</v>
      </c>
      <c r="U169" s="37">
        <v>0</v>
      </c>
      <c r="V169" s="37">
        <v>0</v>
      </c>
      <c r="W169" s="37">
        <v>0</v>
      </c>
      <c r="X169" s="37">
        <v>0</v>
      </c>
      <c r="Y169" s="37">
        <v>0</v>
      </c>
      <c r="Z169" s="37">
        <v>0</v>
      </c>
      <c r="AA169" s="37">
        <v>0</v>
      </c>
      <c r="AB169" s="37">
        <v>0</v>
      </c>
      <c r="AC169" s="37">
        <v>0</v>
      </c>
      <c r="AD169" s="37">
        <v>0</v>
      </c>
      <c r="AE169" s="37">
        <v>0</v>
      </c>
      <c r="AF169" s="37">
        <v>0</v>
      </c>
      <c r="AG169" s="37">
        <v>0</v>
      </c>
      <c r="AH169" s="37">
        <v>0</v>
      </c>
      <c r="AI169" s="37">
        <v>0</v>
      </c>
      <c r="AJ169" s="37">
        <v>0</v>
      </c>
      <c r="AK169" s="37">
        <v>0</v>
      </c>
      <c r="AL169" s="37">
        <v>0</v>
      </c>
      <c r="AM169" s="37">
        <v>0</v>
      </c>
      <c r="AN169" s="37">
        <v>0</v>
      </c>
      <c r="AO169" s="37">
        <v>0</v>
      </c>
      <c r="AP169" s="37">
        <v>0</v>
      </c>
      <c r="AQ169" s="37">
        <v>0</v>
      </c>
      <c r="AR169" s="37">
        <v>0</v>
      </c>
      <c r="AS169" s="37">
        <v>0</v>
      </c>
      <c r="AT169" s="37">
        <v>0</v>
      </c>
      <c r="AU169" s="37">
        <v>0</v>
      </c>
      <c r="AV169" s="37">
        <v>0</v>
      </c>
      <c r="AW169" s="37">
        <v>0</v>
      </c>
      <c r="AX169" s="37">
        <v>0</v>
      </c>
      <c r="AY169" s="37">
        <v>0</v>
      </c>
      <c r="AZ169" s="37">
        <v>0</v>
      </c>
      <c r="BA169" s="56">
        <v>0</v>
      </c>
      <c r="BB169" s="39">
        <f>'[1]База 2018-2022'!BEW318</f>
        <v>1.07</v>
      </c>
      <c r="BC169" s="39">
        <v>0</v>
      </c>
      <c r="BD169" s="37">
        <v>0</v>
      </c>
      <c r="BE169" s="37">
        <v>0</v>
      </c>
      <c r="BF169" s="37">
        <v>0</v>
      </c>
      <c r="BG169" s="56">
        <v>0</v>
      </c>
      <c r="BH169" s="37">
        <v>2.5</v>
      </c>
      <c r="BI169" s="37">
        <v>2.5</v>
      </c>
      <c r="BJ169" s="37">
        <v>0</v>
      </c>
      <c r="BK169" s="37">
        <v>0</v>
      </c>
      <c r="BL169" s="37">
        <v>0</v>
      </c>
      <c r="BM169" s="37">
        <v>0</v>
      </c>
      <c r="BN169" s="37">
        <v>0</v>
      </c>
      <c r="BO169" s="37">
        <v>0</v>
      </c>
      <c r="BP169" s="37">
        <v>0</v>
      </c>
      <c r="BQ169" s="37">
        <v>0</v>
      </c>
      <c r="BR169" s="37">
        <v>0</v>
      </c>
      <c r="BS169" s="37">
        <v>0</v>
      </c>
      <c r="BT169" s="37">
        <v>0</v>
      </c>
      <c r="BU169" s="37">
        <v>0</v>
      </c>
      <c r="BV169" s="37">
        <v>0</v>
      </c>
      <c r="BW169" s="37">
        <v>0</v>
      </c>
      <c r="BX169" s="37">
        <v>0</v>
      </c>
      <c r="BY169" s="37">
        <v>0</v>
      </c>
      <c r="BZ169" s="37">
        <v>0</v>
      </c>
      <c r="CA169" s="37">
        <v>0</v>
      </c>
      <c r="CB169" s="37">
        <v>0</v>
      </c>
      <c r="CC169" s="37">
        <v>0</v>
      </c>
      <c r="CD169" s="37">
        <v>0</v>
      </c>
      <c r="CE169" s="37">
        <v>0</v>
      </c>
      <c r="CF169" s="37">
        <v>0</v>
      </c>
      <c r="CG169" s="37">
        <v>0</v>
      </c>
      <c r="CH169" s="37">
        <v>0</v>
      </c>
      <c r="CI169" s="37">
        <v>0</v>
      </c>
      <c r="CJ169" s="37">
        <v>0</v>
      </c>
      <c r="CK169" s="37">
        <v>0</v>
      </c>
      <c r="CL169" s="37">
        <v>0</v>
      </c>
      <c r="CM169" s="37">
        <v>0</v>
      </c>
      <c r="CN169" s="37">
        <v>0</v>
      </c>
      <c r="CO169" s="37">
        <v>0</v>
      </c>
      <c r="CP169" s="37">
        <v>0</v>
      </c>
      <c r="CQ169" s="37">
        <v>0</v>
      </c>
      <c r="CR169" s="37">
        <v>0</v>
      </c>
      <c r="CS169" s="37">
        <v>0</v>
      </c>
      <c r="CT169" s="37">
        <v>0</v>
      </c>
      <c r="CU169" s="37">
        <v>0</v>
      </c>
      <c r="CV169" s="37">
        <v>0</v>
      </c>
      <c r="CW169" s="37">
        <v>0</v>
      </c>
      <c r="CX169" s="37">
        <v>0</v>
      </c>
      <c r="CY169" s="37">
        <v>0</v>
      </c>
      <c r="CZ169" s="37">
        <v>38</v>
      </c>
      <c r="DA169" s="37">
        <v>0</v>
      </c>
      <c r="DB169" s="37">
        <v>0</v>
      </c>
      <c r="DC169" s="37">
        <v>0</v>
      </c>
      <c r="DD169" s="37">
        <v>0</v>
      </c>
      <c r="DE169" s="37">
        <v>0</v>
      </c>
      <c r="DF169" s="37">
        <v>0</v>
      </c>
      <c r="DG169" s="37">
        <v>0</v>
      </c>
      <c r="DH169" s="37">
        <v>0</v>
      </c>
      <c r="DI169" s="37">
        <v>0</v>
      </c>
      <c r="DJ169" s="37">
        <v>0</v>
      </c>
      <c r="DK169" s="37">
        <v>0</v>
      </c>
      <c r="DL169" s="37">
        <v>0</v>
      </c>
      <c r="DM169" s="37">
        <v>0</v>
      </c>
      <c r="DN169" s="37">
        <v>0.76505087997195398</v>
      </c>
      <c r="DO169" s="37">
        <v>0.54881434000000007</v>
      </c>
      <c r="DP169" s="37">
        <v>0</v>
      </c>
      <c r="DQ169" s="37">
        <v>0</v>
      </c>
      <c r="DR169" s="40"/>
      <c r="DS169" s="41"/>
      <c r="DT169" s="41"/>
      <c r="DU169" s="41"/>
      <c r="DV169" s="41"/>
      <c r="DW169" s="41"/>
      <c r="DX169" s="41"/>
      <c r="DY169" s="41"/>
    </row>
    <row r="170" spans="1:129" s="45" customFormat="1" ht="37.5" customHeight="1">
      <c r="A170" s="43" t="s">
        <v>415</v>
      </c>
      <c r="B170" s="44" t="s">
        <v>491</v>
      </c>
      <c r="C170" s="36" t="s">
        <v>492</v>
      </c>
      <c r="D170" s="37">
        <v>0</v>
      </c>
      <c r="E170" s="37">
        <v>0</v>
      </c>
      <c r="F170" s="38">
        <v>0</v>
      </c>
      <c r="G170" s="38">
        <v>0</v>
      </c>
      <c r="H170" s="38">
        <v>3.7</v>
      </c>
      <c r="I170" s="38">
        <v>3.7</v>
      </c>
      <c r="J170" s="37">
        <v>0</v>
      </c>
      <c r="K170" s="56">
        <v>0</v>
      </c>
      <c r="L170" s="37">
        <v>0</v>
      </c>
      <c r="M170" s="37">
        <v>0</v>
      </c>
      <c r="N170" s="37">
        <v>0</v>
      </c>
      <c r="O170" s="37">
        <v>0</v>
      </c>
      <c r="P170" s="37">
        <v>0</v>
      </c>
      <c r="Q170" s="37">
        <v>0</v>
      </c>
      <c r="R170" s="37">
        <v>0</v>
      </c>
      <c r="S170" s="37">
        <v>0</v>
      </c>
      <c r="T170" s="37">
        <v>0</v>
      </c>
      <c r="U170" s="37">
        <v>0</v>
      </c>
      <c r="V170" s="37">
        <v>0</v>
      </c>
      <c r="W170" s="37">
        <v>0</v>
      </c>
      <c r="X170" s="37">
        <v>0</v>
      </c>
      <c r="Y170" s="37">
        <v>0</v>
      </c>
      <c r="Z170" s="37">
        <v>0</v>
      </c>
      <c r="AA170" s="37">
        <v>0</v>
      </c>
      <c r="AB170" s="37">
        <v>0</v>
      </c>
      <c r="AC170" s="37">
        <v>0</v>
      </c>
      <c r="AD170" s="37">
        <v>0</v>
      </c>
      <c r="AE170" s="37">
        <v>0</v>
      </c>
      <c r="AF170" s="37">
        <v>0</v>
      </c>
      <c r="AG170" s="37">
        <v>0</v>
      </c>
      <c r="AH170" s="37">
        <v>0</v>
      </c>
      <c r="AI170" s="37">
        <v>0</v>
      </c>
      <c r="AJ170" s="37">
        <v>0</v>
      </c>
      <c r="AK170" s="37">
        <v>0</v>
      </c>
      <c r="AL170" s="37">
        <v>0</v>
      </c>
      <c r="AM170" s="37">
        <v>0</v>
      </c>
      <c r="AN170" s="37">
        <v>0</v>
      </c>
      <c r="AO170" s="37">
        <v>0</v>
      </c>
      <c r="AP170" s="37">
        <v>0</v>
      </c>
      <c r="AQ170" s="37">
        <v>0</v>
      </c>
      <c r="AR170" s="37">
        <v>0</v>
      </c>
      <c r="AS170" s="37">
        <v>0</v>
      </c>
      <c r="AT170" s="37">
        <v>0</v>
      </c>
      <c r="AU170" s="37">
        <v>0</v>
      </c>
      <c r="AV170" s="37">
        <v>0</v>
      </c>
      <c r="AW170" s="37">
        <v>0</v>
      </c>
      <c r="AX170" s="37">
        <v>0</v>
      </c>
      <c r="AY170" s="37">
        <v>0</v>
      </c>
      <c r="AZ170" s="37">
        <v>0</v>
      </c>
      <c r="BA170" s="56">
        <v>0</v>
      </c>
      <c r="BB170" s="39">
        <f>'[1]База 2018-2022'!BEW319</f>
        <v>1.288</v>
      </c>
      <c r="BC170" s="39">
        <v>0</v>
      </c>
      <c r="BD170" s="37">
        <v>0</v>
      </c>
      <c r="BE170" s="37">
        <v>0</v>
      </c>
      <c r="BF170" s="37">
        <v>0</v>
      </c>
      <c r="BG170" s="56">
        <v>0</v>
      </c>
      <c r="BH170" s="37">
        <v>0</v>
      </c>
      <c r="BI170" s="37">
        <v>0</v>
      </c>
      <c r="BJ170" s="37">
        <v>0</v>
      </c>
      <c r="BK170" s="37">
        <v>0</v>
      </c>
      <c r="BL170" s="37">
        <v>0</v>
      </c>
      <c r="BM170" s="37">
        <v>0</v>
      </c>
      <c r="BN170" s="37">
        <v>0</v>
      </c>
      <c r="BO170" s="37">
        <v>0</v>
      </c>
      <c r="BP170" s="37">
        <v>0</v>
      </c>
      <c r="BQ170" s="37">
        <v>0</v>
      </c>
      <c r="BR170" s="37">
        <v>0</v>
      </c>
      <c r="BS170" s="37">
        <v>0</v>
      </c>
      <c r="BT170" s="37">
        <v>0</v>
      </c>
      <c r="BU170" s="37">
        <v>0</v>
      </c>
      <c r="BV170" s="37">
        <v>0</v>
      </c>
      <c r="BW170" s="37">
        <v>0</v>
      </c>
      <c r="BX170" s="37">
        <v>0</v>
      </c>
      <c r="BY170" s="37">
        <v>0</v>
      </c>
      <c r="BZ170" s="37">
        <v>0</v>
      </c>
      <c r="CA170" s="37">
        <v>0</v>
      </c>
      <c r="CB170" s="37">
        <v>0</v>
      </c>
      <c r="CC170" s="37">
        <v>0</v>
      </c>
      <c r="CD170" s="37">
        <v>2</v>
      </c>
      <c r="CE170" s="37">
        <v>2</v>
      </c>
      <c r="CF170" s="37">
        <v>0</v>
      </c>
      <c r="CG170" s="37">
        <v>0</v>
      </c>
      <c r="CH170" s="37">
        <v>0</v>
      </c>
      <c r="CI170" s="37">
        <v>0</v>
      </c>
      <c r="CJ170" s="37">
        <v>0</v>
      </c>
      <c r="CK170" s="37">
        <v>0</v>
      </c>
      <c r="CL170" s="37">
        <v>0</v>
      </c>
      <c r="CM170" s="37">
        <v>0</v>
      </c>
      <c r="CN170" s="37">
        <v>0</v>
      </c>
      <c r="CO170" s="37">
        <v>0</v>
      </c>
      <c r="CP170" s="37">
        <v>0</v>
      </c>
      <c r="CQ170" s="37">
        <v>0</v>
      </c>
      <c r="CR170" s="37">
        <v>0</v>
      </c>
      <c r="CS170" s="37">
        <v>0</v>
      </c>
      <c r="CT170" s="37">
        <v>0</v>
      </c>
      <c r="CU170" s="37">
        <v>0</v>
      </c>
      <c r="CV170" s="37">
        <v>0</v>
      </c>
      <c r="CW170" s="37">
        <v>0</v>
      </c>
      <c r="CX170" s="37">
        <v>0</v>
      </c>
      <c r="CY170" s="37">
        <v>0</v>
      </c>
      <c r="CZ170" s="37">
        <v>18</v>
      </c>
      <c r="DA170" s="37">
        <v>0</v>
      </c>
      <c r="DB170" s="37">
        <v>0</v>
      </c>
      <c r="DC170" s="37">
        <v>0</v>
      </c>
      <c r="DD170" s="37">
        <v>0</v>
      </c>
      <c r="DE170" s="37">
        <v>0</v>
      </c>
      <c r="DF170" s="37">
        <v>0</v>
      </c>
      <c r="DG170" s="37">
        <v>0</v>
      </c>
      <c r="DH170" s="37">
        <v>0</v>
      </c>
      <c r="DI170" s="37">
        <v>0</v>
      </c>
      <c r="DJ170" s="37">
        <v>0</v>
      </c>
      <c r="DK170" s="37">
        <v>0</v>
      </c>
      <c r="DL170" s="37">
        <v>0</v>
      </c>
      <c r="DM170" s="37">
        <v>0</v>
      </c>
      <c r="DN170" s="37">
        <v>1.1733044645999999</v>
      </c>
      <c r="DO170" s="37">
        <v>0.64170497000000004</v>
      </c>
      <c r="DP170" s="37">
        <v>0</v>
      </c>
      <c r="DQ170" s="37">
        <v>0</v>
      </c>
      <c r="DR170" s="40"/>
      <c r="DS170" s="41"/>
      <c r="DT170" s="41"/>
      <c r="DU170" s="41"/>
      <c r="DV170" s="41"/>
      <c r="DW170" s="41"/>
      <c r="DX170" s="41"/>
      <c r="DY170" s="41"/>
    </row>
    <row r="171" spans="1:129" s="45" customFormat="1" ht="37.5" customHeight="1">
      <c r="A171" s="43" t="s">
        <v>415</v>
      </c>
      <c r="B171" s="44" t="s">
        <v>493</v>
      </c>
      <c r="C171" s="36" t="s">
        <v>494</v>
      </c>
      <c r="D171" s="37">
        <v>0</v>
      </c>
      <c r="E171" s="37">
        <v>0</v>
      </c>
      <c r="F171" s="38">
        <v>0</v>
      </c>
      <c r="G171" s="38">
        <v>0</v>
      </c>
      <c r="H171" s="38">
        <v>4</v>
      </c>
      <c r="I171" s="38">
        <v>4</v>
      </c>
      <c r="J171" s="37">
        <v>0</v>
      </c>
      <c r="K171" s="56">
        <v>0</v>
      </c>
      <c r="L171" s="37">
        <v>0</v>
      </c>
      <c r="M171" s="37">
        <v>0</v>
      </c>
      <c r="N171" s="37">
        <v>0</v>
      </c>
      <c r="O171" s="37">
        <v>0</v>
      </c>
      <c r="P171" s="37">
        <v>0</v>
      </c>
      <c r="Q171" s="37">
        <v>0</v>
      </c>
      <c r="R171" s="37">
        <v>0</v>
      </c>
      <c r="S171" s="37">
        <v>0</v>
      </c>
      <c r="T171" s="37">
        <v>0</v>
      </c>
      <c r="U171" s="37">
        <v>0</v>
      </c>
      <c r="V171" s="37">
        <v>0</v>
      </c>
      <c r="W171" s="37">
        <v>0</v>
      </c>
      <c r="X171" s="37">
        <v>0</v>
      </c>
      <c r="Y171" s="37">
        <v>0</v>
      </c>
      <c r="Z171" s="37">
        <v>0</v>
      </c>
      <c r="AA171" s="37">
        <v>0</v>
      </c>
      <c r="AB171" s="37">
        <v>0</v>
      </c>
      <c r="AC171" s="37">
        <v>0</v>
      </c>
      <c r="AD171" s="37">
        <v>0</v>
      </c>
      <c r="AE171" s="37">
        <v>0</v>
      </c>
      <c r="AF171" s="37">
        <v>0</v>
      </c>
      <c r="AG171" s="37">
        <v>0</v>
      </c>
      <c r="AH171" s="37">
        <v>0</v>
      </c>
      <c r="AI171" s="37">
        <v>0</v>
      </c>
      <c r="AJ171" s="37">
        <v>0</v>
      </c>
      <c r="AK171" s="37">
        <v>0</v>
      </c>
      <c r="AL171" s="37">
        <v>0</v>
      </c>
      <c r="AM171" s="37">
        <v>0</v>
      </c>
      <c r="AN171" s="37">
        <v>0</v>
      </c>
      <c r="AO171" s="37">
        <v>0</v>
      </c>
      <c r="AP171" s="37">
        <v>0</v>
      </c>
      <c r="AQ171" s="37">
        <v>0</v>
      </c>
      <c r="AR171" s="37">
        <v>0</v>
      </c>
      <c r="AS171" s="37">
        <v>0</v>
      </c>
      <c r="AT171" s="37">
        <v>0</v>
      </c>
      <c r="AU171" s="37">
        <v>0</v>
      </c>
      <c r="AV171" s="37">
        <v>0</v>
      </c>
      <c r="AW171" s="37">
        <v>0</v>
      </c>
      <c r="AX171" s="37">
        <v>0</v>
      </c>
      <c r="AY171" s="37">
        <v>0</v>
      </c>
      <c r="AZ171" s="37">
        <v>0</v>
      </c>
      <c r="BA171" s="56">
        <v>0</v>
      </c>
      <c r="BB171" s="39">
        <f>'[1]База 2018-2022'!BEW320</f>
        <v>1.1579999999999999</v>
      </c>
      <c r="BC171" s="39">
        <v>0</v>
      </c>
      <c r="BD171" s="37">
        <v>0</v>
      </c>
      <c r="BE171" s="37">
        <v>0</v>
      </c>
      <c r="BF171" s="37">
        <v>0</v>
      </c>
      <c r="BG171" s="56">
        <v>0</v>
      </c>
      <c r="BH171" s="37">
        <v>0</v>
      </c>
      <c r="BI171" s="37">
        <v>0</v>
      </c>
      <c r="BJ171" s="37">
        <v>0</v>
      </c>
      <c r="BK171" s="37">
        <v>0</v>
      </c>
      <c r="BL171" s="37">
        <v>0</v>
      </c>
      <c r="BM171" s="37">
        <v>0</v>
      </c>
      <c r="BN171" s="37">
        <v>0</v>
      </c>
      <c r="BO171" s="37">
        <v>0</v>
      </c>
      <c r="BP171" s="37">
        <v>0</v>
      </c>
      <c r="BQ171" s="37">
        <v>0</v>
      </c>
      <c r="BR171" s="37">
        <v>0</v>
      </c>
      <c r="BS171" s="37">
        <v>0</v>
      </c>
      <c r="BT171" s="37">
        <v>0</v>
      </c>
      <c r="BU171" s="37">
        <v>0</v>
      </c>
      <c r="BV171" s="37">
        <v>0</v>
      </c>
      <c r="BW171" s="37">
        <v>0</v>
      </c>
      <c r="BX171" s="37">
        <v>0</v>
      </c>
      <c r="BY171" s="37">
        <v>0</v>
      </c>
      <c r="BZ171" s="37">
        <v>0</v>
      </c>
      <c r="CA171" s="37">
        <v>0</v>
      </c>
      <c r="CB171" s="37">
        <v>0</v>
      </c>
      <c r="CC171" s="37">
        <v>0</v>
      </c>
      <c r="CD171" s="37">
        <v>13</v>
      </c>
      <c r="CE171" s="37">
        <v>13</v>
      </c>
      <c r="CF171" s="37">
        <v>0</v>
      </c>
      <c r="CG171" s="37">
        <v>0</v>
      </c>
      <c r="CH171" s="37">
        <v>0</v>
      </c>
      <c r="CI171" s="37">
        <v>0</v>
      </c>
      <c r="CJ171" s="37">
        <v>0</v>
      </c>
      <c r="CK171" s="37">
        <v>0</v>
      </c>
      <c r="CL171" s="37">
        <v>0</v>
      </c>
      <c r="CM171" s="37">
        <v>0</v>
      </c>
      <c r="CN171" s="37">
        <v>0</v>
      </c>
      <c r="CO171" s="37">
        <v>0</v>
      </c>
      <c r="CP171" s="37">
        <v>0</v>
      </c>
      <c r="CQ171" s="37">
        <v>0</v>
      </c>
      <c r="CR171" s="37">
        <v>0</v>
      </c>
      <c r="CS171" s="37">
        <v>0</v>
      </c>
      <c r="CT171" s="37">
        <v>0</v>
      </c>
      <c r="CU171" s="37">
        <v>0</v>
      </c>
      <c r="CV171" s="37">
        <v>0</v>
      </c>
      <c r="CW171" s="37">
        <v>0</v>
      </c>
      <c r="CX171" s="37">
        <v>0</v>
      </c>
      <c r="CY171" s="37">
        <v>0</v>
      </c>
      <c r="CZ171" s="37">
        <v>48</v>
      </c>
      <c r="DA171" s="37">
        <v>0</v>
      </c>
      <c r="DB171" s="37">
        <v>0</v>
      </c>
      <c r="DC171" s="37">
        <v>0</v>
      </c>
      <c r="DD171" s="37">
        <v>0</v>
      </c>
      <c r="DE171" s="37">
        <v>0</v>
      </c>
      <c r="DF171" s="37">
        <v>0</v>
      </c>
      <c r="DG171" s="37">
        <v>0</v>
      </c>
      <c r="DH171" s="37">
        <v>0</v>
      </c>
      <c r="DI171" s="37">
        <v>0</v>
      </c>
      <c r="DJ171" s="37">
        <v>0</v>
      </c>
      <c r="DK171" s="37">
        <v>0</v>
      </c>
      <c r="DL171" s="37">
        <v>0</v>
      </c>
      <c r="DM171" s="37">
        <v>0</v>
      </c>
      <c r="DN171" s="37">
        <v>5.5827494781648888</v>
      </c>
      <c r="DO171" s="37">
        <v>1.2201769600000001</v>
      </c>
      <c r="DP171" s="37">
        <v>0</v>
      </c>
      <c r="DQ171" s="37">
        <v>0</v>
      </c>
      <c r="DR171" s="40"/>
      <c r="DS171" s="41"/>
      <c r="DT171" s="41"/>
      <c r="DU171" s="41"/>
      <c r="DV171" s="41"/>
      <c r="DW171" s="41"/>
      <c r="DX171" s="41"/>
      <c r="DY171" s="41"/>
    </row>
    <row r="172" spans="1:129" s="45" customFormat="1" ht="37.5" customHeight="1">
      <c r="A172" s="43" t="s">
        <v>415</v>
      </c>
      <c r="B172" s="44" t="s">
        <v>495</v>
      </c>
      <c r="C172" s="36" t="s">
        <v>496</v>
      </c>
      <c r="D172" s="37">
        <v>0</v>
      </c>
      <c r="E172" s="37">
        <v>0</v>
      </c>
      <c r="F172" s="38">
        <v>0</v>
      </c>
      <c r="G172" s="38">
        <v>0</v>
      </c>
      <c r="H172" s="38">
        <v>0</v>
      </c>
      <c r="I172" s="38">
        <v>0</v>
      </c>
      <c r="J172" s="37">
        <v>0</v>
      </c>
      <c r="K172" s="56">
        <v>0</v>
      </c>
      <c r="L172" s="37">
        <v>0</v>
      </c>
      <c r="M172" s="37">
        <v>0</v>
      </c>
      <c r="N172" s="37">
        <v>0</v>
      </c>
      <c r="O172" s="37">
        <v>0</v>
      </c>
      <c r="P172" s="37">
        <v>0</v>
      </c>
      <c r="Q172" s="37">
        <v>0</v>
      </c>
      <c r="R172" s="37">
        <v>0</v>
      </c>
      <c r="S172" s="37">
        <v>0</v>
      </c>
      <c r="T172" s="37">
        <v>0</v>
      </c>
      <c r="U172" s="37">
        <v>0</v>
      </c>
      <c r="V172" s="37">
        <v>0</v>
      </c>
      <c r="W172" s="37">
        <v>0</v>
      </c>
      <c r="X172" s="37">
        <v>0</v>
      </c>
      <c r="Y172" s="37">
        <v>0</v>
      </c>
      <c r="Z172" s="37">
        <v>0</v>
      </c>
      <c r="AA172" s="37">
        <v>0</v>
      </c>
      <c r="AB172" s="37">
        <v>0</v>
      </c>
      <c r="AC172" s="37">
        <v>0</v>
      </c>
      <c r="AD172" s="37">
        <v>0</v>
      </c>
      <c r="AE172" s="37">
        <v>0</v>
      </c>
      <c r="AF172" s="37">
        <v>0</v>
      </c>
      <c r="AG172" s="37">
        <v>0</v>
      </c>
      <c r="AH172" s="37">
        <v>0</v>
      </c>
      <c r="AI172" s="37">
        <v>0</v>
      </c>
      <c r="AJ172" s="37">
        <v>0</v>
      </c>
      <c r="AK172" s="37">
        <v>0</v>
      </c>
      <c r="AL172" s="37">
        <v>0</v>
      </c>
      <c r="AM172" s="37">
        <v>0</v>
      </c>
      <c r="AN172" s="37">
        <v>0</v>
      </c>
      <c r="AO172" s="37">
        <v>0</v>
      </c>
      <c r="AP172" s="37">
        <v>0</v>
      </c>
      <c r="AQ172" s="37">
        <v>0</v>
      </c>
      <c r="AR172" s="37">
        <v>0</v>
      </c>
      <c r="AS172" s="37">
        <v>0</v>
      </c>
      <c r="AT172" s="37">
        <v>0</v>
      </c>
      <c r="AU172" s="37">
        <v>0</v>
      </c>
      <c r="AV172" s="37">
        <v>0</v>
      </c>
      <c r="AW172" s="37">
        <v>0</v>
      </c>
      <c r="AX172" s="37">
        <v>0</v>
      </c>
      <c r="AY172" s="37">
        <v>0</v>
      </c>
      <c r="AZ172" s="37">
        <v>0</v>
      </c>
      <c r="BA172" s="56">
        <v>0</v>
      </c>
      <c r="BB172" s="39">
        <f>'[1]База 2018-2022'!BEW231</f>
        <v>0.38</v>
      </c>
      <c r="BC172" s="39">
        <v>0</v>
      </c>
      <c r="BD172" s="37">
        <v>0</v>
      </c>
      <c r="BE172" s="37">
        <v>0</v>
      </c>
      <c r="BF172" s="37">
        <v>0</v>
      </c>
      <c r="BG172" s="56">
        <v>0</v>
      </c>
      <c r="BH172" s="37">
        <v>0</v>
      </c>
      <c r="BI172" s="37">
        <v>0</v>
      </c>
      <c r="BJ172" s="37">
        <v>0</v>
      </c>
      <c r="BK172" s="37">
        <v>0</v>
      </c>
      <c r="BL172" s="37">
        <v>0</v>
      </c>
      <c r="BM172" s="37">
        <v>0</v>
      </c>
      <c r="BN172" s="37">
        <v>0</v>
      </c>
      <c r="BO172" s="37">
        <v>0</v>
      </c>
      <c r="BP172" s="37">
        <v>0</v>
      </c>
      <c r="BQ172" s="37">
        <v>0</v>
      </c>
      <c r="BR172" s="37">
        <v>0</v>
      </c>
      <c r="BS172" s="37">
        <v>0</v>
      </c>
      <c r="BT172" s="37">
        <v>0</v>
      </c>
      <c r="BU172" s="37">
        <v>0</v>
      </c>
      <c r="BV172" s="37">
        <v>0</v>
      </c>
      <c r="BW172" s="37">
        <v>0</v>
      </c>
      <c r="BX172" s="37">
        <v>0</v>
      </c>
      <c r="BY172" s="37">
        <v>0</v>
      </c>
      <c r="BZ172" s="37">
        <v>0</v>
      </c>
      <c r="CA172" s="37">
        <v>0</v>
      </c>
      <c r="CB172" s="37">
        <v>0</v>
      </c>
      <c r="CC172" s="37">
        <v>0</v>
      </c>
      <c r="CD172" s="37">
        <v>0</v>
      </c>
      <c r="CE172" s="37">
        <v>0</v>
      </c>
      <c r="CF172" s="37">
        <v>0</v>
      </c>
      <c r="CG172" s="37">
        <v>0</v>
      </c>
      <c r="CH172" s="37">
        <v>0</v>
      </c>
      <c r="CI172" s="37">
        <v>0</v>
      </c>
      <c r="CJ172" s="37">
        <v>0</v>
      </c>
      <c r="CK172" s="37">
        <v>0</v>
      </c>
      <c r="CL172" s="37">
        <v>0</v>
      </c>
      <c r="CM172" s="37">
        <v>0</v>
      </c>
      <c r="CN172" s="37">
        <v>0</v>
      </c>
      <c r="CO172" s="37">
        <v>0</v>
      </c>
      <c r="CP172" s="37">
        <v>0</v>
      </c>
      <c r="CQ172" s="37">
        <v>0</v>
      </c>
      <c r="CR172" s="37">
        <v>0</v>
      </c>
      <c r="CS172" s="37">
        <v>0</v>
      </c>
      <c r="CT172" s="37">
        <v>0</v>
      </c>
      <c r="CU172" s="37">
        <v>0</v>
      </c>
      <c r="CV172" s="37">
        <v>0</v>
      </c>
      <c r="CW172" s="37">
        <v>0</v>
      </c>
      <c r="CX172" s="37">
        <v>0</v>
      </c>
      <c r="CY172" s="37">
        <v>0</v>
      </c>
      <c r="CZ172" s="37">
        <v>0</v>
      </c>
      <c r="DA172" s="37">
        <v>0</v>
      </c>
      <c r="DB172" s="37">
        <v>0</v>
      </c>
      <c r="DC172" s="37">
        <v>0</v>
      </c>
      <c r="DD172" s="37">
        <v>0</v>
      </c>
      <c r="DE172" s="37">
        <v>0</v>
      </c>
      <c r="DF172" s="37">
        <v>0</v>
      </c>
      <c r="DG172" s="37">
        <v>0</v>
      </c>
      <c r="DH172" s="37">
        <v>0</v>
      </c>
      <c r="DI172" s="37">
        <v>0</v>
      </c>
      <c r="DJ172" s="37">
        <v>0</v>
      </c>
      <c r="DK172" s="37">
        <v>0</v>
      </c>
      <c r="DL172" s="37">
        <v>0</v>
      </c>
      <c r="DM172" s="37">
        <v>0</v>
      </c>
      <c r="DN172" s="37">
        <v>0</v>
      </c>
      <c r="DO172" s="37">
        <v>0</v>
      </c>
      <c r="DP172" s="37">
        <v>0</v>
      </c>
      <c r="DQ172" s="37">
        <v>0</v>
      </c>
      <c r="DR172" s="40"/>
      <c r="DS172" s="41"/>
      <c r="DT172" s="41"/>
      <c r="DU172" s="41"/>
      <c r="DV172" s="41"/>
      <c r="DW172" s="41"/>
      <c r="DX172" s="41"/>
      <c r="DY172" s="41"/>
    </row>
    <row r="173" spans="1:129" s="45" customFormat="1" ht="37.5" customHeight="1">
      <c r="A173" s="43" t="s">
        <v>415</v>
      </c>
      <c r="B173" s="44" t="s">
        <v>497</v>
      </c>
      <c r="C173" s="36" t="s">
        <v>498</v>
      </c>
      <c r="D173" s="37">
        <v>0</v>
      </c>
      <c r="E173" s="37">
        <v>0</v>
      </c>
      <c r="F173" s="38">
        <v>0</v>
      </c>
      <c r="G173" s="38">
        <v>0</v>
      </c>
      <c r="H173" s="38">
        <v>0</v>
      </c>
      <c r="I173" s="38">
        <v>0</v>
      </c>
      <c r="J173" s="37">
        <v>0</v>
      </c>
      <c r="K173" s="56">
        <v>0</v>
      </c>
      <c r="L173" s="37">
        <v>0</v>
      </c>
      <c r="M173" s="37">
        <v>0</v>
      </c>
      <c r="N173" s="37">
        <v>0</v>
      </c>
      <c r="O173" s="37">
        <v>0</v>
      </c>
      <c r="P173" s="37">
        <v>0</v>
      </c>
      <c r="Q173" s="37">
        <v>0</v>
      </c>
      <c r="R173" s="37">
        <v>0</v>
      </c>
      <c r="S173" s="37">
        <v>0</v>
      </c>
      <c r="T173" s="37">
        <v>0</v>
      </c>
      <c r="U173" s="37">
        <v>0</v>
      </c>
      <c r="V173" s="37">
        <v>0</v>
      </c>
      <c r="W173" s="37">
        <v>0</v>
      </c>
      <c r="X173" s="37">
        <v>0</v>
      </c>
      <c r="Y173" s="37">
        <v>0</v>
      </c>
      <c r="Z173" s="37">
        <v>0</v>
      </c>
      <c r="AA173" s="37">
        <v>0</v>
      </c>
      <c r="AB173" s="37">
        <v>0</v>
      </c>
      <c r="AC173" s="37">
        <v>0</v>
      </c>
      <c r="AD173" s="37">
        <v>0</v>
      </c>
      <c r="AE173" s="37">
        <v>0</v>
      </c>
      <c r="AF173" s="37">
        <v>0</v>
      </c>
      <c r="AG173" s="37">
        <v>0</v>
      </c>
      <c r="AH173" s="37">
        <v>0</v>
      </c>
      <c r="AI173" s="37">
        <v>0</v>
      </c>
      <c r="AJ173" s="37">
        <v>0</v>
      </c>
      <c r="AK173" s="37">
        <v>0</v>
      </c>
      <c r="AL173" s="37">
        <v>0</v>
      </c>
      <c r="AM173" s="37">
        <v>0</v>
      </c>
      <c r="AN173" s="37">
        <v>0</v>
      </c>
      <c r="AO173" s="37">
        <v>0</v>
      </c>
      <c r="AP173" s="37">
        <v>0</v>
      </c>
      <c r="AQ173" s="37">
        <v>0</v>
      </c>
      <c r="AR173" s="37">
        <v>0</v>
      </c>
      <c r="AS173" s="37">
        <v>0</v>
      </c>
      <c r="AT173" s="37">
        <v>0</v>
      </c>
      <c r="AU173" s="37">
        <v>0</v>
      </c>
      <c r="AV173" s="37">
        <v>0</v>
      </c>
      <c r="AW173" s="37">
        <v>0</v>
      </c>
      <c r="AX173" s="37">
        <v>0</v>
      </c>
      <c r="AY173" s="37">
        <v>0</v>
      </c>
      <c r="AZ173" s="37">
        <v>0</v>
      </c>
      <c r="BA173" s="56">
        <v>0</v>
      </c>
      <c r="BB173" s="39">
        <v>0</v>
      </c>
      <c r="BC173" s="39">
        <v>0</v>
      </c>
      <c r="BD173" s="37">
        <v>0</v>
      </c>
      <c r="BE173" s="37">
        <v>0</v>
      </c>
      <c r="BF173" s="37">
        <v>0</v>
      </c>
      <c r="BG173" s="56">
        <v>0</v>
      </c>
      <c r="BH173" s="37">
        <v>0</v>
      </c>
      <c r="BI173" s="37">
        <v>0</v>
      </c>
      <c r="BJ173" s="37">
        <v>0</v>
      </c>
      <c r="BK173" s="37">
        <v>0</v>
      </c>
      <c r="BL173" s="37">
        <v>0</v>
      </c>
      <c r="BM173" s="37">
        <v>0</v>
      </c>
      <c r="BN173" s="37">
        <v>0</v>
      </c>
      <c r="BO173" s="37">
        <v>0</v>
      </c>
      <c r="BP173" s="37">
        <v>0</v>
      </c>
      <c r="BQ173" s="37">
        <v>0</v>
      </c>
      <c r="BR173" s="37">
        <v>0</v>
      </c>
      <c r="BS173" s="37">
        <v>0</v>
      </c>
      <c r="BT173" s="37">
        <v>0</v>
      </c>
      <c r="BU173" s="37">
        <v>0</v>
      </c>
      <c r="BV173" s="37">
        <v>0</v>
      </c>
      <c r="BW173" s="37">
        <v>0</v>
      </c>
      <c r="BX173" s="37">
        <v>0</v>
      </c>
      <c r="BY173" s="37">
        <v>0</v>
      </c>
      <c r="BZ173" s="37">
        <v>0</v>
      </c>
      <c r="CA173" s="37">
        <v>0</v>
      </c>
      <c r="CB173" s="37">
        <v>0</v>
      </c>
      <c r="CC173" s="37">
        <v>0</v>
      </c>
      <c r="CD173" s="37">
        <v>0</v>
      </c>
      <c r="CE173" s="37">
        <v>0</v>
      </c>
      <c r="CF173" s="37">
        <v>0</v>
      </c>
      <c r="CG173" s="37">
        <v>0</v>
      </c>
      <c r="CH173" s="37">
        <v>0</v>
      </c>
      <c r="CI173" s="37">
        <v>0</v>
      </c>
      <c r="CJ173" s="37">
        <v>0</v>
      </c>
      <c r="CK173" s="37">
        <v>0</v>
      </c>
      <c r="CL173" s="37">
        <v>0</v>
      </c>
      <c r="CM173" s="37">
        <v>0</v>
      </c>
      <c r="CN173" s="37">
        <v>0</v>
      </c>
      <c r="CO173" s="37">
        <v>0</v>
      </c>
      <c r="CP173" s="37">
        <v>0</v>
      </c>
      <c r="CQ173" s="37">
        <v>0</v>
      </c>
      <c r="CR173" s="37">
        <v>0</v>
      </c>
      <c r="CS173" s="37">
        <v>0</v>
      </c>
      <c r="CT173" s="37">
        <v>0</v>
      </c>
      <c r="CU173" s="37">
        <v>0</v>
      </c>
      <c r="CV173" s="37">
        <v>0</v>
      </c>
      <c r="CW173" s="37">
        <v>0</v>
      </c>
      <c r="CX173" s="37">
        <v>0</v>
      </c>
      <c r="CY173" s="37">
        <v>0</v>
      </c>
      <c r="CZ173" s="37">
        <v>0</v>
      </c>
      <c r="DA173" s="37">
        <v>0</v>
      </c>
      <c r="DB173" s="37">
        <v>0</v>
      </c>
      <c r="DC173" s="37">
        <v>0</v>
      </c>
      <c r="DD173" s="37">
        <v>0</v>
      </c>
      <c r="DE173" s="37">
        <v>0</v>
      </c>
      <c r="DF173" s="37">
        <v>0</v>
      </c>
      <c r="DG173" s="37">
        <v>0</v>
      </c>
      <c r="DH173" s="37">
        <v>0</v>
      </c>
      <c r="DI173" s="37">
        <v>0.13062555000000001</v>
      </c>
      <c r="DJ173" s="37">
        <v>0</v>
      </c>
      <c r="DK173" s="37">
        <v>0</v>
      </c>
      <c r="DL173" s="37">
        <v>0</v>
      </c>
      <c r="DM173" s="37">
        <v>0</v>
      </c>
      <c r="DN173" s="37">
        <v>0</v>
      </c>
      <c r="DO173" s="37">
        <v>0</v>
      </c>
      <c r="DP173" s="37">
        <v>0</v>
      </c>
      <c r="DQ173" s="37">
        <v>0</v>
      </c>
      <c r="DR173" s="40"/>
      <c r="DS173" s="41"/>
      <c r="DT173" s="41"/>
      <c r="DU173" s="41"/>
      <c r="DV173" s="41"/>
      <c r="DW173" s="41"/>
      <c r="DX173" s="41"/>
      <c r="DY173" s="41"/>
    </row>
    <row r="174" spans="1:129" s="45" customFormat="1" ht="37.5" customHeight="1">
      <c r="A174" s="43" t="s">
        <v>415</v>
      </c>
      <c r="B174" s="44" t="s">
        <v>499</v>
      </c>
      <c r="C174" s="36" t="s">
        <v>500</v>
      </c>
      <c r="D174" s="37">
        <v>0</v>
      </c>
      <c r="E174" s="37">
        <v>0</v>
      </c>
      <c r="F174" s="38">
        <v>0</v>
      </c>
      <c r="G174" s="38">
        <v>0</v>
      </c>
      <c r="H174" s="38">
        <v>0</v>
      </c>
      <c r="I174" s="38">
        <v>0</v>
      </c>
      <c r="J174" s="37">
        <v>0</v>
      </c>
      <c r="K174" s="56">
        <v>0</v>
      </c>
      <c r="L174" s="37">
        <v>0</v>
      </c>
      <c r="M174" s="37">
        <v>0</v>
      </c>
      <c r="N174" s="37">
        <v>0</v>
      </c>
      <c r="O174" s="37">
        <v>0</v>
      </c>
      <c r="P174" s="37">
        <v>0</v>
      </c>
      <c r="Q174" s="37">
        <v>0</v>
      </c>
      <c r="R174" s="37">
        <v>0</v>
      </c>
      <c r="S174" s="37">
        <v>0</v>
      </c>
      <c r="T174" s="37">
        <v>0</v>
      </c>
      <c r="U174" s="37">
        <v>0</v>
      </c>
      <c r="V174" s="37">
        <v>0</v>
      </c>
      <c r="W174" s="37">
        <v>0</v>
      </c>
      <c r="X174" s="37">
        <v>0</v>
      </c>
      <c r="Y174" s="37">
        <v>0</v>
      </c>
      <c r="Z174" s="37">
        <v>0</v>
      </c>
      <c r="AA174" s="37">
        <v>0</v>
      </c>
      <c r="AB174" s="37">
        <v>0</v>
      </c>
      <c r="AC174" s="37">
        <v>0</v>
      </c>
      <c r="AD174" s="37">
        <v>0</v>
      </c>
      <c r="AE174" s="37">
        <v>0</v>
      </c>
      <c r="AF174" s="37">
        <v>0</v>
      </c>
      <c r="AG174" s="37">
        <v>0</v>
      </c>
      <c r="AH174" s="37">
        <v>0</v>
      </c>
      <c r="AI174" s="37">
        <v>0</v>
      </c>
      <c r="AJ174" s="37">
        <v>0</v>
      </c>
      <c r="AK174" s="37">
        <v>0</v>
      </c>
      <c r="AL174" s="37">
        <v>0</v>
      </c>
      <c r="AM174" s="37">
        <v>0</v>
      </c>
      <c r="AN174" s="37">
        <v>0</v>
      </c>
      <c r="AO174" s="37">
        <v>0</v>
      </c>
      <c r="AP174" s="37">
        <v>0</v>
      </c>
      <c r="AQ174" s="37">
        <v>0</v>
      </c>
      <c r="AR174" s="37">
        <v>0</v>
      </c>
      <c r="AS174" s="37">
        <v>0</v>
      </c>
      <c r="AT174" s="37">
        <v>0</v>
      </c>
      <c r="AU174" s="37">
        <v>0</v>
      </c>
      <c r="AV174" s="37">
        <v>0</v>
      </c>
      <c r="AW174" s="37">
        <v>0</v>
      </c>
      <c r="AX174" s="37">
        <v>0</v>
      </c>
      <c r="AY174" s="37">
        <v>0</v>
      </c>
      <c r="AZ174" s="37">
        <v>0</v>
      </c>
      <c r="BA174" s="56">
        <v>0</v>
      </c>
      <c r="BB174" s="39">
        <f>'[1]База 2018-2022'!BEW232</f>
        <v>0.93</v>
      </c>
      <c r="BC174" s="39">
        <v>0</v>
      </c>
      <c r="BD174" s="37">
        <v>0</v>
      </c>
      <c r="BE174" s="37">
        <v>0</v>
      </c>
      <c r="BF174" s="37">
        <v>0</v>
      </c>
      <c r="BG174" s="56">
        <v>0</v>
      </c>
      <c r="BH174" s="37">
        <v>0</v>
      </c>
      <c r="BI174" s="37">
        <v>0</v>
      </c>
      <c r="BJ174" s="37">
        <v>0</v>
      </c>
      <c r="BK174" s="37">
        <v>0</v>
      </c>
      <c r="BL174" s="37">
        <v>0</v>
      </c>
      <c r="BM174" s="37">
        <v>0</v>
      </c>
      <c r="BN174" s="37">
        <v>0</v>
      </c>
      <c r="BO174" s="37">
        <v>0</v>
      </c>
      <c r="BP174" s="37">
        <v>0</v>
      </c>
      <c r="BQ174" s="37">
        <v>0</v>
      </c>
      <c r="BR174" s="37">
        <v>0</v>
      </c>
      <c r="BS174" s="37">
        <v>0</v>
      </c>
      <c r="BT174" s="37">
        <v>0</v>
      </c>
      <c r="BU174" s="37">
        <v>0</v>
      </c>
      <c r="BV174" s="37">
        <v>0</v>
      </c>
      <c r="BW174" s="37">
        <v>0</v>
      </c>
      <c r="BX174" s="37">
        <v>0</v>
      </c>
      <c r="BY174" s="37">
        <v>0</v>
      </c>
      <c r="BZ174" s="37">
        <v>0</v>
      </c>
      <c r="CA174" s="37">
        <v>0</v>
      </c>
      <c r="CB174" s="37">
        <v>0</v>
      </c>
      <c r="CC174" s="37">
        <v>0</v>
      </c>
      <c r="CD174" s="37">
        <v>0</v>
      </c>
      <c r="CE174" s="37">
        <v>0</v>
      </c>
      <c r="CF174" s="37">
        <v>0</v>
      </c>
      <c r="CG174" s="37">
        <v>0</v>
      </c>
      <c r="CH174" s="37">
        <v>0</v>
      </c>
      <c r="CI174" s="37">
        <v>0</v>
      </c>
      <c r="CJ174" s="37">
        <v>0</v>
      </c>
      <c r="CK174" s="37">
        <v>0</v>
      </c>
      <c r="CL174" s="37">
        <v>0</v>
      </c>
      <c r="CM174" s="37">
        <v>0</v>
      </c>
      <c r="CN174" s="37">
        <v>0</v>
      </c>
      <c r="CO174" s="37">
        <v>0</v>
      </c>
      <c r="CP174" s="37">
        <v>0</v>
      </c>
      <c r="CQ174" s="37">
        <v>0</v>
      </c>
      <c r="CR174" s="37">
        <v>0</v>
      </c>
      <c r="CS174" s="37">
        <v>0</v>
      </c>
      <c r="CT174" s="37">
        <v>0</v>
      </c>
      <c r="CU174" s="37">
        <v>0</v>
      </c>
      <c r="CV174" s="37">
        <v>0</v>
      </c>
      <c r="CW174" s="37">
        <v>0</v>
      </c>
      <c r="CX174" s="37">
        <v>0</v>
      </c>
      <c r="CY174" s="37">
        <v>0</v>
      </c>
      <c r="CZ174" s="37">
        <v>0</v>
      </c>
      <c r="DA174" s="37">
        <v>0</v>
      </c>
      <c r="DB174" s="37">
        <v>0</v>
      </c>
      <c r="DC174" s="37">
        <v>0</v>
      </c>
      <c r="DD174" s="37">
        <v>0</v>
      </c>
      <c r="DE174" s="37">
        <v>0</v>
      </c>
      <c r="DF174" s="37">
        <v>0</v>
      </c>
      <c r="DG174" s="37">
        <v>0</v>
      </c>
      <c r="DH174" s="37">
        <v>0</v>
      </c>
      <c r="DI174" s="37">
        <v>0</v>
      </c>
      <c r="DJ174" s="37">
        <v>0</v>
      </c>
      <c r="DK174" s="37">
        <v>0</v>
      </c>
      <c r="DL174" s="37">
        <v>0</v>
      </c>
      <c r="DM174" s="37">
        <v>0</v>
      </c>
      <c r="DN174" s="37">
        <v>0</v>
      </c>
      <c r="DO174" s="37">
        <v>0</v>
      </c>
      <c r="DP174" s="37">
        <v>0</v>
      </c>
      <c r="DQ174" s="37">
        <v>0</v>
      </c>
      <c r="DR174" s="40"/>
      <c r="DS174" s="41"/>
      <c r="DT174" s="41"/>
      <c r="DU174" s="41"/>
      <c r="DV174" s="41"/>
      <c r="DW174" s="41"/>
      <c r="DX174" s="41"/>
      <c r="DY174" s="41"/>
    </row>
    <row r="175" spans="1:129" s="45" customFormat="1" ht="37.5" customHeight="1">
      <c r="A175" s="43" t="s">
        <v>501</v>
      </c>
      <c r="B175" s="44" t="s">
        <v>502</v>
      </c>
      <c r="C175" s="36" t="s">
        <v>202</v>
      </c>
      <c r="D175" s="37">
        <v>0</v>
      </c>
      <c r="E175" s="37">
        <f t="shared" ref="E175:G175" si="583">SUM(E176:E177)</f>
        <v>0</v>
      </c>
      <c r="F175" s="38">
        <v>0</v>
      </c>
      <c r="G175" s="38">
        <f t="shared" si="583"/>
        <v>0</v>
      </c>
      <c r="H175" s="38">
        <v>0</v>
      </c>
      <c r="I175" s="38">
        <f t="shared" ref="I175" si="584">SUM(I176:I177)</f>
        <v>0</v>
      </c>
      <c r="J175" s="37">
        <v>0</v>
      </c>
      <c r="K175" s="56">
        <f t="shared" ref="K175" si="585">SUM(K176:K177)</f>
        <v>0</v>
      </c>
      <c r="L175" s="37">
        <v>0</v>
      </c>
      <c r="M175" s="37">
        <f t="shared" ref="M175" si="586">SUM(M176:M177)</f>
        <v>0</v>
      </c>
      <c r="N175" s="37">
        <v>0</v>
      </c>
      <c r="O175" s="37">
        <f t="shared" ref="O175" si="587">SUM(O176:O177)</f>
        <v>0</v>
      </c>
      <c r="P175" s="37">
        <v>0</v>
      </c>
      <c r="Q175" s="37">
        <f t="shared" ref="Q175" si="588">SUM(Q176:Q177)</f>
        <v>0</v>
      </c>
      <c r="R175" s="37">
        <v>0</v>
      </c>
      <c r="S175" s="37">
        <f t="shared" ref="S175" si="589">SUM(S176:S177)</f>
        <v>0</v>
      </c>
      <c r="T175" s="37">
        <v>0</v>
      </c>
      <c r="U175" s="37">
        <f t="shared" ref="U175" si="590">SUM(U176:U177)</f>
        <v>0</v>
      </c>
      <c r="V175" s="37">
        <v>0</v>
      </c>
      <c r="W175" s="37">
        <f t="shared" ref="W175" si="591">SUM(W176:W177)</f>
        <v>0</v>
      </c>
      <c r="X175" s="37">
        <v>0</v>
      </c>
      <c r="Y175" s="37">
        <f t="shared" ref="Y175" si="592">SUM(Y176:Y177)</f>
        <v>0</v>
      </c>
      <c r="Z175" s="37">
        <v>0</v>
      </c>
      <c r="AA175" s="37">
        <f t="shared" ref="AA175" si="593">SUM(AA176:AA177)</f>
        <v>0</v>
      </c>
      <c r="AB175" s="37">
        <v>0</v>
      </c>
      <c r="AC175" s="37">
        <f t="shared" ref="AC175" si="594">SUM(AC176:AC177)</f>
        <v>0</v>
      </c>
      <c r="AD175" s="37">
        <v>0</v>
      </c>
      <c r="AE175" s="37">
        <f t="shared" ref="AE175" si="595">SUM(AE176:AE177)</f>
        <v>0</v>
      </c>
      <c r="AF175" s="37">
        <v>0</v>
      </c>
      <c r="AG175" s="37">
        <f t="shared" ref="AG175" si="596">SUM(AG176:AG177)</f>
        <v>0</v>
      </c>
      <c r="AH175" s="37">
        <v>0</v>
      </c>
      <c r="AI175" s="37">
        <f t="shared" ref="AI175" si="597">SUM(AI176:AI177)</f>
        <v>0</v>
      </c>
      <c r="AJ175" s="37">
        <v>0</v>
      </c>
      <c r="AK175" s="37">
        <f t="shared" ref="AK175" si="598">SUM(AK176:AK177)</f>
        <v>0</v>
      </c>
      <c r="AL175" s="37">
        <v>0</v>
      </c>
      <c r="AM175" s="37">
        <f t="shared" ref="AM175" si="599">SUM(AM176:AM177)</f>
        <v>0</v>
      </c>
      <c r="AN175" s="37">
        <v>0</v>
      </c>
      <c r="AO175" s="37">
        <f t="shared" ref="AO175" si="600">SUM(AO176:AO177)</f>
        <v>0</v>
      </c>
      <c r="AP175" s="37">
        <v>0</v>
      </c>
      <c r="AQ175" s="37">
        <f t="shared" ref="AQ175" si="601">SUM(AQ176:AQ177)</f>
        <v>0</v>
      </c>
      <c r="AR175" s="37">
        <v>0</v>
      </c>
      <c r="AS175" s="37">
        <f t="shared" ref="AS175" si="602">SUM(AS176:AS177)</f>
        <v>0</v>
      </c>
      <c r="AT175" s="37">
        <v>0</v>
      </c>
      <c r="AU175" s="37">
        <f t="shared" ref="AU175" si="603">SUM(AU176:AU177)</f>
        <v>0</v>
      </c>
      <c r="AV175" s="37">
        <v>0</v>
      </c>
      <c r="AW175" s="37">
        <f t="shared" ref="AW175" si="604">SUM(AW176:AW177)</f>
        <v>0</v>
      </c>
      <c r="AX175" s="37">
        <v>0</v>
      </c>
      <c r="AY175" s="37">
        <f t="shared" ref="AY175" si="605">SUM(AY176:AY177)</f>
        <v>0</v>
      </c>
      <c r="AZ175" s="37">
        <v>0</v>
      </c>
      <c r="BA175" s="56">
        <f t="shared" ref="BA175" si="606">SUM(BA176:BA177)</f>
        <v>0</v>
      </c>
      <c r="BB175" s="39" t="s">
        <v>203</v>
      </c>
      <c r="BC175" s="39">
        <f t="shared" ref="BC175" si="607">SUM(BC176:BC177)</f>
        <v>0</v>
      </c>
      <c r="BD175" s="37">
        <v>0</v>
      </c>
      <c r="BE175" s="37">
        <f t="shared" ref="BE175" si="608">SUM(BE176:BE177)</f>
        <v>0</v>
      </c>
      <c r="BF175" s="37">
        <v>0</v>
      </c>
      <c r="BG175" s="56">
        <f t="shared" ref="BG175" si="609">SUM(BG176:BG177)</f>
        <v>0</v>
      </c>
      <c r="BH175" s="37">
        <v>0</v>
      </c>
      <c r="BI175" s="37">
        <f t="shared" ref="BI175" si="610">SUM(BI176:BI177)</f>
        <v>0</v>
      </c>
      <c r="BJ175" s="37">
        <v>0</v>
      </c>
      <c r="BK175" s="37">
        <f t="shared" ref="BK175" si="611">SUM(BK176:BK177)</f>
        <v>0</v>
      </c>
      <c r="BL175" s="37">
        <v>0</v>
      </c>
      <c r="BM175" s="37">
        <f t="shared" ref="BM175" si="612">SUM(BM176:BM177)</f>
        <v>0</v>
      </c>
      <c r="BN175" s="37">
        <v>0</v>
      </c>
      <c r="BO175" s="37">
        <f t="shared" ref="BO175" si="613">SUM(BO176:BO177)</f>
        <v>0</v>
      </c>
      <c r="BP175" s="37">
        <v>0</v>
      </c>
      <c r="BQ175" s="37">
        <f t="shared" ref="BQ175" si="614">SUM(BQ176:BQ177)</f>
        <v>0</v>
      </c>
      <c r="BR175" s="37">
        <v>0</v>
      </c>
      <c r="BS175" s="37">
        <f t="shared" ref="BS175" si="615">SUM(BS176:BS177)</f>
        <v>0</v>
      </c>
      <c r="BT175" s="37">
        <v>0</v>
      </c>
      <c r="BU175" s="37">
        <f t="shared" ref="BU175" si="616">SUM(BU176:BU177)</f>
        <v>0</v>
      </c>
      <c r="BV175" s="37">
        <v>0</v>
      </c>
      <c r="BW175" s="37">
        <f t="shared" ref="BW175" si="617">SUM(BW176:BW177)</f>
        <v>0</v>
      </c>
      <c r="BX175" s="37">
        <v>0</v>
      </c>
      <c r="BY175" s="37">
        <f t="shared" ref="BY175" si="618">SUM(BY176:BY177)</f>
        <v>0</v>
      </c>
      <c r="BZ175" s="37">
        <v>0</v>
      </c>
      <c r="CA175" s="37">
        <f t="shared" ref="CA175" si="619">SUM(CA176:CA177)</f>
        <v>0</v>
      </c>
      <c r="CB175" s="37">
        <v>0</v>
      </c>
      <c r="CC175" s="37">
        <f t="shared" ref="CC175" si="620">SUM(CC176:CC177)</f>
        <v>0</v>
      </c>
      <c r="CD175" s="37">
        <v>0</v>
      </c>
      <c r="CE175" s="37">
        <f t="shared" ref="CE175" si="621">SUM(CE176:CE177)</f>
        <v>0</v>
      </c>
      <c r="CF175" s="37">
        <v>0</v>
      </c>
      <c r="CG175" s="37">
        <f t="shared" ref="CG175" si="622">SUM(CG176:CG177)</f>
        <v>0</v>
      </c>
      <c r="CH175" s="37">
        <v>0</v>
      </c>
      <c r="CI175" s="37">
        <f t="shared" ref="CI175" si="623">SUM(CI176:CI177)</f>
        <v>0</v>
      </c>
      <c r="CJ175" s="37">
        <v>0</v>
      </c>
      <c r="CK175" s="37">
        <f t="shared" ref="CK175" si="624">SUM(CK176:CK177)</f>
        <v>0</v>
      </c>
      <c r="CL175" s="37">
        <v>0</v>
      </c>
      <c r="CM175" s="37">
        <f t="shared" ref="CM175" si="625">SUM(CM176:CM177)</f>
        <v>0</v>
      </c>
      <c r="CN175" s="37">
        <v>0</v>
      </c>
      <c r="CO175" s="37">
        <f t="shared" ref="CO175" si="626">SUM(CO176:CO177)</f>
        <v>0</v>
      </c>
      <c r="CP175" s="37">
        <v>0</v>
      </c>
      <c r="CQ175" s="37">
        <f t="shared" ref="CQ175" si="627">SUM(CQ176:CQ177)</f>
        <v>0</v>
      </c>
      <c r="CR175" s="37">
        <v>0</v>
      </c>
      <c r="CS175" s="37">
        <f t="shared" ref="CS175" si="628">SUM(CS176:CS177)</f>
        <v>0</v>
      </c>
      <c r="CT175" s="37" t="s">
        <v>203</v>
      </c>
      <c r="CU175" s="37">
        <f t="shared" ref="CU175" si="629">SUM(CU176:CU177)</f>
        <v>0</v>
      </c>
      <c r="CV175" s="37">
        <v>0</v>
      </c>
      <c r="CW175" s="37">
        <f t="shared" ref="CW175" si="630">SUM(CW176:CW177)</f>
        <v>0</v>
      </c>
      <c r="CX175" s="37">
        <v>0</v>
      </c>
      <c r="CY175" s="37">
        <f t="shared" ref="CY175" si="631">SUM(CY176:CY177)</f>
        <v>0</v>
      </c>
      <c r="CZ175" s="37" t="s">
        <v>203</v>
      </c>
      <c r="DA175" s="37">
        <f t="shared" ref="DA175" si="632">SUM(DA176:DA177)</f>
        <v>0</v>
      </c>
      <c r="DB175" s="37">
        <v>0</v>
      </c>
      <c r="DC175" s="37">
        <f t="shared" ref="DC175" si="633">SUM(DC176:DC177)</f>
        <v>0</v>
      </c>
      <c r="DD175" s="37">
        <v>0</v>
      </c>
      <c r="DE175" s="37">
        <f t="shared" ref="DE175" si="634">SUM(DE176:DE177)</f>
        <v>0</v>
      </c>
      <c r="DF175" s="37">
        <v>0</v>
      </c>
      <c r="DG175" s="37">
        <f t="shared" ref="DG175" si="635">SUM(DG176:DG177)</f>
        <v>0</v>
      </c>
      <c r="DH175" s="37">
        <v>0</v>
      </c>
      <c r="DI175" s="37">
        <f t="shared" ref="DI175" si="636">SUM(DI176:DI177)</f>
        <v>0</v>
      </c>
      <c r="DJ175" s="37">
        <v>0</v>
      </c>
      <c r="DK175" s="37">
        <f t="shared" ref="DK175" si="637">SUM(DK176:DK177)</f>
        <v>0</v>
      </c>
      <c r="DL175" s="37">
        <v>0</v>
      </c>
      <c r="DM175" s="37">
        <f t="shared" ref="DM175" si="638">SUM(DM176:DM177)</f>
        <v>0</v>
      </c>
      <c r="DN175" s="37">
        <v>12.5253906</v>
      </c>
      <c r="DO175" s="37">
        <f t="shared" ref="DO175" si="639">SUM(DO176:DO177)</f>
        <v>5.1473905999999996</v>
      </c>
      <c r="DP175" s="37">
        <v>0</v>
      </c>
      <c r="DQ175" s="37">
        <f t="shared" ref="DQ175" si="640">SUM(DQ176:DQ177)</f>
        <v>0</v>
      </c>
      <c r="DR175" s="40"/>
      <c r="DS175" s="41"/>
      <c r="DT175" s="41"/>
      <c r="DU175" s="41"/>
      <c r="DV175" s="41"/>
      <c r="DW175" s="41"/>
      <c r="DX175" s="41"/>
      <c r="DY175" s="41"/>
    </row>
    <row r="176" spans="1:129" s="45" customFormat="1" ht="37.5" customHeight="1">
      <c r="A176" s="43" t="s">
        <v>501</v>
      </c>
      <c r="B176" s="44" t="s">
        <v>503</v>
      </c>
      <c r="C176" s="36" t="s">
        <v>504</v>
      </c>
      <c r="D176" s="37">
        <v>0</v>
      </c>
      <c r="E176" s="37">
        <v>0</v>
      </c>
      <c r="F176" s="38">
        <v>0</v>
      </c>
      <c r="G176" s="38">
        <v>0</v>
      </c>
      <c r="H176" s="38">
        <v>0</v>
      </c>
      <c r="I176" s="38">
        <v>0</v>
      </c>
      <c r="J176" s="37">
        <v>0</v>
      </c>
      <c r="K176" s="56">
        <v>0</v>
      </c>
      <c r="L176" s="37">
        <v>0</v>
      </c>
      <c r="M176" s="37">
        <v>0</v>
      </c>
      <c r="N176" s="37">
        <v>0</v>
      </c>
      <c r="O176" s="37">
        <v>0</v>
      </c>
      <c r="P176" s="37">
        <v>0</v>
      </c>
      <c r="Q176" s="37">
        <v>0</v>
      </c>
      <c r="R176" s="37">
        <v>0</v>
      </c>
      <c r="S176" s="37">
        <v>0</v>
      </c>
      <c r="T176" s="37">
        <v>0</v>
      </c>
      <c r="U176" s="37">
        <v>0</v>
      </c>
      <c r="V176" s="37">
        <v>0</v>
      </c>
      <c r="W176" s="37">
        <v>0</v>
      </c>
      <c r="X176" s="37">
        <v>0</v>
      </c>
      <c r="Y176" s="37">
        <v>0</v>
      </c>
      <c r="Z176" s="37">
        <v>0</v>
      </c>
      <c r="AA176" s="37">
        <v>0</v>
      </c>
      <c r="AB176" s="37">
        <v>0</v>
      </c>
      <c r="AC176" s="37">
        <v>0</v>
      </c>
      <c r="AD176" s="37">
        <v>0</v>
      </c>
      <c r="AE176" s="37">
        <v>0</v>
      </c>
      <c r="AF176" s="37">
        <v>0</v>
      </c>
      <c r="AG176" s="37">
        <v>0</v>
      </c>
      <c r="AH176" s="37">
        <v>0</v>
      </c>
      <c r="AI176" s="37">
        <v>0</v>
      </c>
      <c r="AJ176" s="37">
        <v>0</v>
      </c>
      <c r="AK176" s="37">
        <v>0</v>
      </c>
      <c r="AL176" s="37">
        <v>0</v>
      </c>
      <c r="AM176" s="37">
        <v>0</v>
      </c>
      <c r="AN176" s="37">
        <v>0</v>
      </c>
      <c r="AO176" s="37">
        <v>0</v>
      </c>
      <c r="AP176" s="37">
        <v>0</v>
      </c>
      <c r="AQ176" s="37">
        <v>0</v>
      </c>
      <c r="AR176" s="37">
        <v>0</v>
      </c>
      <c r="AS176" s="37">
        <v>0</v>
      </c>
      <c r="AT176" s="37">
        <v>0</v>
      </c>
      <c r="AU176" s="37">
        <v>0</v>
      </c>
      <c r="AV176" s="37">
        <v>0</v>
      </c>
      <c r="AW176" s="37">
        <v>0</v>
      </c>
      <c r="AX176" s="37">
        <v>0</v>
      </c>
      <c r="AY176" s="37">
        <v>0</v>
      </c>
      <c r="AZ176" s="37">
        <v>0</v>
      </c>
      <c r="BA176" s="56">
        <v>0</v>
      </c>
      <c r="BB176" s="39">
        <f>'[1]База 2018-2022'!BEW109</f>
        <v>0</v>
      </c>
      <c r="BC176" s="39">
        <v>0</v>
      </c>
      <c r="BD176" s="37">
        <v>0</v>
      </c>
      <c r="BE176" s="37">
        <v>0</v>
      </c>
      <c r="BF176" s="37">
        <v>0</v>
      </c>
      <c r="BG176" s="56">
        <v>0</v>
      </c>
      <c r="BH176" s="37">
        <v>0</v>
      </c>
      <c r="BI176" s="37">
        <v>0</v>
      </c>
      <c r="BJ176" s="37">
        <v>0</v>
      </c>
      <c r="BK176" s="37">
        <v>0</v>
      </c>
      <c r="BL176" s="37">
        <v>0</v>
      </c>
      <c r="BM176" s="37">
        <v>0</v>
      </c>
      <c r="BN176" s="37">
        <v>0</v>
      </c>
      <c r="BO176" s="37">
        <v>0</v>
      </c>
      <c r="BP176" s="37">
        <v>0</v>
      </c>
      <c r="BQ176" s="37">
        <v>0</v>
      </c>
      <c r="BR176" s="37">
        <v>0</v>
      </c>
      <c r="BS176" s="37">
        <v>0</v>
      </c>
      <c r="BT176" s="37">
        <v>0</v>
      </c>
      <c r="BU176" s="37">
        <v>0</v>
      </c>
      <c r="BV176" s="37">
        <v>0</v>
      </c>
      <c r="BW176" s="37">
        <v>0</v>
      </c>
      <c r="BX176" s="37">
        <v>0</v>
      </c>
      <c r="BY176" s="37">
        <v>0</v>
      </c>
      <c r="BZ176" s="37">
        <v>0</v>
      </c>
      <c r="CA176" s="37">
        <v>0</v>
      </c>
      <c r="CB176" s="37">
        <v>0</v>
      </c>
      <c r="CC176" s="37">
        <v>0</v>
      </c>
      <c r="CD176" s="37">
        <v>0</v>
      </c>
      <c r="CE176" s="37">
        <v>0</v>
      </c>
      <c r="CF176" s="37">
        <v>0</v>
      </c>
      <c r="CG176" s="37">
        <v>0</v>
      </c>
      <c r="CH176" s="37">
        <v>0</v>
      </c>
      <c r="CI176" s="37">
        <v>0</v>
      </c>
      <c r="CJ176" s="37">
        <v>0</v>
      </c>
      <c r="CK176" s="37">
        <v>0</v>
      </c>
      <c r="CL176" s="37">
        <v>0</v>
      </c>
      <c r="CM176" s="37">
        <v>0</v>
      </c>
      <c r="CN176" s="37">
        <v>0</v>
      </c>
      <c r="CO176" s="37">
        <v>0</v>
      </c>
      <c r="CP176" s="37">
        <v>0</v>
      </c>
      <c r="CQ176" s="37">
        <v>0</v>
      </c>
      <c r="CR176" s="37">
        <v>0</v>
      </c>
      <c r="CS176" s="37">
        <v>0</v>
      </c>
      <c r="CT176" s="37">
        <v>0</v>
      </c>
      <c r="CU176" s="37">
        <v>0</v>
      </c>
      <c r="CV176" s="37">
        <v>0</v>
      </c>
      <c r="CW176" s="37">
        <v>0</v>
      </c>
      <c r="CX176" s="37">
        <v>0</v>
      </c>
      <c r="CY176" s="37">
        <v>0</v>
      </c>
      <c r="CZ176" s="37">
        <v>0</v>
      </c>
      <c r="DA176" s="37">
        <v>0</v>
      </c>
      <c r="DB176" s="37">
        <v>0</v>
      </c>
      <c r="DC176" s="37">
        <v>0</v>
      </c>
      <c r="DD176" s="37">
        <v>0</v>
      </c>
      <c r="DE176" s="37">
        <v>0</v>
      </c>
      <c r="DF176" s="37">
        <v>0</v>
      </c>
      <c r="DG176" s="37">
        <v>0</v>
      </c>
      <c r="DH176" s="37">
        <v>0</v>
      </c>
      <c r="DI176" s="37">
        <v>0</v>
      </c>
      <c r="DJ176" s="37">
        <v>0</v>
      </c>
      <c r="DK176" s="37">
        <v>0</v>
      </c>
      <c r="DL176" s="37">
        <v>0</v>
      </c>
      <c r="DM176" s="37">
        <v>0</v>
      </c>
      <c r="DN176" s="37">
        <v>5.1473905999999996</v>
      </c>
      <c r="DO176" s="37">
        <v>5.1473905999999996</v>
      </c>
      <c r="DP176" s="37">
        <v>0</v>
      </c>
      <c r="DQ176" s="37">
        <v>0</v>
      </c>
      <c r="DR176" s="40"/>
      <c r="DS176" s="41"/>
      <c r="DT176" s="41"/>
      <c r="DU176" s="41"/>
      <c r="DV176" s="41"/>
      <c r="DW176" s="41"/>
      <c r="DX176" s="41"/>
      <c r="DY176" s="41"/>
    </row>
    <row r="177" spans="1:129" s="45" customFormat="1" ht="37.5" customHeight="1">
      <c r="A177" s="43" t="s">
        <v>501</v>
      </c>
      <c r="B177" s="44" t="s">
        <v>505</v>
      </c>
      <c r="C177" s="36" t="s">
        <v>506</v>
      </c>
      <c r="D177" s="37">
        <v>0</v>
      </c>
      <c r="E177" s="37">
        <v>0</v>
      </c>
      <c r="F177" s="38">
        <v>0</v>
      </c>
      <c r="G177" s="38">
        <v>0</v>
      </c>
      <c r="H177" s="38">
        <v>0</v>
      </c>
      <c r="I177" s="38">
        <v>0</v>
      </c>
      <c r="J177" s="37">
        <v>0</v>
      </c>
      <c r="K177" s="56">
        <v>0</v>
      </c>
      <c r="L177" s="37">
        <v>0</v>
      </c>
      <c r="M177" s="37">
        <v>0</v>
      </c>
      <c r="N177" s="37">
        <v>0</v>
      </c>
      <c r="O177" s="37">
        <v>0</v>
      </c>
      <c r="P177" s="37">
        <v>0</v>
      </c>
      <c r="Q177" s="37">
        <v>0</v>
      </c>
      <c r="R177" s="37">
        <v>0</v>
      </c>
      <c r="S177" s="37">
        <v>0</v>
      </c>
      <c r="T177" s="37">
        <v>0</v>
      </c>
      <c r="U177" s="37">
        <v>0</v>
      </c>
      <c r="V177" s="37">
        <v>0</v>
      </c>
      <c r="W177" s="37">
        <v>0</v>
      </c>
      <c r="X177" s="37">
        <v>0</v>
      </c>
      <c r="Y177" s="37">
        <v>0</v>
      </c>
      <c r="Z177" s="37">
        <v>0</v>
      </c>
      <c r="AA177" s="37">
        <v>0</v>
      </c>
      <c r="AB177" s="37">
        <v>0</v>
      </c>
      <c r="AC177" s="37">
        <v>0</v>
      </c>
      <c r="AD177" s="37">
        <v>0</v>
      </c>
      <c r="AE177" s="37">
        <v>0</v>
      </c>
      <c r="AF177" s="37">
        <v>0</v>
      </c>
      <c r="AG177" s="37">
        <v>0</v>
      </c>
      <c r="AH177" s="37">
        <v>0</v>
      </c>
      <c r="AI177" s="37">
        <v>0</v>
      </c>
      <c r="AJ177" s="37">
        <v>0</v>
      </c>
      <c r="AK177" s="37">
        <v>0</v>
      </c>
      <c r="AL177" s="37">
        <v>0</v>
      </c>
      <c r="AM177" s="37">
        <v>0</v>
      </c>
      <c r="AN177" s="37">
        <v>0</v>
      </c>
      <c r="AO177" s="37">
        <v>0</v>
      </c>
      <c r="AP177" s="37">
        <v>0</v>
      </c>
      <c r="AQ177" s="37">
        <v>0</v>
      </c>
      <c r="AR177" s="37">
        <v>0</v>
      </c>
      <c r="AS177" s="37">
        <v>0</v>
      </c>
      <c r="AT177" s="37">
        <v>0</v>
      </c>
      <c r="AU177" s="37">
        <v>0</v>
      </c>
      <c r="AV177" s="37">
        <v>0</v>
      </c>
      <c r="AW177" s="37">
        <v>0</v>
      </c>
      <c r="AX177" s="37">
        <v>0</v>
      </c>
      <c r="AY177" s="37">
        <v>0</v>
      </c>
      <c r="AZ177" s="37">
        <v>0</v>
      </c>
      <c r="BA177" s="56">
        <v>0</v>
      </c>
      <c r="BB177" s="39">
        <f>'[1]База 2018-2022'!BEW426</f>
        <v>0</v>
      </c>
      <c r="BC177" s="39">
        <v>0</v>
      </c>
      <c r="BD177" s="37">
        <v>0</v>
      </c>
      <c r="BE177" s="37">
        <v>0</v>
      </c>
      <c r="BF177" s="37">
        <v>0</v>
      </c>
      <c r="BG177" s="56">
        <v>0</v>
      </c>
      <c r="BH177" s="37">
        <v>0</v>
      </c>
      <c r="BI177" s="37">
        <v>0</v>
      </c>
      <c r="BJ177" s="37">
        <v>0</v>
      </c>
      <c r="BK177" s="37">
        <v>0</v>
      </c>
      <c r="BL177" s="37">
        <v>0</v>
      </c>
      <c r="BM177" s="37">
        <v>0</v>
      </c>
      <c r="BN177" s="37">
        <v>0</v>
      </c>
      <c r="BO177" s="37">
        <v>0</v>
      </c>
      <c r="BP177" s="37">
        <v>0</v>
      </c>
      <c r="BQ177" s="37">
        <v>0</v>
      </c>
      <c r="BR177" s="37">
        <v>0</v>
      </c>
      <c r="BS177" s="37">
        <v>0</v>
      </c>
      <c r="BT177" s="37">
        <v>0</v>
      </c>
      <c r="BU177" s="37">
        <v>0</v>
      </c>
      <c r="BV177" s="37">
        <v>0</v>
      </c>
      <c r="BW177" s="37">
        <v>0</v>
      </c>
      <c r="BX177" s="37">
        <v>0</v>
      </c>
      <c r="BY177" s="37">
        <v>0</v>
      </c>
      <c r="BZ177" s="37">
        <v>0</v>
      </c>
      <c r="CA177" s="37">
        <v>0</v>
      </c>
      <c r="CB177" s="37">
        <v>0</v>
      </c>
      <c r="CC177" s="37">
        <v>0</v>
      </c>
      <c r="CD177" s="37">
        <v>0</v>
      </c>
      <c r="CE177" s="37">
        <v>0</v>
      </c>
      <c r="CF177" s="37">
        <v>0</v>
      </c>
      <c r="CG177" s="37">
        <v>0</v>
      </c>
      <c r="CH177" s="37">
        <v>0</v>
      </c>
      <c r="CI177" s="37">
        <v>0</v>
      </c>
      <c r="CJ177" s="37">
        <v>0</v>
      </c>
      <c r="CK177" s="37">
        <v>0</v>
      </c>
      <c r="CL177" s="37">
        <v>0</v>
      </c>
      <c r="CM177" s="37">
        <v>0</v>
      </c>
      <c r="CN177" s="37">
        <v>0</v>
      </c>
      <c r="CO177" s="37">
        <v>0</v>
      </c>
      <c r="CP177" s="37">
        <v>0</v>
      </c>
      <c r="CQ177" s="37">
        <v>0</v>
      </c>
      <c r="CR177" s="37">
        <v>0</v>
      </c>
      <c r="CS177" s="37">
        <v>0</v>
      </c>
      <c r="CT177" s="37">
        <v>0</v>
      </c>
      <c r="CU177" s="37">
        <v>0</v>
      </c>
      <c r="CV177" s="37">
        <v>0</v>
      </c>
      <c r="CW177" s="37">
        <v>0</v>
      </c>
      <c r="CX177" s="37">
        <v>0</v>
      </c>
      <c r="CY177" s="37">
        <v>0</v>
      </c>
      <c r="CZ177" s="37">
        <v>33.639999999999993</v>
      </c>
      <c r="DA177" s="37">
        <v>0</v>
      </c>
      <c r="DB177" s="37">
        <v>0</v>
      </c>
      <c r="DC177" s="37">
        <v>0</v>
      </c>
      <c r="DD177" s="37">
        <v>0</v>
      </c>
      <c r="DE177" s="37">
        <v>0</v>
      </c>
      <c r="DF177" s="37">
        <v>0</v>
      </c>
      <c r="DG177" s="37">
        <v>0</v>
      </c>
      <c r="DH177" s="37">
        <v>0</v>
      </c>
      <c r="DI177" s="37">
        <v>0</v>
      </c>
      <c r="DJ177" s="37">
        <v>0</v>
      </c>
      <c r="DK177" s="37">
        <v>0</v>
      </c>
      <c r="DL177" s="37">
        <v>0</v>
      </c>
      <c r="DM177" s="37">
        <v>0</v>
      </c>
      <c r="DN177" s="37">
        <v>7.3780000000000001</v>
      </c>
      <c r="DO177" s="37">
        <v>0</v>
      </c>
      <c r="DP177" s="37">
        <v>0</v>
      </c>
      <c r="DQ177" s="37">
        <v>0</v>
      </c>
      <c r="DR177" s="40"/>
      <c r="DS177" s="41"/>
      <c r="DT177" s="41"/>
      <c r="DU177" s="41"/>
      <c r="DV177" s="41"/>
      <c r="DW177" s="41"/>
      <c r="DX177" s="41"/>
      <c r="DY177" s="41"/>
    </row>
    <row r="178" spans="1:129" s="45" customFormat="1" ht="37.5" customHeight="1">
      <c r="A178" s="43" t="s">
        <v>507</v>
      </c>
      <c r="B178" s="44" t="s">
        <v>508</v>
      </c>
      <c r="C178" s="36" t="s">
        <v>202</v>
      </c>
      <c r="D178" s="52">
        <v>0</v>
      </c>
      <c r="E178" s="37">
        <f t="shared" ref="E178:G178" si="641">E179+E360</f>
        <v>0</v>
      </c>
      <c r="F178" s="53">
        <v>0</v>
      </c>
      <c r="G178" s="38">
        <f t="shared" si="641"/>
        <v>0</v>
      </c>
      <c r="H178" s="38">
        <v>0</v>
      </c>
      <c r="I178" s="38">
        <f t="shared" ref="I178" si="642">I179+I360</f>
        <v>0</v>
      </c>
      <c r="J178" s="37">
        <v>0</v>
      </c>
      <c r="K178" s="56">
        <f t="shared" ref="K178" si="643">K179+K360</f>
        <v>0</v>
      </c>
      <c r="L178" s="37">
        <v>0</v>
      </c>
      <c r="M178" s="37">
        <f t="shared" ref="M178" si="644">M179+M360</f>
        <v>0</v>
      </c>
      <c r="N178" s="37">
        <v>0</v>
      </c>
      <c r="O178" s="37">
        <f t="shared" ref="O178" si="645">O179+O360</f>
        <v>0</v>
      </c>
      <c r="P178" s="37">
        <v>0</v>
      </c>
      <c r="Q178" s="37">
        <f t="shared" ref="Q178" si="646">Q179+Q360</f>
        <v>0</v>
      </c>
      <c r="R178" s="37">
        <v>0</v>
      </c>
      <c r="S178" s="37">
        <f t="shared" ref="S178" si="647">S179+S360</f>
        <v>0</v>
      </c>
      <c r="T178" s="37">
        <v>0</v>
      </c>
      <c r="U178" s="37">
        <f t="shared" ref="U178" si="648">U179+U360</f>
        <v>0</v>
      </c>
      <c r="V178" s="37">
        <v>0</v>
      </c>
      <c r="W178" s="37">
        <f t="shared" ref="W178" si="649">W179+W360</f>
        <v>0</v>
      </c>
      <c r="X178" s="37">
        <v>0</v>
      </c>
      <c r="Y178" s="37">
        <f t="shared" ref="Y178" si="650">Y179+Y360</f>
        <v>0</v>
      </c>
      <c r="Z178" s="37">
        <v>0</v>
      </c>
      <c r="AA178" s="37">
        <f t="shared" ref="AA178" si="651">AA179+AA360</f>
        <v>0</v>
      </c>
      <c r="AB178" s="37">
        <v>0</v>
      </c>
      <c r="AC178" s="37">
        <f t="shared" ref="AC178" si="652">AC179+AC360</f>
        <v>0</v>
      </c>
      <c r="AD178" s="37">
        <v>0</v>
      </c>
      <c r="AE178" s="37">
        <f t="shared" ref="AE178" si="653">AE179+AE360</f>
        <v>0</v>
      </c>
      <c r="AF178" s="37">
        <v>0</v>
      </c>
      <c r="AG178" s="37">
        <f t="shared" ref="AG178" si="654">AG179+AG360</f>
        <v>0</v>
      </c>
      <c r="AH178" s="37">
        <v>0</v>
      </c>
      <c r="AI178" s="37">
        <f t="shared" ref="AI178" si="655">AI179+AI360</f>
        <v>0</v>
      </c>
      <c r="AJ178" s="37">
        <v>0</v>
      </c>
      <c r="AK178" s="37">
        <f t="shared" ref="AK178" si="656">AK179+AK360</f>
        <v>0</v>
      </c>
      <c r="AL178" s="37">
        <v>0</v>
      </c>
      <c r="AM178" s="37">
        <f t="shared" ref="AM178" si="657">AM179+AM360</f>
        <v>0</v>
      </c>
      <c r="AN178" s="37">
        <v>0</v>
      </c>
      <c r="AO178" s="37">
        <f t="shared" ref="AO178" si="658">AO179+AO360</f>
        <v>0</v>
      </c>
      <c r="AP178" s="37">
        <v>0</v>
      </c>
      <c r="AQ178" s="37">
        <f t="shared" ref="AQ178" si="659">AQ179+AQ360</f>
        <v>0</v>
      </c>
      <c r="AR178" s="37">
        <v>0</v>
      </c>
      <c r="AS178" s="37">
        <f t="shared" ref="AS178" si="660">AS179+AS360</f>
        <v>0</v>
      </c>
      <c r="AT178" s="37">
        <v>0</v>
      </c>
      <c r="AU178" s="37">
        <f t="shared" ref="AU178" si="661">AU179+AU360</f>
        <v>0</v>
      </c>
      <c r="AV178" s="37">
        <v>0</v>
      </c>
      <c r="AW178" s="37">
        <f t="shared" ref="AW178" si="662">AW179+AW360</f>
        <v>0</v>
      </c>
      <c r="AX178" s="37">
        <v>0</v>
      </c>
      <c r="AY178" s="37">
        <f t="shared" ref="AY178" si="663">AY179+AY360</f>
        <v>0</v>
      </c>
      <c r="AZ178" s="37">
        <v>0</v>
      </c>
      <c r="BA178" s="56">
        <f t="shared" ref="BA178" si="664">BA179+BA360</f>
        <v>0</v>
      </c>
      <c r="BB178" s="54" t="s">
        <v>203</v>
      </c>
      <c r="BC178" s="39">
        <f t="shared" ref="BC178" si="665">BC179+BC360</f>
        <v>0</v>
      </c>
      <c r="BD178" s="37">
        <v>0</v>
      </c>
      <c r="BE178" s="37">
        <f t="shared" ref="BE178" si="666">BE179+BE360</f>
        <v>0</v>
      </c>
      <c r="BF178" s="37">
        <v>0</v>
      </c>
      <c r="BG178" s="56">
        <f t="shared" ref="BG178" si="667">BG179+BG360</f>
        <v>0</v>
      </c>
      <c r="BH178" s="37">
        <v>0</v>
      </c>
      <c r="BI178" s="37">
        <f t="shared" ref="BI178" si="668">BI179+BI360</f>
        <v>0</v>
      </c>
      <c r="BJ178" s="37">
        <v>0</v>
      </c>
      <c r="BK178" s="37">
        <f t="shared" ref="BK178" si="669">BK179+BK360</f>
        <v>0</v>
      </c>
      <c r="BL178" s="37">
        <v>0</v>
      </c>
      <c r="BM178" s="37">
        <f t="shared" ref="BM178" si="670">BM179+BM360</f>
        <v>0</v>
      </c>
      <c r="BN178" s="37">
        <v>0</v>
      </c>
      <c r="BO178" s="37">
        <f t="shared" ref="BO178" si="671">BO179+BO360</f>
        <v>0</v>
      </c>
      <c r="BP178" s="37">
        <v>0</v>
      </c>
      <c r="BQ178" s="37">
        <f t="shared" ref="BQ178" si="672">BQ179+BQ360</f>
        <v>0</v>
      </c>
      <c r="BR178" s="37">
        <v>0</v>
      </c>
      <c r="BS178" s="37">
        <f t="shared" ref="BS178" si="673">BS179+BS360</f>
        <v>0</v>
      </c>
      <c r="BT178" s="37">
        <v>0</v>
      </c>
      <c r="BU178" s="37">
        <f t="shared" ref="BU178" si="674">BU179+BU360</f>
        <v>0</v>
      </c>
      <c r="BV178" s="37">
        <v>0</v>
      </c>
      <c r="BW178" s="37">
        <f t="shared" ref="BW178" si="675">BW179+BW360</f>
        <v>0</v>
      </c>
      <c r="BX178" s="37">
        <v>0</v>
      </c>
      <c r="BY178" s="37">
        <f t="shared" ref="BY178" si="676">BY179+BY360</f>
        <v>0</v>
      </c>
      <c r="BZ178" s="37">
        <v>0</v>
      </c>
      <c r="CA178" s="37">
        <f t="shared" ref="CA178" si="677">CA179+CA360</f>
        <v>0</v>
      </c>
      <c r="CB178" s="37">
        <v>0</v>
      </c>
      <c r="CC178" s="37">
        <f t="shared" ref="CC178" si="678">CC179+CC360</f>
        <v>0</v>
      </c>
      <c r="CD178" s="37">
        <v>0</v>
      </c>
      <c r="CE178" s="37">
        <f t="shared" ref="CE178" si="679">CE179+CE360</f>
        <v>0</v>
      </c>
      <c r="CF178" s="37">
        <v>0</v>
      </c>
      <c r="CG178" s="37">
        <f t="shared" ref="CG178" si="680">CG179+CG360</f>
        <v>0</v>
      </c>
      <c r="CH178" s="37">
        <v>0</v>
      </c>
      <c r="CI178" s="37">
        <f t="shared" ref="CI178" si="681">CI179+CI360</f>
        <v>0</v>
      </c>
      <c r="CJ178" s="37">
        <v>0</v>
      </c>
      <c r="CK178" s="37">
        <f t="shared" ref="CK178" si="682">CK179+CK360</f>
        <v>0</v>
      </c>
      <c r="CL178" s="37">
        <v>0</v>
      </c>
      <c r="CM178" s="37">
        <f t="shared" ref="CM178" si="683">CM179+CM360</f>
        <v>0</v>
      </c>
      <c r="CN178" s="37">
        <v>0</v>
      </c>
      <c r="CO178" s="37">
        <f t="shared" ref="CO178" si="684">CO179+CO360</f>
        <v>0</v>
      </c>
      <c r="CP178" s="37">
        <v>0</v>
      </c>
      <c r="CQ178" s="37">
        <f t="shared" ref="CQ178" si="685">CQ179+CQ360</f>
        <v>0</v>
      </c>
      <c r="CR178" s="37">
        <v>0</v>
      </c>
      <c r="CS178" s="37">
        <f t="shared" ref="CS178" si="686">CS179+CS360</f>
        <v>0</v>
      </c>
      <c r="CT178" s="37" t="s">
        <v>203</v>
      </c>
      <c r="CU178" s="37">
        <f t="shared" ref="CU178" si="687">CU179+CU360</f>
        <v>0</v>
      </c>
      <c r="CV178" s="37">
        <v>-1.501777815552937E-3</v>
      </c>
      <c r="CW178" s="37">
        <f t="shared" ref="CW178" si="688">CW179+CW360</f>
        <v>0</v>
      </c>
      <c r="CX178" s="37">
        <v>-1.1348841655505057E-4</v>
      </c>
      <c r="CY178" s="37">
        <f t="shared" ref="CY178" si="689">CY179+CY360</f>
        <v>0</v>
      </c>
      <c r="CZ178" s="37" t="s">
        <v>203</v>
      </c>
      <c r="DA178" s="37">
        <f t="shared" ref="DA178" si="690">DA179+DA360</f>
        <v>0</v>
      </c>
      <c r="DB178" s="37">
        <v>0</v>
      </c>
      <c r="DC178" s="37">
        <f t="shared" ref="DC178" si="691">DC179+DC360</f>
        <v>0</v>
      </c>
      <c r="DD178" s="37">
        <v>0</v>
      </c>
      <c r="DE178" s="37">
        <f t="shared" ref="DE178" si="692">DE179+DE360</f>
        <v>0</v>
      </c>
      <c r="DF178" s="37">
        <v>7.6584838861999991</v>
      </c>
      <c r="DG178" s="37">
        <f t="shared" ref="DG178" si="693">DG179+DG360</f>
        <v>15.613951630000003</v>
      </c>
      <c r="DH178" s="37">
        <v>18.503487204508097</v>
      </c>
      <c r="DI178" s="37">
        <f t="shared" ref="DI178" si="694">DI179+DI360</f>
        <v>10.691396477999998</v>
      </c>
      <c r="DJ178" s="37">
        <v>0</v>
      </c>
      <c r="DK178" s="37">
        <f t="shared" ref="DK178" si="695">DK179+DK360</f>
        <v>0</v>
      </c>
      <c r="DL178" s="37">
        <v>0</v>
      </c>
      <c r="DM178" s="37">
        <f t="shared" ref="DM178" si="696">DM179+DM360</f>
        <v>0</v>
      </c>
      <c r="DN178" s="37">
        <v>7.2020756673543209</v>
      </c>
      <c r="DO178" s="37">
        <f t="shared" ref="DO178" si="697">DO179+DO360</f>
        <v>1.3729753599999999</v>
      </c>
      <c r="DP178" s="37">
        <v>0</v>
      </c>
      <c r="DQ178" s="37">
        <f t="shared" ref="DQ178" si="698">DQ179+DQ360</f>
        <v>0</v>
      </c>
      <c r="DR178" s="40"/>
      <c r="DS178" s="41"/>
      <c r="DT178" s="41"/>
      <c r="DU178" s="41"/>
      <c r="DV178" s="41"/>
      <c r="DW178" s="41"/>
      <c r="DX178" s="41"/>
      <c r="DY178" s="41"/>
    </row>
    <row r="179" spans="1:129" s="45" customFormat="1" ht="37.5" customHeight="1">
      <c r="A179" s="43" t="s">
        <v>509</v>
      </c>
      <c r="B179" s="44" t="s">
        <v>510</v>
      </c>
      <c r="C179" s="36" t="s">
        <v>202</v>
      </c>
      <c r="D179" s="37">
        <v>0</v>
      </c>
      <c r="E179" s="37">
        <f t="shared" ref="E179:G179" si="699">SUM(E180:E359)</f>
        <v>0</v>
      </c>
      <c r="F179" s="38">
        <v>0</v>
      </c>
      <c r="G179" s="38">
        <f t="shared" si="699"/>
        <v>0</v>
      </c>
      <c r="H179" s="38">
        <v>0</v>
      </c>
      <c r="I179" s="38">
        <f t="shared" ref="I179" si="700">SUM(I180:I359)</f>
        <v>0</v>
      </c>
      <c r="J179" s="37">
        <v>0</v>
      </c>
      <c r="K179" s="56">
        <f t="shared" ref="K179" si="701">SUM(K180:K359)</f>
        <v>0</v>
      </c>
      <c r="L179" s="37">
        <v>0</v>
      </c>
      <c r="M179" s="37">
        <f t="shared" ref="M179" si="702">SUM(M180:M359)</f>
        <v>0</v>
      </c>
      <c r="N179" s="37">
        <v>0</v>
      </c>
      <c r="O179" s="37">
        <f t="shared" ref="O179" si="703">SUM(O180:O359)</f>
        <v>0</v>
      </c>
      <c r="P179" s="37">
        <v>0</v>
      </c>
      <c r="Q179" s="37">
        <f t="shared" ref="Q179" si="704">SUM(Q180:Q359)</f>
        <v>0</v>
      </c>
      <c r="R179" s="37">
        <v>0</v>
      </c>
      <c r="S179" s="37">
        <f t="shared" ref="S179" si="705">SUM(S180:S359)</f>
        <v>0</v>
      </c>
      <c r="T179" s="37">
        <v>0</v>
      </c>
      <c r="U179" s="37">
        <f t="shared" ref="U179" si="706">SUM(U180:U359)</f>
        <v>0</v>
      </c>
      <c r="V179" s="37">
        <v>0</v>
      </c>
      <c r="W179" s="37">
        <f t="shared" ref="W179" si="707">SUM(W180:W359)</f>
        <v>0</v>
      </c>
      <c r="X179" s="37">
        <v>0</v>
      </c>
      <c r="Y179" s="37">
        <f t="shared" ref="Y179" si="708">SUM(Y180:Y359)</f>
        <v>0</v>
      </c>
      <c r="Z179" s="37">
        <v>0</v>
      </c>
      <c r="AA179" s="37">
        <f t="shared" ref="AA179" si="709">SUM(AA180:AA359)</f>
        <v>0</v>
      </c>
      <c r="AB179" s="37">
        <v>0</v>
      </c>
      <c r="AC179" s="37">
        <f t="shared" ref="AC179" si="710">SUM(AC180:AC359)</f>
        <v>0</v>
      </c>
      <c r="AD179" s="37">
        <v>0</v>
      </c>
      <c r="AE179" s="37">
        <f t="shared" ref="AE179" si="711">SUM(AE180:AE359)</f>
        <v>0</v>
      </c>
      <c r="AF179" s="37">
        <v>0</v>
      </c>
      <c r="AG179" s="37">
        <f t="shared" ref="AG179" si="712">SUM(AG180:AG359)</f>
        <v>0</v>
      </c>
      <c r="AH179" s="37">
        <v>0</v>
      </c>
      <c r="AI179" s="37">
        <f t="shared" ref="AI179" si="713">SUM(AI180:AI359)</f>
        <v>0</v>
      </c>
      <c r="AJ179" s="37">
        <v>0</v>
      </c>
      <c r="AK179" s="37">
        <f t="shared" ref="AK179" si="714">SUM(AK180:AK359)</f>
        <v>0</v>
      </c>
      <c r="AL179" s="37">
        <v>0</v>
      </c>
      <c r="AM179" s="37">
        <f t="shared" ref="AM179" si="715">SUM(AM180:AM359)</f>
        <v>0</v>
      </c>
      <c r="AN179" s="37">
        <v>0</v>
      </c>
      <c r="AO179" s="37">
        <f t="shared" ref="AO179" si="716">SUM(AO180:AO359)</f>
        <v>0</v>
      </c>
      <c r="AP179" s="37">
        <v>0</v>
      </c>
      <c r="AQ179" s="37">
        <f t="shared" ref="AQ179" si="717">SUM(AQ180:AQ359)</f>
        <v>0</v>
      </c>
      <c r="AR179" s="37">
        <v>0</v>
      </c>
      <c r="AS179" s="37">
        <f t="shared" ref="AS179" si="718">SUM(AS180:AS359)</f>
        <v>0</v>
      </c>
      <c r="AT179" s="37">
        <v>0</v>
      </c>
      <c r="AU179" s="37">
        <f t="shared" ref="AU179" si="719">SUM(AU180:AU359)</f>
        <v>0</v>
      </c>
      <c r="AV179" s="37">
        <v>0</v>
      </c>
      <c r="AW179" s="37">
        <f t="shared" ref="AW179" si="720">SUM(AW180:AW359)</f>
        <v>0</v>
      </c>
      <c r="AX179" s="37">
        <v>0</v>
      </c>
      <c r="AY179" s="37">
        <f t="shared" ref="AY179" si="721">SUM(AY180:AY359)</f>
        <v>0</v>
      </c>
      <c r="AZ179" s="37">
        <v>0</v>
      </c>
      <c r="BA179" s="56">
        <f t="shared" ref="BA179" si="722">SUM(BA180:BA359)</f>
        <v>0</v>
      </c>
      <c r="BB179" s="39" t="s">
        <v>203</v>
      </c>
      <c r="BC179" s="39">
        <f t="shared" ref="BC179" si="723">SUM(BC180:BC359)</f>
        <v>0</v>
      </c>
      <c r="BD179" s="37">
        <v>0</v>
      </c>
      <c r="BE179" s="37">
        <f t="shared" ref="BE179" si="724">SUM(BE180:BE359)</f>
        <v>0</v>
      </c>
      <c r="BF179" s="37">
        <v>0</v>
      </c>
      <c r="BG179" s="56">
        <f t="shared" ref="BG179" si="725">SUM(BG180:BG359)</f>
        <v>0</v>
      </c>
      <c r="BH179" s="37">
        <v>0</v>
      </c>
      <c r="BI179" s="37">
        <f t="shared" ref="BI179" si="726">SUM(BI180:BI359)</f>
        <v>0</v>
      </c>
      <c r="BJ179" s="37">
        <v>0</v>
      </c>
      <c r="BK179" s="37">
        <f t="shared" ref="BK179" si="727">SUM(BK180:BK359)</f>
        <v>0</v>
      </c>
      <c r="BL179" s="37">
        <v>0</v>
      </c>
      <c r="BM179" s="37">
        <f t="shared" ref="BM179" si="728">SUM(BM180:BM359)</f>
        <v>0</v>
      </c>
      <c r="BN179" s="37">
        <v>0</v>
      </c>
      <c r="BO179" s="37">
        <f t="shared" ref="BO179" si="729">SUM(BO180:BO359)</f>
        <v>0</v>
      </c>
      <c r="BP179" s="37">
        <v>0</v>
      </c>
      <c r="BQ179" s="37">
        <f t="shared" ref="BQ179" si="730">SUM(BQ180:BQ359)</f>
        <v>0</v>
      </c>
      <c r="BR179" s="37">
        <v>0</v>
      </c>
      <c r="BS179" s="37">
        <f t="shared" ref="BS179" si="731">SUM(BS180:BS359)</f>
        <v>0</v>
      </c>
      <c r="BT179" s="37">
        <v>0</v>
      </c>
      <c r="BU179" s="37">
        <f t="shared" ref="BU179" si="732">SUM(BU180:BU359)</f>
        <v>0</v>
      </c>
      <c r="BV179" s="37">
        <v>0</v>
      </c>
      <c r="BW179" s="37">
        <f t="shared" ref="BW179" si="733">SUM(BW180:BW359)</f>
        <v>0</v>
      </c>
      <c r="BX179" s="37">
        <v>0</v>
      </c>
      <c r="BY179" s="37">
        <f t="shared" ref="BY179" si="734">SUM(BY180:BY359)</f>
        <v>0</v>
      </c>
      <c r="BZ179" s="37">
        <v>0</v>
      </c>
      <c r="CA179" s="37">
        <f t="shared" ref="CA179" si="735">SUM(CA180:CA359)</f>
        <v>0</v>
      </c>
      <c r="CB179" s="37">
        <v>0</v>
      </c>
      <c r="CC179" s="37">
        <f t="shared" ref="CC179" si="736">SUM(CC180:CC359)</f>
        <v>0</v>
      </c>
      <c r="CD179" s="37">
        <v>0</v>
      </c>
      <c r="CE179" s="37">
        <f t="shared" ref="CE179" si="737">SUM(CE180:CE359)</f>
        <v>0</v>
      </c>
      <c r="CF179" s="37">
        <v>0</v>
      </c>
      <c r="CG179" s="37">
        <f t="shared" ref="CG179" si="738">SUM(CG180:CG359)</f>
        <v>0</v>
      </c>
      <c r="CH179" s="37">
        <v>0</v>
      </c>
      <c r="CI179" s="37">
        <f t="shared" ref="CI179" si="739">SUM(CI180:CI359)</f>
        <v>0</v>
      </c>
      <c r="CJ179" s="37">
        <v>0</v>
      </c>
      <c r="CK179" s="37">
        <f t="shared" ref="CK179" si="740">SUM(CK180:CK359)</f>
        <v>0</v>
      </c>
      <c r="CL179" s="37">
        <v>0</v>
      </c>
      <c r="CM179" s="37">
        <f t="shared" ref="CM179" si="741">SUM(CM180:CM359)</f>
        <v>0</v>
      </c>
      <c r="CN179" s="37">
        <v>0</v>
      </c>
      <c r="CO179" s="37">
        <f t="shared" ref="CO179" si="742">SUM(CO180:CO359)</f>
        <v>0</v>
      </c>
      <c r="CP179" s="37">
        <v>0</v>
      </c>
      <c r="CQ179" s="37">
        <f t="shared" ref="CQ179" si="743">SUM(CQ180:CQ359)</f>
        <v>0</v>
      </c>
      <c r="CR179" s="37">
        <v>0</v>
      </c>
      <c r="CS179" s="37">
        <f t="shared" ref="CS179" si="744">SUM(CS180:CS359)</f>
        <v>0</v>
      </c>
      <c r="CT179" s="37" t="s">
        <v>203</v>
      </c>
      <c r="CU179" s="37">
        <f t="shared" ref="CU179" si="745">SUM(CU180:CU359)</f>
        <v>0</v>
      </c>
      <c r="CV179" s="37">
        <v>-1.501777815552937E-3</v>
      </c>
      <c r="CW179" s="37">
        <f t="shared" ref="CW179" si="746">SUM(CW180:CW359)</f>
        <v>0</v>
      </c>
      <c r="CX179" s="37">
        <v>-1.1348841655505057E-4</v>
      </c>
      <c r="CY179" s="37">
        <f t="shared" ref="CY179" si="747">SUM(CY180:CY359)</f>
        <v>0</v>
      </c>
      <c r="CZ179" s="37" t="s">
        <v>203</v>
      </c>
      <c r="DA179" s="37">
        <f t="shared" ref="DA179" si="748">SUM(DA180:DA359)</f>
        <v>0</v>
      </c>
      <c r="DB179" s="37">
        <v>0</v>
      </c>
      <c r="DC179" s="37">
        <f t="shared" ref="DC179" si="749">SUM(DC180:DC359)</f>
        <v>0</v>
      </c>
      <c r="DD179" s="37">
        <v>0</v>
      </c>
      <c r="DE179" s="37">
        <f t="shared" ref="DE179" si="750">SUM(DE180:DE359)</f>
        <v>0</v>
      </c>
      <c r="DF179" s="37">
        <v>7.6584838861999991</v>
      </c>
      <c r="DG179" s="37">
        <f t="shared" ref="DG179" si="751">SUM(DG180:DG359)</f>
        <v>5.6257541</v>
      </c>
      <c r="DH179" s="37">
        <v>18.503487204508097</v>
      </c>
      <c r="DI179" s="37">
        <f t="shared" ref="DI179" si="752">SUM(DI180:DI359)</f>
        <v>10.691396477999998</v>
      </c>
      <c r="DJ179" s="37">
        <v>0</v>
      </c>
      <c r="DK179" s="37">
        <f t="shared" ref="DK179" si="753">SUM(DK180:DK359)</f>
        <v>0</v>
      </c>
      <c r="DL179" s="37">
        <v>0</v>
      </c>
      <c r="DM179" s="37">
        <f t="shared" ref="DM179" si="754">SUM(DM180:DM359)</f>
        <v>0</v>
      </c>
      <c r="DN179" s="37">
        <v>3.1560444578463809</v>
      </c>
      <c r="DO179" s="37">
        <f t="shared" ref="DO179" si="755">SUM(DO180:DO359)</f>
        <v>0.31833333999999996</v>
      </c>
      <c r="DP179" s="37">
        <v>0</v>
      </c>
      <c r="DQ179" s="37">
        <f t="shared" ref="DQ179" si="756">SUM(DQ180:DQ359)</f>
        <v>0</v>
      </c>
      <c r="DR179" s="40"/>
      <c r="DS179" s="41"/>
      <c r="DT179" s="41"/>
      <c r="DU179" s="41"/>
      <c r="DV179" s="41"/>
      <c r="DW179" s="41"/>
      <c r="DX179" s="41"/>
      <c r="DY179" s="41"/>
    </row>
    <row r="180" spans="1:129" s="45" customFormat="1" ht="37.5" customHeight="1">
      <c r="A180" s="43" t="s">
        <v>509</v>
      </c>
      <c r="B180" s="44" t="s">
        <v>511</v>
      </c>
      <c r="C180" s="36" t="s">
        <v>512</v>
      </c>
      <c r="D180" s="37">
        <v>0</v>
      </c>
      <c r="E180" s="37">
        <v>0</v>
      </c>
      <c r="F180" s="38">
        <v>0</v>
      </c>
      <c r="G180" s="38">
        <v>0</v>
      </c>
      <c r="H180" s="38">
        <v>0</v>
      </c>
      <c r="I180" s="38">
        <v>0</v>
      </c>
      <c r="J180" s="37">
        <v>0</v>
      </c>
      <c r="K180" s="56">
        <v>0</v>
      </c>
      <c r="L180" s="37">
        <v>0</v>
      </c>
      <c r="M180" s="37">
        <v>0</v>
      </c>
      <c r="N180" s="37">
        <v>0</v>
      </c>
      <c r="O180" s="37">
        <v>0</v>
      </c>
      <c r="P180" s="37">
        <v>0</v>
      </c>
      <c r="Q180" s="37">
        <v>0</v>
      </c>
      <c r="R180" s="37">
        <v>0</v>
      </c>
      <c r="S180" s="37">
        <v>0</v>
      </c>
      <c r="T180" s="37">
        <v>0</v>
      </c>
      <c r="U180" s="37">
        <v>0</v>
      </c>
      <c r="V180" s="37">
        <v>0</v>
      </c>
      <c r="W180" s="37">
        <v>0</v>
      </c>
      <c r="X180" s="37">
        <v>0</v>
      </c>
      <c r="Y180" s="37">
        <v>0</v>
      </c>
      <c r="Z180" s="37">
        <v>0</v>
      </c>
      <c r="AA180" s="37">
        <v>0</v>
      </c>
      <c r="AB180" s="37">
        <v>0</v>
      </c>
      <c r="AC180" s="37">
        <v>0</v>
      </c>
      <c r="AD180" s="37">
        <v>0</v>
      </c>
      <c r="AE180" s="37">
        <v>0</v>
      </c>
      <c r="AF180" s="37">
        <v>0</v>
      </c>
      <c r="AG180" s="37">
        <v>0</v>
      </c>
      <c r="AH180" s="37">
        <v>0</v>
      </c>
      <c r="AI180" s="37">
        <v>0</v>
      </c>
      <c r="AJ180" s="37">
        <v>0</v>
      </c>
      <c r="AK180" s="37">
        <v>0</v>
      </c>
      <c r="AL180" s="37">
        <v>0</v>
      </c>
      <c r="AM180" s="37">
        <v>0</v>
      </c>
      <c r="AN180" s="37">
        <v>0</v>
      </c>
      <c r="AO180" s="37">
        <v>0</v>
      </c>
      <c r="AP180" s="37">
        <v>0</v>
      </c>
      <c r="AQ180" s="37">
        <v>0</v>
      </c>
      <c r="AR180" s="37">
        <v>0</v>
      </c>
      <c r="AS180" s="37">
        <v>0</v>
      </c>
      <c r="AT180" s="37">
        <v>0</v>
      </c>
      <c r="AU180" s="37">
        <v>0</v>
      </c>
      <c r="AV180" s="37">
        <v>0</v>
      </c>
      <c r="AW180" s="37">
        <v>0</v>
      </c>
      <c r="AX180" s="37">
        <v>0</v>
      </c>
      <c r="AY180" s="37">
        <v>0</v>
      </c>
      <c r="AZ180" s="37">
        <v>0</v>
      </c>
      <c r="BA180" s="56">
        <v>0</v>
      </c>
      <c r="BB180" s="39">
        <f>'[1]База 2018-2022'!BEW149</f>
        <v>0</v>
      </c>
      <c r="BC180" s="39">
        <v>0</v>
      </c>
      <c r="BD180" s="37">
        <v>0</v>
      </c>
      <c r="BE180" s="37">
        <v>0</v>
      </c>
      <c r="BF180" s="37">
        <v>0</v>
      </c>
      <c r="BG180" s="56">
        <v>0</v>
      </c>
      <c r="BH180" s="37">
        <v>0</v>
      </c>
      <c r="BI180" s="37">
        <v>0</v>
      </c>
      <c r="BJ180" s="37">
        <v>0</v>
      </c>
      <c r="BK180" s="37">
        <v>0</v>
      </c>
      <c r="BL180" s="37">
        <v>0</v>
      </c>
      <c r="BM180" s="37">
        <v>0</v>
      </c>
      <c r="BN180" s="37">
        <v>0</v>
      </c>
      <c r="BO180" s="37">
        <v>0</v>
      </c>
      <c r="BP180" s="37">
        <v>0</v>
      </c>
      <c r="BQ180" s="37">
        <v>0</v>
      </c>
      <c r="BR180" s="37">
        <v>0</v>
      </c>
      <c r="BS180" s="37">
        <v>0</v>
      </c>
      <c r="BT180" s="37">
        <v>0</v>
      </c>
      <c r="BU180" s="37">
        <v>0</v>
      </c>
      <c r="BV180" s="37">
        <v>0</v>
      </c>
      <c r="BW180" s="37">
        <v>0</v>
      </c>
      <c r="BX180" s="37">
        <v>0</v>
      </c>
      <c r="BY180" s="37">
        <v>0</v>
      </c>
      <c r="BZ180" s="37">
        <v>0</v>
      </c>
      <c r="CA180" s="37">
        <v>0</v>
      </c>
      <c r="CB180" s="37">
        <v>0</v>
      </c>
      <c r="CC180" s="37">
        <v>0</v>
      </c>
      <c r="CD180" s="37">
        <v>0</v>
      </c>
      <c r="CE180" s="37">
        <v>0</v>
      </c>
      <c r="CF180" s="37">
        <v>0</v>
      </c>
      <c r="CG180" s="37">
        <v>0</v>
      </c>
      <c r="CH180" s="37">
        <v>0</v>
      </c>
      <c r="CI180" s="37">
        <v>0</v>
      </c>
      <c r="CJ180" s="37">
        <v>0</v>
      </c>
      <c r="CK180" s="37">
        <v>0</v>
      </c>
      <c r="CL180" s="37">
        <v>0</v>
      </c>
      <c r="CM180" s="37">
        <v>0</v>
      </c>
      <c r="CN180" s="37">
        <v>0</v>
      </c>
      <c r="CO180" s="37">
        <v>0</v>
      </c>
      <c r="CP180" s="37">
        <v>0</v>
      </c>
      <c r="CQ180" s="37">
        <v>0</v>
      </c>
      <c r="CR180" s="37">
        <v>0</v>
      </c>
      <c r="CS180" s="37">
        <v>0</v>
      </c>
      <c r="CT180" s="37">
        <v>0</v>
      </c>
      <c r="CU180" s="37">
        <v>0</v>
      </c>
      <c r="CV180" s="37">
        <v>0</v>
      </c>
      <c r="CW180" s="37">
        <v>0</v>
      </c>
      <c r="CX180" s="37">
        <v>0</v>
      </c>
      <c r="CY180" s="37">
        <v>0</v>
      </c>
      <c r="CZ180" s="37">
        <v>33.120000000000005</v>
      </c>
      <c r="DA180" s="37">
        <v>0</v>
      </c>
      <c r="DB180" s="37">
        <v>0</v>
      </c>
      <c r="DC180" s="37">
        <v>0</v>
      </c>
      <c r="DD180" s="37">
        <v>0</v>
      </c>
      <c r="DE180" s="37">
        <v>0</v>
      </c>
      <c r="DF180" s="37">
        <v>0</v>
      </c>
      <c r="DG180" s="37">
        <v>0</v>
      </c>
      <c r="DH180" s="37">
        <v>0</v>
      </c>
      <c r="DI180" s="37">
        <v>0</v>
      </c>
      <c r="DJ180" s="37">
        <v>0</v>
      </c>
      <c r="DK180" s="37">
        <v>0</v>
      </c>
      <c r="DL180" s="37">
        <v>0</v>
      </c>
      <c r="DM180" s="37">
        <v>0</v>
      </c>
      <c r="DN180" s="37">
        <v>0.351180830000001</v>
      </c>
      <c r="DO180" s="37">
        <v>7.4863399999999955E-2</v>
      </c>
      <c r="DP180" s="37">
        <v>0</v>
      </c>
      <c r="DQ180" s="37">
        <v>0</v>
      </c>
      <c r="DR180" s="40"/>
      <c r="DS180" s="41"/>
      <c r="DT180" s="41"/>
      <c r="DU180" s="41"/>
      <c r="DV180" s="41"/>
      <c r="DW180" s="41"/>
      <c r="DX180" s="41"/>
      <c r="DY180" s="41"/>
    </row>
    <row r="181" spans="1:129" s="45" customFormat="1" ht="37.5" customHeight="1">
      <c r="A181" s="43" t="s">
        <v>509</v>
      </c>
      <c r="B181" s="44" t="s">
        <v>513</v>
      </c>
      <c r="C181" s="36" t="s">
        <v>514</v>
      </c>
      <c r="D181" s="37">
        <v>0</v>
      </c>
      <c r="E181" s="37">
        <v>0</v>
      </c>
      <c r="F181" s="38">
        <v>0</v>
      </c>
      <c r="G181" s="38">
        <v>0</v>
      </c>
      <c r="H181" s="38">
        <v>0</v>
      </c>
      <c r="I181" s="38">
        <v>0</v>
      </c>
      <c r="J181" s="37">
        <v>0</v>
      </c>
      <c r="K181" s="56">
        <v>0</v>
      </c>
      <c r="L181" s="37">
        <v>0</v>
      </c>
      <c r="M181" s="37">
        <v>0</v>
      </c>
      <c r="N181" s="37">
        <v>0</v>
      </c>
      <c r="O181" s="37">
        <v>0</v>
      </c>
      <c r="P181" s="37">
        <v>0</v>
      </c>
      <c r="Q181" s="37">
        <v>0</v>
      </c>
      <c r="R181" s="37">
        <v>0</v>
      </c>
      <c r="S181" s="37">
        <v>0</v>
      </c>
      <c r="T181" s="37">
        <v>0</v>
      </c>
      <c r="U181" s="37">
        <v>0</v>
      </c>
      <c r="V181" s="37">
        <v>0</v>
      </c>
      <c r="W181" s="37">
        <v>0</v>
      </c>
      <c r="X181" s="37">
        <v>0</v>
      </c>
      <c r="Y181" s="37">
        <v>0</v>
      </c>
      <c r="Z181" s="37">
        <v>0</v>
      </c>
      <c r="AA181" s="37">
        <v>0</v>
      </c>
      <c r="AB181" s="37">
        <v>0</v>
      </c>
      <c r="AC181" s="37">
        <v>0</v>
      </c>
      <c r="AD181" s="37">
        <v>0</v>
      </c>
      <c r="AE181" s="37">
        <v>0</v>
      </c>
      <c r="AF181" s="37">
        <v>0</v>
      </c>
      <c r="AG181" s="37">
        <v>0</v>
      </c>
      <c r="AH181" s="37">
        <v>0</v>
      </c>
      <c r="AI181" s="37">
        <v>0</v>
      </c>
      <c r="AJ181" s="37">
        <v>0</v>
      </c>
      <c r="AK181" s="37">
        <v>0</v>
      </c>
      <c r="AL181" s="37">
        <v>0</v>
      </c>
      <c r="AM181" s="37">
        <v>0</v>
      </c>
      <c r="AN181" s="37">
        <v>0</v>
      </c>
      <c r="AO181" s="37">
        <v>0</v>
      </c>
      <c r="AP181" s="37">
        <v>0</v>
      </c>
      <c r="AQ181" s="37">
        <v>0</v>
      </c>
      <c r="AR181" s="37">
        <v>0</v>
      </c>
      <c r="AS181" s="37">
        <v>0</v>
      </c>
      <c r="AT181" s="37">
        <v>0</v>
      </c>
      <c r="AU181" s="37">
        <v>0</v>
      </c>
      <c r="AV181" s="37">
        <v>0</v>
      </c>
      <c r="AW181" s="37">
        <v>0</v>
      </c>
      <c r="AX181" s="37">
        <v>0</v>
      </c>
      <c r="AY181" s="37">
        <v>0</v>
      </c>
      <c r="AZ181" s="37">
        <v>0</v>
      </c>
      <c r="BA181" s="56">
        <v>0</v>
      </c>
      <c r="BB181" s="39">
        <f>'[1]База 2018-2022'!BEW152</f>
        <v>0</v>
      </c>
      <c r="BC181" s="39">
        <v>0</v>
      </c>
      <c r="BD181" s="37">
        <v>0</v>
      </c>
      <c r="BE181" s="37">
        <v>0</v>
      </c>
      <c r="BF181" s="37">
        <v>0</v>
      </c>
      <c r="BG181" s="56">
        <v>0</v>
      </c>
      <c r="BH181" s="37">
        <v>0</v>
      </c>
      <c r="BI181" s="37">
        <v>0</v>
      </c>
      <c r="BJ181" s="37">
        <v>0</v>
      </c>
      <c r="BK181" s="37">
        <v>0</v>
      </c>
      <c r="BL181" s="37">
        <v>0</v>
      </c>
      <c r="BM181" s="37">
        <v>0</v>
      </c>
      <c r="BN181" s="37">
        <v>0</v>
      </c>
      <c r="BO181" s="37">
        <v>0</v>
      </c>
      <c r="BP181" s="37">
        <v>0</v>
      </c>
      <c r="BQ181" s="37">
        <v>0</v>
      </c>
      <c r="BR181" s="37">
        <v>0</v>
      </c>
      <c r="BS181" s="37">
        <v>0</v>
      </c>
      <c r="BT181" s="37">
        <v>0</v>
      </c>
      <c r="BU181" s="37">
        <v>0</v>
      </c>
      <c r="BV181" s="37">
        <v>0</v>
      </c>
      <c r="BW181" s="37">
        <v>0</v>
      </c>
      <c r="BX181" s="37">
        <v>0</v>
      </c>
      <c r="BY181" s="37">
        <v>0</v>
      </c>
      <c r="BZ181" s="37">
        <v>0</v>
      </c>
      <c r="CA181" s="37">
        <v>0</v>
      </c>
      <c r="CB181" s="37">
        <v>0</v>
      </c>
      <c r="CC181" s="37">
        <v>0</v>
      </c>
      <c r="CD181" s="37">
        <v>0</v>
      </c>
      <c r="CE181" s="37">
        <v>0</v>
      </c>
      <c r="CF181" s="37">
        <v>0</v>
      </c>
      <c r="CG181" s="37">
        <v>0</v>
      </c>
      <c r="CH181" s="37">
        <v>0</v>
      </c>
      <c r="CI181" s="37">
        <v>0</v>
      </c>
      <c r="CJ181" s="37">
        <v>0</v>
      </c>
      <c r="CK181" s="37">
        <v>0</v>
      </c>
      <c r="CL181" s="37">
        <v>0</v>
      </c>
      <c r="CM181" s="37">
        <v>0</v>
      </c>
      <c r="CN181" s="37">
        <v>0</v>
      </c>
      <c r="CO181" s="37">
        <v>0</v>
      </c>
      <c r="CP181" s="37">
        <v>0</v>
      </c>
      <c r="CQ181" s="37">
        <v>0</v>
      </c>
      <c r="CR181" s="37">
        <v>0</v>
      </c>
      <c r="CS181" s="37">
        <v>0</v>
      </c>
      <c r="CT181" s="37">
        <v>0</v>
      </c>
      <c r="CU181" s="37">
        <v>0</v>
      </c>
      <c r="CV181" s="37">
        <v>0</v>
      </c>
      <c r="CW181" s="37">
        <v>0</v>
      </c>
      <c r="CX181" s="37">
        <v>0</v>
      </c>
      <c r="CY181" s="37">
        <v>0</v>
      </c>
      <c r="CZ181" s="37">
        <v>9.7199999999999989</v>
      </c>
      <c r="DA181" s="37">
        <v>0</v>
      </c>
      <c r="DB181" s="37">
        <v>0</v>
      </c>
      <c r="DC181" s="37">
        <v>0</v>
      </c>
      <c r="DD181" s="37">
        <v>0</v>
      </c>
      <c r="DE181" s="37">
        <v>0</v>
      </c>
      <c r="DF181" s="37">
        <v>0.1354511078</v>
      </c>
      <c r="DG181" s="37">
        <v>0</v>
      </c>
      <c r="DH181" s="37">
        <v>0</v>
      </c>
      <c r="DI181" s="37">
        <v>0</v>
      </c>
      <c r="DJ181" s="37">
        <v>0</v>
      </c>
      <c r="DK181" s="37">
        <v>0</v>
      </c>
      <c r="DL181" s="37">
        <v>0</v>
      </c>
      <c r="DM181" s="37">
        <v>0</v>
      </c>
      <c r="DN181" s="37">
        <v>0</v>
      </c>
      <c r="DO181" s="37">
        <v>0</v>
      </c>
      <c r="DP181" s="37">
        <v>0</v>
      </c>
      <c r="DQ181" s="37">
        <v>0</v>
      </c>
      <c r="DR181" s="40"/>
      <c r="DS181" s="41"/>
      <c r="DT181" s="41"/>
      <c r="DU181" s="41"/>
      <c r="DV181" s="41"/>
      <c r="DW181" s="41"/>
      <c r="DX181" s="41"/>
      <c r="DY181" s="41"/>
    </row>
    <row r="182" spans="1:129" s="45" customFormat="1" ht="37.5" customHeight="1">
      <c r="A182" s="43" t="s">
        <v>509</v>
      </c>
      <c r="B182" s="44" t="s">
        <v>515</v>
      </c>
      <c r="C182" s="36" t="s">
        <v>516</v>
      </c>
      <c r="D182" s="37">
        <v>0</v>
      </c>
      <c r="E182" s="37">
        <v>0</v>
      </c>
      <c r="F182" s="38">
        <v>0</v>
      </c>
      <c r="G182" s="38">
        <v>0</v>
      </c>
      <c r="H182" s="38">
        <v>0</v>
      </c>
      <c r="I182" s="38">
        <v>0</v>
      </c>
      <c r="J182" s="37">
        <v>0</v>
      </c>
      <c r="K182" s="56">
        <v>0</v>
      </c>
      <c r="L182" s="37">
        <v>0</v>
      </c>
      <c r="M182" s="37">
        <v>0</v>
      </c>
      <c r="N182" s="37">
        <v>0</v>
      </c>
      <c r="O182" s="37">
        <v>0</v>
      </c>
      <c r="P182" s="37">
        <v>0</v>
      </c>
      <c r="Q182" s="37">
        <v>0</v>
      </c>
      <c r="R182" s="37">
        <v>0</v>
      </c>
      <c r="S182" s="37">
        <v>0</v>
      </c>
      <c r="T182" s="37">
        <v>0</v>
      </c>
      <c r="U182" s="37">
        <v>0</v>
      </c>
      <c r="V182" s="37">
        <v>0</v>
      </c>
      <c r="W182" s="37">
        <v>0</v>
      </c>
      <c r="X182" s="37">
        <v>0</v>
      </c>
      <c r="Y182" s="37">
        <v>0</v>
      </c>
      <c r="Z182" s="37">
        <v>0</v>
      </c>
      <c r="AA182" s="37">
        <v>0</v>
      </c>
      <c r="AB182" s="37">
        <v>0</v>
      </c>
      <c r="AC182" s="37">
        <v>0</v>
      </c>
      <c r="AD182" s="37">
        <v>0</v>
      </c>
      <c r="AE182" s="37">
        <v>0</v>
      </c>
      <c r="AF182" s="37">
        <v>0</v>
      </c>
      <c r="AG182" s="37">
        <v>0</v>
      </c>
      <c r="AH182" s="37">
        <v>0</v>
      </c>
      <c r="AI182" s="37">
        <v>0</v>
      </c>
      <c r="AJ182" s="37">
        <v>0</v>
      </c>
      <c r="AK182" s="37">
        <v>0</v>
      </c>
      <c r="AL182" s="37">
        <v>0</v>
      </c>
      <c r="AM182" s="37">
        <v>0</v>
      </c>
      <c r="AN182" s="37">
        <v>0</v>
      </c>
      <c r="AO182" s="37">
        <v>0</v>
      </c>
      <c r="AP182" s="37">
        <v>0</v>
      </c>
      <c r="AQ182" s="37">
        <v>0</v>
      </c>
      <c r="AR182" s="37">
        <v>0</v>
      </c>
      <c r="AS182" s="37">
        <v>0</v>
      </c>
      <c r="AT182" s="37">
        <v>0</v>
      </c>
      <c r="AU182" s="37">
        <v>0</v>
      </c>
      <c r="AV182" s="37">
        <v>0</v>
      </c>
      <c r="AW182" s="37">
        <v>0</v>
      </c>
      <c r="AX182" s="37">
        <v>0</v>
      </c>
      <c r="AY182" s="37">
        <v>0</v>
      </c>
      <c r="AZ182" s="37">
        <v>0</v>
      </c>
      <c r="BA182" s="56">
        <v>0</v>
      </c>
      <c r="BB182" s="39">
        <f>'[1]База 2018-2022'!BEW13</f>
        <v>0</v>
      </c>
      <c r="BC182" s="39">
        <v>0</v>
      </c>
      <c r="BD182" s="37">
        <v>0</v>
      </c>
      <c r="BE182" s="37">
        <v>0</v>
      </c>
      <c r="BF182" s="37">
        <v>0</v>
      </c>
      <c r="BG182" s="56">
        <v>0</v>
      </c>
      <c r="BH182" s="37">
        <v>0</v>
      </c>
      <c r="BI182" s="37">
        <v>0</v>
      </c>
      <c r="BJ182" s="37">
        <v>0</v>
      </c>
      <c r="BK182" s="37">
        <v>0</v>
      </c>
      <c r="BL182" s="37">
        <v>0</v>
      </c>
      <c r="BM182" s="37">
        <v>0</v>
      </c>
      <c r="BN182" s="37">
        <v>0</v>
      </c>
      <c r="BO182" s="37">
        <v>0</v>
      </c>
      <c r="BP182" s="37">
        <v>0</v>
      </c>
      <c r="BQ182" s="37">
        <v>0</v>
      </c>
      <c r="BR182" s="37">
        <v>0</v>
      </c>
      <c r="BS182" s="37">
        <v>0</v>
      </c>
      <c r="BT182" s="37">
        <v>0</v>
      </c>
      <c r="BU182" s="37">
        <v>0</v>
      </c>
      <c r="BV182" s="37">
        <v>0</v>
      </c>
      <c r="BW182" s="37">
        <v>0</v>
      </c>
      <c r="BX182" s="37">
        <v>0</v>
      </c>
      <c r="BY182" s="37">
        <v>0</v>
      </c>
      <c r="BZ182" s="37">
        <v>0</v>
      </c>
      <c r="CA182" s="37">
        <v>0</v>
      </c>
      <c r="CB182" s="37">
        <v>0</v>
      </c>
      <c r="CC182" s="37">
        <v>0</v>
      </c>
      <c r="CD182" s="37">
        <v>0</v>
      </c>
      <c r="CE182" s="37">
        <v>0</v>
      </c>
      <c r="CF182" s="37">
        <v>0</v>
      </c>
      <c r="CG182" s="37">
        <v>0</v>
      </c>
      <c r="CH182" s="37">
        <v>0</v>
      </c>
      <c r="CI182" s="37">
        <v>0</v>
      </c>
      <c r="CJ182" s="37">
        <v>0</v>
      </c>
      <c r="CK182" s="37">
        <v>0</v>
      </c>
      <c r="CL182" s="37">
        <v>0</v>
      </c>
      <c r="CM182" s="37">
        <v>0</v>
      </c>
      <c r="CN182" s="37">
        <v>0</v>
      </c>
      <c r="CO182" s="37">
        <v>0</v>
      </c>
      <c r="CP182" s="37">
        <v>0</v>
      </c>
      <c r="CQ182" s="37">
        <v>0</v>
      </c>
      <c r="CR182" s="37">
        <v>0</v>
      </c>
      <c r="CS182" s="37">
        <v>0</v>
      </c>
      <c r="CT182" s="37">
        <v>0</v>
      </c>
      <c r="CU182" s="37">
        <v>0</v>
      </c>
      <c r="CV182" s="37">
        <v>0</v>
      </c>
      <c r="CW182" s="37">
        <v>0</v>
      </c>
      <c r="CX182" s="37">
        <v>0</v>
      </c>
      <c r="CY182" s="37">
        <v>0</v>
      </c>
      <c r="CZ182" s="37">
        <v>0</v>
      </c>
      <c r="DA182" s="37">
        <v>0</v>
      </c>
      <c r="DB182" s="37">
        <v>0</v>
      </c>
      <c r="DC182" s="37">
        <v>0</v>
      </c>
      <c r="DD182" s="37">
        <v>0</v>
      </c>
      <c r="DE182" s="37">
        <v>0</v>
      </c>
      <c r="DF182" s="37">
        <v>0</v>
      </c>
      <c r="DG182" s="37">
        <v>0</v>
      </c>
      <c r="DH182" s="37">
        <v>0</v>
      </c>
      <c r="DI182" s="37">
        <v>0</v>
      </c>
      <c r="DJ182" s="37">
        <v>0</v>
      </c>
      <c r="DK182" s="37">
        <v>0</v>
      </c>
      <c r="DL182" s="37">
        <v>0</v>
      </c>
      <c r="DM182" s="37">
        <v>0</v>
      </c>
      <c r="DN182" s="37">
        <v>0</v>
      </c>
      <c r="DO182" s="37">
        <v>0</v>
      </c>
      <c r="DP182" s="37">
        <v>0</v>
      </c>
      <c r="DQ182" s="37">
        <v>0</v>
      </c>
      <c r="DR182" s="40"/>
      <c r="DS182" s="41"/>
      <c r="DT182" s="41"/>
      <c r="DU182" s="41"/>
      <c r="DV182" s="41"/>
      <c r="DW182" s="41"/>
      <c r="DX182" s="41"/>
      <c r="DY182" s="41"/>
    </row>
    <row r="183" spans="1:129" s="45" customFormat="1" ht="37.5" customHeight="1">
      <c r="A183" s="43" t="s">
        <v>509</v>
      </c>
      <c r="B183" s="44" t="s">
        <v>517</v>
      </c>
      <c r="C183" s="36" t="s">
        <v>518</v>
      </c>
      <c r="D183" s="37">
        <v>0</v>
      </c>
      <c r="E183" s="37">
        <v>0</v>
      </c>
      <c r="F183" s="38">
        <v>0</v>
      </c>
      <c r="G183" s="38">
        <v>0</v>
      </c>
      <c r="H183" s="38">
        <v>0</v>
      </c>
      <c r="I183" s="38">
        <v>0</v>
      </c>
      <c r="J183" s="37">
        <v>0</v>
      </c>
      <c r="K183" s="56">
        <v>0</v>
      </c>
      <c r="L183" s="37">
        <v>0</v>
      </c>
      <c r="M183" s="37">
        <v>0</v>
      </c>
      <c r="N183" s="37">
        <v>0</v>
      </c>
      <c r="O183" s="37">
        <v>0</v>
      </c>
      <c r="P183" s="37">
        <v>0</v>
      </c>
      <c r="Q183" s="37">
        <v>0</v>
      </c>
      <c r="R183" s="37">
        <v>0</v>
      </c>
      <c r="S183" s="37">
        <v>0</v>
      </c>
      <c r="T183" s="37">
        <v>0</v>
      </c>
      <c r="U183" s="37">
        <v>0</v>
      </c>
      <c r="V183" s="37">
        <v>0</v>
      </c>
      <c r="W183" s="37">
        <v>0</v>
      </c>
      <c r="X183" s="37">
        <v>0</v>
      </c>
      <c r="Y183" s="37">
        <v>0</v>
      </c>
      <c r="Z183" s="37">
        <v>0</v>
      </c>
      <c r="AA183" s="37">
        <v>0</v>
      </c>
      <c r="AB183" s="37">
        <v>0</v>
      </c>
      <c r="AC183" s="37">
        <v>0</v>
      </c>
      <c r="AD183" s="37">
        <v>0</v>
      </c>
      <c r="AE183" s="37">
        <v>0</v>
      </c>
      <c r="AF183" s="37">
        <v>0</v>
      </c>
      <c r="AG183" s="37">
        <v>0</v>
      </c>
      <c r="AH183" s="37">
        <v>0</v>
      </c>
      <c r="AI183" s="37">
        <v>0</v>
      </c>
      <c r="AJ183" s="37">
        <v>0</v>
      </c>
      <c r="AK183" s="37">
        <v>0</v>
      </c>
      <c r="AL183" s="37">
        <v>0</v>
      </c>
      <c r="AM183" s="37">
        <v>0</v>
      </c>
      <c r="AN183" s="37">
        <v>0</v>
      </c>
      <c r="AO183" s="37">
        <v>0</v>
      </c>
      <c r="AP183" s="37">
        <v>0</v>
      </c>
      <c r="AQ183" s="37">
        <v>0</v>
      </c>
      <c r="AR183" s="37">
        <v>0</v>
      </c>
      <c r="AS183" s="37">
        <v>0</v>
      </c>
      <c r="AT183" s="37">
        <v>0</v>
      </c>
      <c r="AU183" s="37">
        <v>0</v>
      </c>
      <c r="AV183" s="37">
        <v>0</v>
      </c>
      <c r="AW183" s="37">
        <v>0</v>
      </c>
      <c r="AX183" s="37">
        <v>0</v>
      </c>
      <c r="AY183" s="37">
        <v>0</v>
      </c>
      <c r="AZ183" s="37">
        <v>0</v>
      </c>
      <c r="BA183" s="56">
        <v>0</v>
      </c>
      <c r="BB183" s="39">
        <f>'[1]База 2018-2022'!BEW153</f>
        <v>0</v>
      </c>
      <c r="BC183" s="39">
        <v>0</v>
      </c>
      <c r="BD183" s="37">
        <v>0</v>
      </c>
      <c r="BE183" s="37">
        <v>0</v>
      </c>
      <c r="BF183" s="37">
        <v>0</v>
      </c>
      <c r="BG183" s="56">
        <v>0</v>
      </c>
      <c r="BH183" s="37">
        <v>0</v>
      </c>
      <c r="BI183" s="37">
        <v>0</v>
      </c>
      <c r="BJ183" s="37">
        <v>0</v>
      </c>
      <c r="BK183" s="37">
        <v>0</v>
      </c>
      <c r="BL183" s="37">
        <v>0</v>
      </c>
      <c r="BM183" s="37">
        <v>0</v>
      </c>
      <c r="BN183" s="37">
        <v>0</v>
      </c>
      <c r="BO183" s="37">
        <v>0</v>
      </c>
      <c r="BP183" s="37">
        <v>0</v>
      </c>
      <c r="BQ183" s="37">
        <v>0</v>
      </c>
      <c r="BR183" s="37">
        <v>0</v>
      </c>
      <c r="BS183" s="37">
        <v>0</v>
      </c>
      <c r="BT183" s="37">
        <v>0</v>
      </c>
      <c r="BU183" s="37">
        <v>0</v>
      </c>
      <c r="BV183" s="37">
        <v>0</v>
      </c>
      <c r="BW183" s="37">
        <v>0</v>
      </c>
      <c r="BX183" s="37">
        <v>0</v>
      </c>
      <c r="BY183" s="37">
        <v>0</v>
      </c>
      <c r="BZ183" s="37">
        <v>0</v>
      </c>
      <c r="CA183" s="37">
        <v>0</v>
      </c>
      <c r="CB183" s="37">
        <v>0</v>
      </c>
      <c r="CC183" s="37">
        <v>0</v>
      </c>
      <c r="CD183" s="37">
        <v>0</v>
      </c>
      <c r="CE183" s="37">
        <v>0</v>
      </c>
      <c r="CF183" s="37">
        <v>0</v>
      </c>
      <c r="CG183" s="37">
        <v>0</v>
      </c>
      <c r="CH183" s="37">
        <v>0</v>
      </c>
      <c r="CI183" s="37">
        <v>0</v>
      </c>
      <c r="CJ183" s="37">
        <v>0</v>
      </c>
      <c r="CK183" s="37">
        <v>0</v>
      </c>
      <c r="CL183" s="37">
        <v>0</v>
      </c>
      <c r="CM183" s="37">
        <v>0</v>
      </c>
      <c r="CN183" s="37">
        <v>0</v>
      </c>
      <c r="CO183" s="37">
        <v>0</v>
      </c>
      <c r="CP183" s="37">
        <v>0</v>
      </c>
      <c r="CQ183" s="37">
        <v>0</v>
      </c>
      <c r="CR183" s="37">
        <v>0</v>
      </c>
      <c r="CS183" s="37">
        <v>0</v>
      </c>
      <c r="CT183" s="37">
        <v>0</v>
      </c>
      <c r="CU183" s="37">
        <v>0</v>
      </c>
      <c r="CV183" s="37">
        <v>0</v>
      </c>
      <c r="CW183" s="37">
        <v>0</v>
      </c>
      <c r="CX183" s="37">
        <v>0</v>
      </c>
      <c r="CY183" s="37">
        <v>0</v>
      </c>
      <c r="CZ183" s="37">
        <v>0</v>
      </c>
      <c r="DA183" s="37">
        <v>0</v>
      </c>
      <c r="DB183" s="37">
        <v>0</v>
      </c>
      <c r="DC183" s="37">
        <v>0</v>
      </c>
      <c r="DD183" s="37">
        <v>0</v>
      </c>
      <c r="DE183" s="37">
        <v>0</v>
      </c>
      <c r="DF183" s="37">
        <v>0</v>
      </c>
      <c r="DG183" s="37">
        <v>0</v>
      </c>
      <c r="DH183" s="37">
        <v>0</v>
      </c>
      <c r="DI183" s="37">
        <v>0</v>
      </c>
      <c r="DJ183" s="37">
        <v>0</v>
      </c>
      <c r="DK183" s="37">
        <v>0</v>
      </c>
      <c r="DL183" s="37">
        <v>0</v>
      </c>
      <c r="DM183" s="37">
        <v>0</v>
      </c>
      <c r="DN183" s="37">
        <v>0.24346994</v>
      </c>
      <c r="DO183" s="37">
        <v>0.24346994</v>
      </c>
      <c r="DP183" s="37">
        <v>0</v>
      </c>
      <c r="DQ183" s="37">
        <v>0</v>
      </c>
      <c r="DR183" s="40"/>
      <c r="DS183" s="41"/>
      <c r="DT183" s="41"/>
      <c r="DU183" s="41"/>
      <c r="DV183" s="41"/>
      <c r="DW183" s="41"/>
      <c r="DX183" s="41"/>
      <c r="DY183" s="41"/>
    </row>
    <row r="184" spans="1:129" s="45" customFormat="1" ht="37.5" customHeight="1">
      <c r="A184" s="43" t="s">
        <v>509</v>
      </c>
      <c r="B184" s="44" t="s">
        <v>519</v>
      </c>
      <c r="C184" s="36" t="s">
        <v>520</v>
      </c>
      <c r="D184" s="37">
        <v>0</v>
      </c>
      <c r="E184" s="37">
        <v>0</v>
      </c>
      <c r="F184" s="38">
        <v>0</v>
      </c>
      <c r="G184" s="38">
        <v>0</v>
      </c>
      <c r="H184" s="38">
        <v>0</v>
      </c>
      <c r="I184" s="38">
        <v>0</v>
      </c>
      <c r="J184" s="37">
        <v>0</v>
      </c>
      <c r="K184" s="56">
        <v>0</v>
      </c>
      <c r="L184" s="37">
        <v>0</v>
      </c>
      <c r="M184" s="37">
        <v>0</v>
      </c>
      <c r="N184" s="37">
        <v>0</v>
      </c>
      <c r="O184" s="37">
        <v>0</v>
      </c>
      <c r="P184" s="37">
        <v>0</v>
      </c>
      <c r="Q184" s="37">
        <v>0</v>
      </c>
      <c r="R184" s="37">
        <v>0</v>
      </c>
      <c r="S184" s="37">
        <v>0</v>
      </c>
      <c r="T184" s="37">
        <v>0</v>
      </c>
      <c r="U184" s="37">
        <v>0</v>
      </c>
      <c r="V184" s="37">
        <v>0</v>
      </c>
      <c r="W184" s="37">
        <v>0</v>
      </c>
      <c r="X184" s="37">
        <v>0</v>
      </c>
      <c r="Y184" s="37">
        <v>0</v>
      </c>
      <c r="Z184" s="37">
        <v>0</v>
      </c>
      <c r="AA184" s="37">
        <v>0</v>
      </c>
      <c r="AB184" s="37">
        <v>0</v>
      </c>
      <c r="AC184" s="37">
        <v>0</v>
      </c>
      <c r="AD184" s="37">
        <v>0</v>
      </c>
      <c r="AE184" s="37">
        <v>0</v>
      </c>
      <c r="AF184" s="37">
        <v>0</v>
      </c>
      <c r="AG184" s="37">
        <v>0</v>
      </c>
      <c r="AH184" s="37">
        <v>0</v>
      </c>
      <c r="AI184" s="37">
        <v>0</v>
      </c>
      <c r="AJ184" s="37">
        <v>0</v>
      </c>
      <c r="AK184" s="37">
        <v>0</v>
      </c>
      <c r="AL184" s="37">
        <v>0</v>
      </c>
      <c r="AM184" s="37">
        <v>0</v>
      </c>
      <c r="AN184" s="37">
        <v>0</v>
      </c>
      <c r="AO184" s="37">
        <v>0</v>
      </c>
      <c r="AP184" s="37">
        <v>0</v>
      </c>
      <c r="AQ184" s="37">
        <v>0</v>
      </c>
      <c r="AR184" s="37">
        <v>0</v>
      </c>
      <c r="AS184" s="37">
        <v>0</v>
      </c>
      <c r="AT184" s="37">
        <v>0</v>
      </c>
      <c r="AU184" s="37">
        <v>0</v>
      </c>
      <c r="AV184" s="37">
        <v>0</v>
      </c>
      <c r="AW184" s="37">
        <v>0</v>
      </c>
      <c r="AX184" s="37">
        <v>0</v>
      </c>
      <c r="AY184" s="37">
        <v>0</v>
      </c>
      <c r="AZ184" s="37">
        <v>0</v>
      </c>
      <c r="BA184" s="56">
        <v>0</v>
      </c>
      <c r="BB184" s="39">
        <f>'[1]База 2018-2022'!BEW154</f>
        <v>0</v>
      </c>
      <c r="BC184" s="39">
        <v>0</v>
      </c>
      <c r="BD184" s="37">
        <v>0</v>
      </c>
      <c r="BE184" s="37">
        <v>0</v>
      </c>
      <c r="BF184" s="37">
        <v>0</v>
      </c>
      <c r="BG184" s="56">
        <v>0</v>
      </c>
      <c r="BH184" s="37">
        <v>0</v>
      </c>
      <c r="BI184" s="37">
        <v>0</v>
      </c>
      <c r="BJ184" s="37">
        <v>0</v>
      </c>
      <c r="BK184" s="37">
        <v>0</v>
      </c>
      <c r="BL184" s="37">
        <v>0</v>
      </c>
      <c r="BM184" s="37">
        <v>0</v>
      </c>
      <c r="BN184" s="37">
        <v>0</v>
      </c>
      <c r="BO184" s="37">
        <v>0</v>
      </c>
      <c r="BP184" s="37">
        <v>0</v>
      </c>
      <c r="BQ184" s="37">
        <v>0</v>
      </c>
      <c r="BR184" s="37">
        <v>0</v>
      </c>
      <c r="BS184" s="37">
        <v>0</v>
      </c>
      <c r="BT184" s="37">
        <v>0</v>
      </c>
      <c r="BU184" s="37">
        <v>0</v>
      </c>
      <c r="BV184" s="37">
        <v>0</v>
      </c>
      <c r="BW184" s="37">
        <v>0</v>
      </c>
      <c r="BX184" s="37">
        <v>0</v>
      </c>
      <c r="BY184" s="37">
        <v>0</v>
      </c>
      <c r="BZ184" s="37">
        <v>0</v>
      </c>
      <c r="CA184" s="37">
        <v>0</v>
      </c>
      <c r="CB184" s="37">
        <v>0</v>
      </c>
      <c r="CC184" s="37">
        <v>0</v>
      </c>
      <c r="CD184" s="37">
        <v>0</v>
      </c>
      <c r="CE184" s="37">
        <v>0</v>
      </c>
      <c r="CF184" s="37">
        <v>0</v>
      </c>
      <c r="CG184" s="37">
        <v>0</v>
      </c>
      <c r="CH184" s="37">
        <v>0</v>
      </c>
      <c r="CI184" s="37">
        <v>0</v>
      </c>
      <c r="CJ184" s="37">
        <v>0</v>
      </c>
      <c r="CK184" s="37">
        <v>0</v>
      </c>
      <c r="CL184" s="37">
        <v>0</v>
      </c>
      <c r="CM184" s="37">
        <v>0</v>
      </c>
      <c r="CN184" s="37">
        <v>0</v>
      </c>
      <c r="CO184" s="37">
        <v>0</v>
      </c>
      <c r="CP184" s="37">
        <v>0</v>
      </c>
      <c r="CQ184" s="37">
        <v>0</v>
      </c>
      <c r="CR184" s="37">
        <v>0</v>
      </c>
      <c r="CS184" s="37">
        <v>0</v>
      </c>
      <c r="CT184" s="37">
        <v>0</v>
      </c>
      <c r="CU184" s="37">
        <v>0</v>
      </c>
      <c r="CV184" s="37">
        <v>0</v>
      </c>
      <c r="CW184" s="37">
        <v>0</v>
      </c>
      <c r="CX184" s="37">
        <v>0</v>
      </c>
      <c r="CY184" s="37">
        <v>0</v>
      </c>
      <c r="CZ184" s="37">
        <v>0</v>
      </c>
      <c r="DA184" s="37">
        <v>0</v>
      </c>
      <c r="DB184" s="37">
        <v>0</v>
      </c>
      <c r="DC184" s="37">
        <v>0</v>
      </c>
      <c r="DD184" s="37">
        <v>0</v>
      </c>
      <c r="DE184" s="37">
        <v>0</v>
      </c>
      <c r="DF184" s="37">
        <v>0</v>
      </c>
      <c r="DG184" s="37">
        <v>0</v>
      </c>
      <c r="DH184" s="37">
        <v>0</v>
      </c>
      <c r="DI184" s="37">
        <v>0</v>
      </c>
      <c r="DJ184" s="37">
        <v>0</v>
      </c>
      <c r="DK184" s="37">
        <v>0</v>
      </c>
      <c r="DL184" s="37">
        <v>0</v>
      </c>
      <c r="DM184" s="37">
        <v>0</v>
      </c>
      <c r="DN184" s="37">
        <v>0</v>
      </c>
      <c r="DO184" s="37">
        <v>0</v>
      </c>
      <c r="DP184" s="37">
        <v>0</v>
      </c>
      <c r="DQ184" s="37">
        <v>0</v>
      </c>
      <c r="DR184" s="40"/>
      <c r="DS184" s="41"/>
      <c r="DT184" s="41"/>
      <c r="DU184" s="41"/>
      <c r="DV184" s="41"/>
      <c r="DW184" s="41"/>
      <c r="DX184" s="41"/>
      <c r="DY184" s="41"/>
    </row>
    <row r="185" spans="1:129" s="45" customFormat="1" ht="37.5" customHeight="1">
      <c r="A185" s="43" t="s">
        <v>509</v>
      </c>
      <c r="B185" s="44" t="s">
        <v>521</v>
      </c>
      <c r="C185" s="36" t="s">
        <v>522</v>
      </c>
      <c r="D185" s="37">
        <v>0</v>
      </c>
      <c r="E185" s="37">
        <v>0</v>
      </c>
      <c r="F185" s="38">
        <v>0</v>
      </c>
      <c r="G185" s="38">
        <v>0</v>
      </c>
      <c r="H185" s="38">
        <v>0</v>
      </c>
      <c r="I185" s="38">
        <v>0</v>
      </c>
      <c r="J185" s="37">
        <v>0</v>
      </c>
      <c r="K185" s="56">
        <v>0</v>
      </c>
      <c r="L185" s="37">
        <v>0</v>
      </c>
      <c r="M185" s="37">
        <v>0</v>
      </c>
      <c r="N185" s="37">
        <v>0</v>
      </c>
      <c r="O185" s="37">
        <v>0</v>
      </c>
      <c r="P185" s="37">
        <v>0</v>
      </c>
      <c r="Q185" s="37">
        <v>0</v>
      </c>
      <c r="R185" s="37">
        <v>0</v>
      </c>
      <c r="S185" s="37">
        <v>0</v>
      </c>
      <c r="T185" s="37">
        <v>0</v>
      </c>
      <c r="U185" s="37">
        <v>0</v>
      </c>
      <c r="V185" s="37">
        <v>0</v>
      </c>
      <c r="W185" s="37">
        <v>0</v>
      </c>
      <c r="X185" s="37">
        <v>0</v>
      </c>
      <c r="Y185" s="37">
        <v>0</v>
      </c>
      <c r="Z185" s="37">
        <v>0</v>
      </c>
      <c r="AA185" s="37">
        <v>0</v>
      </c>
      <c r="AB185" s="37">
        <v>0</v>
      </c>
      <c r="AC185" s="37">
        <v>0</v>
      </c>
      <c r="AD185" s="37">
        <v>0</v>
      </c>
      <c r="AE185" s="37">
        <v>0</v>
      </c>
      <c r="AF185" s="37">
        <v>0</v>
      </c>
      <c r="AG185" s="37">
        <v>0</v>
      </c>
      <c r="AH185" s="37">
        <v>0</v>
      </c>
      <c r="AI185" s="37">
        <v>0</v>
      </c>
      <c r="AJ185" s="37">
        <v>0</v>
      </c>
      <c r="AK185" s="37">
        <v>0</v>
      </c>
      <c r="AL185" s="37">
        <v>0</v>
      </c>
      <c r="AM185" s="37">
        <v>0</v>
      </c>
      <c r="AN185" s="37">
        <v>0</v>
      </c>
      <c r="AO185" s="37">
        <v>0</v>
      </c>
      <c r="AP185" s="37">
        <v>0</v>
      </c>
      <c r="AQ185" s="37">
        <v>0</v>
      </c>
      <c r="AR185" s="37">
        <v>0</v>
      </c>
      <c r="AS185" s="37">
        <v>0</v>
      </c>
      <c r="AT185" s="37">
        <v>0</v>
      </c>
      <c r="AU185" s="37">
        <v>0</v>
      </c>
      <c r="AV185" s="37">
        <v>0</v>
      </c>
      <c r="AW185" s="37">
        <v>0</v>
      </c>
      <c r="AX185" s="37">
        <v>0</v>
      </c>
      <c r="AY185" s="37">
        <v>0</v>
      </c>
      <c r="AZ185" s="37">
        <v>0</v>
      </c>
      <c r="BA185" s="56">
        <v>0</v>
      </c>
      <c r="BB185" s="39">
        <f>'[1]База 2018-2022'!BEW163</f>
        <v>0</v>
      </c>
      <c r="BC185" s="39">
        <v>0</v>
      </c>
      <c r="BD185" s="37">
        <v>0</v>
      </c>
      <c r="BE185" s="37">
        <v>0</v>
      </c>
      <c r="BF185" s="37">
        <v>0</v>
      </c>
      <c r="BG185" s="56">
        <v>0</v>
      </c>
      <c r="BH185" s="37">
        <v>0</v>
      </c>
      <c r="BI185" s="37">
        <v>0</v>
      </c>
      <c r="BJ185" s="37">
        <v>0</v>
      </c>
      <c r="BK185" s="37">
        <v>0</v>
      </c>
      <c r="BL185" s="37">
        <v>0</v>
      </c>
      <c r="BM185" s="37">
        <v>0</v>
      </c>
      <c r="BN185" s="37">
        <v>0</v>
      </c>
      <c r="BO185" s="37">
        <v>0</v>
      </c>
      <c r="BP185" s="37">
        <v>0</v>
      </c>
      <c r="BQ185" s="37">
        <v>0</v>
      </c>
      <c r="BR185" s="37">
        <v>0</v>
      </c>
      <c r="BS185" s="37">
        <v>0</v>
      </c>
      <c r="BT185" s="37">
        <v>0</v>
      </c>
      <c r="BU185" s="37">
        <v>0</v>
      </c>
      <c r="BV185" s="37">
        <v>0</v>
      </c>
      <c r="BW185" s="37">
        <v>0</v>
      </c>
      <c r="BX185" s="37">
        <v>0</v>
      </c>
      <c r="BY185" s="37">
        <v>0</v>
      </c>
      <c r="BZ185" s="37">
        <v>0</v>
      </c>
      <c r="CA185" s="37">
        <v>0</v>
      </c>
      <c r="CB185" s="37">
        <v>0</v>
      </c>
      <c r="CC185" s="37">
        <v>0</v>
      </c>
      <c r="CD185" s="37">
        <v>0</v>
      </c>
      <c r="CE185" s="37">
        <v>0</v>
      </c>
      <c r="CF185" s="37">
        <v>0</v>
      </c>
      <c r="CG185" s="37">
        <v>0</v>
      </c>
      <c r="CH185" s="37">
        <v>0</v>
      </c>
      <c r="CI185" s="37">
        <v>0</v>
      </c>
      <c r="CJ185" s="37">
        <v>0</v>
      </c>
      <c r="CK185" s="37">
        <v>0</v>
      </c>
      <c r="CL185" s="37">
        <v>0</v>
      </c>
      <c r="CM185" s="37">
        <v>0</v>
      </c>
      <c r="CN185" s="37">
        <v>0</v>
      </c>
      <c r="CO185" s="37">
        <v>0</v>
      </c>
      <c r="CP185" s="37">
        <v>0</v>
      </c>
      <c r="CQ185" s="37">
        <v>0</v>
      </c>
      <c r="CR185" s="37">
        <v>0</v>
      </c>
      <c r="CS185" s="37">
        <v>0</v>
      </c>
      <c r="CT185" s="37">
        <v>0</v>
      </c>
      <c r="CU185" s="37">
        <v>0</v>
      </c>
      <c r="CV185" s="37">
        <v>0</v>
      </c>
      <c r="CW185" s="37">
        <v>0</v>
      </c>
      <c r="CX185" s="37">
        <v>0</v>
      </c>
      <c r="CY185" s="37">
        <v>0</v>
      </c>
      <c r="CZ185" s="37">
        <v>0</v>
      </c>
      <c r="DA185" s="37">
        <v>0</v>
      </c>
      <c r="DB185" s="37">
        <v>0</v>
      </c>
      <c r="DC185" s="37">
        <v>0</v>
      </c>
      <c r="DD185" s="37">
        <v>0</v>
      </c>
      <c r="DE185" s="37">
        <v>0</v>
      </c>
      <c r="DF185" s="37">
        <v>0</v>
      </c>
      <c r="DG185" s="37">
        <v>0</v>
      </c>
      <c r="DH185" s="37">
        <v>8.7283619260526208</v>
      </c>
      <c r="DI185" s="37">
        <v>6.6953178799999993</v>
      </c>
      <c r="DJ185" s="37">
        <v>0</v>
      </c>
      <c r="DK185" s="37">
        <v>0</v>
      </c>
      <c r="DL185" s="37">
        <v>0</v>
      </c>
      <c r="DM185" s="37">
        <v>0</v>
      </c>
      <c r="DN185" s="37">
        <v>0</v>
      </c>
      <c r="DO185" s="37">
        <v>0</v>
      </c>
      <c r="DP185" s="37">
        <v>0</v>
      </c>
      <c r="DQ185" s="37">
        <v>0</v>
      </c>
      <c r="DR185" s="40"/>
      <c r="DS185" s="41"/>
      <c r="DT185" s="41"/>
      <c r="DU185" s="41"/>
      <c r="DV185" s="41"/>
      <c r="DW185" s="41"/>
      <c r="DX185" s="41"/>
      <c r="DY185" s="41"/>
    </row>
    <row r="186" spans="1:129" s="45" customFormat="1" ht="37.5" customHeight="1">
      <c r="A186" s="43" t="s">
        <v>509</v>
      </c>
      <c r="B186" s="44" t="s">
        <v>523</v>
      </c>
      <c r="C186" s="36" t="s">
        <v>524</v>
      </c>
      <c r="D186" s="37">
        <v>0</v>
      </c>
      <c r="E186" s="37">
        <v>0</v>
      </c>
      <c r="F186" s="38">
        <v>0</v>
      </c>
      <c r="G186" s="38">
        <v>0</v>
      </c>
      <c r="H186" s="38">
        <v>0</v>
      </c>
      <c r="I186" s="38">
        <v>0</v>
      </c>
      <c r="J186" s="37">
        <v>0</v>
      </c>
      <c r="K186" s="56">
        <v>0</v>
      </c>
      <c r="L186" s="37">
        <v>0</v>
      </c>
      <c r="M186" s="37">
        <v>0</v>
      </c>
      <c r="N186" s="37">
        <v>0</v>
      </c>
      <c r="O186" s="37">
        <v>0</v>
      </c>
      <c r="P186" s="37">
        <v>0</v>
      </c>
      <c r="Q186" s="37">
        <v>0</v>
      </c>
      <c r="R186" s="37">
        <v>0</v>
      </c>
      <c r="S186" s="37">
        <v>0</v>
      </c>
      <c r="T186" s="37">
        <v>0</v>
      </c>
      <c r="U186" s="37">
        <v>0</v>
      </c>
      <c r="V186" s="37">
        <v>0</v>
      </c>
      <c r="W186" s="37">
        <v>0</v>
      </c>
      <c r="X186" s="37">
        <v>0</v>
      </c>
      <c r="Y186" s="37">
        <v>0</v>
      </c>
      <c r="Z186" s="37">
        <v>0</v>
      </c>
      <c r="AA186" s="37">
        <v>0</v>
      </c>
      <c r="AB186" s="37">
        <v>0</v>
      </c>
      <c r="AC186" s="37">
        <v>0</v>
      </c>
      <c r="AD186" s="37">
        <v>0</v>
      </c>
      <c r="AE186" s="37">
        <v>0</v>
      </c>
      <c r="AF186" s="37">
        <v>0</v>
      </c>
      <c r="AG186" s="37">
        <v>0</v>
      </c>
      <c r="AH186" s="37">
        <v>0</v>
      </c>
      <c r="AI186" s="37">
        <v>0</v>
      </c>
      <c r="AJ186" s="37">
        <v>0</v>
      </c>
      <c r="AK186" s="37">
        <v>0</v>
      </c>
      <c r="AL186" s="37">
        <v>0</v>
      </c>
      <c r="AM186" s="37">
        <v>0</v>
      </c>
      <c r="AN186" s="37">
        <v>0</v>
      </c>
      <c r="AO186" s="37">
        <v>0</v>
      </c>
      <c r="AP186" s="37">
        <v>0</v>
      </c>
      <c r="AQ186" s="37">
        <v>0</v>
      </c>
      <c r="AR186" s="37">
        <v>0</v>
      </c>
      <c r="AS186" s="37">
        <v>0</v>
      </c>
      <c r="AT186" s="37">
        <v>0</v>
      </c>
      <c r="AU186" s="37">
        <v>0</v>
      </c>
      <c r="AV186" s="37">
        <v>0</v>
      </c>
      <c r="AW186" s="37">
        <v>0</v>
      </c>
      <c r="AX186" s="37">
        <v>0</v>
      </c>
      <c r="AY186" s="37">
        <v>0</v>
      </c>
      <c r="AZ186" s="37">
        <v>0</v>
      </c>
      <c r="BA186" s="56">
        <v>0</v>
      </c>
      <c r="BB186" s="39">
        <f>'[1]База 2018-2022'!BEW459</f>
        <v>0</v>
      </c>
      <c r="BC186" s="39">
        <v>0</v>
      </c>
      <c r="BD186" s="37">
        <v>0</v>
      </c>
      <c r="BE186" s="37">
        <v>0</v>
      </c>
      <c r="BF186" s="37">
        <v>0</v>
      </c>
      <c r="BG186" s="56">
        <v>0</v>
      </c>
      <c r="BH186" s="37">
        <v>0</v>
      </c>
      <c r="BI186" s="37">
        <v>0</v>
      </c>
      <c r="BJ186" s="37">
        <v>0</v>
      </c>
      <c r="BK186" s="37">
        <v>0</v>
      </c>
      <c r="BL186" s="37">
        <v>0</v>
      </c>
      <c r="BM186" s="37">
        <v>0</v>
      </c>
      <c r="BN186" s="37">
        <v>0</v>
      </c>
      <c r="BO186" s="37">
        <v>0</v>
      </c>
      <c r="BP186" s="37">
        <v>0</v>
      </c>
      <c r="BQ186" s="37">
        <v>0</v>
      </c>
      <c r="BR186" s="37">
        <v>0</v>
      </c>
      <c r="BS186" s="37">
        <v>0</v>
      </c>
      <c r="BT186" s="37">
        <v>0</v>
      </c>
      <c r="BU186" s="37">
        <v>0</v>
      </c>
      <c r="BV186" s="37">
        <v>0</v>
      </c>
      <c r="BW186" s="37">
        <v>0</v>
      </c>
      <c r="BX186" s="37">
        <v>0</v>
      </c>
      <c r="BY186" s="37">
        <v>0</v>
      </c>
      <c r="BZ186" s="37">
        <v>0</v>
      </c>
      <c r="CA186" s="37">
        <v>0</v>
      </c>
      <c r="CB186" s="37">
        <v>0</v>
      </c>
      <c r="CC186" s="37">
        <v>0</v>
      </c>
      <c r="CD186" s="37">
        <v>0</v>
      </c>
      <c r="CE186" s="37">
        <v>0</v>
      </c>
      <c r="CF186" s="37">
        <v>0</v>
      </c>
      <c r="CG186" s="37">
        <v>0</v>
      </c>
      <c r="CH186" s="37">
        <v>0</v>
      </c>
      <c r="CI186" s="37">
        <v>0</v>
      </c>
      <c r="CJ186" s="37">
        <v>0</v>
      </c>
      <c r="CK186" s="37">
        <v>0</v>
      </c>
      <c r="CL186" s="37">
        <v>0</v>
      </c>
      <c r="CM186" s="37">
        <v>0</v>
      </c>
      <c r="CN186" s="37">
        <v>0</v>
      </c>
      <c r="CO186" s="37">
        <v>0</v>
      </c>
      <c r="CP186" s="37">
        <v>0</v>
      </c>
      <c r="CQ186" s="37">
        <v>0</v>
      </c>
      <c r="CR186" s="37">
        <v>0</v>
      </c>
      <c r="CS186" s="37">
        <v>0</v>
      </c>
      <c r="CT186" s="37">
        <v>0</v>
      </c>
      <c r="CU186" s="37">
        <v>0</v>
      </c>
      <c r="CV186" s="37">
        <v>0</v>
      </c>
      <c r="CW186" s="37">
        <v>0</v>
      </c>
      <c r="CX186" s="37">
        <v>0</v>
      </c>
      <c r="CY186" s="37">
        <v>0</v>
      </c>
      <c r="CZ186" s="37">
        <v>0</v>
      </c>
      <c r="DA186" s="37">
        <v>0</v>
      </c>
      <c r="DB186" s="37">
        <v>0</v>
      </c>
      <c r="DC186" s="37">
        <v>0</v>
      </c>
      <c r="DD186" s="37">
        <v>0</v>
      </c>
      <c r="DE186" s="37">
        <v>0</v>
      </c>
      <c r="DF186" s="37">
        <v>0</v>
      </c>
      <c r="DG186" s="37">
        <v>0</v>
      </c>
      <c r="DH186" s="37">
        <v>0</v>
      </c>
      <c r="DI186" s="37">
        <v>0</v>
      </c>
      <c r="DJ186" s="37">
        <v>0</v>
      </c>
      <c r="DK186" s="37">
        <v>0</v>
      </c>
      <c r="DL186" s="37">
        <v>0</v>
      </c>
      <c r="DM186" s="37">
        <v>0</v>
      </c>
      <c r="DN186" s="37">
        <v>0</v>
      </c>
      <c r="DO186" s="37">
        <v>0</v>
      </c>
      <c r="DP186" s="37">
        <v>0</v>
      </c>
      <c r="DQ186" s="37">
        <v>0</v>
      </c>
      <c r="DR186" s="40"/>
      <c r="DS186" s="41"/>
      <c r="DT186" s="41"/>
      <c r="DU186" s="41"/>
      <c r="DV186" s="41"/>
      <c r="DW186" s="41"/>
      <c r="DX186" s="41"/>
      <c r="DY186" s="41"/>
    </row>
    <row r="187" spans="1:129" s="45" customFormat="1" ht="37.5" customHeight="1">
      <c r="A187" s="43" t="s">
        <v>509</v>
      </c>
      <c r="B187" s="44" t="s">
        <v>525</v>
      </c>
      <c r="C187" s="36" t="s">
        <v>526</v>
      </c>
      <c r="D187" s="37">
        <v>0</v>
      </c>
      <c r="E187" s="37">
        <v>0</v>
      </c>
      <c r="F187" s="38">
        <v>0</v>
      </c>
      <c r="G187" s="38">
        <v>0</v>
      </c>
      <c r="H187" s="38">
        <v>0</v>
      </c>
      <c r="I187" s="38">
        <v>0</v>
      </c>
      <c r="J187" s="37">
        <v>0</v>
      </c>
      <c r="K187" s="56">
        <v>0</v>
      </c>
      <c r="L187" s="37">
        <v>0</v>
      </c>
      <c r="M187" s="37">
        <v>0</v>
      </c>
      <c r="N187" s="37">
        <v>0</v>
      </c>
      <c r="O187" s="37">
        <v>0</v>
      </c>
      <c r="P187" s="37">
        <v>0</v>
      </c>
      <c r="Q187" s="37">
        <v>0</v>
      </c>
      <c r="R187" s="37">
        <v>0</v>
      </c>
      <c r="S187" s="37">
        <v>0</v>
      </c>
      <c r="T187" s="37">
        <v>0</v>
      </c>
      <c r="U187" s="37">
        <v>0</v>
      </c>
      <c r="V187" s="37">
        <v>0</v>
      </c>
      <c r="W187" s="37">
        <v>0</v>
      </c>
      <c r="X187" s="37">
        <v>0</v>
      </c>
      <c r="Y187" s="37">
        <v>0</v>
      </c>
      <c r="Z187" s="37">
        <v>0</v>
      </c>
      <c r="AA187" s="37">
        <v>0</v>
      </c>
      <c r="AB187" s="37">
        <v>0</v>
      </c>
      <c r="AC187" s="37">
        <v>0</v>
      </c>
      <c r="AD187" s="37">
        <v>0</v>
      </c>
      <c r="AE187" s="37">
        <v>0</v>
      </c>
      <c r="AF187" s="37">
        <v>0</v>
      </c>
      <c r="AG187" s="37">
        <v>0</v>
      </c>
      <c r="AH187" s="37">
        <v>0</v>
      </c>
      <c r="AI187" s="37">
        <v>0</v>
      </c>
      <c r="AJ187" s="37">
        <v>0</v>
      </c>
      <c r="AK187" s="37">
        <v>0</v>
      </c>
      <c r="AL187" s="37">
        <v>0</v>
      </c>
      <c r="AM187" s="37">
        <v>0</v>
      </c>
      <c r="AN187" s="37">
        <v>0</v>
      </c>
      <c r="AO187" s="37">
        <v>0</v>
      </c>
      <c r="AP187" s="37">
        <v>0</v>
      </c>
      <c r="AQ187" s="37">
        <v>0</v>
      </c>
      <c r="AR187" s="37">
        <v>0</v>
      </c>
      <c r="AS187" s="37">
        <v>0</v>
      </c>
      <c r="AT187" s="37">
        <v>0</v>
      </c>
      <c r="AU187" s="37">
        <v>0</v>
      </c>
      <c r="AV187" s="37">
        <v>0</v>
      </c>
      <c r="AW187" s="37">
        <v>0</v>
      </c>
      <c r="AX187" s="37">
        <v>0</v>
      </c>
      <c r="AY187" s="37">
        <v>0</v>
      </c>
      <c r="AZ187" s="37">
        <v>0</v>
      </c>
      <c r="BA187" s="56">
        <v>0</v>
      </c>
      <c r="BB187" s="39">
        <f>'[1]База 2018-2022'!BEW460</f>
        <v>0</v>
      </c>
      <c r="BC187" s="39">
        <v>0</v>
      </c>
      <c r="BD187" s="37">
        <v>0</v>
      </c>
      <c r="BE187" s="37">
        <v>0</v>
      </c>
      <c r="BF187" s="37">
        <v>0</v>
      </c>
      <c r="BG187" s="56">
        <v>0</v>
      </c>
      <c r="BH187" s="37">
        <v>0</v>
      </c>
      <c r="BI187" s="37">
        <v>0</v>
      </c>
      <c r="BJ187" s="37">
        <v>0</v>
      </c>
      <c r="BK187" s="37">
        <v>0</v>
      </c>
      <c r="BL187" s="37">
        <v>0</v>
      </c>
      <c r="BM187" s="37">
        <v>0</v>
      </c>
      <c r="BN187" s="37">
        <v>0</v>
      </c>
      <c r="BO187" s="37">
        <v>0</v>
      </c>
      <c r="BP187" s="37">
        <v>0</v>
      </c>
      <c r="BQ187" s="37">
        <v>0</v>
      </c>
      <c r="BR187" s="37">
        <v>0</v>
      </c>
      <c r="BS187" s="37">
        <v>0</v>
      </c>
      <c r="BT187" s="37">
        <v>0</v>
      </c>
      <c r="BU187" s="37">
        <v>0</v>
      </c>
      <c r="BV187" s="37">
        <v>0</v>
      </c>
      <c r="BW187" s="37">
        <v>0</v>
      </c>
      <c r="BX187" s="37">
        <v>0</v>
      </c>
      <c r="BY187" s="37">
        <v>0</v>
      </c>
      <c r="BZ187" s="37">
        <v>0</v>
      </c>
      <c r="CA187" s="37">
        <v>0</v>
      </c>
      <c r="CB187" s="37">
        <v>0</v>
      </c>
      <c r="CC187" s="37">
        <v>0</v>
      </c>
      <c r="CD187" s="37">
        <v>0</v>
      </c>
      <c r="CE187" s="37">
        <v>0</v>
      </c>
      <c r="CF187" s="37">
        <v>0</v>
      </c>
      <c r="CG187" s="37">
        <v>0</v>
      </c>
      <c r="CH187" s="37">
        <v>0</v>
      </c>
      <c r="CI187" s="37">
        <v>0</v>
      </c>
      <c r="CJ187" s="37">
        <v>0</v>
      </c>
      <c r="CK187" s="37">
        <v>0</v>
      </c>
      <c r="CL187" s="37">
        <v>0</v>
      </c>
      <c r="CM187" s="37">
        <v>0</v>
      </c>
      <c r="CN187" s="37">
        <v>0</v>
      </c>
      <c r="CO187" s="37">
        <v>0</v>
      </c>
      <c r="CP187" s="37">
        <v>0</v>
      </c>
      <c r="CQ187" s="37">
        <v>0</v>
      </c>
      <c r="CR187" s="37">
        <v>0</v>
      </c>
      <c r="CS187" s="37">
        <v>0</v>
      </c>
      <c r="CT187" s="37">
        <v>0</v>
      </c>
      <c r="CU187" s="37">
        <v>0</v>
      </c>
      <c r="CV187" s="37">
        <v>0</v>
      </c>
      <c r="CW187" s="37">
        <v>0</v>
      </c>
      <c r="CX187" s="37">
        <v>0</v>
      </c>
      <c r="CY187" s="37">
        <v>0</v>
      </c>
      <c r="CZ187" s="37">
        <v>0</v>
      </c>
      <c r="DA187" s="37">
        <v>0</v>
      </c>
      <c r="DB187" s="37">
        <v>0</v>
      </c>
      <c r="DC187" s="37">
        <v>0</v>
      </c>
      <c r="DD187" s="37">
        <v>0</v>
      </c>
      <c r="DE187" s="37">
        <v>0</v>
      </c>
      <c r="DF187" s="37">
        <v>0</v>
      </c>
      <c r="DG187" s="37">
        <v>0</v>
      </c>
      <c r="DH187" s="37">
        <v>0</v>
      </c>
      <c r="DI187" s="37">
        <v>0</v>
      </c>
      <c r="DJ187" s="37">
        <v>0</v>
      </c>
      <c r="DK187" s="37">
        <v>0</v>
      </c>
      <c r="DL187" s="37">
        <v>0</v>
      </c>
      <c r="DM187" s="37">
        <v>0</v>
      </c>
      <c r="DN187" s="37">
        <v>0</v>
      </c>
      <c r="DO187" s="37">
        <v>0</v>
      </c>
      <c r="DP187" s="37">
        <v>0</v>
      </c>
      <c r="DQ187" s="37">
        <v>0</v>
      </c>
      <c r="DR187" s="40"/>
      <c r="DS187" s="41"/>
      <c r="DT187" s="41"/>
      <c r="DU187" s="41"/>
      <c r="DV187" s="41"/>
      <c r="DW187" s="41"/>
      <c r="DX187" s="41"/>
      <c r="DY187" s="41"/>
    </row>
    <row r="188" spans="1:129" s="45" customFormat="1" ht="37.5" customHeight="1">
      <c r="A188" s="43" t="s">
        <v>509</v>
      </c>
      <c r="B188" s="44" t="s">
        <v>527</v>
      </c>
      <c r="C188" s="36" t="s">
        <v>528</v>
      </c>
      <c r="D188" s="37">
        <v>0</v>
      </c>
      <c r="E188" s="37">
        <v>0</v>
      </c>
      <c r="F188" s="38">
        <v>0</v>
      </c>
      <c r="G188" s="38">
        <v>0</v>
      </c>
      <c r="H188" s="38">
        <v>0</v>
      </c>
      <c r="I188" s="38">
        <v>0</v>
      </c>
      <c r="J188" s="37">
        <v>0</v>
      </c>
      <c r="K188" s="56">
        <v>0</v>
      </c>
      <c r="L188" s="37">
        <v>0</v>
      </c>
      <c r="M188" s="37">
        <v>0</v>
      </c>
      <c r="N188" s="37">
        <v>0</v>
      </c>
      <c r="O188" s="37">
        <v>0</v>
      </c>
      <c r="P188" s="37">
        <v>0</v>
      </c>
      <c r="Q188" s="37">
        <v>0</v>
      </c>
      <c r="R188" s="37">
        <v>0</v>
      </c>
      <c r="S188" s="37">
        <v>0</v>
      </c>
      <c r="T188" s="37">
        <v>0</v>
      </c>
      <c r="U188" s="37">
        <v>0</v>
      </c>
      <c r="V188" s="37">
        <v>0</v>
      </c>
      <c r="W188" s="37">
        <v>0</v>
      </c>
      <c r="X188" s="37">
        <v>0</v>
      </c>
      <c r="Y188" s="37">
        <v>0</v>
      </c>
      <c r="Z188" s="37">
        <v>0</v>
      </c>
      <c r="AA188" s="37">
        <v>0</v>
      </c>
      <c r="AB188" s="37">
        <v>0</v>
      </c>
      <c r="AC188" s="37">
        <v>0</v>
      </c>
      <c r="AD188" s="37">
        <v>0</v>
      </c>
      <c r="AE188" s="37">
        <v>0</v>
      </c>
      <c r="AF188" s="37">
        <v>0</v>
      </c>
      <c r="AG188" s="37">
        <v>0</v>
      </c>
      <c r="AH188" s="37">
        <v>0</v>
      </c>
      <c r="AI188" s="37">
        <v>0</v>
      </c>
      <c r="AJ188" s="37">
        <v>0</v>
      </c>
      <c r="AK188" s="37">
        <v>0</v>
      </c>
      <c r="AL188" s="37">
        <v>0</v>
      </c>
      <c r="AM188" s="37">
        <v>0</v>
      </c>
      <c r="AN188" s="37">
        <v>0</v>
      </c>
      <c r="AO188" s="37">
        <v>0</v>
      </c>
      <c r="AP188" s="37">
        <v>0</v>
      </c>
      <c r="AQ188" s="37">
        <v>0</v>
      </c>
      <c r="AR188" s="37">
        <v>0</v>
      </c>
      <c r="AS188" s="37">
        <v>0</v>
      </c>
      <c r="AT188" s="37">
        <v>0</v>
      </c>
      <c r="AU188" s="37">
        <v>0</v>
      </c>
      <c r="AV188" s="37">
        <v>0</v>
      </c>
      <c r="AW188" s="37">
        <v>0</v>
      </c>
      <c r="AX188" s="37">
        <v>0</v>
      </c>
      <c r="AY188" s="37">
        <v>0</v>
      </c>
      <c r="AZ188" s="37">
        <v>0</v>
      </c>
      <c r="BA188" s="56">
        <v>0</v>
      </c>
      <c r="BB188" s="39">
        <f>'[1]База 2018-2022'!BEW461</f>
        <v>0</v>
      </c>
      <c r="BC188" s="39">
        <v>0</v>
      </c>
      <c r="BD188" s="37">
        <v>0</v>
      </c>
      <c r="BE188" s="37">
        <v>0</v>
      </c>
      <c r="BF188" s="37">
        <v>0</v>
      </c>
      <c r="BG188" s="56">
        <v>0</v>
      </c>
      <c r="BH188" s="37">
        <v>0</v>
      </c>
      <c r="BI188" s="37">
        <v>0</v>
      </c>
      <c r="BJ188" s="37">
        <v>0</v>
      </c>
      <c r="BK188" s="37">
        <v>0</v>
      </c>
      <c r="BL188" s="37">
        <v>0</v>
      </c>
      <c r="BM188" s="37">
        <v>0</v>
      </c>
      <c r="BN188" s="37">
        <v>0</v>
      </c>
      <c r="BO188" s="37">
        <v>0</v>
      </c>
      <c r="BP188" s="37">
        <v>0</v>
      </c>
      <c r="BQ188" s="37">
        <v>0</v>
      </c>
      <c r="BR188" s="37">
        <v>0</v>
      </c>
      <c r="BS188" s="37">
        <v>0</v>
      </c>
      <c r="BT188" s="37">
        <v>0</v>
      </c>
      <c r="BU188" s="37">
        <v>0</v>
      </c>
      <c r="BV188" s="37">
        <v>0</v>
      </c>
      <c r="BW188" s="37">
        <v>0</v>
      </c>
      <c r="BX188" s="37">
        <v>0</v>
      </c>
      <c r="BY188" s="37">
        <v>0</v>
      </c>
      <c r="BZ188" s="37">
        <v>0</v>
      </c>
      <c r="CA188" s="37">
        <v>0</v>
      </c>
      <c r="CB188" s="37">
        <v>0</v>
      </c>
      <c r="CC188" s="37">
        <v>0</v>
      </c>
      <c r="CD188" s="37">
        <v>0</v>
      </c>
      <c r="CE188" s="37">
        <v>0</v>
      </c>
      <c r="CF188" s="37">
        <v>0</v>
      </c>
      <c r="CG188" s="37">
        <v>0</v>
      </c>
      <c r="CH188" s="37">
        <v>0</v>
      </c>
      <c r="CI188" s="37">
        <v>0</v>
      </c>
      <c r="CJ188" s="37">
        <v>0</v>
      </c>
      <c r="CK188" s="37">
        <v>0</v>
      </c>
      <c r="CL188" s="37">
        <v>0</v>
      </c>
      <c r="CM188" s="37">
        <v>0</v>
      </c>
      <c r="CN188" s="37">
        <v>0</v>
      </c>
      <c r="CO188" s="37">
        <v>0</v>
      </c>
      <c r="CP188" s="37">
        <v>0</v>
      </c>
      <c r="CQ188" s="37">
        <v>0</v>
      </c>
      <c r="CR188" s="37">
        <v>0</v>
      </c>
      <c r="CS188" s="37">
        <v>0</v>
      </c>
      <c r="CT188" s="37">
        <v>0</v>
      </c>
      <c r="CU188" s="37">
        <v>0</v>
      </c>
      <c r="CV188" s="37">
        <v>0</v>
      </c>
      <c r="CW188" s="37">
        <v>0</v>
      </c>
      <c r="CX188" s="37">
        <v>0</v>
      </c>
      <c r="CY188" s="37">
        <v>0</v>
      </c>
      <c r="CZ188" s="37">
        <v>0</v>
      </c>
      <c r="DA188" s="37">
        <v>0</v>
      </c>
      <c r="DB188" s="37">
        <v>0</v>
      </c>
      <c r="DC188" s="37">
        <v>0</v>
      </c>
      <c r="DD188" s="37">
        <v>0</v>
      </c>
      <c r="DE188" s="37">
        <v>0</v>
      </c>
      <c r="DF188" s="37">
        <v>0</v>
      </c>
      <c r="DG188" s="37">
        <v>0</v>
      </c>
      <c r="DH188" s="37">
        <v>0</v>
      </c>
      <c r="DI188" s="37">
        <v>0</v>
      </c>
      <c r="DJ188" s="37">
        <v>0</v>
      </c>
      <c r="DK188" s="37">
        <v>0</v>
      </c>
      <c r="DL188" s="37">
        <v>0</v>
      </c>
      <c r="DM188" s="37">
        <v>0</v>
      </c>
      <c r="DN188" s="37">
        <v>0</v>
      </c>
      <c r="DO188" s="37">
        <v>0</v>
      </c>
      <c r="DP188" s="37">
        <v>0</v>
      </c>
      <c r="DQ188" s="37">
        <v>0</v>
      </c>
      <c r="DR188" s="40"/>
      <c r="DS188" s="41"/>
      <c r="DT188" s="41"/>
      <c r="DU188" s="41"/>
      <c r="DV188" s="41"/>
      <c r="DW188" s="41"/>
      <c r="DX188" s="41"/>
      <c r="DY188" s="41"/>
    </row>
    <row r="189" spans="1:129" s="45" customFormat="1" ht="37.5" customHeight="1">
      <c r="A189" s="43" t="s">
        <v>509</v>
      </c>
      <c r="B189" s="44" t="s">
        <v>529</v>
      </c>
      <c r="C189" s="36" t="s">
        <v>530</v>
      </c>
      <c r="D189" s="37">
        <v>0</v>
      </c>
      <c r="E189" s="37">
        <v>0</v>
      </c>
      <c r="F189" s="38">
        <v>0</v>
      </c>
      <c r="G189" s="38">
        <v>0</v>
      </c>
      <c r="H189" s="38">
        <v>0</v>
      </c>
      <c r="I189" s="38">
        <v>0</v>
      </c>
      <c r="J189" s="37">
        <v>0</v>
      </c>
      <c r="K189" s="56">
        <v>0</v>
      </c>
      <c r="L189" s="37">
        <v>0</v>
      </c>
      <c r="M189" s="37">
        <v>0</v>
      </c>
      <c r="N189" s="37">
        <v>0</v>
      </c>
      <c r="O189" s="37">
        <v>0</v>
      </c>
      <c r="P189" s="37">
        <v>0</v>
      </c>
      <c r="Q189" s="37">
        <v>0</v>
      </c>
      <c r="R189" s="37">
        <v>0</v>
      </c>
      <c r="S189" s="37">
        <v>0</v>
      </c>
      <c r="T189" s="37">
        <v>0</v>
      </c>
      <c r="U189" s="37">
        <v>0</v>
      </c>
      <c r="V189" s="37">
        <v>0</v>
      </c>
      <c r="W189" s="37">
        <v>0</v>
      </c>
      <c r="X189" s="37">
        <v>0</v>
      </c>
      <c r="Y189" s="37">
        <v>0</v>
      </c>
      <c r="Z189" s="37">
        <v>0</v>
      </c>
      <c r="AA189" s="37">
        <v>0</v>
      </c>
      <c r="AB189" s="37">
        <v>0</v>
      </c>
      <c r="AC189" s="37">
        <v>0</v>
      </c>
      <c r="AD189" s="37">
        <v>0</v>
      </c>
      <c r="AE189" s="37">
        <v>0</v>
      </c>
      <c r="AF189" s="37">
        <v>0</v>
      </c>
      <c r="AG189" s="37">
        <v>0</v>
      </c>
      <c r="AH189" s="37">
        <v>0</v>
      </c>
      <c r="AI189" s="37">
        <v>0</v>
      </c>
      <c r="AJ189" s="37">
        <v>0</v>
      </c>
      <c r="AK189" s="37">
        <v>0</v>
      </c>
      <c r="AL189" s="37">
        <v>0</v>
      </c>
      <c r="AM189" s="37">
        <v>0</v>
      </c>
      <c r="AN189" s="37">
        <v>0</v>
      </c>
      <c r="AO189" s="37">
        <v>0</v>
      </c>
      <c r="AP189" s="37">
        <v>0</v>
      </c>
      <c r="AQ189" s="37">
        <v>0</v>
      </c>
      <c r="AR189" s="37">
        <v>0</v>
      </c>
      <c r="AS189" s="37">
        <v>0</v>
      </c>
      <c r="AT189" s="37">
        <v>0</v>
      </c>
      <c r="AU189" s="37">
        <v>0</v>
      </c>
      <c r="AV189" s="37">
        <v>0</v>
      </c>
      <c r="AW189" s="37">
        <v>0</v>
      </c>
      <c r="AX189" s="37">
        <v>0</v>
      </c>
      <c r="AY189" s="37">
        <v>0</v>
      </c>
      <c r="AZ189" s="37">
        <v>0</v>
      </c>
      <c r="BA189" s="56">
        <v>0</v>
      </c>
      <c r="BB189" s="39">
        <f>'[1]База 2018-2022'!BEW462</f>
        <v>0</v>
      </c>
      <c r="BC189" s="39">
        <v>0</v>
      </c>
      <c r="BD189" s="37">
        <v>0</v>
      </c>
      <c r="BE189" s="37">
        <v>0</v>
      </c>
      <c r="BF189" s="37">
        <v>0</v>
      </c>
      <c r="BG189" s="56">
        <v>0</v>
      </c>
      <c r="BH189" s="37">
        <v>0</v>
      </c>
      <c r="BI189" s="37">
        <v>0</v>
      </c>
      <c r="BJ189" s="37">
        <v>0</v>
      </c>
      <c r="BK189" s="37">
        <v>0</v>
      </c>
      <c r="BL189" s="37">
        <v>0</v>
      </c>
      <c r="BM189" s="37">
        <v>0</v>
      </c>
      <c r="BN189" s="37">
        <v>0</v>
      </c>
      <c r="BO189" s="37">
        <v>0</v>
      </c>
      <c r="BP189" s="37">
        <v>0</v>
      </c>
      <c r="BQ189" s="37">
        <v>0</v>
      </c>
      <c r="BR189" s="37">
        <v>0</v>
      </c>
      <c r="BS189" s="37">
        <v>0</v>
      </c>
      <c r="BT189" s="37">
        <v>0</v>
      </c>
      <c r="BU189" s="37">
        <v>0</v>
      </c>
      <c r="BV189" s="37">
        <v>0</v>
      </c>
      <c r="BW189" s="37">
        <v>0</v>
      </c>
      <c r="BX189" s="37">
        <v>0</v>
      </c>
      <c r="BY189" s="37">
        <v>0</v>
      </c>
      <c r="BZ189" s="37">
        <v>0</v>
      </c>
      <c r="CA189" s="37">
        <v>0</v>
      </c>
      <c r="CB189" s="37">
        <v>0</v>
      </c>
      <c r="CC189" s="37">
        <v>0</v>
      </c>
      <c r="CD189" s="37">
        <v>0</v>
      </c>
      <c r="CE189" s="37">
        <v>0</v>
      </c>
      <c r="CF189" s="37">
        <v>0</v>
      </c>
      <c r="CG189" s="37">
        <v>0</v>
      </c>
      <c r="CH189" s="37">
        <v>0</v>
      </c>
      <c r="CI189" s="37">
        <v>0</v>
      </c>
      <c r="CJ189" s="37">
        <v>0</v>
      </c>
      <c r="CK189" s="37">
        <v>0</v>
      </c>
      <c r="CL189" s="37">
        <v>0</v>
      </c>
      <c r="CM189" s="37">
        <v>0</v>
      </c>
      <c r="CN189" s="37">
        <v>0</v>
      </c>
      <c r="CO189" s="37">
        <v>0</v>
      </c>
      <c r="CP189" s="37">
        <v>0</v>
      </c>
      <c r="CQ189" s="37">
        <v>0</v>
      </c>
      <c r="CR189" s="37">
        <v>0</v>
      </c>
      <c r="CS189" s="37">
        <v>0</v>
      </c>
      <c r="CT189" s="37">
        <v>0</v>
      </c>
      <c r="CU189" s="37">
        <v>0</v>
      </c>
      <c r="CV189" s="37">
        <v>0</v>
      </c>
      <c r="CW189" s="37">
        <v>0</v>
      </c>
      <c r="CX189" s="37">
        <v>0</v>
      </c>
      <c r="CY189" s="37">
        <v>0</v>
      </c>
      <c r="CZ189" s="37">
        <v>0</v>
      </c>
      <c r="DA189" s="37">
        <v>0</v>
      </c>
      <c r="DB189" s="37">
        <v>0</v>
      </c>
      <c r="DC189" s="37">
        <v>0</v>
      </c>
      <c r="DD189" s="37">
        <v>0</v>
      </c>
      <c r="DE189" s="37">
        <v>0</v>
      </c>
      <c r="DF189" s="37">
        <v>0</v>
      </c>
      <c r="DG189" s="37">
        <v>0</v>
      </c>
      <c r="DH189" s="37">
        <v>0</v>
      </c>
      <c r="DI189" s="37">
        <v>0</v>
      </c>
      <c r="DJ189" s="37">
        <v>0</v>
      </c>
      <c r="DK189" s="37">
        <v>0</v>
      </c>
      <c r="DL189" s="37">
        <v>0</v>
      </c>
      <c r="DM189" s="37">
        <v>0</v>
      </c>
      <c r="DN189" s="37">
        <v>0</v>
      </c>
      <c r="DO189" s="37">
        <v>0</v>
      </c>
      <c r="DP189" s="37">
        <v>0</v>
      </c>
      <c r="DQ189" s="37">
        <v>0</v>
      </c>
      <c r="DR189" s="40"/>
      <c r="DS189" s="41"/>
      <c r="DT189" s="41"/>
      <c r="DU189" s="41"/>
      <c r="DV189" s="41"/>
      <c r="DW189" s="41"/>
      <c r="DX189" s="41"/>
      <c r="DY189" s="41"/>
    </row>
    <row r="190" spans="1:129" s="45" customFormat="1" ht="37.5" customHeight="1">
      <c r="A190" s="43" t="s">
        <v>509</v>
      </c>
      <c r="B190" s="44" t="s">
        <v>531</v>
      </c>
      <c r="C190" s="36" t="s">
        <v>532</v>
      </c>
      <c r="D190" s="37">
        <v>0</v>
      </c>
      <c r="E190" s="37">
        <v>0</v>
      </c>
      <c r="F190" s="38">
        <v>0</v>
      </c>
      <c r="G190" s="38">
        <v>0</v>
      </c>
      <c r="H190" s="38">
        <v>0</v>
      </c>
      <c r="I190" s="38">
        <v>0</v>
      </c>
      <c r="J190" s="37">
        <v>0</v>
      </c>
      <c r="K190" s="56">
        <v>0</v>
      </c>
      <c r="L190" s="37">
        <v>0</v>
      </c>
      <c r="M190" s="37">
        <v>0</v>
      </c>
      <c r="N190" s="37">
        <v>0</v>
      </c>
      <c r="O190" s="37">
        <v>0</v>
      </c>
      <c r="P190" s="37">
        <v>0</v>
      </c>
      <c r="Q190" s="37">
        <v>0</v>
      </c>
      <c r="R190" s="37">
        <v>0</v>
      </c>
      <c r="S190" s="37">
        <v>0</v>
      </c>
      <c r="T190" s="37">
        <v>0</v>
      </c>
      <c r="U190" s="37">
        <v>0</v>
      </c>
      <c r="V190" s="37">
        <v>0</v>
      </c>
      <c r="W190" s="37">
        <v>0</v>
      </c>
      <c r="X190" s="37">
        <v>0</v>
      </c>
      <c r="Y190" s="37">
        <v>0</v>
      </c>
      <c r="Z190" s="37">
        <v>0</v>
      </c>
      <c r="AA190" s="37">
        <v>0</v>
      </c>
      <c r="AB190" s="37">
        <v>0</v>
      </c>
      <c r="AC190" s="37">
        <v>0</v>
      </c>
      <c r="AD190" s="37">
        <v>0</v>
      </c>
      <c r="AE190" s="37">
        <v>0</v>
      </c>
      <c r="AF190" s="37">
        <v>0</v>
      </c>
      <c r="AG190" s="37">
        <v>0</v>
      </c>
      <c r="AH190" s="37">
        <v>0</v>
      </c>
      <c r="AI190" s="37">
        <v>0</v>
      </c>
      <c r="AJ190" s="37">
        <v>0</v>
      </c>
      <c r="AK190" s="37">
        <v>0</v>
      </c>
      <c r="AL190" s="37">
        <v>0</v>
      </c>
      <c r="AM190" s="37">
        <v>0</v>
      </c>
      <c r="AN190" s="37">
        <v>0</v>
      </c>
      <c r="AO190" s="37">
        <v>0</v>
      </c>
      <c r="AP190" s="37">
        <v>0</v>
      </c>
      <c r="AQ190" s="37">
        <v>0</v>
      </c>
      <c r="AR190" s="37">
        <v>0</v>
      </c>
      <c r="AS190" s="37">
        <v>0</v>
      </c>
      <c r="AT190" s="37">
        <v>0</v>
      </c>
      <c r="AU190" s="37">
        <v>0</v>
      </c>
      <c r="AV190" s="37">
        <v>0</v>
      </c>
      <c r="AW190" s="37">
        <v>0</v>
      </c>
      <c r="AX190" s="37">
        <v>0</v>
      </c>
      <c r="AY190" s="37">
        <v>0</v>
      </c>
      <c r="AZ190" s="37">
        <v>0</v>
      </c>
      <c r="BA190" s="56">
        <v>0</v>
      </c>
      <c r="BB190" s="39">
        <f>'[1]База 2018-2022'!BEW463</f>
        <v>0</v>
      </c>
      <c r="BC190" s="39">
        <v>0</v>
      </c>
      <c r="BD190" s="37">
        <v>0</v>
      </c>
      <c r="BE190" s="37">
        <v>0</v>
      </c>
      <c r="BF190" s="37">
        <v>0</v>
      </c>
      <c r="BG190" s="56">
        <v>0</v>
      </c>
      <c r="BH190" s="37">
        <v>0</v>
      </c>
      <c r="BI190" s="37">
        <v>0</v>
      </c>
      <c r="BJ190" s="37">
        <v>0</v>
      </c>
      <c r="BK190" s="37">
        <v>0</v>
      </c>
      <c r="BL190" s="37">
        <v>0</v>
      </c>
      <c r="BM190" s="37">
        <v>0</v>
      </c>
      <c r="BN190" s="37">
        <v>0</v>
      </c>
      <c r="BO190" s="37">
        <v>0</v>
      </c>
      <c r="BP190" s="37">
        <v>0</v>
      </c>
      <c r="BQ190" s="37">
        <v>0</v>
      </c>
      <c r="BR190" s="37">
        <v>0</v>
      </c>
      <c r="BS190" s="37">
        <v>0</v>
      </c>
      <c r="BT190" s="37">
        <v>0</v>
      </c>
      <c r="BU190" s="37">
        <v>0</v>
      </c>
      <c r="BV190" s="37">
        <v>0</v>
      </c>
      <c r="BW190" s="37">
        <v>0</v>
      </c>
      <c r="BX190" s="37">
        <v>0</v>
      </c>
      <c r="BY190" s="37">
        <v>0</v>
      </c>
      <c r="BZ190" s="37">
        <v>0</v>
      </c>
      <c r="CA190" s="37">
        <v>0</v>
      </c>
      <c r="CB190" s="37">
        <v>0</v>
      </c>
      <c r="CC190" s="37">
        <v>0</v>
      </c>
      <c r="CD190" s="37">
        <v>0</v>
      </c>
      <c r="CE190" s="37">
        <v>0</v>
      </c>
      <c r="CF190" s="37">
        <v>0</v>
      </c>
      <c r="CG190" s="37">
        <v>0</v>
      </c>
      <c r="CH190" s="37">
        <v>0</v>
      </c>
      <c r="CI190" s="37">
        <v>0</v>
      </c>
      <c r="CJ190" s="37">
        <v>0</v>
      </c>
      <c r="CK190" s="37">
        <v>0</v>
      </c>
      <c r="CL190" s="37">
        <v>0</v>
      </c>
      <c r="CM190" s="37">
        <v>0</v>
      </c>
      <c r="CN190" s="37">
        <v>0</v>
      </c>
      <c r="CO190" s="37">
        <v>0</v>
      </c>
      <c r="CP190" s="37">
        <v>0</v>
      </c>
      <c r="CQ190" s="37">
        <v>0</v>
      </c>
      <c r="CR190" s="37">
        <v>0</v>
      </c>
      <c r="CS190" s="37">
        <v>0</v>
      </c>
      <c r="CT190" s="37">
        <v>0</v>
      </c>
      <c r="CU190" s="37">
        <v>0</v>
      </c>
      <c r="CV190" s="37">
        <v>0</v>
      </c>
      <c r="CW190" s="37">
        <v>0</v>
      </c>
      <c r="CX190" s="37">
        <v>0</v>
      </c>
      <c r="CY190" s="37">
        <v>0</v>
      </c>
      <c r="CZ190" s="37">
        <v>0</v>
      </c>
      <c r="DA190" s="37">
        <v>0</v>
      </c>
      <c r="DB190" s="37">
        <v>0</v>
      </c>
      <c r="DC190" s="37">
        <v>0</v>
      </c>
      <c r="DD190" s="37">
        <v>0</v>
      </c>
      <c r="DE190" s="37">
        <v>0</v>
      </c>
      <c r="DF190" s="37">
        <v>0</v>
      </c>
      <c r="DG190" s="37">
        <v>0</v>
      </c>
      <c r="DH190" s="37">
        <v>0</v>
      </c>
      <c r="DI190" s="37">
        <v>0</v>
      </c>
      <c r="DJ190" s="37">
        <v>0</v>
      </c>
      <c r="DK190" s="37">
        <v>0</v>
      </c>
      <c r="DL190" s="37">
        <v>0</v>
      </c>
      <c r="DM190" s="37">
        <v>0</v>
      </c>
      <c r="DN190" s="37">
        <v>0</v>
      </c>
      <c r="DO190" s="37">
        <v>0</v>
      </c>
      <c r="DP190" s="37">
        <v>0</v>
      </c>
      <c r="DQ190" s="37">
        <v>0</v>
      </c>
      <c r="DR190" s="40"/>
      <c r="DS190" s="41"/>
      <c r="DT190" s="41"/>
      <c r="DU190" s="41"/>
      <c r="DV190" s="41"/>
      <c r="DW190" s="41"/>
      <c r="DX190" s="41"/>
      <c r="DY190" s="41"/>
    </row>
    <row r="191" spans="1:129" s="45" customFormat="1" ht="37.5" customHeight="1">
      <c r="A191" s="43" t="s">
        <v>509</v>
      </c>
      <c r="B191" s="44" t="s">
        <v>533</v>
      </c>
      <c r="C191" s="36" t="s">
        <v>534</v>
      </c>
      <c r="D191" s="37">
        <v>0</v>
      </c>
      <c r="E191" s="37">
        <v>0</v>
      </c>
      <c r="F191" s="38">
        <v>0</v>
      </c>
      <c r="G191" s="38">
        <v>0</v>
      </c>
      <c r="H191" s="38">
        <v>0</v>
      </c>
      <c r="I191" s="38">
        <v>0</v>
      </c>
      <c r="J191" s="37">
        <v>0</v>
      </c>
      <c r="K191" s="56">
        <v>0</v>
      </c>
      <c r="L191" s="37">
        <v>0</v>
      </c>
      <c r="M191" s="37">
        <v>0</v>
      </c>
      <c r="N191" s="37">
        <v>0</v>
      </c>
      <c r="O191" s="37">
        <v>0</v>
      </c>
      <c r="P191" s="37">
        <v>0</v>
      </c>
      <c r="Q191" s="37">
        <v>0</v>
      </c>
      <c r="R191" s="37">
        <v>0</v>
      </c>
      <c r="S191" s="37">
        <v>0</v>
      </c>
      <c r="T191" s="37">
        <v>0</v>
      </c>
      <c r="U191" s="37">
        <v>0</v>
      </c>
      <c r="V191" s="37">
        <v>0</v>
      </c>
      <c r="W191" s="37">
        <v>0</v>
      </c>
      <c r="X191" s="37">
        <v>0</v>
      </c>
      <c r="Y191" s="37">
        <v>0</v>
      </c>
      <c r="Z191" s="37">
        <v>0</v>
      </c>
      <c r="AA191" s="37">
        <v>0</v>
      </c>
      <c r="AB191" s="37">
        <v>0</v>
      </c>
      <c r="AC191" s="37">
        <v>0</v>
      </c>
      <c r="AD191" s="37">
        <v>0</v>
      </c>
      <c r="AE191" s="37">
        <v>0</v>
      </c>
      <c r="AF191" s="37">
        <v>0</v>
      </c>
      <c r="AG191" s="37">
        <v>0</v>
      </c>
      <c r="AH191" s="37">
        <v>0</v>
      </c>
      <c r="AI191" s="37">
        <v>0</v>
      </c>
      <c r="AJ191" s="37">
        <v>0</v>
      </c>
      <c r="AK191" s="37">
        <v>0</v>
      </c>
      <c r="AL191" s="37">
        <v>0</v>
      </c>
      <c r="AM191" s="37">
        <v>0</v>
      </c>
      <c r="AN191" s="37">
        <v>0</v>
      </c>
      <c r="AO191" s="37">
        <v>0</v>
      </c>
      <c r="AP191" s="37">
        <v>0</v>
      </c>
      <c r="AQ191" s="37">
        <v>0</v>
      </c>
      <c r="AR191" s="37">
        <v>0</v>
      </c>
      <c r="AS191" s="37">
        <v>0</v>
      </c>
      <c r="AT191" s="37">
        <v>0</v>
      </c>
      <c r="AU191" s="37">
        <v>0</v>
      </c>
      <c r="AV191" s="37">
        <v>0</v>
      </c>
      <c r="AW191" s="37">
        <v>0</v>
      </c>
      <c r="AX191" s="37">
        <v>0</v>
      </c>
      <c r="AY191" s="37">
        <v>0</v>
      </c>
      <c r="AZ191" s="37">
        <v>0</v>
      </c>
      <c r="BA191" s="56">
        <v>0</v>
      </c>
      <c r="BB191" s="39">
        <f>'[1]База 2018-2022'!BEW464</f>
        <v>0</v>
      </c>
      <c r="BC191" s="39">
        <v>0</v>
      </c>
      <c r="BD191" s="37">
        <v>0</v>
      </c>
      <c r="BE191" s="37">
        <v>0</v>
      </c>
      <c r="BF191" s="37">
        <v>0</v>
      </c>
      <c r="BG191" s="56">
        <v>0</v>
      </c>
      <c r="BH191" s="37">
        <v>0</v>
      </c>
      <c r="BI191" s="37">
        <v>0</v>
      </c>
      <c r="BJ191" s="37">
        <v>0</v>
      </c>
      <c r="BK191" s="37">
        <v>0</v>
      </c>
      <c r="BL191" s="37">
        <v>0</v>
      </c>
      <c r="BM191" s="37">
        <v>0</v>
      </c>
      <c r="BN191" s="37">
        <v>0</v>
      </c>
      <c r="BO191" s="37">
        <v>0</v>
      </c>
      <c r="BP191" s="37">
        <v>0</v>
      </c>
      <c r="BQ191" s="37">
        <v>0</v>
      </c>
      <c r="BR191" s="37">
        <v>0</v>
      </c>
      <c r="BS191" s="37">
        <v>0</v>
      </c>
      <c r="BT191" s="37">
        <v>0</v>
      </c>
      <c r="BU191" s="37">
        <v>0</v>
      </c>
      <c r="BV191" s="37">
        <v>0</v>
      </c>
      <c r="BW191" s="37">
        <v>0</v>
      </c>
      <c r="BX191" s="37">
        <v>0</v>
      </c>
      <c r="BY191" s="37">
        <v>0</v>
      </c>
      <c r="BZ191" s="37">
        <v>0</v>
      </c>
      <c r="CA191" s="37">
        <v>0</v>
      </c>
      <c r="CB191" s="37">
        <v>0</v>
      </c>
      <c r="CC191" s="37">
        <v>0</v>
      </c>
      <c r="CD191" s="37">
        <v>0</v>
      </c>
      <c r="CE191" s="37">
        <v>0</v>
      </c>
      <c r="CF191" s="37">
        <v>0</v>
      </c>
      <c r="CG191" s="37">
        <v>0</v>
      </c>
      <c r="CH191" s="37">
        <v>0</v>
      </c>
      <c r="CI191" s="37">
        <v>0</v>
      </c>
      <c r="CJ191" s="37">
        <v>0</v>
      </c>
      <c r="CK191" s="37">
        <v>0</v>
      </c>
      <c r="CL191" s="37">
        <v>0</v>
      </c>
      <c r="CM191" s="37">
        <v>0</v>
      </c>
      <c r="CN191" s="37">
        <v>0</v>
      </c>
      <c r="CO191" s="37">
        <v>0</v>
      </c>
      <c r="CP191" s="37">
        <v>0</v>
      </c>
      <c r="CQ191" s="37">
        <v>0</v>
      </c>
      <c r="CR191" s="37">
        <v>0</v>
      </c>
      <c r="CS191" s="37">
        <v>0</v>
      </c>
      <c r="CT191" s="37">
        <v>0</v>
      </c>
      <c r="CU191" s="37">
        <v>0</v>
      </c>
      <c r="CV191" s="37">
        <v>0</v>
      </c>
      <c r="CW191" s="37">
        <v>0</v>
      </c>
      <c r="CX191" s="37">
        <v>0</v>
      </c>
      <c r="CY191" s="37">
        <v>0</v>
      </c>
      <c r="CZ191" s="37">
        <v>0</v>
      </c>
      <c r="DA191" s="37">
        <v>0</v>
      </c>
      <c r="DB191" s="37">
        <v>0</v>
      </c>
      <c r="DC191" s="37">
        <v>0</v>
      </c>
      <c r="DD191" s="37">
        <v>0</v>
      </c>
      <c r="DE191" s="37">
        <v>0</v>
      </c>
      <c r="DF191" s="37">
        <v>0</v>
      </c>
      <c r="DG191" s="37">
        <v>0</v>
      </c>
      <c r="DH191" s="37">
        <v>0</v>
      </c>
      <c r="DI191" s="37">
        <v>0</v>
      </c>
      <c r="DJ191" s="37">
        <v>0</v>
      </c>
      <c r="DK191" s="37">
        <v>0</v>
      </c>
      <c r="DL191" s="37">
        <v>0</v>
      </c>
      <c r="DM191" s="37">
        <v>0</v>
      </c>
      <c r="DN191" s="37">
        <v>0</v>
      </c>
      <c r="DO191" s="37">
        <v>0</v>
      </c>
      <c r="DP191" s="37">
        <v>0</v>
      </c>
      <c r="DQ191" s="37">
        <v>0</v>
      </c>
      <c r="DR191" s="40"/>
      <c r="DS191" s="41"/>
      <c r="DT191" s="41"/>
      <c r="DU191" s="41"/>
      <c r="DV191" s="41"/>
      <c r="DW191" s="41"/>
      <c r="DX191" s="41"/>
      <c r="DY191" s="41"/>
    </row>
    <row r="192" spans="1:129" s="45" customFormat="1" ht="37.5" customHeight="1">
      <c r="A192" s="43" t="s">
        <v>509</v>
      </c>
      <c r="B192" s="44" t="s">
        <v>535</v>
      </c>
      <c r="C192" s="36" t="s">
        <v>536</v>
      </c>
      <c r="D192" s="37">
        <v>0</v>
      </c>
      <c r="E192" s="37">
        <v>0</v>
      </c>
      <c r="F192" s="38">
        <v>0</v>
      </c>
      <c r="G192" s="38">
        <v>0</v>
      </c>
      <c r="H192" s="38">
        <v>0</v>
      </c>
      <c r="I192" s="38">
        <v>0</v>
      </c>
      <c r="J192" s="37">
        <v>0</v>
      </c>
      <c r="K192" s="56">
        <v>0</v>
      </c>
      <c r="L192" s="37">
        <v>0</v>
      </c>
      <c r="M192" s="37">
        <v>0</v>
      </c>
      <c r="N192" s="37">
        <v>0</v>
      </c>
      <c r="O192" s="37">
        <v>0</v>
      </c>
      <c r="P192" s="37">
        <v>0</v>
      </c>
      <c r="Q192" s="37">
        <v>0</v>
      </c>
      <c r="R192" s="37">
        <v>0</v>
      </c>
      <c r="S192" s="37">
        <v>0</v>
      </c>
      <c r="T192" s="37">
        <v>0</v>
      </c>
      <c r="U192" s="37">
        <v>0</v>
      </c>
      <c r="V192" s="37">
        <v>0</v>
      </c>
      <c r="W192" s="37">
        <v>0</v>
      </c>
      <c r="X192" s="37">
        <v>0</v>
      </c>
      <c r="Y192" s="37">
        <v>0</v>
      </c>
      <c r="Z192" s="37">
        <v>0</v>
      </c>
      <c r="AA192" s="37">
        <v>0</v>
      </c>
      <c r="AB192" s="37">
        <v>0</v>
      </c>
      <c r="AC192" s="37">
        <v>0</v>
      </c>
      <c r="AD192" s="37">
        <v>0</v>
      </c>
      <c r="AE192" s="37">
        <v>0</v>
      </c>
      <c r="AF192" s="37">
        <v>0</v>
      </c>
      <c r="AG192" s="37">
        <v>0</v>
      </c>
      <c r="AH192" s="37">
        <v>0</v>
      </c>
      <c r="AI192" s="37">
        <v>0</v>
      </c>
      <c r="AJ192" s="37">
        <v>0</v>
      </c>
      <c r="AK192" s="37">
        <v>0</v>
      </c>
      <c r="AL192" s="37">
        <v>0</v>
      </c>
      <c r="AM192" s="37">
        <v>0</v>
      </c>
      <c r="AN192" s="37">
        <v>0</v>
      </c>
      <c r="AO192" s="37">
        <v>0</v>
      </c>
      <c r="AP192" s="37">
        <v>0</v>
      </c>
      <c r="AQ192" s="37">
        <v>0</v>
      </c>
      <c r="AR192" s="37">
        <v>0</v>
      </c>
      <c r="AS192" s="37">
        <v>0</v>
      </c>
      <c r="AT192" s="37">
        <v>0</v>
      </c>
      <c r="AU192" s="37">
        <v>0</v>
      </c>
      <c r="AV192" s="37">
        <v>0</v>
      </c>
      <c r="AW192" s="37">
        <v>0</v>
      </c>
      <c r="AX192" s="37">
        <v>0</v>
      </c>
      <c r="AY192" s="37">
        <v>0</v>
      </c>
      <c r="AZ192" s="37">
        <v>0</v>
      </c>
      <c r="BA192" s="56">
        <v>0</v>
      </c>
      <c r="BB192" s="39">
        <f>'[1]База 2018-2022'!BEW465</f>
        <v>0</v>
      </c>
      <c r="BC192" s="39">
        <v>0</v>
      </c>
      <c r="BD192" s="37">
        <v>0</v>
      </c>
      <c r="BE192" s="37">
        <v>0</v>
      </c>
      <c r="BF192" s="37">
        <v>0</v>
      </c>
      <c r="BG192" s="56">
        <v>0</v>
      </c>
      <c r="BH192" s="37">
        <v>0</v>
      </c>
      <c r="BI192" s="37">
        <v>0</v>
      </c>
      <c r="BJ192" s="37">
        <v>0</v>
      </c>
      <c r="BK192" s="37">
        <v>0</v>
      </c>
      <c r="BL192" s="37">
        <v>0</v>
      </c>
      <c r="BM192" s="37">
        <v>0</v>
      </c>
      <c r="BN192" s="37">
        <v>0</v>
      </c>
      <c r="BO192" s="37">
        <v>0</v>
      </c>
      <c r="BP192" s="37">
        <v>0</v>
      </c>
      <c r="BQ192" s="37">
        <v>0</v>
      </c>
      <c r="BR192" s="37">
        <v>0</v>
      </c>
      <c r="BS192" s="37">
        <v>0</v>
      </c>
      <c r="BT192" s="37">
        <v>0</v>
      </c>
      <c r="BU192" s="37">
        <v>0</v>
      </c>
      <c r="BV192" s="37">
        <v>0</v>
      </c>
      <c r="BW192" s="37">
        <v>0</v>
      </c>
      <c r="BX192" s="37">
        <v>0</v>
      </c>
      <c r="BY192" s="37">
        <v>0</v>
      </c>
      <c r="BZ192" s="37">
        <v>0</v>
      </c>
      <c r="CA192" s="37">
        <v>0</v>
      </c>
      <c r="CB192" s="37">
        <v>0</v>
      </c>
      <c r="CC192" s="37">
        <v>0</v>
      </c>
      <c r="CD192" s="37">
        <v>0</v>
      </c>
      <c r="CE192" s="37">
        <v>0</v>
      </c>
      <c r="CF192" s="37">
        <v>0</v>
      </c>
      <c r="CG192" s="37">
        <v>0</v>
      </c>
      <c r="CH192" s="37">
        <v>0</v>
      </c>
      <c r="CI192" s="37">
        <v>0</v>
      </c>
      <c r="CJ192" s="37">
        <v>0</v>
      </c>
      <c r="CK192" s="37">
        <v>0</v>
      </c>
      <c r="CL192" s="37">
        <v>0</v>
      </c>
      <c r="CM192" s="37">
        <v>0</v>
      </c>
      <c r="CN192" s="37">
        <v>0</v>
      </c>
      <c r="CO192" s="37">
        <v>0</v>
      </c>
      <c r="CP192" s="37">
        <v>0</v>
      </c>
      <c r="CQ192" s="37">
        <v>0</v>
      </c>
      <c r="CR192" s="37">
        <v>0</v>
      </c>
      <c r="CS192" s="37">
        <v>0</v>
      </c>
      <c r="CT192" s="37">
        <v>0</v>
      </c>
      <c r="CU192" s="37">
        <v>0</v>
      </c>
      <c r="CV192" s="37">
        <v>0</v>
      </c>
      <c r="CW192" s="37">
        <v>0</v>
      </c>
      <c r="CX192" s="37">
        <v>0</v>
      </c>
      <c r="CY192" s="37">
        <v>0</v>
      </c>
      <c r="CZ192" s="37">
        <v>0</v>
      </c>
      <c r="DA192" s="37">
        <v>0</v>
      </c>
      <c r="DB192" s="37">
        <v>0</v>
      </c>
      <c r="DC192" s="37">
        <v>0</v>
      </c>
      <c r="DD192" s="37">
        <v>0</v>
      </c>
      <c r="DE192" s="37">
        <v>0</v>
      </c>
      <c r="DF192" s="37">
        <v>0</v>
      </c>
      <c r="DG192" s="37">
        <v>0</v>
      </c>
      <c r="DH192" s="37">
        <v>0</v>
      </c>
      <c r="DI192" s="37">
        <v>0</v>
      </c>
      <c r="DJ192" s="37">
        <v>0</v>
      </c>
      <c r="DK192" s="37">
        <v>0</v>
      </c>
      <c r="DL192" s="37">
        <v>0</v>
      </c>
      <c r="DM192" s="37">
        <v>0</v>
      </c>
      <c r="DN192" s="37">
        <v>0</v>
      </c>
      <c r="DO192" s="37">
        <v>0</v>
      </c>
      <c r="DP192" s="37">
        <v>0</v>
      </c>
      <c r="DQ192" s="37">
        <v>0</v>
      </c>
      <c r="DR192" s="40"/>
      <c r="DS192" s="41"/>
      <c r="DT192" s="41"/>
      <c r="DU192" s="41"/>
      <c r="DV192" s="41"/>
      <c r="DW192" s="41"/>
      <c r="DX192" s="41"/>
      <c r="DY192" s="41"/>
    </row>
    <row r="193" spans="1:129" s="45" customFormat="1" ht="37.5" customHeight="1">
      <c r="A193" s="43" t="s">
        <v>509</v>
      </c>
      <c r="B193" s="44" t="s">
        <v>537</v>
      </c>
      <c r="C193" s="36" t="s">
        <v>538</v>
      </c>
      <c r="D193" s="37">
        <v>0</v>
      </c>
      <c r="E193" s="37">
        <v>0</v>
      </c>
      <c r="F193" s="38">
        <v>0</v>
      </c>
      <c r="G193" s="38">
        <v>0</v>
      </c>
      <c r="H193" s="38">
        <v>0</v>
      </c>
      <c r="I193" s="38">
        <v>0</v>
      </c>
      <c r="J193" s="37">
        <v>0</v>
      </c>
      <c r="K193" s="56">
        <v>0</v>
      </c>
      <c r="L193" s="37">
        <v>0</v>
      </c>
      <c r="M193" s="37">
        <v>0</v>
      </c>
      <c r="N193" s="37">
        <v>0</v>
      </c>
      <c r="O193" s="37">
        <v>0</v>
      </c>
      <c r="P193" s="37">
        <v>0</v>
      </c>
      <c r="Q193" s="37">
        <v>0</v>
      </c>
      <c r="R193" s="37">
        <v>0</v>
      </c>
      <c r="S193" s="37">
        <v>0</v>
      </c>
      <c r="T193" s="37">
        <v>0</v>
      </c>
      <c r="U193" s="37">
        <v>0</v>
      </c>
      <c r="V193" s="37">
        <v>0</v>
      </c>
      <c r="W193" s="37">
        <v>0</v>
      </c>
      <c r="X193" s="37">
        <v>0</v>
      </c>
      <c r="Y193" s="37">
        <v>0</v>
      </c>
      <c r="Z193" s="37">
        <v>0</v>
      </c>
      <c r="AA193" s="37">
        <v>0</v>
      </c>
      <c r="AB193" s="37">
        <v>0</v>
      </c>
      <c r="AC193" s="37">
        <v>0</v>
      </c>
      <c r="AD193" s="37">
        <v>0</v>
      </c>
      <c r="AE193" s="37">
        <v>0</v>
      </c>
      <c r="AF193" s="37">
        <v>0</v>
      </c>
      <c r="AG193" s="37">
        <v>0</v>
      </c>
      <c r="AH193" s="37">
        <v>0</v>
      </c>
      <c r="AI193" s="37">
        <v>0</v>
      </c>
      <c r="AJ193" s="37">
        <v>0</v>
      </c>
      <c r="AK193" s="37">
        <v>0</v>
      </c>
      <c r="AL193" s="37">
        <v>0</v>
      </c>
      <c r="AM193" s="37">
        <v>0</v>
      </c>
      <c r="AN193" s="37">
        <v>0</v>
      </c>
      <c r="AO193" s="37">
        <v>0</v>
      </c>
      <c r="AP193" s="37">
        <v>0</v>
      </c>
      <c r="AQ193" s="37">
        <v>0</v>
      </c>
      <c r="AR193" s="37">
        <v>0</v>
      </c>
      <c r="AS193" s="37">
        <v>0</v>
      </c>
      <c r="AT193" s="37">
        <v>0</v>
      </c>
      <c r="AU193" s="37">
        <v>0</v>
      </c>
      <c r="AV193" s="37">
        <v>0</v>
      </c>
      <c r="AW193" s="37">
        <v>0</v>
      </c>
      <c r="AX193" s="37">
        <v>0</v>
      </c>
      <c r="AY193" s="37">
        <v>0</v>
      </c>
      <c r="AZ193" s="37">
        <v>0</v>
      </c>
      <c r="BA193" s="56">
        <v>0</v>
      </c>
      <c r="BB193" s="39">
        <f>'[1]База 2018-2022'!BEW466</f>
        <v>0</v>
      </c>
      <c r="BC193" s="39">
        <v>0</v>
      </c>
      <c r="BD193" s="37">
        <v>0</v>
      </c>
      <c r="BE193" s="37">
        <v>0</v>
      </c>
      <c r="BF193" s="37">
        <v>0</v>
      </c>
      <c r="BG193" s="56">
        <v>0</v>
      </c>
      <c r="BH193" s="37">
        <v>0</v>
      </c>
      <c r="BI193" s="37">
        <v>0</v>
      </c>
      <c r="BJ193" s="37">
        <v>0</v>
      </c>
      <c r="BK193" s="37">
        <v>0</v>
      </c>
      <c r="BL193" s="37">
        <v>0</v>
      </c>
      <c r="BM193" s="37">
        <v>0</v>
      </c>
      <c r="BN193" s="37">
        <v>0</v>
      </c>
      <c r="BO193" s="37">
        <v>0</v>
      </c>
      <c r="BP193" s="37">
        <v>0</v>
      </c>
      <c r="BQ193" s="37">
        <v>0</v>
      </c>
      <c r="BR193" s="37">
        <v>0</v>
      </c>
      <c r="BS193" s="37">
        <v>0</v>
      </c>
      <c r="BT193" s="37">
        <v>0</v>
      </c>
      <c r="BU193" s="37">
        <v>0</v>
      </c>
      <c r="BV193" s="37">
        <v>0</v>
      </c>
      <c r="BW193" s="37">
        <v>0</v>
      </c>
      <c r="BX193" s="37">
        <v>0</v>
      </c>
      <c r="BY193" s="37">
        <v>0</v>
      </c>
      <c r="BZ193" s="37">
        <v>0</v>
      </c>
      <c r="CA193" s="37">
        <v>0</v>
      </c>
      <c r="CB193" s="37">
        <v>0</v>
      </c>
      <c r="CC193" s="37">
        <v>0</v>
      </c>
      <c r="CD193" s="37">
        <v>0</v>
      </c>
      <c r="CE193" s="37">
        <v>0</v>
      </c>
      <c r="CF193" s="37">
        <v>0</v>
      </c>
      <c r="CG193" s="37">
        <v>0</v>
      </c>
      <c r="CH193" s="37">
        <v>0</v>
      </c>
      <c r="CI193" s="37">
        <v>0</v>
      </c>
      <c r="CJ193" s="37">
        <v>0</v>
      </c>
      <c r="CK193" s="37">
        <v>0</v>
      </c>
      <c r="CL193" s="37">
        <v>0</v>
      </c>
      <c r="CM193" s="37">
        <v>0</v>
      </c>
      <c r="CN193" s="37">
        <v>0</v>
      </c>
      <c r="CO193" s="37">
        <v>0</v>
      </c>
      <c r="CP193" s="37">
        <v>0</v>
      </c>
      <c r="CQ193" s="37">
        <v>0</v>
      </c>
      <c r="CR193" s="37">
        <v>0</v>
      </c>
      <c r="CS193" s="37">
        <v>0</v>
      </c>
      <c r="CT193" s="37">
        <v>0</v>
      </c>
      <c r="CU193" s="37">
        <v>0</v>
      </c>
      <c r="CV193" s="37">
        <v>0</v>
      </c>
      <c r="CW193" s="37">
        <v>0</v>
      </c>
      <c r="CX193" s="37">
        <v>0</v>
      </c>
      <c r="CY193" s="37">
        <v>0</v>
      </c>
      <c r="CZ193" s="37">
        <v>0</v>
      </c>
      <c r="DA193" s="37">
        <v>0</v>
      </c>
      <c r="DB193" s="37">
        <v>0</v>
      </c>
      <c r="DC193" s="37">
        <v>0</v>
      </c>
      <c r="DD193" s="37">
        <v>0</v>
      </c>
      <c r="DE193" s="37">
        <v>0</v>
      </c>
      <c r="DF193" s="37">
        <v>0</v>
      </c>
      <c r="DG193" s="37">
        <v>0</v>
      </c>
      <c r="DH193" s="37">
        <v>0</v>
      </c>
      <c r="DI193" s="37">
        <v>0</v>
      </c>
      <c r="DJ193" s="37">
        <v>0</v>
      </c>
      <c r="DK193" s="37">
        <v>0</v>
      </c>
      <c r="DL193" s="37">
        <v>0</v>
      </c>
      <c r="DM193" s="37">
        <v>0</v>
      </c>
      <c r="DN193" s="37">
        <v>0</v>
      </c>
      <c r="DO193" s="37">
        <v>0</v>
      </c>
      <c r="DP193" s="37">
        <v>0</v>
      </c>
      <c r="DQ193" s="37">
        <v>0</v>
      </c>
      <c r="DR193" s="40"/>
      <c r="DS193" s="41"/>
      <c r="DT193" s="41"/>
      <c r="DU193" s="41"/>
      <c r="DV193" s="41"/>
      <c r="DW193" s="41"/>
      <c r="DX193" s="41"/>
      <c r="DY193" s="41"/>
    </row>
    <row r="194" spans="1:129" s="45" customFormat="1" ht="37.5" customHeight="1">
      <c r="A194" s="43" t="s">
        <v>509</v>
      </c>
      <c r="B194" s="44" t="s">
        <v>539</v>
      </c>
      <c r="C194" s="36" t="s">
        <v>540</v>
      </c>
      <c r="D194" s="37">
        <v>0</v>
      </c>
      <c r="E194" s="37">
        <v>0</v>
      </c>
      <c r="F194" s="38">
        <v>0</v>
      </c>
      <c r="G194" s="38">
        <v>0</v>
      </c>
      <c r="H194" s="38">
        <v>0</v>
      </c>
      <c r="I194" s="38">
        <v>0</v>
      </c>
      <c r="J194" s="37">
        <v>0</v>
      </c>
      <c r="K194" s="56">
        <v>0</v>
      </c>
      <c r="L194" s="37">
        <v>0</v>
      </c>
      <c r="M194" s="37">
        <v>0</v>
      </c>
      <c r="N194" s="37">
        <v>0</v>
      </c>
      <c r="O194" s="37">
        <v>0</v>
      </c>
      <c r="P194" s="37">
        <v>0</v>
      </c>
      <c r="Q194" s="37">
        <v>0</v>
      </c>
      <c r="R194" s="37">
        <v>0</v>
      </c>
      <c r="S194" s="37">
        <v>0</v>
      </c>
      <c r="T194" s="37">
        <v>0</v>
      </c>
      <c r="U194" s="37">
        <v>0</v>
      </c>
      <c r="V194" s="37">
        <v>0</v>
      </c>
      <c r="W194" s="37">
        <v>0</v>
      </c>
      <c r="X194" s="37">
        <v>0</v>
      </c>
      <c r="Y194" s="37">
        <v>0</v>
      </c>
      <c r="Z194" s="37">
        <v>0</v>
      </c>
      <c r="AA194" s="37">
        <v>0</v>
      </c>
      <c r="AB194" s="37">
        <v>0</v>
      </c>
      <c r="AC194" s="37">
        <v>0</v>
      </c>
      <c r="AD194" s="37">
        <v>0</v>
      </c>
      <c r="AE194" s="37">
        <v>0</v>
      </c>
      <c r="AF194" s="37">
        <v>0</v>
      </c>
      <c r="AG194" s="37">
        <v>0</v>
      </c>
      <c r="AH194" s="37">
        <v>0</v>
      </c>
      <c r="AI194" s="37">
        <v>0</v>
      </c>
      <c r="AJ194" s="37">
        <v>0</v>
      </c>
      <c r="AK194" s="37">
        <v>0</v>
      </c>
      <c r="AL194" s="37">
        <v>0</v>
      </c>
      <c r="AM194" s="37">
        <v>0</v>
      </c>
      <c r="AN194" s="37">
        <v>0</v>
      </c>
      <c r="AO194" s="37">
        <v>0</v>
      </c>
      <c r="AP194" s="37">
        <v>0</v>
      </c>
      <c r="AQ194" s="37">
        <v>0</v>
      </c>
      <c r="AR194" s="37">
        <v>0</v>
      </c>
      <c r="AS194" s="37">
        <v>0</v>
      </c>
      <c r="AT194" s="37">
        <v>0</v>
      </c>
      <c r="AU194" s="37">
        <v>0</v>
      </c>
      <c r="AV194" s="37">
        <v>0</v>
      </c>
      <c r="AW194" s="37">
        <v>0</v>
      </c>
      <c r="AX194" s="37">
        <v>0</v>
      </c>
      <c r="AY194" s="37">
        <v>0</v>
      </c>
      <c r="AZ194" s="37">
        <v>0</v>
      </c>
      <c r="BA194" s="56">
        <v>0</v>
      </c>
      <c r="BB194" s="39">
        <f>'[1]База 2018-2022'!BEW467</f>
        <v>0</v>
      </c>
      <c r="BC194" s="39">
        <v>0</v>
      </c>
      <c r="BD194" s="37">
        <v>0</v>
      </c>
      <c r="BE194" s="37">
        <v>0</v>
      </c>
      <c r="BF194" s="37">
        <v>0</v>
      </c>
      <c r="BG194" s="56">
        <v>0</v>
      </c>
      <c r="BH194" s="37">
        <v>0</v>
      </c>
      <c r="BI194" s="37">
        <v>0</v>
      </c>
      <c r="BJ194" s="37">
        <v>0</v>
      </c>
      <c r="BK194" s="37">
        <v>0</v>
      </c>
      <c r="BL194" s="37">
        <v>0</v>
      </c>
      <c r="BM194" s="37">
        <v>0</v>
      </c>
      <c r="BN194" s="37">
        <v>0</v>
      </c>
      <c r="BO194" s="37">
        <v>0</v>
      </c>
      <c r="BP194" s="37">
        <v>0</v>
      </c>
      <c r="BQ194" s="37">
        <v>0</v>
      </c>
      <c r="BR194" s="37">
        <v>0</v>
      </c>
      <c r="BS194" s="37">
        <v>0</v>
      </c>
      <c r="BT194" s="37">
        <v>0</v>
      </c>
      <c r="BU194" s="37">
        <v>0</v>
      </c>
      <c r="BV194" s="37">
        <v>0</v>
      </c>
      <c r="BW194" s="37">
        <v>0</v>
      </c>
      <c r="BX194" s="37">
        <v>0</v>
      </c>
      <c r="BY194" s="37">
        <v>0</v>
      </c>
      <c r="BZ194" s="37">
        <v>0</v>
      </c>
      <c r="CA194" s="37">
        <v>0</v>
      </c>
      <c r="CB194" s="37">
        <v>0</v>
      </c>
      <c r="CC194" s="37">
        <v>0</v>
      </c>
      <c r="CD194" s="37">
        <v>0</v>
      </c>
      <c r="CE194" s="37">
        <v>0</v>
      </c>
      <c r="CF194" s="37">
        <v>0</v>
      </c>
      <c r="CG194" s="37">
        <v>0</v>
      </c>
      <c r="CH194" s="37">
        <v>0</v>
      </c>
      <c r="CI194" s="37">
        <v>0</v>
      </c>
      <c r="CJ194" s="37">
        <v>0</v>
      </c>
      <c r="CK194" s="37">
        <v>0</v>
      </c>
      <c r="CL194" s="37">
        <v>0</v>
      </c>
      <c r="CM194" s="37">
        <v>0</v>
      </c>
      <c r="CN194" s="37">
        <v>0</v>
      </c>
      <c r="CO194" s="37">
        <v>0</v>
      </c>
      <c r="CP194" s="37">
        <v>0</v>
      </c>
      <c r="CQ194" s="37">
        <v>0</v>
      </c>
      <c r="CR194" s="37">
        <v>0</v>
      </c>
      <c r="CS194" s="37">
        <v>0</v>
      </c>
      <c r="CT194" s="37">
        <v>0</v>
      </c>
      <c r="CU194" s="37">
        <v>0</v>
      </c>
      <c r="CV194" s="37">
        <v>0</v>
      </c>
      <c r="CW194" s="37">
        <v>0</v>
      </c>
      <c r="CX194" s="37">
        <v>0</v>
      </c>
      <c r="CY194" s="37">
        <v>0</v>
      </c>
      <c r="CZ194" s="37">
        <v>0</v>
      </c>
      <c r="DA194" s="37">
        <v>0</v>
      </c>
      <c r="DB194" s="37">
        <v>0</v>
      </c>
      <c r="DC194" s="37">
        <v>0</v>
      </c>
      <c r="DD194" s="37">
        <v>0</v>
      </c>
      <c r="DE194" s="37">
        <v>0</v>
      </c>
      <c r="DF194" s="37">
        <v>0</v>
      </c>
      <c r="DG194" s="37">
        <v>0</v>
      </c>
      <c r="DH194" s="37">
        <v>0</v>
      </c>
      <c r="DI194" s="37">
        <v>0</v>
      </c>
      <c r="DJ194" s="37">
        <v>0</v>
      </c>
      <c r="DK194" s="37">
        <v>0</v>
      </c>
      <c r="DL194" s="37">
        <v>0</v>
      </c>
      <c r="DM194" s="37">
        <v>0</v>
      </c>
      <c r="DN194" s="37">
        <v>0</v>
      </c>
      <c r="DO194" s="37">
        <v>0</v>
      </c>
      <c r="DP194" s="37">
        <v>0</v>
      </c>
      <c r="DQ194" s="37">
        <v>0</v>
      </c>
      <c r="DR194" s="40"/>
      <c r="DS194" s="41"/>
      <c r="DT194" s="41"/>
      <c r="DU194" s="41"/>
      <c r="DV194" s="41"/>
      <c r="DW194" s="41"/>
      <c r="DX194" s="41"/>
      <c r="DY194" s="41"/>
    </row>
    <row r="195" spans="1:129" s="45" customFormat="1" ht="37.5" customHeight="1">
      <c r="A195" s="43" t="s">
        <v>509</v>
      </c>
      <c r="B195" s="44" t="s">
        <v>541</v>
      </c>
      <c r="C195" s="36" t="s">
        <v>542</v>
      </c>
      <c r="D195" s="37">
        <v>0</v>
      </c>
      <c r="E195" s="37">
        <v>0</v>
      </c>
      <c r="F195" s="38">
        <v>0</v>
      </c>
      <c r="G195" s="38">
        <v>0</v>
      </c>
      <c r="H195" s="38">
        <v>0</v>
      </c>
      <c r="I195" s="38">
        <v>0</v>
      </c>
      <c r="J195" s="37">
        <v>0</v>
      </c>
      <c r="K195" s="56">
        <v>0</v>
      </c>
      <c r="L195" s="37">
        <v>0</v>
      </c>
      <c r="M195" s="37">
        <v>0</v>
      </c>
      <c r="N195" s="37">
        <v>0</v>
      </c>
      <c r="O195" s="37">
        <v>0</v>
      </c>
      <c r="P195" s="37">
        <v>0</v>
      </c>
      <c r="Q195" s="37">
        <v>0</v>
      </c>
      <c r="R195" s="37">
        <v>0</v>
      </c>
      <c r="S195" s="37">
        <v>0</v>
      </c>
      <c r="T195" s="37">
        <v>0</v>
      </c>
      <c r="U195" s="37">
        <v>0</v>
      </c>
      <c r="V195" s="37">
        <v>0</v>
      </c>
      <c r="W195" s="37">
        <v>0</v>
      </c>
      <c r="X195" s="37">
        <v>0</v>
      </c>
      <c r="Y195" s="37">
        <v>0</v>
      </c>
      <c r="Z195" s="37">
        <v>0</v>
      </c>
      <c r="AA195" s="37">
        <v>0</v>
      </c>
      <c r="AB195" s="37">
        <v>0</v>
      </c>
      <c r="AC195" s="37">
        <v>0</v>
      </c>
      <c r="AD195" s="37">
        <v>0</v>
      </c>
      <c r="AE195" s="37">
        <v>0</v>
      </c>
      <c r="AF195" s="37">
        <v>0</v>
      </c>
      <c r="AG195" s="37">
        <v>0</v>
      </c>
      <c r="AH195" s="37">
        <v>0</v>
      </c>
      <c r="AI195" s="37">
        <v>0</v>
      </c>
      <c r="AJ195" s="37">
        <v>0</v>
      </c>
      <c r="AK195" s="37">
        <v>0</v>
      </c>
      <c r="AL195" s="37">
        <v>0</v>
      </c>
      <c r="AM195" s="37">
        <v>0</v>
      </c>
      <c r="AN195" s="37">
        <v>0</v>
      </c>
      <c r="AO195" s="37">
        <v>0</v>
      </c>
      <c r="AP195" s="37">
        <v>0</v>
      </c>
      <c r="AQ195" s="37">
        <v>0</v>
      </c>
      <c r="AR195" s="37">
        <v>0</v>
      </c>
      <c r="AS195" s="37">
        <v>0</v>
      </c>
      <c r="AT195" s="37">
        <v>0</v>
      </c>
      <c r="AU195" s="37">
        <v>0</v>
      </c>
      <c r="AV195" s="37">
        <v>0</v>
      </c>
      <c r="AW195" s="37">
        <v>0</v>
      </c>
      <c r="AX195" s="37">
        <v>0</v>
      </c>
      <c r="AY195" s="37">
        <v>0</v>
      </c>
      <c r="AZ195" s="37">
        <v>0</v>
      </c>
      <c r="BA195" s="56">
        <v>0</v>
      </c>
      <c r="BB195" s="39">
        <f>'[1]База 2018-2022'!BEW468</f>
        <v>0</v>
      </c>
      <c r="BC195" s="39">
        <v>0</v>
      </c>
      <c r="BD195" s="37">
        <v>0</v>
      </c>
      <c r="BE195" s="37">
        <v>0</v>
      </c>
      <c r="BF195" s="37">
        <v>0</v>
      </c>
      <c r="BG195" s="56">
        <v>0</v>
      </c>
      <c r="BH195" s="37">
        <v>0</v>
      </c>
      <c r="BI195" s="37">
        <v>0</v>
      </c>
      <c r="BJ195" s="37">
        <v>0</v>
      </c>
      <c r="BK195" s="37">
        <v>0</v>
      </c>
      <c r="BL195" s="37">
        <v>0</v>
      </c>
      <c r="BM195" s="37">
        <v>0</v>
      </c>
      <c r="BN195" s="37">
        <v>0</v>
      </c>
      <c r="BO195" s="37">
        <v>0</v>
      </c>
      <c r="BP195" s="37">
        <v>0</v>
      </c>
      <c r="BQ195" s="37">
        <v>0</v>
      </c>
      <c r="BR195" s="37">
        <v>0</v>
      </c>
      <c r="BS195" s="37">
        <v>0</v>
      </c>
      <c r="BT195" s="37">
        <v>0</v>
      </c>
      <c r="BU195" s="37">
        <v>0</v>
      </c>
      <c r="BV195" s="37">
        <v>0</v>
      </c>
      <c r="BW195" s="37">
        <v>0</v>
      </c>
      <c r="BX195" s="37">
        <v>0</v>
      </c>
      <c r="BY195" s="37">
        <v>0</v>
      </c>
      <c r="BZ195" s="37">
        <v>0</v>
      </c>
      <c r="CA195" s="37">
        <v>0</v>
      </c>
      <c r="CB195" s="37">
        <v>0</v>
      </c>
      <c r="CC195" s="37">
        <v>0</v>
      </c>
      <c r="CD195" s="37">
        <v>0</v>
      </c>
      <c r="CE195" s="37">
        <v>0</v>
      </c>
      <c r="CF195" s="37">
        <v>0</v>
      </c>
      <c r="CG195" s="37">
        <v>0</v>
      </c>
      <c r="CH195" s="37">
        <v>0</v>
      </c>
      <c r="CI195" s="37">
        <v>0</v>
      </c>
      <c r="CJ195" s="37">
        <v>0</v>
      </c>
      <c r="CK195" s="37">
        <v>0</v>
      </c>
      <c r="CL195" s="37">
        <v>0</v>
      </c>
      <c r="CM195" s="37">
        <v>0</v>
      </c>
      <c r="CN195" s="37">
        <v>0</v>
      </c>
      <c r="CO195" s="37">
        <v>0</v>
      </c>
      <c r="CP195" s="37">
        <v>0</v>
      </c>
      <c r="CQ195" s="37">
        <v>0</v>
      </c>
      <c r="CR195" s="37">
        <v>0</v>
      </c>
      <c r="CS195" s="37">
        <v>0</v>
      </c>
      <c r="CT195" s="37">
        <v>0</v>
      </c>
      <c r="CU195" s="37">
        <v>0</v>
      </c>
      <c r="CV195" s="37">
        <v>0</v>
      </c>
      <c r="CW195" s="37">
        <v>0</v>
      </c>
      <c r="CX195" s="37">
        <v>0</v>
      </c>
      <c r="CY195" s="37">
        <v>0</v>
      </c>
      <c r="CZ195" s="37">
        <v>0</v>
      </c>
      <c r="DA195" s="37">
        <v>0</v>
      </c>
      <c r="DB195" s="37">
        <v>0</v>
      </c>
      <c r="DC195" s="37">
        <v>0</v>
      </c>
      <c r="DD195" s="37">
        <v>0</v>
      </c>
      <c r="DE195" s="37">
        <v>0</v>
      </c>
      <c r="DF195" s="37">
        <v>0</v>
      </c>
      <c r="DG195" s="37">
        <v>0</v>
      </c>
      <c r="DH195" s="37">
        <v>0</v>
      </c>
      <c r="DI195" s="37">
        <v>0</v>
      </c>
      <c r="DJ195" s="37">
        <v>0</v>
      </c>
      <c r="DK195" s="37">
        <v>0</v>
      </c>
      <c r="DL195" s="37">
        <v>0</v>
      </c>
      <c r="DM195" s="37">
        <v>0</v>
      </c>
      <c r="DN195" s="37">
        <v>0</v>
      </c>
      <c r="DO195" s="37">
        <v>0</v>
      </c>
      <c r="DP195" s="37">
        <v>0</v>
      </c>
      <c r="DQ195" s="37">
        <v>0</v>
      </c>
      <c r="DR195" s="40"/>
      <c r="DS195" s="41"/>
      <c r="DT195" s="41"/>
      <c r="DU195" s="41"/>
      <c r="DV195" s="41"/>
      <c r="DW195" s="41"/>
      <c r="DX195" s="41"/>
      <c r="DY195" s="41"/>
    </row>
    <row r="196" spans="1:129" s="45" customFormat="1" ht="37.5" customHeight="1">
      <c r="A196" s="43" t="s">
        <v>509</v>
      </c>
      <c r="B196" s="44" t="s">
        <v>543</v>
      </c>
      <c r="C196" s="36" t="s">
        <v>544</v>
      </c>
      <c r="D196" s="37">
        <v>0</v>
      </c>
      <c r="E196" s="37">
        <v>0</v>
      </c>
      <c r="F196" s="38">
        <v>0</v>
      </c>
      <c r="G196" s="38">
        <v>0</v>
      </c>
      <c r="H196" s="38">
        <v>0</v>
      </c>
      <c r="I196" s="38">
        <v>0</v>
      </c>
      <c r="J196" s="37">
        <v>0</v>
      </c>
      <c r="K196" s="56">
        <v>0</v>
      </c>
      <c r="L196" s="37">
        <v>0</v>
      </c>
      <c r="M196" s="37">
        <v>0</v>
      </c>
      <c r="N196" s="37">
        <v>0</v>
      </c>
      <c r="O196" s="37">
        <v>0</v>
      </c>
      <c r="P196" s="37">
        <v>0</v>
      </c>
      <c r="Q196" s="37">
        <v>0</v>
      </c>
      <c r="R196" s="37">
        <v>0</v>
      </c>
      <c r="S196" s="37">
        <v>0</v>
      </c>
      <c r="T196" s="37">
        <v>0</v>
      </c>
      <c r="U196" s="37">
        <v>0</v>
      </c>
      <c r="V196" s="37">
        <v>0</v>
      </c>
      <c r="W196" s="37">
        <v>0</v>
      </c>
      <c r="X196" s="37">
        <v>0</v>
      </c>
      <c r="Y196" s="37">
        <v>0</v>
      </c>
      <c r="Z196" s="37">
        <v>0</v>
      </c>
      <c r="AA196" s="37">
        <v>0</v>
      </c>
      <c r="AB196" s="37">
        <v>0</v>
      </c>
      <c r="AC196" s="37">
        <v>0</v>
      </c>
      <c r="AD196" s="37">
        <v>0</v>
      </c>
      <c r="AE196" s="37">
        <v>0</v>
      </c>
      <c r="AF196" s="37">
        <v>0</v>
      </c>
      <c r="AG196" s="37">
        <v>0</v>
      </c>
      <c r="AH196" s="37">
        <v>0</v>
      </c>
      <c r="AI196" s="37">
        <v>0</v>
      </c>
      <c r="AJ196" s="37">
        <v>0</v>
      </c>
      <c r="AK196" s="37">
        <v>0</v>
      </c>
      <c r="AL196" s="37">
        <v>0</v>
      </c>
      <c r="AM196" s="37">
        <v>0</v>
      </c>
      <c r="AN196" s="37">
        <v>0</v>
      </c>
      <c r="AO196" s="37">
        <v>0</v>
      </c>
      <c r="AP196" s="37">
        <v>0</v>
      </c>
      <c r="AQ196" s="37">
        <v>0</v>
      </c>
      <c r="AR196" s="37">
        <v>0</v>
      </c>
      <c r="AS196" s="37">
        <v>0</v>
      </c>
      <c r="AT196" s="37">
        <v>0</v>
      </c>
      <c r="AU196" s="37">
        <v>0</v>
      </c>
      <c r="AV196" s="37">
        <v>0</v>
      </c>
      <c r="AW196" s="37">
        <v>0</v>
      </c>
      <c r="AX196" s="37">
        <v>0</v>
      </c>
      <c r="AY196" s="37">
        <v>0</v>
      </c>
      <c r="AZ196" s="37">
        <v>0</v>
      </c>
      <c r="BA196" s="56">
        <v>0</v>
      </c>
      <c r="BB196" s="39">
        <f>'[1]База 2018-2022'!BEW469</f>
        <v>0</v>
      </c>
      <c r="BC196" s="39">
        <v>0</v>
      </c>
      <c r="BD196" s="37">
        <v>0</v>
      </c>
      <c r="BE196" s="37">
        <v>0</v>
      </c>
      <c r="BF196" s="37">
        <v>0</v>
      </c>
      <c r="BG196" s="56">
        <v>0</v>
      </c>
      <c r="BH196" s="37">
        <v>0</v>
      </c>
      <c r="BI196" s="37">
        <v>0</v>
      </c>
      <c r="BJ196" s="37">
        <v>0</v>
      </c>
      <c r="BK196" s="37">
        <v>0</v>
      </c>
      <c r="BL196" s="37">
        <v>0</v>
      </c>
      <c r="BM196" s="37">
        <v>0</v>
      </c>
      <c r="BN196" s="37">
        <v>0</v>
      </c>
      <c r="BO196" s="37">
        <v>0</v>
      </c>
      <c r="BP196" s="37">
        <v>0</v>
      </c>
      <c r="BQ196" s="37">
        <v>0</v>
      </c>
      <c r="BR196" s="37">
        <v>0</v>
      </c>
      <c r="BS196" s="37">
        <v>0</v>
      </c>
      <c r="BT196" s="37">
        <v>0</v>
      </c>
      <c r="BU196" s="37">
        <v>0</v>
      </c>
      <c r="BV196" s="37">
        <v>0</v>
      </c>
      <c r="BW196" s="37">
        <v>0</v>
      </c>
      <c r="BX196" s="37">
        <v>0</v>
      </c>
      <c r="BY196" s="37">
        <v>0</v>
      </c>
      <c r="BZ196" s="37">
        <v>0</v>
      </c>
      <c r="CA196" s="37">
        <v>0</v>
      </c>
      <c r="CB196" s="37">
        <v>0</v>
      </c>
      <c r="CC196" s="37">
        <v>0</v>
      </c>
      <c r="CD196" s="37">
        <v>0</v>
      </c>
      <c r="CE196" s="37">
        <v>0</v>
      </c>
      <c r="CF196" s="37">
        <v>0</v>
      </c>
      <c r="CG196" s="37">
        <v>0</v>
      </c>
      <c r="CH196" s="37">
        <v>0</v>
      </c>
      <c r="CI196" s="37">
        <v>0</v>
      </c>
      <c r="CJ196" s="37">
        <v>0</v>
      </c>
      <c r="CK196" s="37">
        <v>0</v>
      </c>
      <c r="CL196" s="37">
        <v>0</v>
      </c>
      <c r="CM196" s="37">
        <v>0</v>
      </c>
      <c r="CN196" s="37">
        <v>0</v>
      </c>
      <c r="CO196" s="37">
        <v>0</v>
      </c>
      <c r="CP196" s="37">
        <v>0</v>
      </c>
      <c r="CQ196" s="37">
        <v>0</v>
      </c>
      <c r="CR196" s="37">
        <v>0</v>
      </c>
      <c r="CS196" s="37">
        <v>0</v>
      </c>
      <c r="CT196" s="37">
        <v>0</v>
      </c>
      <c r="CU196" s="37">
        <v>0</v>
      </c>
      <c r="CV196" s="37">
        <v>0</v>
      </c>
      <c r="CW196" s="37">
        <v>0</v>
      </c>
      <c r="CX196" s="37">
        <v>0</v>
      </c>
      <c r="CY196" s="37">
        <v>0</v>
      </c>
      <c r="CZ196" s="37">
        <v>0</v>
      </c>
      <c r="DA196" s="37">
        <v>0</v>
      </c>
      <c r="DB196" s="37">
        <v>0</v>
      </c>
      <c r="DC196" s="37">
        <v>0</v>
      </c>
      <c r="DD196" s="37">
        <v>0</v>
      </c>
      <c r="DE196" s="37">
        <v>0</v>
      </c>
      <c r="DF196" s="37">
        <v>0</v>
      </c>
      <c r="DG196" s="37">
        <v>0</v>
      </c>
      <c r="DH196" s="37">
        <v>0</v>
      </c>
      <c r="DI196" s="37">
        <v>0</v>
      </c>
      <c r="DJ196" s="37">
        <v>0</v>
      </c>
      <c r="DK196" s="37">
        <v>0</v>
      </c>
      <c r="DL196" s="37">
        <v>0</v>
      </c>
      <c r="DM196" s="37">
        <v>0</v>
      </c>
      <c r="DN196" s="37">
        <v>0</v>
      </c>
      <c r="DO196" s="37">
        <v>0</v>
      </c>
      <c r="DP196" s="37">
        <v>0</v>
      </c>
      <c r="DQ196" s="37">
        <v>0</v>
      </c>
      <c r="DR196" s="40"/>
      <c r="DS196" s="41"/>
      <c r="DT196" s="41"/>
      <c r="DU196" s="41"/>
      <c r="DV196" s="41"/>
      <c r="DW196" s="41"/>
      <c r="DX196" s="41"/>
      <c r="DY196" s="41"/>
    </row>
    <row r="197" spans="1:129" s="45" customFormat="1" ht="37.5" customHeight="1">
      <c r="A197" s="43" t="s">
        <v>509</v>
      </c>
      <c r="B197" s="44" t="s">
        <v>545</v>
      </c>
      <c r="C197" s="36" t="s">
        <v>546</v>
      </c>
      <c r="D197" s="37">
        <v>0</v>
      </c>
      <c r="E197" s="37">
        <v>0</v>
      </c>
      <c r="F197" s="38">
        <v>0</v>
      </c>
      <c r="G197" s="38">
        <v>0</v>
      </c>
      <c r="H197" s="38">
        <v>0</v>
      </c>
      <c r="I197" s="38">
        <v>0</v>
      </c>
      <c r="J197" s="37">
        <v>0</v>
      </c>
      <c r="K197" s="56">
        <v>0</v>
      </c>
      <c r="L197" s="37">
        <v>0</v>
      </c>
      <c r="M197" s="37">
        <v>0</v>
      </c>
      <c r="N197" s="37">
        <v>0</v>
      </c>
      <c r="O197" s="37">
        <v>0</v>
      </c>
      <c r="P197" s="37">
        <v>0</v>
      </c>
      <c r="Q197" s="37">
        <v>0</v>
      </c>
      <c r="R197" s="37">
        <v>0</v>
      </c>
      <c r="S197" s="37">
        <v>0</v>
      </c>
      <c r="T197" s="37">
        <v>0</v>
      </c>
      <c r="U197" s="37">
        <v>0</v>
      </c>
      <c r="V197" s="37">
        <v>0</v>
      </c>
      <c r="W197" s="37">
        <v>0</v>
      </c>
      <c r="X197" s="37">
        <v>0</v>
      </c>
      <c r="Y197" s="37">
        <v>0</v>
      </c>
      <c r="Z197" s="37">
        <v>0</v>
      </c>
      <c r="AA197" s="37">
        <v>0</v>
      </c>
      <c r="AB197" s="37">
        <v>0</v>
      </c>
      <c r="AC197" s="37">
        <v>0</v>
      </c>
      <c r="AD197" s="37">
        <v>0</v>
      </c>
      <c r="AE197" s="37">
        <v>0</v>
      </c>
      <c r="AF197" s="37">
        <v>0</v>
      </c>
      <c r="AG197" s="37">
        <v>0</v>
      </c>
      <c r="AH197" s="37">
        <v>0</v>
      </c>
      <c r="AI197" s="37">
        <v>0</v>
      </c>
      <c r="AJ197" s="37">
        <v>0</v>
      </c>
      <c r="AK197" s="37">
        <v>0</v>
      </c>
      <c r="AL197" s="37">
        <v>0</v>
      </c>
      <c r="AM197" s="37">
        <v>0</v>
      </c>
      <c r="AN197" s="37">
        <v>0</v>
      </c>
      <c r="AO197" s="37">
        <v>0</v>
      </c>
      <c r="AP197" s="37">
        <v>0</v>
      </c>
      <c r="AQ197" s="37">
        <v>0</v>
      </c>
      <c r="AR197" s="37">
        <v>0</v>
      </c>
      <c r="AS197" s="37">
        <v>0</v>
      </c>
      <c r="AT197" s="37">
        <v>0</v>
      </c>
      <c r="AU197" s="37">
        <v>0</v>
      </c>
      <c r="AV197" s="37">
        <v>0</v>
      </c>
      <c r="AW197" s="37">
        <v>0</v>
      </c>
      <c r="AX197" s="37">
        <v>0</v>
      </c>
      <c r="AY197" s="37">
        <v>0</v>
      </c>
      <c r="AZ197" s="37">
        <v>0</v>
      </c>
      <c r="BA197" s="56">
        <v>0</v>
      </c>
      <c r="BB197" s="39">
        <f>'[1]База 2018-2022'!BEW470</f>
        <v>0</v>
      </c>
      <c r="BC197" s="39">
        <v>0</v>
      </c>
      <c r="BD197" s="37">
        <v>0</v>
      </c>
      <c r="BE197" s="37">
        <v>0</v>
      </c>
      <c r="BF197" s="37">
        <v>0</v>
      </c>
      <c r="BG197" s="56">
        <v>0</v>
      </c>
      <c r="BH197" s="37">
        <v>0</v>
      </c>
      <c r="BI197" s="37">
        <v>0</v>
      </c>
      <c r="BJ197" s="37">
        <v>0</v>
      </c>
      <c r="BK197" s="37">
        <v>0</v>
      </c>
      <c r="BL197" s="37">
        <v>0</v>
      </c>
      <c r="BM197" s="37">
        <v>0</v>
      </c>
      <c r="BN197" s="37">
        <v>0</v>
      </c>
      <c r="BO197" s="37">
        <v>0</v>
      </c>
      <c r="BP197" s="37">
        <v>0</v>
      </c>
      <c r="BQ197" s="37">
        <v>0</v>
      </c>
      <c r="BR197" s="37">
        <v>0</v>
      </c>
      <c r="BS197" s="37">
        <v>0</v>
      </c>
      <c r="BT197" s="37">
        <v>0</v>
      </c>
      <c r="BU197" s="37">
        <v>0</v>
      </c>
      <c r="BV197" s="37">
        <v>0</v>
      </c>
      <c r="BW197" s="37">
        <v>0</v>
      </c>
      <c r="BX197" s="37">
        <v>0</v>
      </c>
      <c r="BY197" s="37">
        <v>0</v>
      </c>
      <c r="BZ197" s="37">
        <v>0</v>
      </c>
      <c r="CA197" s="37">
        <v>0</v>
      </c>
      <c r="CB197" s="37">
        <v>0</v>
      </c>
      <c r="CC197" s="37">
        <v>0</v>
      </c>
      <c r="CD197" s="37">
        <v>0</v>
      </c>
      <c r="CE197" s="37">
        <v>0</v>
      </c>
      <c r="CF197" s="37">
        <v>0</v>
      </c>
      <c r="CG197" s="37">
        <v>0</v>
      </c>
      <c r="CH197" s="37">
        <v>0</v>
      </c>
      <c r="CI197" s="37">
        <v>0</v>
      </c>
      <c r="CJ197" s="37">
        <v>0</v>
      </c>
      <c r="CK197" s="37">
        <v>0</v>
      </c>
      <c r="CL197" s="37">
        <v>0</v>
      </c>
      <c r="CM197" s="37">
        <v>0</v>
      </c>
      <c r="CN197" s="37">
        <v>0</v>
      </c>
      <c r="CO197" s="37">
        <v>0</v>
      </c>
      <c r="CP197" s="37">
        <v>0</v>
      </c>
      <c r="CQ197" s="37">
        <v>0</v>
      </c>
      <c r="CR197" s="37">
        <v>0</v>
      </c>
      <c r="CS197" s="37">
        <v>0</v>
      </c>
      <c r="CT197" s="37">
        <v>0</v>
      </c>
      <c r="CU197" s="37">
        <v>0</v>
      </c>
      <c r="CV197" s="37">
        <v>0</v>
      </c>
      <c r="CW197" s="37">
        <v>0</v>
      </c>
      <c r="CX197" s="37">
        <v>0</v>
      </c>
      <c r="CY197" s="37">
        <v>0</v>
      </c>
      <c r="CZ197" s="37">
        <v>0</v>
      </c>
      <c r="DA197" s="37">
        <v>0</v>
      </c>
      <c r="DB197" s="37">
        <v>0</v>
      </c>
      <c r="DC197" s="37">
        <v>0</v>
      </c>
      <c r="DD197" s="37">
        <v>0</v>
      </c>
      <c r="DE197" s="37">
        <v>0</v>
      </c>
      <c r="DF197" s="37">
        <v>0</v>
      </c>
      <c r="DG197" s="37">
        <v>0</v>
      </c>
      <c r="DH197" s="37">
        <v>0</v>
      </c>
      <c r="DI197" s="37">
        <v>0</v>
      </c>
      <c r="DJ197" s="37">
        <v>0</v>
      </c>
      <c r="DK197" s="37">
        <v>0</v>
      </c>
      <c r="DL197" s="37">
        <v>0</v>
      </c>
      <c r="DM197" s="37">
        <v>0</v>
      </c>
      <c r="DN197" s="37">
        <v>0</v>
      </c>
      <c r="DO197" s="37">
        <v>0</v>
      </c>
      <c r="DP197" s="37">
        <v>0</v>
      </c>
      <c r="DQ197" s="37">
        <v>0</v>
      </c>
      <c r="DR197" s="40"/>
      <c r="DS197" s="41"/>
      <c r="DT197" s="41"/>
      <c r="DU197" s="41"/>
      <c r="DV197" s="41"/>
      <c r="DW197" s="41"/>
      <c r="DX197" s="41"/>
      <c r="DY197" s="41"/>
    </row>
    <row r="198" spans="1:129" s="45" customFormat="1" ht="37.5" customHeight="1">
      <c r="A198" s="43" t="s">
        <v>509</v>
      </c>
      <c r="B198" s="44" t="s">
        <v>547</v>
      </c>
      <c r="C198" s="36" t="s">
        <v>548</v>
      </c>
      <c r="D198" s="37">
        <v>0</v>
      </c>
      <c r="E198" s="37">
        <v>0</v>
      </c>
      <c r="F198" s="38">
        <v>0</v>
      </c>
      <c r="G198" s="38">
        <v>0</v>
      </c>
      <c r="H198" s="38">
        <v>0</v>
      </c>
      <c r="I198" s="38">
        <v>0</v>
      </c>
      <c r="J198" s="37">
        <v>0</v>
      </c>
      <c r="K198" s="56">
        <v>0</v>
      </c>
      <c r="L198" s="37">
        <v>0</v>
      </c>
      <c r="M198" s="37">
        <v>0</v>
      </c>
      <c r="N198" s="37">
        <v>0</v>
      </c>
      <c r="O198" s="37">
        <v>0</v>
      </c>
      <c r="P198" s="37">
        <v>0</v>
      </c>
      <c r="Q198" s="37">
        <v>0</v>
      </c>
      <c r="R198" s="37">
        <v>0</v>
      </c>
      <c r="S198" s="37">
        <v>0</v>
      </c>
      <c r="T198" s="37">
        <v>0</v>
      </c>
      <c r="U198" s="37">
        <v>0</v>
      </c>
      <c r="V198" s="37">
        <v>0</v>
      </c>
      <c r="W198" s="37">
        <v>0</v>
      </c>
      <c r="X198" s="37">
        <v>0</v>
      </c>
      <c r="Y198" s="37">
        <v>0</v>
      </c>
      <c r="Z198" s="37">
        <v>0</v>
      </c>
      <c r="AA198" s="37">
        <v>0</v>
      </c>
      <c r="AB198" s="37">
        <v>0</v>
      </c>
      <c r="AC198" s="37">
        <v>0</v>
      </c>
      <c r="AD198" s="37">
        <v>0</v>
      </c>
      <c r="AE198" s="37">
        <v>0</v>
      </c>
      <c r="AF198" s="37">
        <v>0</v>
      </c>
      <c r="AG198" s="37">
        <v>0</v>
      </c>
      <c r="AH198" s="37">
        <v>0</v>
      </c>
      <c r="AI198" s="37">
        <v>0</v>
      </c>
      <c r="AJ198" s="37">
        <v>0</v>
      </c>
      <c r="AK198" s="37">
        <v>0</v>
      </c>
      <c r="AL198" s="37">
        <v>0</v>
      </c>
      <c r="AM198" s="37">
        <v>0</v>
      </c>
      <c r="AN198" s="37">
        <v>0</v>
      </c>
      <c r="AO198" s="37">
        <v>0</v>
      </c>
      <c r="AP198" s="37">
        <v>0</v>
      </c>
      <c r="AQ198" s="37">
        <v>0</v>
      </c>
      <c r="AR198" s="37">
        <v>0</v>
      </c>
      <c r="AS198" s="37">
        <v>0</v>
      </c>
      <c r="AT198" s="37">
        <v>0</v>
      </c>
      <c r="AU198" s="37">
        <v>0</v>
      </c>
      <c r="AV198" s="37">
        <v>0</v>
      </c>
      <c r="AW198" s="37">
        <v>0</v>
      </c>
      <c r="AX198" s="37">
        <v>0</v>
      </c>
      <c r="AY198" s="37">
        <v>0</v>
      </c>
      <c r="AZ198" s="37">
        <v>0</v>
      </c>
      <c r="BA198" s="56">
        <v>0</v>
      </c>
      <c r="BB198" s="39">
        <f>'[1]База 2018-2022'!BEW471</f>
        <v>0</v>
      </c>
      <c r="BC198" s="39">
        <v>0</v>
      </c>
      <c r="BD198" s="37">
        <v>0</v>
      </c>
      <c r="BE198" s="37">
        <v>0</v>
      </c>
      <c r="BF198" s="37">
        <v>0</v>
      </c>
      <c r="BG198" s="56">
        <v>0</v>
      </c>
      <c r="BH198" s="37">
        <v>0</v>
      </c>
      <c r="BI198" s="37">
        <v>0</v>
      </c>
      <c r="BJ198" s="37">
        <v>0</v>
      </c>
      <c r="BK198" s="37">
        <v>0</v>
      </c>
      <c r="BL198" s="37">
        <v>0</v>
      </c>
      <c r="BM198" s="37">
        <v>0</v>
      </c>
      <c r="BN198" s="37">
        <v>0</v>
      </c>
      <c r="BO198" s="37">
        <v>0</v>
      </c>
      <c r="BP198" s="37">
        <v>0</v>
      </c>
      <c r="BQ198" s="37">
        <v>0</v>
      </c>
      <c r="BR198" s="37">
        <v>0</v>
      </c>
      <c r="BS198" s="37">
        <v>0</v>
      </c>
      <c r="BT198" s="37">
        <v>0</v>
      </c>
      <c r="BU198" s="37">
        <v>0</v>
      </c>
      <c r="BV198" s="37">
        <v>0</v>
      </c>
      <c r="BW198" s="37">
        <v>0</v>
      </c>
      <c r="BX198" s="37">
        <v>0</v>
      </c>
      <c r="BY198" s="37">
        <v>0</v>
      </c>
      <c r="BZ198" s="37">
        <v>0</v>
      </c>
      <c r="CA198" s="37">
        <v>0</v>
      </c>
      <c r="CB198" s="37">
        <v>0</v>
      </c>
      <c r="CC198" s="37">
        <v>0</v>
      </c>
      <c r="CD198" s="37">
        <v>0</v>
      </c>
      <c r="CE198" s="37">
        <v>0</v>
      </c>
      <c r="CF198" s="37">
        <v>0</v>
      </c>
      <c r="CG198" s="37">
        <v>0</v>
      </c>
      <c r="CH198" s="37">
        <v>0</v>
      </c>
      <c r="CI198" s="37">
        <v>0</v>
      </c>
      <c r="CJ198" s="37">
        <v>0</v>
      </c>
      <c r="CK198" s="37">
        <v>0</v>
      </c>
      <c r="CL198" s="37">
        <v>0</v>
      </c>
      <c r="CM198" s="37">
        <v>0</v>
      </c>
      <c r="CN198" s="37">
        <v>0</v>
      </c>
      <c r="CO198" s="37">
        <v>0</v>
      </c>
      <c r="CP198" s="37">
        <v>0</v>
      </c>
      <c r="CQ198" s="37">
        <v>0</v>
      </c>
      <c r="CR198" s="37">
        <v>0</v>
      </c>
      <c r="CS198" s="37">
        <v>0</v>
      </c>
      <c r="CT198" s="37">
        <v>0</v>
      </c>
      <c r="CU198" s="37">
        <v>0</v>
      </c>
      <c r="CV198" s="37">
        <v>0</v>
      </c>
      <c r="CW198" s="37">
        <v>0</v>
      </c>
      <c r="CX198" s="37">
        <v>0</v>
      </c>
      <c r="CY198" s="37">
        <v>0</v>
      </c>
      <c r="CZ198" s="37">
        <v>0</v>
      </c>
      <c r="DA198" s="37">
        <v>0</v>
      </c>
      <c r="DB198" s="37">
        <v>0</v>
      </c>
      <c r="DC198" s="37">
        <v>0</v>
      </c>
      <c r="DD198" s="37">
        <v>0</v>
      </c>
      <c r="DE198" s="37">
        <v>0</v>
      </c>
      <c r="DF198" s="37">
        <v>0</v>
      </c>
      <c r="DG198" s="37">
        <v>0</v>
      </c>
      <c r="DH198" s="37">
        <v>0</v>
      </c>
      <c r="DI198" s="37">
        <v>0</v>
      </c>
      <c r="DJ198" s="37">
        <v>0</v>
      </c>
      <c r="DK198" s="37">
        <v>0</v>
      </c>
      <c r="DL198" s="37">
        <v>0</v>
      </c>
      <c r="DM198" s="37">
        <v>0</v>
      </c>
      <c r="DN198" s="37">
        <v>0</v>
      </c>
      <c r="DO198" s="37">
        <v>0</v>
      </c>
      <c r="DP198" s="37">
        <v>0</v>
      </c>
      <c r="DQ198" s="37">
        <v>0</v>
      </c>
      <c r="DR198" s="40"/>
      <c r="DS198" s="41"/>
      <c r="DT198" s="41"/>
      <c r="DU198" s="41"/>
      <c r="DV198" s="41"/>
      <c r="DW198" s="41"/>
      <c r="DX198" s="41"/>
      <c r="DY198" s="41"/>
    </row>
    <row r="199" spans="1:129" s="45" customFormat="1" ht="37.5" customHeight="1">
      <c r="A199" s="43" t="s">
        <v>509</v>
      </c>
      <c r="B199" s="44" t="s">
        <v>549</v>
      </c>
      <c r="C199" s="36" t="s">
        <v>550</v>
      </c>
      <c r="D199" s="37">
        <v>0</v>
      </c>
      <c r="E199" s="37">
        <v>0</v>
      </c>
      <c r="F199" s="38">
        <v>0</v>
      </c>
      <c r="G199" s="38">
        <v>0</v>
      </c>
      <c r="H199" s="38">
        <v>0</v>
      </c>
      <c r="I199" s="38">
        <v>0</v>
      </c>
      <c r="J199" s="37">
        <v>0</v>
      </c>
      <c r="K199" s="56">
        <v>0</v>
      </c>
      <c r="L199" s="37">
        <v>0</v>
      </c>
      <c r="M199" s="37">
        <v>0</v>
      </c>
      <c r="N199" s="37">
        <v>0</v>
      </c>
      <c r="O199" s="37">
        <v>0</v>
      </c>
      <c r="P199" s="37">
        <v>0</v>
      </c>
      <c r="Q199" s="37">
        <v>0</v>
      </c>
      <c r="R199" s="37">
        <v>0</v>
      </c>
      <c r="S199" s="37">
        <v>0</v>
      </c>
      <c r="T199" s="37">
        <v>0</v>
      </c>
      <c r="U199" s="37">
        <v>0</v>
      </c>
      <c r="V199" s="37">
        <v>0</v>
      </c>
      <c r="W199" s="37">
        <v>0</v>
      </c>
      <c r="X199" s="37">
        <v>0</v>
      </c>
      <c r="Y199" s="37">
        <v>0</v>
      </c>
      <c r="Z199" s="37">
        <v>0</v>
      </c>
      <c r="AA199" s="37">
        <v>0</v>
      </c>
      <c r="AB199" s="37">
        <v>0</v>
      </c>
      <c r="AC199" s="37">
        <v>0</v>
      </c>
      <c r="AD199" s="37">
        <v>0</v>
      </c>
      <c r="AE199" s="37">
        <v>0</v>
      </c>
      <c r="AF199" s="37">
        <v>0</v>
      </c>
      <c r="AG199" s="37">
        <v>0</v>
      </c>
      <c r="AH199" s="37">
        <v>0</v>
      </c>
      <c r="AI199" s="37">
        <v>0</v>
      </c>
      <c r="AJ199" s="37">
        <v>0</v>
      </c>
      <c r="AK199" s="37">
        <v>0</v>
      </c>
      <c r="AL199" s="37">
        <v>0</v>
      </c>
      <c r="AM199" s="37">
        <v>0</v>
      </c>
      <c r="AN199" s="37">
        <v>0</v>
      </c>
      <c r="AO199" s="37">
        <v>0</v>
      </c>
      <c r="AP199" s="37">
        <v>0</v>
      </c>
      <c r="AQ199" s="37">
        <v>0</v>
      </c>
      <c r="AR199" s="37">
        <v>0</v>
      </c>
      <c r="AS199" s="37">
        <v>0</v>
      </c>
      <c r="AT199" s="37">
        <v>0</v>
      </c>
      <c r="AU199" s="37">
        <v>0</v>
      </c>
      <c r="AV199" s="37">
        <v>0</v>
      </c>
      <c r="AW199" s="37">
        <v>0</v>
      </c>
      <c r="AX199" s="37">
        <v>0</v>
      </c>
      <c r="AY199" s="37">
        <v>0</v>
      </c>
      <c r="AZ199" s="37">
        <v>0</v>
      </c>
      <c r="BA199" s="56">
        <v>0</v>
      </c>
      <c r="BB199" s="39">
        <f>'[1]База 2018-2022'!BEW472</f>
        <v>0</v>
      </c>
      <c r="BC199" s="39">
        <v>0</v>
      </c>
      <c r="BD199" s="37">
        <v>0</v>
      </c>
      <c r="BE199" s="37">
        <v>0</v>
      </c>
      <c r="BF199" s="37">
        <v>0</v>
      </c>
      <c r="BG199" s="56">
        <v>0</v>
      </c>
      <c r="BH199" s="37">
        <v>0</v>
      </c>
      <c r="BI199" s="37">
        <v>0</v>
      </c>
      <c r="BJ199" s="37">
        <v>0</v>
      </c>
      <c r="BK199" s="37">
        <v>0</v>
      </c>
      <c r="BL199" s="37">
        <v>0</v>
      </c>
      <c r="BM199" s="37">
        <v>0</v>
      </c>
      <c r="BN199" s="37">
        <v>0</v>
      </c>
      <c r="BO199" s="37">
        <v>0</v>
      </c>
      <c r="BP199" s="37">
        <v>0</v>
      </c>
      <c r="BQ199" s="37">
        <v>0</v>
      </c>
      <c r="BR199" s="37">
        <v>0</v>
      </c>
      <c r="BS199" s="37">
        <v>0</v>
      </c>
      <c r="BT199" s="37">
        <v>0</v>
      </c>
      <c r="BU199" s="37">
        <v>0</v>
      </c>
      <c r="BV199" s="37">
        <v>0</v>
      </c>
      <c r="BW199" s="37">
        <v>0</v>
      </c>
      <c r="BX199" s="37">
        <v>0</v>
      </c>
      <c r="BY199" s="37">
        <v>0</v>
      </c>
      <c r="BZ199" s="37">
        <v>0</v>
      </c>
      <c r="CA199" s="37">
        <v>0</v>
      </c>
      <c r="CB199" s="37">
        <v>0</v>
      </c>
      <c r="CC199" s="37">
        <v>0</v>
      </c>
      <c r="CD199" s="37">
        <v>0</v>
      </c>
      <c r="CE199" s="37">
        <v>0</v>
      </c>
      <c r="CF199" s="37">
        <v>0</v>
      </c>
      <c r="CG199" s="37">
        <v>0</v>
      </c>
      <c r="CH199" s="37">
        <v>0</v>
      </c>
      <c r="CI199" s="37">
        <v>0</v>
      </c>
      <c r="CJ199" s="37">
        <v>0</v>
      </c>
      <c r="CK199" s="37">
        <v>0</v>
      </c>
      <c r="CL199" s="37">
        <v>0</v>
      </c>
      <c r="CM199" s="37">
        <v>0</v>
      </c>
      <c r="CN199" s="37">
        <v>0</v>
      </c>
      <c r="CO199" s="37">
        <v>0</v>
      </c>
      <c r="CP199" s="37">
        <v>0</v>
      </c>
      <c r="CQ199" s="37">
        <v>0</v>
      </c>
      <c r="CR199" s="37">
        <v>0</v>
      </c>
      <c r="CS199" s="37">
        <v>0</v>
      </c>
      <c r="CT199" s="37">
        <v>0</v>
      </c>
      <c r="CU199" s="37">
        <v>0</v>
      </c>
      <c r="CV199" s="37">
        <v>0</v>
      </c>
      <c r="CW199" s="37">
        <v>0</v>
      </c>
      <c r="CX199" s="37">
        <v>0</v>
      </c>
      <c r="CY199" s="37">
        <v>0</v>
      </c>
      <c r="CZ199" s="37">
        <v>0</v>
      </c>
      <c r="DA199" s="37">
        <v>0</v>
      </c>
      <c r="DB199" s="37">
        <v>0</v>
      </c>
      <c r="DC199" s="37">
        <v>0</v>
      </c>
      <c r="DD199" s="37">
        <v>0</v>
      </c>
      <c r="DE199" s="37">
        <v>0</v>
      </c>
      <c r="DF199" s="37">
        <v>0</v>
      </c>
      <c r="DG199" s="37">
        <v>0</v>
      </c>
      <c r="DH199" s="37">
        <v>0</v>
      </c>
      <c r="DI199" s="37">
        <v>0</v>
      </c>
      <c r="DJ199" s="37">
        <v>0</v>
      </c>
      <c r="DK199" s="37">
        <v>0</v>
      </c>
      <c r="DL199" s="37">
        <v>0</v>
      </c>
      <c r="DM199" s="37">
        <v>0</v>
      </c>
      <c r="DN199" s="37">
        <v>0</v>
      </c>
      <c r="DO199" s="37">
        <v>0</v>
      </c>
      <c r="DP199" s="37">
        <v>0</v>
      </c>
      <c r="DQ199" s="37">
        <v>0</v>
      </c>
      <c r="DR199" s="40"/>
      <c r="DS199" s="41"/>
      <c r="DT199" s="41"/>
      <c r="DU199" s="41"/>
      <c r="DV199" s="41"/>
      <c r="DW199" s="41"/>
      <c r="DX199" s="41"/>
      <c r="DY199" s="41"/>
    </row>
    <row r="200" spans="1:129" s="45" customFormat="1" ht="37.5" customHeight="1">
      <c r="A200" s="43" t="s">
        <v>509</v>
      </c>
      <c r="B200" s="44" t="s">
        <v>551</v>
      </c>
      <c r="C200" s="36" t="s">
        <v>552</v>
      </c>
      <c r="D200" s="37">
        <v>0</v>
      </c>
      <c r="E200" s="37">
        <v>0</v>
      </c>
      <c r="F200" s="38">
        <v>0</v>
      </c>
      <c r="G200" s="38">
        <v>0</v>
      </c>
      <c r="H200" s="38">
        <v>0</v>
      </c>
      <c r="I200" s="38">
        <v>0</v>
      </c>
      <c r="J200" s="37">
        <v>0</v>
      </c>
      <c r="K200" s="56">
        <v>0</v>
      </c>
      <c r="L200" s="37">
        <v>0</v>
      </c>
      <c r="M200" s="37">
        <v>0</v>
      </c>
      <c r="N200" s="37">
        <v>0</v>
      </c>
      <c r="O200" s="37">
        <v>0</v>
      </c>
      <c r="P200" s="37">
        <v>0</v>
      </c>
      <c r="Q200" s="37">
        <v>0</v>
      </c>
      <c r="R200" s="37">
        <v>0</v>
      </c>
      <c r="S200" s="37">
        <v>0</v>
      </c>
      <c r="T200" s="37">
        <v>0</v>
      </c>
      <c r="U200" s="37">
        <v>0</v>
      </c>
      <c r="V200" s="37">
        <v>0</v>
      </c>
      <c r="W200" s="37">
        <v>0</v>
      </c>
      <c r="X200" s="37">
        <v>0</v>
      </c>
      <c r="Y200" s="37">
        <v>0</v>
      </c>
      <c r="Z200" s="37">
        <v>0</v>
      </c>
      <c r="AA200" s="37">
        <v>0</v>
      </c>
      <c r="AB200" s="37">
        <v>0</v>
      </c>
      <c r="AC200" s="37">
        <v>0</v>
      </c>
      <c r="AD200" s="37">
        <v>0</v>
      </c>
      <c r="AE200" s="37">
        <v>0</v>
      </c>
      <c r="AF200" s="37">
        <v>0</v>
      </c>
      <c r="AG200" s="37">
        <v>0</v>
      </c>
      <c r="AH200" s="37">
        <v>0</v>
      </c>
      <c r="AI200" s="37">
        <v>0</v>
      </c>
      <c r="AJ200" s="37">
        <v>0</v>
      </c>
      <c r="AK200" s="37">
        <v>0</v>
      </c>
      <c r="AL200" s="37">
        <v>0</v>
      </c>
      <c r="AM200" s="37">
        <v>0</v>
      </c>
      <c r="AN200" s="37">
        <v>0</v>
      </c>
      <c r="AO200" s="37">
        <v>0</v>
      </c>
      <c r="AP200" s="37">
        <v>0</v>
      </c>
      <c r="AQ200" s="37">
        <v>0</v>
      </c>
      <c r="AR200" s="37">
        <v>0</v>
      </c>
      <c r="AS200" s="37">
        <v>0</v>
      </c>
      <c r="AT200" s="37">
        <v>0</v>
      </c>
      <c r="AU200" s="37">
        <v>0</v>
      </c>
      <c r="AV200" s="37">
        <v>0</v>
      </c>
      <c r="AW200" s="37">
        <v>0</v>
      </c>
      <c r="AX200" s="37">
        <v>0</v>
      </c>
      <c r="AY200" s="37">
        <v>0</v>
      </c>
      <c r="AZ200" s="37">
        <v>0</v>
      </c>
      <c r="BA200" s="56">
        <v>0</v>
      </c>
      <c r="BB200" s="39">
        <f>'[1]База 2018-2022'!BEW473</f>
        <v>0</v>
      </c>
      <c r="BC200" s="39">
        <v>0</v>
      </c>
      <c r="BD200" s="37">
        <v>0</v>
      </c>
      <c r="BE200" s="37">
        <v>0</v>
      </c>
      <c r="BF200" s="37">
        <v>0</v>
      </c>
      <c r="BG200" s="56">
        <v>0</v>
      </c>
      <c r="BH200" s="37">
        <v>0</v>
      </c>
      <c r="BI200" s="37">
        <v>0</v>
      </c>
      <c r="BJ200" s="37">
        <v>0</v>
      </c>
      <c r="BK200" s="37">
        <v>0</v>
      </c>
      <c r="BL200" s="37">
        <v>0</v>
      </c>
      <c r="BM200" s="37">
        <v>0</v>
      </c>
      <c r="BN200" s="37">
        <v>0</v>
      </c>
      <c r="BO200" s="37">
        <v>0</v>
      </c>
      <c r="BP200" s="37">
        <v>0</v>
      </c>
      <c r="BQ200" s="37">
        <v>0</v>
      </c>
      <c r="BR200" s="37">
        <v>0</v>
      </c>
      <c r="BS200" s="37">
        <v>0</v>
      </c>
      <c r="BT200" s="37">
        <v>0</v>
      </c>
      <c r="BU200" s="37">
        <v>0</v>
      </c>
      <c r="BV200" s="37">
        <v>0</v>
      </c>
      <c r="BW200" s="37">
        <v>0</v>
      </c>
      <c r="BX200" s="37">
        <v>0</v>
      </c>
      <c r="BY200" s="37">
        <v>0</v>
      </c>
      <c r="BZ200" s="37">
        <v>0</v>
      </c>
      <c r="CA200" s="37">
        <v>0</v>
      </c>
      <c r="CB200" s="37">
        <v>0</v>
      </c>
      <c r="CC200" s="37">
        <v>0</v>
      </c>
      <c r="CD200" s="37">
        <v>0</v>
      </c>
      <c r="CE200" s="37">
        <v>0</v>
      </c>
      <c r="CF200" s="37">
        <v>0</v>
      </c>
      <c r="CG200" s="37">
        <v>0</v>
      </c>
      <c r="CH200" s="37">
        <v>0</v>
      </c>
      <c r="CI200" s="37">
        <v>0</v>
      </c>
      <c r="CJ200" s="37">
        <v>0</v>
      </c>
      <c r="CK200" s="37">
        <v>0</v>
      </c>
      <c r="CL200" s="37">
        <v>0</v>
      </c>
      <c r="CM200" s="37">
        <v>0</v>
      </c>
      <c r="CN200" s="37">
        <v>0</v>
      </c>
      <c r="CO200" s="37">
        <v>0</v>
      </c>
      <c r="CP200" s="37">
        <v>0</v>
      </c>
      <c r="CQ200" s="37">
        <v>0</v>
      </c>
      <c r="CR200" s="37">
        <v>0</v>
      </c>
      <c r="CS200" s="37">
        <v>0</v>
      </c>
      <c r="CT200" s="37">
        <v>0</v>
      </c>
      <c r="CU200" s="37">
        <v>0</v>
      </c>
      <c r="CV200" s="37">
        <v>0</v>
      </c>
      <c r="CW200" s="37">
        <v>0</v>
      </c>
      <c r="CX200" s="37">
        <v>0</v>
      </c>
      <c r="CY200" s="37">
        <v>0</v>
      </c>
      <c r="CZ200" s="37">
        <v>0</v>
      </c>
      <c r="DA200" s="37">
        <v>0</v>
      </c>
      <c r="DB200" s="37">
        <v>0</v>
      </c>
      <c r="DC200" s="37">
        <v>0</v>
      </c>
      <c r="DD200" s="37">
        <v>0</v>
      </c>
      <c r="DE200" s="37">
        <v>0</v>
      </c>
      <c r="DF200" s="37">
        <v>0</v>
      </c>
      <c r="DG200" s="37">
        <v>0</v>
      </c>
      <c r="DH200" s="37">
        <v>0</v>
      </c>
      <c r="DI200" s="37">
        <v>0</v>
      </c>
      <c r="DJ200" s="37">
        <v>0</v>
      </c>
      <c r="DK200" s="37">
        <v>0</v>
      </c>
      <c r="DL200" s="37">
        <v>0</v>
      </c>
      <c r="DM200" s="37">
        <v>0</v>
      </c>
      <c r="DN200" s="37">
        <v>0</v>
      </c>
      <c r="DO200" s="37">
        <v>0</v>
      </c>
      <c r="DP200" s="37">
        <v>0</v>
      </c>
      <c r="DQ200" s="37">
        <v>0</v>
      </c>
      <c r="DR200" s="40"/>
      <c r="DS200" s="41"/>
      <c r="DT200" s="41"/>
      <c r="DU200" s="41"/>
      <c r="DV200" s="41"/>
      <c r="DW200" s="41"/>
      <c r="DX200" s="41"/>
      <c r="DY200" s="41"/>
    </row>
    <row r="201" spans="1:129" s="45" customFormat="1" ht="37.5" customHeight="1">
      <c r="A201" s="43" t="s">
        <v>509</v>
      </c>
      <c r="B201" s="44" t="s">
        <v>553</v>
      </c>
      <c r="C201" s="36" t="s">
        <v>554</v>
      </c>
      <c r="D201" s="37">
        <v>0</v>
      </c>
      <c r="E201" s="37">
        <v>0</v>
      </c>
      <c r="F201" s="38">
        <v>0</v>
      </c>
      <c r="G201" s="38">
        <v>0</v>
      </c>
      <c r="H201" s="38">
        <v>0</v>
      </c>
      <c r="I201" s="38">
        <v>0</v>
      </c>
      <c r="J201" s="37">
        <v>0</v>
      </c>
      <c r="K201" s="56">
        <v>0</v>
      </c>
      <c r="L201" s="37">
        <v>0</v>
      </c>
      <c r="M201" s="37">
        <v>0</v>
      </c>
      <c r="N201" s="37">
        <v>0</v>
      </c>
      <c r="O201" s="37">
        <v>0</v>
      </c>
      <c r="P201" s="37">
        <v>0</v>
      </c>
      <c r="Q201" s="37">
        <v>0</v>
      </c>
      <c r="R201" s="37">
        <v>0</v>
      </c>
      <c r="S201" s="37">
        <v>0</v>
      </c>
      <c r="T201" s="37">
        <v>0</v>
      </c>
      <c r="U201" s="37">
        <v>0</v>
      </c>
      <c r="V201" s="37">
        <v>0</v>
      </c>
      <c r="W201" s="37">
        <v>0</v>
      </c>
      <c r="X201" s="37">
        <v>0</v>
      </c>
      <c r="Y201" s="37">
        <v>0</v>
      </c>
      <c r="Z201" s="37">
        <v>0</v>
      </c>
      <c r="AA201" s="37">
        <v>0</v>
      </c>
      <c r="AB201" s="37">
        <v>0</v>
      </c>
      <c r="AC201" s="37">
        <v>0</v>
      </c>
      <c r="AD201" s="37">
        <v>0</v>
      </c>
      <c r="AE201" s="37">
        <v>0</v>
      </c>
      <c r="AF201" s="37">
        <v>0</v>
      </c>
      <c r="AG201" s="37">
        <v>0</v>
      </c>
      <c r="AH201" s="37">
        <v>0</v>
      </c>
      <c r="AI201" s="37">
        <v>0</v>
      </c>
      <c r="AJ201" s="37">
        <v>0</v>
      </c>
      <c r="AK201" s="37">
        <v>0</v>
      </c>
      <c r="AL201" s="37">
        <v>0</v>
      </c>
      <c r="AM201" s="37">
        <v>0</v>
      </c>
      <c r="AN201" s="37">
        <v>0</v>
      </c>
      <c r="AO201" s="37">
        <v>0</v>
      </c>
      <c r="AP201" s="37">
        <v>0</v>
      </c>
      <c r="AQ201" s="37">
        <v>0</v>
      </c>
      <c r="AR201" s="37">
        <v>0</v>
      </c>
      <c r="AS201" s="37">
        <v>0</v>
      </c>
      <c r="AT201" s="37">
        <v>0</v>
      </c>
      <c r="AU201" s="37">
        <v>0</v>
      </c>
      <c r="AV201" s="37">
        <v>0</v>
      </c>
      <c r="AW201" s="37">
        <v>0</v>
      </c>
      <c r="AX201" s="37">
        <v>0</v>
      </c>
      <c r="AY201" s="37">
        <v>0</v>
      </c>
      <c r="AZ201" s="37">
        <v>0</v>
      </c>
      <c r="BA201" s="56">
        <v>0</v>
      </c>
      <c r="BB201" s="39">
        <f>'[1]База 2018-2022'!BEW474</f>
        <v>0</v>
      </c>
      <c r="BC201" s="39">
        <v>0</v>
      </c>
      <c r="BD201" s="37">
        <v>0</v>
      </c>
      <c r="BE201" s="37">
        <v>0</v>
      </c>
      <c r="BF201" s="37">
        <v>0</v>
      </c>
      <c r="BG201" s="56">
        <v>0</v>
      </c>
      <c r="BH201" s="37">
        <v>0</v>
      </c>
      <c r="BI201" s="37">
        <v>0</v>
      </c>
      <c r="BJ201" s="37">
        <v>0</v>
      </c>
      <c r="BK201" s="37">
        <v>0</v>
      </c>
      <c r="BL201" s="37">
        <v>0</v>
      </c>
      <c r="BM201" s="37">
        <v>0</v>
      </c>
      <c r="BN201" s="37">
        <v>0</v>
      </c>
      <c r="BO201" s="37">
        <v>0</v>
      </c>
      <c r="BP201" s="37">
        <v>0</v>
      </c>
      <c r="BQ201" s="37">
        <v>0</v>
      </c>
      <c r="BR201" s="37">
        <v>0</v>
      </c>
      <c r="BS201" s="37">
        <v>0</v>
      </c>
      <c r="BT201" s="37">
        <v>0</v>
      </c>
      <c r="BU201" s="37">
        <v>0</v>
      </c>
      <c r="BV201" s="37">
        <v>0</v>
      </c>
      <c r="BW201" s="37">
        <v>0</v>
      </c>
      <c r="BX201" s="37">
        <v>0</v>
      </c>
      <c r="BY201" s="37">
        <v>0</v>
      </c>
      <c r="BZ201" s="37">
        <v>0</v>
      </c>
      <c r="CA201" s="37">
        <v>0</v>
      </c>
      <c r="CB201" s="37">
        <v>0</v>
      </c>
      <c r="CC201" s="37">
        <v>0</v>
      </c>
      <c r="CD201" s="37">
        <v>0</v>
      </c>
      <c r="CE201" s="37">
        <v>0</v>
      </c>
      <c r="CF201" s="37">
        <v>0</v>
      </c>
      <c r="CG201" s="37">
        <v>0</v>
      </c>
      <c r="CH201" s="37">
        <v>0</v>
      </c>
      <c r="CI201" s="37">
        <v>0</v>
      </c>
      <c r="CJ201" s="37">
        <v>0</v>
      </c>
      <c r="CK201" s="37">
        <v>0</v>
      </c>
      <c r="CL201" s="37">
        <v>0</v>
      </c>
      <c r="CM201" s="37">
        <v>0</v>
      </c>
      <c r="CN201" s="37">
        <v>0</v>
      </c>
      <c r="CO201" s="37">
        <v>0</v>
      </c>
      <c r="CP201" s="37">
        <v>0</v>
      </c>
      <c r="CQ201" s="37">
        <v>0</v>
      </c>
      <c r="CR201" s="37">
        <v>0</v>
      </c>
      <c r="CS201" s="37">
        <v>0</v>
      </c>
      <c r="CT201" s="37">
        <v>0</v>
      </c>
      <c r="CU201" s="37">
        <v>0</v>
      </c>
      <c r="CV201" s="37">
        <v>0</v>
      </c>
      <c r="CW201" s="37">
        <v>0</v>
      </c>
      <c r="CX201" s="37">
        <v>0</v>
      </c>
      <c r="CY201" s="37">
        <v>0</v>
      </c>
      <c r="CZ201" s="37">
        <v>0</v>
      </c>
      <c r="DA201" s="37">
        <v>0</v>
      </c>
      <c r="DB201" s="37">
        <v>0</v>
      </c>
      <c r="DC201" s="37">
        <v>0</v>
      </c>
      <c r="DD201" s="37">
        <v>0</v>
      </c>
      <c r="DE201" s="37">
        <v>0</v>
      </c>
      <c r="DF201" s="37">
        <v>0</v>
      </c>
      <c r="DG201" s="37">
        <v>0</v>
      </c>
      <c r="DH201" s="37">
        <v>0</v>
      </c>
      <c r="DI201" s="37">
        <v>0</v>
      </c>
      <c r="DJ201" s="37">
        <v>0</v>
      </c>
      <c r="DK201" s="37">
        <v>0</v>
      </c>
      <c r="DL201" s="37">
        <v>0</v>
      </c>
      <c r="DM201" s="37">
        <v>0</v>
      </c>
      <c r="DN201" s="37">
        <v>0</v>
      </c>
      <c r="DO201" s="37">
        <v>0</v>
      </c>
      <c r="DP201" s="37">
        <v>0</v>
      </c>
      <c r="DQ201" s="37">
        <v>0</v>
      </c>
      <c r="DR201" s="40"/>
      <c r="DS201" s="41"/>
      <c r="DT201" s="41"/>
      <c r="DU201" s="41"/>
      <c r="DV201" s="41"/>
      <c r="DW201" s="41"/>
      <c r="DX201" s="41"/>
      <c r="DY201" s="41"/>
    </row>
    <row r="202" spans="1:129" s="45" customFormat="1" ht="37.5" customHeight="1">
      <c r="A202" s="43" t="s">
        <v>509</v>
      </c>
      <c r="B202" s="44" t="s">
        <v>555</v>
      </c>
      <c r="C202" s="36" t="s">
        <v>556</v>
      </c>
      <c r="D202" s="37">
        <v>0</v>
      </c>
      <c r="E202" s="37">
        <v>0</v>
      </c>
      <c r="F202" s="38">
        <v>0</v>
      </c>
      <c r="G202" s="38">
        <v>0</v>
      </c>
      <c r="H202" s="38">
        <v>0</v>
      </c>
      <c r="I202" s="38">
        <v>0</v>
      </c>
      <c r="J202" s="37">
        <v>0</v>
      </c>
      <c r="K202" s="56">
        <v>0</v>
      </c>
      <c r="L202" s="37">
        <v>0</v>
      </c>
      <c r="M202" s="37">
        <v>0</v>
      </c>
      <c r="N202" s="37">
        <v>0</v>
      </c>
      <c r="O202" s="37">
        <v>0</v>
      </c>
      <c r="P202" s="37">
        <v>0</v>
      </c>
      <c r="Q202" s="37">
        <v>0</v>
      </c>
      <c r="R202" s="37">
        <v>0</v>
      </c>
      <c r="S202" s="37">
        <v>0</v>
      </c>
      <c r="T202" s="37">
        <v>0</v>
      </c>
      <c r="U202" s="37">
        <v>0</v>
      </c>
      <c r="V202" s="37">
        <v>0</v>
      </c>
      <c r="W202" s="37">
        <v>0</v>
      </c>
      <c r="X202" s="37">
        <v>0</v>
      </c>
      <c r="Y202" s="37">
        <v>0</v>
      </c>
      <c r="Z202" s="37">
        <v>0</v>
      </c>
      <c r="AA202" s="37">
        <v>0</v>
      </c>
      <c r="AB202" s="37">
        <v>0</v>
      </c>
      <c r="AC202" s="37">
        <v>0</v>
      </c>
      <c r="AD202" s="37">
        <v>0</v>
      </c>
      <c r="AE202" s="37">
        <v>0</v>
      </c>
      <c r="AF202" s="37">
        <v>0</v>
      </c>
      <c r="AG202" s="37">
        <v>0</v>
      </c>
      <c r="AH202" s="37">
        <v>0</v>
      </c>
      <c r="AI202" s="37">
        <v>0</v>
      </c>
      <c r="AJ202" s="37">
        <v>0</v>
      </c>
      <c r="AK202" s="37">
        <v>0</v>
      </c>
      <c r="AL202" s="37">
        <v>0</v>
      </c>
      <c r="AM202" s="37">
        <v>0</v>
      </c>
      <c r="AN202" s="37">
        <v>0</v>
      </c>
      <c r="AO202" s="37">
        <v>0</v>
      </c>
      <c r="AP202" s="37">
        <v>0</v>
      </c>
      <c r="AQ202" s="37">
        <v>0</v>
      </c>
      <c r="AR202" s="37">
        <v>0</v>
      </c>
      <c r="AS202" s="37">
        <v>0</v>
      </c>
      <c r="AT202" s="37">
        <v>0</v>
      </c>
      <c r="AU202" s="37">
        <v>0</v>
      </c>
      <c r="AV202" s="37">
        <v>0</v>
      </c>
      <c r="AW202" s="37">
        <v>0</v>
      </c>
      <c r="AX202" s="37">
        <v>0</v>
      </c>
      <c r="AY202" s="37">
        <v>0</v>
      </c>
      <c r="AZ202" s="37">
        <v>0</v>
      </c>
      <c r="BA202" s="56">
        <v>0</v>
      </c>
      <c r="BB202" s="39">
        <f>'[1]База 2018-2022'!BEW475</f>
        <v>0</v>
      </c>
      <c r="BC202" s="39">
        <v>0</v>
      </c>
      <c r="BD202" s="37">
        <v>0</v>
      </c>
      <c r="BE202" s="37">
        <v>0</v>
      </c>
      <c r="BF202" s="37">
        <v>0</v>
      </c>
      <c r="BG202" s="56">
        <v>0</v>
      </c>
      <c r="BH202" s="37">
        <v>0</v>
      </c>
      <c r="BI202" s="37">
        <v>0</v>
      </c>
      <c r="BJ202" s="37">
        <v>0</v>
      </c>
      <c r="BK202" s="37">
        <v>0</v>
      </c>
      <c r="BL202" s="37">
        <v>0</v>
      </c>
      <c r="BM202" s="37">
        <v>0</v>
      </c>
      <c r="BN202" s="37">
        <v>0</v>
      </c>
      <c r="BO202" s="37">
        <v>0</v>
      </c>
      <c r="BP202" s="37">
        <v>0</v>
      </c>
      <c r="BQ202" s="37">
        <v>0</v>
      </c>
      <c r="BR202" s="37">
        <v>0</v>
      </c>
      <c r="BS202" s="37">
        <v>0</v>
      </c>
      <c r="BT202" s="37">
        <v>0</v>
      </c>
      <c r="BU202" s="37">
        <v>0</v>
      </c>
      <c r="BV202" s="37">
        <v>0</v>
      </c>
      <c r="BW202" s="37">
        <v>0</v>
      </c>
      <c r="BX202" s="37">
        <v>0</v>
      </c>
      <c r="BY202" s="37">
        <v>0</v>
      </c>
      <c r="BZ202" s="37">
        <v>0</v>
      </c>
      <c r="CA202" s="37">
        <v>0</v>
      </c>
      <c r="CB202" s="37">
        <v>0</v>
      </c>
      <c r="CC202" s="37">
        <v>0</v>
      </c>
      <c r="CD202" s="37">
        <v>0</v>
      </c>
      <c r="CE202" s="37">
        <v>0</v>
      </c>
      <c r="CF202" s="37">
        <v>0</v>
      </c>
      <c r="CG202" s="37">
        <v>0</v>
      </c>
      <c r="CH202" s="37">
        <v>0</v>
      </c>
      <c r="CI202" s="37">
        <v>0</v>
      </c>
      <c r="CJ202" s="37">
        <v>0</v>
      </c>
      <c r="CK202" s="37">
        <v>0</v>
      </c>
      <c r="CL202" s="37">
        <v>0</v>
      </c>
      <c r="CM202" s="37">
        <v>0</v>
      </c>
      <c r="CN202" s="37">
        <v>0</v>
      </c>
      <c r="CO202" s="37">
        <v>0</v>
      </c>
      <c r="CP202" s="37">
        <v>0</v>
      </c>
      <c r="CQ202" s="37">
        <v>0</v>
      </c>
      <c r="CR202" s="37">
        <v>0</v>
      </c>
      <c r="CS202" s="37">
        <v>0</v>
      </c>
      <c r="CT202" s="37">
        <v>0</v>
      </c>
      <c r="CU202" s="37">
        <v>0</v>
      </c>
      <c r="CV202" s="37">
        <v>0</v>
      </c>
      <c r="CW202" s="37">
        <v>0</v>
      </c>
      <c r="CX202" s="37">
        <v>0</v>
      </c>
      <c r="CY202" s="37">
        <v>0</v>
      </c>
      <c r="CZ202" s="37">
        <v>0</v>
      </c>
      <c r="DA202" s="37">
        <v>0</v>
      </c>
      <c r="DB202" s="37">
        <v>0</v>
      </c>
      <c r="DC202" s="37">
        <v>0</v>
      </c>
      <c r="DD202" s="37">
        <v>0</v>
      </c>
      <c r="DE202" s="37">
        <v>0</v>
      </c>
      <c r="DF202" s="37">
        <v>0</v>
      </c>
      <c r="DG202" s="37">
        <v>0</v>
      </c>
      <c r="DH202" s="37">
        <v>0</v>
      </c>
      <c r="DI202" s="37">
        <v>0</v>
      </c>
      <c r="DJ202" s="37">
        <v>0</v>
      </c>
      <c r="DK202" s="37">
        <v>0</v>
      </c>
      <c r="DL202" s="37">
        <v>0</v>
      </c>
      <c r="DM202" s="37">
        <v>0</v>
      </c>
      <c r="DN202" s="37">
        <v>0</v>
      </c>
      <c r="DO202" s="37">
        <v>0</v>
      </c>
      <c r="DP202" s="37">
        <v>0</v>
      </c>
      <c r="DQ202" s="37">
        <v>0</v>
      </c>
      <c r="DR202" s="40"/>
      <c r="DS202" s="41"/>
      <c r="DT202" s="41"/>
      <c r="DU202" s="41"/>
      <c r="DV202" s="41"/>
      <c r="DW202" s="41"/>
      <c r="DX202" s="41"/>
      <c r="DY202" s="41"/>
    </row>
    <row r="203" spans="1:129" s="45" customFormat="1" ht="37.5" customHeight="1">
      <c r="A203" s="43" t="s">
        <v>509</v>
      </c>
      <c r="B203" s="44" t="s">
        <v>557</v>
      </c>
      <c r="C203" s="36" t="s">
        <v>558</v>
      </c>
      <c r="D203" s="37">
        <v>0</v>
      </c>
      <c r="E203" s="37">
        <v>0</v>
      </c>
      <c r="F203" s="38">
        <v>0</v>
      </c>
      <c r="G203" s="38">
        <v>0</v>
      </c>
      <c r="H203" s="38">
        <v>0</v>
      </c>
      <c r="I203" s="38">
        <v>0</v>
      </c>
      <c r="J203" s="37">
        <v>0</v>
      </c>
      <c r="K203" s="56">
        <v>0</v>
      </c>
      <c r="L203" s="37">
        <v>0</v>
      </c>
      <c r="M203" s="37">
        <v>0</v>
      </c>
      <c r="N203" s="37">
        <v>0</v>
      </c>
      <c r="O203" s="37">
        <v>0</v>
      </c>
      <c r="P203" s="37">
        <v>0</v>
      </c>
      <c r="Q203" s="37">
        <v>0</v>
      </c>
      <c r="R203" s="37">
        <v>0</v>
      </c>
      <c r="S203" s="37">
        <v>0</v>
      </c>
      <c r="T203" s="37">
        <v>0</v>
      </c>
      <c r="U203" s="37">
        <v>0</v>
      </c>
      <c r="V203" s="37">
        <v>0</v>
      </c>
      <c r="W203" s="37">
        <v>0</v>
      </c>
      <c r="X203" s="37">
        <v>0</v>
      </c>
      <c r="Y203" s="37">
        <v>0</v>
      </c>
      <c r="Z203" s="37">
        <v>0</v>
      </c>
      <c r="AA203" s="37">
        <v>0</v>
      </c>
      <c r="AB203" s="37">
        <v>0</v>
      </c>
      <c r="AC203" s="37">
        <v>0</v>
      </c>
      <c r="AD203" s="37">
        <v>0</v>
      </c>
      <c r="AE203" s="37">
        <v>0</v>
      </c>
      <c r="AF203" s="37">
        <v>0</v>
      </c>
      <c r="AG203" s="37">
        <v>0</v>
      </c>
      <c r="AH203" s="37">
        <v>0</v>
      </c>
      <c r="AI203" s="37">
        <v>0</v>
      </c>
      <c r="AJ203" s="37">
        <v>0</v>
      </c>
      <c r="AK203" s="37">
        <v>0</v>
      </c>
      <c r="AL203" s="37">
        <v>0</v>
      </c>
      <c r="AM203" s="37">
        <v>0</v>
      </c>
      <c r="AN203" s="37">
        <v>0</v>
      </c>
      <c r="AO203" s="37">
        <v>0</v>
      </c>
      <c r="AP203" s="37">
        <v>0</v>
      </c>
      <c r="AQ203" s="37">
        <v>0</v>
      </c>
      <c r="AR203" s="37">
        <v>0</v>
      </c>
      <c r="AS203" s="37">
        <v>0</v>
      </c>
      <c r="AT203" s="37">
        <v>0</v>
      </c>
      <c r="AU203" s="37">
        <v>0</v>
      </c>
      <c r="AV203" s="37">
        <v>0</v>
      </c>
      <c r="AW203" s="37">
        <v>0</v>
      </c>
      <c r="AX203" s="37">
        <v>0</v>
      </c>
      <c r="AY203" s="37">
        <v>0</v>
      </c>
      <c r="AZ203" s="37">
        <v>0</v>
      </c>
      <c r="BA203" s="56">
        <v>0</v>
      </c>
      <c r="BB203" s="39">
        <f>'[1]База 2018-2022'!BEW476</f>
        <v>0</v>
      </c>
      <c r="BC203" s="39">
        <v>0</v>
      </c>
      <c r="BD203" s="37">
        <v>0</v>
      </c>
      <c r="BE203" s="37">
        <v>0</v>
      </c>
      <c r="BF203" s="37">
        <v>0</v>
      </c>
      <c r="BG203" s="56">
        <v>0</v>
      </c>
      <c r="BH203" s="37">
        <v>0</v>
      </c>
      <c r="BI203" s="37">
        <v>0</v>
      </c>
      <c r="BJ203" s="37">
        <v>0</v>
      </c>
      <c r="BK203" s="37">
        <v>0</v>
      </c>
      <c r="BL203" s="37">
        <v>0</v>
      </c>
      <c r="BM203" s="37">
        <v>0</v>
      </c>
      <c r="BN203" s="37">
        <v>0</v>
      </c>
      <c r="BO203" s="37">
        <v>0</v>
      </c>
      <c r="BP203" s="37">
        <v>0</v>
      </c>
      <c r="BQ203" s="37">
        <v>0</v>
      </c>
      <c r="BR203" s="37">
        <v>0</v>
      </c>
      <c r="BS203" s="37">
        <v>0</v>
      </c>
      <c r="BT203" s="37">
        <v>0</v>
      </c>
      <c r="BU203" s="37">
        <v>0</v>
      </c>
      <c r="BV203" s="37">
        <v>0</v>
      </c>
      <c r="BW203" s="37">
        <v>0</v>
      </c>
      <c r="BX203" s="37">
        <v>0</v>
      </c>
      <c r="BY203" s="37">
        <v>0</v>
      </c>
      <c r="BZ203" s="37">
        <v>0</v>
      </c>
      <c r="CA203" s="37">
        <v>0</v>
      </c>
      <c r="CB203" s="37">
        <v>0</v>
      </c>
      <c r="CC203" s="37">
        <v>0</v>
      </c>
      <c r="CD203" s="37">
        <v>0</v>
      </c>
      <c r="CE203" s="37">
        <v>0</v>
      </c>
      <c r="CF203" s="37">
        <v>0</v>
      </c>
      <c r="CG203" s="37">
        <v>0</v>
      </c>
      <c r="CH203" s="37">
        <v>0</v>
      </c>
      <c r="CI203" s="37">
        <v>0</v>
      </c>
      <c r="CJ203" s="37">
        <v>0</v>
      </c>
      <c r="CK203" s="37">
        <v>0</v>
      </c>
      <c r="CL203" s="37">
        <v>0</v>
      </c>
      <c r="CM203" s="37">
        <v>0</v>
      </c>
      <c r="CN203" s="37">
        <v>0</v>
      </c>
      <c r="CO203" s="37">
        <v>0</v>
      </c>
      <c r="CP203" s="37">
        <v>0</v>
      </c>
      <c r="CQ203" s="37">
        <v>0</v>
      </c>
      <c r="CR203" s="37">
        <v>0</v>
      </c>
      <c r="CS203" s="37">
        <v>0</v>
      </c>
      <c r="CT203" s="37">
        <v>0</v>
      </c>
      <c r="CU203" s="37">
        <v>0</v>
      </c>
      <c r="CV203" s="37">
        <v>0</v>
      </c>
      <c r="CW203" s="37">
        <v>0</v>
      </c>
      <c r="CX203" s="37">
        <v>0</v>
      </c>
      <c r="CY203" s="37">
        <v>0</v>
      </c>
      <c r="CZ203" s="37">
        <v>0</v>
      </c>
      <c r="DA203" s="37">
        <v>0</v>
      </c>
      <c r="DB203" s="37">
        <v>0</v>
      </c>
      <c r="DC203" s="37">
        <v>0</v>
      </c>
      <c r="DD203" s="37">
        <v>0</v>
      </c>
      <c r="DE203" s="37">
        <v>0</v>
      </c>
      <c r="DF203" s="37">
        <v>0</v>
      </c>
      <c r="DG203" s="37">
        <v>0</v>
      </c>
      <c r="DH203" s="37">
        <v>0</v>
      </c>
      <c r="DI203" s="37">
        <v>0</v>
      </c>
      <c r="DJ203" s="37">
        <v>0</v>
      </c>
      <c r="DK203" s="37">
        <v>0</v>
      </c>
      <c r="DL203" s="37">
        <v>0</v>
      </c>
      <c r="DM203" s="37">
        <v>0</v>
      </c>
      <c r="DN203" s="37">
        <v>0</v>
      </c>
      <c r="DO203" s="37">
        <v>0</v>
      </c>
      <c r="DP203" s="37">
        <v>0</v>
      </c>
      <c r="DQ203" s="37">
        <v>0</v>
      </c>
      <c r="DR203" s="40"/>
      <c r="DS203" s="41"/>
      <c r="DT203" s="41"/>
      <c r="DU203" s="41"/>
      <c r="DV203" s="41"/>
      <c r="DW203" s="41"/>
      <c r="DX203" s="41"/>
      <c r="DY203" s="41"/>
    </row>
    <row r="204" spans="1:129" s="45" customFormat="1" ht="37.5" customHeight="1">
      <c r="A204" s="43" t="s">
        <v>509</v>
      </c>
      <c r="B204" s="44" t="s">
        <v>559</v>
      </c>
      <c r="C204" s="36" t="s">
        <v>560</v>
      </c>
      <c r="D204" s="37">
        <v>0</v>
      </c>
      <c r="E204" s="37">
        <v>0</v>
      </c>
      <c r="F204" s="38">
        <v>0</v>
      </c>
      <c r="G204" s="38">
        <v>0</v>
      </c>
      <c r="H204" s="38">
        <v>0</v>
      </c>
      <c r="I204" s="38">
        <v>0</v>
      </c>
      <c r="J204" s="37">
        <v>0</v>
      </c>
      <c r="K204" s="56">
        <v>0</v>
      </c>
      <c r="L204" s="37">
        <v>0</v>
      </c>
      <c r="M204" s="37">
        <v>0</v>
      </c>
      <c r="N204" s="37">
        <v>0</v>
      </c>
      <c r="O204" s="37">
        <v>0</v>
      </c>
      <c r="P204" s="37">
        <v>0</v>
      </c>
      <c r="Q204" s="37">
        <v>0</v>
      </c>
      <c r="R204" s="37">
        <v>0</v>
      </c>
      <c r="S204" s="37">
        <v>0</v>
      </c>
      <c r="T204" s="37">
        <v>0</v>
      </c>
      <c r="U204" s="37">
        <v>0</v>
      </c>
      <c r="V204" s="37">
        <v>0</v>
      </c>
      <c r="W204" s="37">
        <v>0</v>
      </c>
      <c r="X204" s="37">
        <v>0</v>
      </c>
      <c r="Y204" s="37">
        <v>0</v>
      </c>
      <c r="Z204" s="37">
        <v>0</v>
      </c>
      <c r="AA204" s="37">
        <v>0</v>
      </c>
      <c r="AB204" s="37">
        <v>0</v>
      </c>
      <c r="AC204" s="37">
        <v>0</v>
      </c>
      <c r="AD204" s="37">
        <v>0</v>
      </c>
      <c r="AE204" s="37">
        <v>0</v>
      </c>
      <c r="AF204" s="37">
        <v>0</v>
      </c>
      <c r="AG204" s="37">
        <v>0</v>
      </c>
      <c r="AH204" s="37">
        <v>0</v>
      </c>
      <c r="AI204" s="37">
        <v>0</v>
      </c>
      <c r="AJ204" s="37">
        <v>0</v>
      </c>
      <c r="AK204" s="37">
        <v>0</v>
      </c>
      <c r="AL204" s="37">
        <v>0</v>
      </c>
      <c r="AM204" s="37">
        <v>0</v>
      </c>
      <c r="AN204" s="37">
        <v>0</v>
      </c>
      <c r="AO204" s="37">
        <v>0</v>
      </c>
      <c r="AP204" s="37">
        <v>0</v>
      </c>
      <c r="AQ204" s="37">
        <v>0</v>
      </c>
      <c r="AR204" s="37">
        <v>0</v>
      </c>
      <c r="AS204" s="37">
        <v>0</v>
      </c>
      <c r="AT204" s="37">
        <v>0</v>
      </c>
      <c r="AU204" s="37">
        <v>0</v>
      </c>
      <c r="AV204" s="37">
        <v>0</v>
      </c>
      <c r="AW204" s="37">
        <v>0</v>
      </c>
      <c r="AX204" s="37">
        <v>0</v>
      </c>
      <c r="AY204" s="37">
        <v>0</v>
      </c>
      <c r="AZ204" s="37">
        <v>0</v>
      </c>
      <c r="BA204" s="56">
        <v>0</v>
      </c>
      <c r="BB204" s="39">
        <f>'[1]База 2018-2022'!BEW477</f>
        <v>0</v>
      </c>
      <c r="BC204" s="39">
        <v>0</v>
      </c>
      <c r="BD204" s="37">
        <v>0</v>
      </c>
      <c r="BE204" s="37">
        <v>0</v>
      </c>
      <c r="BF204" s="37">
        <v>0</v>
      </c>
      <c r="BG204" s="56">
        <v>0</v>
      </c>
      <c r="BH204" s="37">
        <v>0</v>
      </c>
      <c r="BI204" s="37">
        <v>0</v>
      </c>
      <c r="BJ204" s="37">
        <v>0</v>
      </c>
      <c r="BK204" s="37">
        <v>0</v>
      </c>
      <c r="BL204" s="37">
        <v>0</v>
      </c>
      <c r="BM204" s="37">
        <v>0</v>
      </c>
      <c r="BN204" s="37">
        <v>0</v>
      </c>
      <c r="BO204" s="37">
        <v>0</v>
      </c>
      <c r="BP204" s="37">
        <v>0</v>
      </c>
      <c r="BQ204" s="37">
        <v>0</v>
      </c>
      <c r="BR204" s="37">
        <v>0</v>
      </c>
      <c r="BS204" s="37">
        <v>0</v>
      </c>
      <c r="BT204" s="37">
        <v>0</v>
      </c>
      <c r="BU204" s="37">
        <v>0</v>
      </c>
      <c r="BV204" s="37">
        <v>0</v>
      </c>
      <c r="BW204" s="37">
        <v>0</v>
      </c>
      <c r="BX204" s="37">
        <v>0</v>
      </c>
      <c r="BY204" s="37">
        <v>0</v>
      </c>
      <c r="BZ204" s="37">
        <v>0</v>
      </c>
      <c r="CA204" s="37">
        <v>0</v>
      </c>
      <c r="CB204" s="37">
        <v>0</v>
      </c>
      <c r="CC204" s="37">
        <v>0</v>
      </c>
      <c r="CD204" s="37">
        <v>0</v>
      </c>
      <c r="CE204" s="37">
        <v>0</v>
      </c>
      <c r="CF204" s="37">
        <v>0</v>
      </c>
      <c r="CG204" s="37">
        <v>0</v>
      </c>
      <c r="CH204" s="37">
        <v>0</v>
      </c>
      <c r="CI204" s="37">
        <v>0</v>
      </c>
      <c r="CJ204" s="37">
        <v>0</v>
      </c>
      <c r="CK204" s="37">
        <v>0</v>
      </c>
      <c r="CL204" s="37">
        <v>0</v>
      </c>
      <c r="CM204" s="37">
        <v>0</v>
      </c>
      <c r="CN204" s="37">
        <v>0</v>
      </c>
      <c r="CO204" s="37">
        <v>0</v>
      </c>
      <c r="CP204" s="37">
        <v>0</v>
      </c>
      <c r="CQ204" s="37">
        <v>0</v>
      </c>
      <c r="CR204" s="37">
        <v>0</v>
      </c>
      <c r="CS204" s="37">
        <v>0</v>
      </c>
      <c r="CT204" s="37">
        <v>0</v>
      </c>
      <c r="CU204" s="37">
        <v>0</v>
      </c>
      <c r="CV204" s="37">
        <v>0</v>
      </c>
      <c r="CW204" s="37">
        <v>0</v>
      </c>
      <c r="CX204" s="37">
        <v>0</v>
      </c>
      <c r="CY204" s="37">
        <v>0</v>
      </c>
      <c r="CZ204" s="37">
        <v>0</v>
      </c>
      <c r="DA204" s="37">
        <v>0</v>
      </c>
      <c r="DB204" s="37">
        <v>0</v>
      </c>
      <c r="DC204" s="37">
        <v>0</v>
      </c>
      <c r="DD204" s="37">
        <v>0</v>
      </c>
      <c r="DE204" s="37">
        <v>0</v>
      </c>
      <c r="DF204" s="37">
        <v>0</v>
      </c>
      <c r="DG204" s="37">
        <v>0</v>
      </c>
      <c r="DH204" s="37">
        <v>0</v>
      </c>
      <c r="DI204" s="37">
        <v>0</v>
      </c>
      <c r="DJ204" s="37">
        <v>0</v>
      </c>
      <c r="DK204" s="37">
        <v>0</v>
      </c>
      <c r="DL204" s="37">
        <v>0</v>
      </c>
      <c r="DM204" s="37">
        <v>0</v>
      </c>
      <c r="DN204" s="37">
        <v>0</v>
      </c>
      <c r="DO204" s="37">
        <v>0</v>
      </c>
      <c r="DP204" s="37">
        <v>0</v>
      </c>
      <c r="DQ204" s="37">
        <v>0</v>
      </c>
      <c r="DR204" s="40"/>
      <c r="DS204" s="41"/>
      <c r="DT204" s="41"/>
      <c r="DU204" s="41"/>
      <c r="DV204" s="41"/>
      <c r="DW204" s="41"/>
      <c r="DX204" s="41"/>
      <c r="DY204" s="41"/>
    </row>
    <row r="205" spans="1:129" s="45" customFormat="1" ht="37.5" customHeight="1">
      <c r="A205" s="43" t="s">
        <v>509</v>
      </c>
      <c r="B205" s="44" t="s">
        <v>561</v>
      </c>
      <c r="C205" s="36" t="s">
        <v>562</v>
      </c>
      <c r="D205" s="37">
        <v>0</v>
      </c>
      <c r="E205" s="37">
        <v>0</v>
      </c>
      <c r="F205" s="38">
        <v>0</v>
      </c>
      <c r="G205" s="38">
        <v>0</v>
      </c>
      <c r="H205" s="38">
        <v>0</v>
      </c>
      <c r="I205" s="38">
        <v>0</v>
      </c>
      <c r="J205" s="37">
        <v>0</v>
      </c>
      <c r="K205" s="56">
        <v>0</v>
      </c>
      <c r="L205" s="37">
        <v>0</v>
      </c>
      <c r="M205" s="37">
        <v>0</v>
      </c>
      <c r="N205" s="37">
        <v>0</v>
      </c>
      <c r="O205" s="37">
        <v>0</v>
      </c>
      <c r="P205" s="37">
        <v>0</v>
      </c>
      <c r="Q205" s="37">
        <v>0</v>
      </c>
      <c r="R205" s="37">
        <v>0</v>
      </c>
      <c r="S205" s="37">
        <v>0</v>
      </c>
      <c r="T205" s="37">
        <v>0</v>
      </c>
      <c r="U205" s="37">
        <v>0</v>
      </c>
      <c r="V205" s="37">
        <v>0</v>
      </c>
      <c r="W205" s="37">
        <v>0</v>
      </c>
      <c r="X205" s="37">
        <v>0</v>
      </c>
      <c r="Y205" s="37">
        <v>0</v>
      </c>
      <c r="Z205" s="37">
        <v>0</v>
      </c>
      <c r="AA205" s="37">
        <v>0</v>
      </c>
      <c r="AB205" s="37">
        <v>0</v>
      </c>
      <c r="AC205" s="37">
        <v>0</v>
      </c>
      <c r="AD205" s="37">
        <v>0</v>
      </c>
      <c r="AE205" s="37">
        <v>0</v>
      </c>
      <c r="AF205" s="37">
        <v>0</v>
      </c>
      <c r="AG205" s="37">
        <v>0</v>
      </c>
      <c r="AH205" s="37">
        <v>0</v>
      </c>
      <c r="AI205" s="37">
        <v>0</v>
      </c>
      <c r="AJ205" s="37">
        <v>0</v>
      </c>
      <c r="AK205" s="37">
        <v>0</v>
      </c>
      <c r="AL205" s="37">
        <v>0</v>
      </c>
      <c r="AM205" s="37">
        <v>0</v>
      </c>
      <c r="AN205" s="37">
        <v>0</v>
      </c>
      <c r="AO205" s="37">
        <v>0</v>
      </c>
      <c r="AP205" s="37">
        <v>0</v>
      </c>
      <c r="AQ205" s="37">
        <v>0</v>
      </c>
      <c r="AR205" s="37">
        <v>0</v>
      </c>
      <c r="AS205" s="37">
        <v>0</v>
      </c>
      <c r="AT205" s="37">
        <v>0</v>
      </c>
      <c r="AU205" s="37">
        <v>0</v>
      </c>
      <c r="AV205" s="37">
        <v>0</v>
      </c>
      <c r="AW205" s="37">
        <v>0</v>
      </c>
      <c r="AX205" s="37">
        <v>0</v>
      </c>
      <c r="AY205" s="37">
        <v>0</v>
      </c>
      <c r="AZ205" s="37">
        <v>0</v>
      </c>
      <c r="BA205" s="56">
        <v>0</v>
      </c>
      <c r="BB205" s="39">
        <f>'[1]База 2018-2022'!BEW478</f>
        <v>0</v>
      </c>
      <c r="BC205" s="39">
        <v>0</v>
      </c>
      <c r="BD205" s="37">
        <v>0</v>
      </c>
      <c r="BE205" s="37">
        <v>0</v>
      </c>
      <c r="BF205" s="37">
        <v>0</v>
      </c>
      <c r="BG205" s="56">
        <v>0</v>
      </c>
      <c r="BH205" s="37">
        <v>0</v>
      </c>
      <c r="BI205" s="37">
        <v>0</v>
      </c>
      <c r="BJ205" s="37">
        <v>0</v>
      </c>
      <c r="BK205" s="37">
        <v>0</v>
      </c>
      <c r="BL205" s="37">
        <v>0</v>
      </c>
      <c r="BM205" s="37">
        <v>0</v>
      </c>
      <c r="BN205" s="37">
        <v>0</v>
      </c>
      <c r="BO205" s="37">
        <v>0</v>
      </c>
      <c r="BP205" s="37">
        <v>0</v>
      </c>
      <c r="BQ205" s="37">
        <v>0</v>
      </c>
      <c r="BR205" s="37">
        <v>0</v>
      </c>
      <c r="BS205" s="37">
        <v>0</v>
      </c>
      <c r="BT205" s="37">
        <v>0</v>
      </c>
      <c r="BU205" s="37">
        <v>0</v>
      </c>
      <c r="BV205" s="37">
        <v>0</v>
      </c>
      <c r="BW205" s="37">
        <v>0</v>
      </c>
      <c r="BX205" s="37">
        <v>0</v>
      </c>
      <c r="BY205" s="37">
        <v>0</v>
      </c>
      <c r="BZ205" s="37">
        <v>0</v>
      </c>
      <c r="CA205" s="37">
        <v>0</v>
      </c>
      <c r="CB205" s="37">
        <v>0</v>
      </c>
      <c r="CC205" s="37">
        <v>0</v>
      </c>
      <c r="CD205" s="37">
        <v>0</v>
      </c>
      <c r="CE205" s="37">
        <v>0</v>
      </c>
      <c r="CF205" s="37">
        <v>0</v>
      </c>
      <c r="CG205" s="37">
        <v>0</v>
      </c>
      <c r="CH205" s="37">
        <v>0</v>
      </c>
      <c r="CI205" s="37">
        <v>0</v>
      </c>
      <c r="CJ205" s="37">
        <v>0</v>
      </c>
      <c r="CK205" s="37">
        <v>0</v>
      </c>
      <c r="CL205" s="37">
        <v>0</v>
      </c>
      <c r="CM205" s="37">
        <v>0</v>
      </c>
      <c r="CN205" s="37">
        <v>0</v>
      </c>
      <c r="CO205" s="37">
        <v>0</v>
      </c>
      <c r="CP205" s="37">
        <v>0</v>
      </c>
      <c r="CQ205" s="37">
        <v>0</v>
      </c>
      <c r="CR205" s="37">
        <v>0</v>
      </c>
      <c r="CS205" s="37">
        <v>0</v>
      </c>
      <c r="CT205" s="37">
        <v>0</v>
      </c>
      <c r="CU205" s="37">
        <v>0</v>
      </c>
      <c r="CV205" s="37">
        <v>0</v>
      </c>
      <c r="CW205" s="37">
        <v>0</v>
      </c>
      <c r="CX205" s="37">
        <v>0</v>
      </c>
      <c r="CY205" s="37">
        <v>0</v>
      </c>
      <c r="CZ205" s="37">
        <v>0</v>
      </c>
      <c r="DA205" s="37">
        <v>0</v>
      </c>
      <c r="DB205" s="37">
        <v>0</v>
      </c>
      <c r="DC205" s="37">
        <v>0</v>
      </c>
      <c r="DD205" s="37">
        <v>0</v>
      </c>
      <c r="DE205" s="37">
        <v>0</v>
      </c>
      <c r="DF205" s="37">
        <v>0</v>
      </c>
      <c r="DG205" s="37">
        <v>0</v>
      </c>
      <c r="DH205" s="37">
        <v>0</v>
      </c>
      <c r="DI205" s="37">
        <v>0</v>
      </c>
      <c r="DJ205" s="37">
        <v>0</v>
      </c>
      <c r="DK205" s="37">
        <v>0</v>
      </c>
      <c r="DL205" s="37">
        <v>0</v>
      </c>
      <c r="DM205" s="37">
        <v>0</v>
      </c>
      <c r="DN205" s="37">
        <v>0</v>
      </c>
      <c r="DO205" s="37">
        <v>0</v>
      </c>
      <c r="DP205" s="37">
        <v>0</v>
      </c>
      <c r="DQ205" s="37">
        <v>0</v>
      </c>
      <c r="DR205" s="40"/>
      <c r="DS205" s="41"/>
      <c r="DT205" s="41"/>
      <c r="DU205" s="41"/>
      <c r="DV205" s="41"/>
      <c r="DW205" s="41"/>
      <c r="DX205" s="41"/>
      <c r="DY205" s="41"/>
    </row>
    <row r="206" spans="1:129" s="45" customFormat="1" ht="37.5" customHeight="1">
      <c r="A206" s="43" t="s">
        <v>509</v>
      </c>
      <c r="B206" s="44" t="s">
        <v>563</v>
      </c>
      <c r="C206" s="36" t="s">
        <v>564</v>
      </c>
      <c r="D206" s="37">
        <v>0</v>
      </c>
      <c r="E206" s="37">
        <v>0</v>
      </c>
      <c r="F206" s="38">
        <v>0</v>
      </c>
      <c r="G206" s="38">
        <v>0</v>
      </c>
      <c r="H206" s="38">
        <v>0</v>
      </c>
      <c r="I206" s="38">
        <v>0</v>
      </c>
      <c r="J206" s="37">
        <v>0</v>
      </c>
      <c r="K206" s="56">
        <v>0</v>
      </c>
      <c r="L206" s="37">
        <v>0</v>
      </c>
      <c r="M206" s="37">
        <v>0</v>
      </c>
      <c r="N206" s="37">
        <v>0</v>
      </c>
      <c r="O206" s="37">
        <v>0</v>
      </c>
      <c r="P206" s="37">
        <v>0</v>
      </c>
      <c r="Q206" s="37">
        <v>0</v>
      </c>
      <c r="R206" s="37">
        <v>0</v>
      </c>
      <c r="S206" s="37">
        <v>0</v>
      </c>
      <c r="T206" s="37">
        <v>0</v>
      </c>
      <c r="U206" s="37">
        <v>0</v>
      </c>
      <c r="V206" s="37">
        <v>0</v>
      </c>
      <c r="W206" s="37">
        <v>0</v>
      </c>
      <c r="X206" s="37">
        <v>0</v>
      </c>
      <c r="Y206" s="37">
        <v>0</v>
      </c>
      <c r="Z206" s="37">
        <v>0</v>
      </c>
      <c r="AA206" s="37">
        <v>0</v>
      </c>
      <c r="AB206" s="37">
        <v>0</v>
      </c>
      <c r="AC206" s="37">
        <v>0</v>
      </c>
      <c r="AD206" s="37">
        <v>0</v>
      </c>
      <c r="AE206" s="37">
        <v>0</v>
      </c>
      <c r="AF206" s="37">
        <v>0</v>
      </c>
      <c r="AG206" s="37">
        <v>0</v>
      </c>
      <c r="AH206" s="37">
        <v>0</v>
      </c>
      <c r="AI206" s="37">
        <v>0</v>
      </c>
      <c r="AJ206" s="37">
        <v>0</v>
      </c>
      <c r="AK206" s="37">
        <v>0</v>
      </c>
      <c r="AL206" s="37">
        <v>0</v>
      </c>
      <c r="AM206" s="37">
        <v>0</v>
      </c>
      <c r="AN206" s="37">
        <v>0</v>
      </c>
      <c r="AO206" s="37">
        <v>0</v>
      </c>
      <c r="AP206" s="37">
        <v>0</v>
      </c>
      <c r="AQ206" s="37">
        <v>0</v>
      </c>
      <c r="AR206" s="37">
        <v>0</v>
      </c>
      <c r="AS206" s="37">
        <v>0</v>
      </c>
      <c r="AT206" s="37">
        <v>0</v>
      </c>
      <c r="AU206" s="37">
        <v>0</v>
      </c>
      <c r="AV206" s="37">
        <v>0</v>
      </c>
      <c r="AW206" s="37">
        <v>0</v>
      </c>
      <c r="AX206" s="37">
        <v>0</v>
      </c>
      <c r="AY206" s="37">
        <v>0</v>
      </c>
      <c r="AZ206" s="37">
        <v>0</v>
      </c>
      <c r="BA206" s="56">
        <v>0</v>
      </c>
      <c r="BB206" s="39">
        <f>'[1]База 2018-2022'!BEW479</f>
        <v>0</v>
      </c>
      <c r="BC206" s="39">
        <v>0</v>
      </c>
      <c r="BD206" s="37">
        <v>0</v>
      </c>
      <c r="BE206" s="37">
        <v>0</v>
      </c>
      <c r="BF206" s="37">
        <v>0</v>
      </c>
      <c r="BG206" s="56">
        <v>0</v>
      </c>
      <c r="BH206" s="37">
        <v>0</v>
      </c>
      <c r="BI206" s="37">
        <v>0</v>
      </c>
      <c r="BJ206" s="37">
        <v>0</v>
      </c>
      <c r="BK206" s="37">
        <v>0</v>
      </c>
      <c r="BL206" s="37">
        <v>0</v>
      </c>
      <c r="BM206" s="37">
        <v>0</v>
      </c>
      <c r="BN206" s="37">
        <v>0</v>
      </c>
      <c r="BO206" s="37">
        <v>0</v>
      </c>
      <c r="BP206" s="37">
        <v>0</v>
      </c>
      <c r="BQ206" s="37">
        <v>0</v>
      </c>
      <c r="BR206" s="37">
        <v>0</v>
      </c>
      <c r="BS206" s="37">
        <v>0</v>
      </c>
      <c r="BT206" s="37">
        <v>0</v>
      </c>
      <c r="BU206" s="37">
        <v>0</v>
      </c>
      <c r="BV206" s="37">
        <v>0</v>
      </c>
      <c r="BW206" s="37">
        <v>0</v>
      </c>
      <c r="BX206" s="37">
        <v>0</v>
      </c>
      <c r="BY206" s="37">
        <v>0</v>
      </c>
      <c r="BZ206" s="37">
        <v>0</v>
      </c>
      <c r="CA206" s="37">
        <v>0</v>
      </c>
      <c r="CB206" s="37">
        <v>0</v>
      </c>
      <c r="CC206" s="37">
        <v>0</v>
      </c>
      <c r="CD206" s="37">
        <v>0</v>
      </c>
      <c r="CE206" s="37">
        <v>0</v>
      </c>
      <c r="CF206" s="37">
        <v>0</v>
      </c>
      <c r="CG206" s="37">
        <v>0</v>
      </c>
      <c r="CH206" s="37">
        <v>0</v>
      </c>
      <c r="CI206" s="37">
        <v>0</v>
      </c>
      <c r="CJ206" s="37">
        <v>0</v>
      </c>
      <c r="CK206" s="37">
        <v>0</v>
      </c>
      <c r="CL206" s="37">
        <v>0</v>
      </c>
      <c r="CM206" s="37">
        <v>0</v>
      </c>
      <c r="CN206" s="37">
        <v>0</v>
      </c>
      <c r="CO206" s="37">
        <v>0</v>
      </c>
      <c r="CP206" s="37">
        <v>0</v>
      </c>
      <c r="CQ206" s="37">
        <v>0</v>
      </c>
      <c r="CR206" s="37">
        <v>0</v>
      </c>
      <c r="CS206" s="37">
        <v>0</v>
      </c>
      <c r="CT206" s="37">
        <v>0</v>
      </c>
      <c r="CU206" s="37">
        <v>0</v>
      </c>
      <c r="CV206" s="37">
        <v>0</v>
      </c>
      <c r="CW206" s="37">
        <v>0</v>
      </c>
      <c r="CX206" s="37">
        <v>0</v>
      </c>
      <c r="CY206" s="37">
        <v>0</v>
      </c>
      <c r="CZ206" s="37">
        <v>0</v>
      </c>
      <c r="DA206" s="37">
        <v>0</v>
      </c>
      <c r="DB206" s="37">
        <v>0</v>
      </c>
      <c r="DC206" s="37">
        <v>0</v>
      </c>
      <c r="DD206" s="37">
        <v>0</v>
      </c>
      <c r="DE206" s="37">
        <v>0</v>
      </c>
      <c r="DF206" s="37">
        <v>0</v>
      </c>
      <c r="DG206" s="37">
        <v>0</v>
      </c>
      <c r="DH206" s="37">
        <v>0</v>
      </c>
      <c r="DI206" s="37">
        <v>0</v>
      </c>
      <c r="DJ206" s="37">
        <v>0</v>
      </c>
      <c r="DK206" s="37">
        <v>0</v>
      </c>
      <c r="DL206" s="37">
        <v>0</v>
      </c>
      <c r="DM206" s="37">
        <v>0</v>
      </c>
      <c r="DN206" s="37">
        <v>0</v>
      </c>
      <c r="DO206" s="37">
        <v>0</v>
      </c>
      <c r="DP206" s="37">
        <v>0</v>
      </c>
      <c r="DQ206" s="37">
        <v>0</v>
      </c>
      <c r="DR206" s="40"/>
      <c r="DS206" s="41"/>
      <c r="DT206" s="41"/>
      <c r="DU206" s="41"/>
      <c r="DV206" s="41"/>
      <c r="DW206" s="41"/>
      <c r="DX206" s="41"/>
      <c r="DY206" s="41"/>
    </row>
    <row r="207" spans="1:129" s="45" customFormat="1" ht="37.5" customHeight="1">
      <c r="A207" s="43" t="s">
        <v>509</v>
      </c>
      <c r="B207" s="44" t="s">
        <v>565</v>
      </c>
      <c r="C207" s="36" t="s">
        <v>566</v>
      </c>
      <c r="D207" s="37">
        <v>0</v>
      </c>
      <c r="E207" s="37">
        <v>0</v>
      </c>
      <c r="F207" s="38">
        <v>0</v>
      </c>
      <c r="G207" s="38">
        <v>0</v>
      </c>
      <c r="H207" s="38">
        <v>0</v>
      </c>
      <c r="I207" s="38">
        <v>0</v>
      </c>
      <c r="J207" s="37">
        <v>0</v>
      </c>
      <c r="K207" s="56">
        <v>0</v>
      </c>
      <c r="L207" s="37">
        <v>0</v>
      </c>
      <c r="M207" s="37">
        <v>0</v>
      </c>
      <c r="N207" s="37">
        <v>0</v>
      </c>
      <c r="O207" s="37">
        <v>0</v>
      </c>
      <c r="P207" s="37">
        <v>0</v>
      </c>
      <c r="Q207" s="37">
        <v>0</v>
      </c>
      <c r="R207" s="37">
        <v>0</v>
      </c>
      <c r="S207" s="37">
        <v>0</v>
      </c>
      <c r="T207" s="37">
        <v>0</v>
      </c>
      <c r="U207" s="37">
        <v>0</v>
      </c>
      <c r="V207" s="37">
        <v>0</v>
      </c>
      <c r="W207" s="37">
        <v>0</v>
      </c>
      <c r="X207" s="37">
        <v>0</v>
      </c>
      <c r="Y207" s="37">
        <v>0</v>
      </c>
      <c r="Z207" s="37">
        <v>0</v>
      </c>
      <c r="AA207" s="37">
        <v>0</v>
      </c>
      <c r="AB207" s="37">
        <v>0</v>
      </c>
      <c r="AC207" s="37">
        <v>0</v>
      </c>
      <c r="AD207" s="37">
        <v>0</v>
      </c>
      <c r="AE207" s="37">
        <v>0</v>
      </c>
      <c r="AF207" s="37">
        <v>0</v>
      </c>
      <c r="AG207" s="37">
        <v>0</v>
      </c>
      <c r="AH207" s="37">
        <v>0</v>
      </c>
      <c r="AI207" s="37">
        <v>0</v>
      </c>
      <c r="AJ207" s="37">
        <v>0</v>
      </c>
      <c r="AK207" s="37">
        <v>0</v>
      </c>
      <c r="AL207" s="37">
        <v>0</v>
      </c>
      <c r="AM207" s="37">
        <v>0</v>
      </c>
      <c r="AN207" s="37">
        <v>0</v>
      </c>
      <c r="AO207" s="37">
        <v>0</v>
      </c>
      <c r="AP207" s="37">
        <v>0</v>
      </c>
      <c r="AQ207" s="37">
        <v>0</v>
      </c>
      <c r="AR207" s="37">
        <v>0</v>
      </c>
      <c r="AS207" s="37">
        <v>0</v>
      </c>
      <c r="AT207" s="37">
        <v>0</v>
      </c>
      <c r="AU207" s="37">
        <v>0</v>
      </c>
      <c r="AV207" s="37">
        <v>0</v>
      </c>
      <c r="AW207" s="37">
        <v>0</v>
      </c>
      <c r="AX207" s="37">
        <v>0</v>
      </c>
      <c r="AY207" s="37">
        <v>0</v>
      </c>
      <c r="AZ207" s="37">
        <v>0</v>
      </c>
      <c r="BA207" s="56">
        <v>0</v>
      </c>
      <c r="BB207" s="39">
        <f>'[1]База 2018-2022'!BEW480</f>
        <v>0</v>
      </c>
      <c r="BC207" s="39">
        <v>0</v>
      </c>
      <c r="BD207" s="37">
        <v>0</v>
      </c>
      <c r="BE207" s="37">
        <v>0</v>
      </c>
      <c r="BF207" s="37">
        <v>0</v>
      </c>
      <c r="BG207" s="56">
        <v>0</v>
      </c>
      <c r="BH207" s="37">
        <v>0</v>
      </c>
      <c r="BI207" s="37">
        <v>0</v>
      </c>
      <c r="BJ207" s="37">
        <v>0</v>
      </c>
      <c r="BK207" s="37">
        <v>0</v>
      </c>
      <c r="BL207" s="37">
        <v>0</v>
      </c>
      <c r="BM207" s="37">
        <v>0</v>
      </c>
      <c r="BN207" s="37">
        <v>0</v>
      </c>
      <c r="BO207" s="37">
        <v>0</v>
      </c>
      <c r="BP207" s="37">
        <v>0</v>
      </c>
      <c r="BQ207" s="37">
        <v>0</v>
      </c>
      <c r="BR207" s="37">
        <v>0</v>
      </c>
      <c r="BS207" s="37">
        <v>0</v>
      </c>
      <c r="BT207" s="37">
        <v>0</v>
      </c>
      <c r="BU207" s="37">
        <v>0</v>
      </c>
      <c r="BV207" s="37">
        <v>0</v>
      </c>
      <c r="BW207" s="37">
        <v>0</v>
      </c>
      <c r="BX207" s="37">
        <v>0</v>
      </c>
      <c r="BY207" s="37">
        <v>0</v>
      </c>
      <c r="BZ207" s="37">
        <v>0</v>
      </c>
      <c r="CA207" s="37">
        <v>0</v>
      </c>
      <c r="CB207" s="37">
        <v>0</v>
      </c>
      <c r="CC207" s="37">
        <v>0</v>
      </c>
      <c r="CD207" s="37">
        <v>0</v>
      </c>
      <c r="CE207" s="37">
        <v>0</v>
      </c>
      <c r="CF207" s="37">
        <v>0</v>
      </c>
      <c r="CG207" s="37">
        <v>0</v>
      </c>
      <c r="CH207" s="37">
        <v>0</v>
      </c>
      <c r="CI207" s="37">
        <v>0</v>
      </c>
      <c r="CJ207" s="37">
        <v>0</v>
      </c>
      <c r="CK207" s="37">
        <v>0</v>
      </c>
      <c r="CL207" s="37">
        <v>0</v>
      </c>
      <c r="CM207" s="37">
        <v>0</v>
      </c>
      <c r="CN207" s="37">
        <v>0</v>
      </c>
      <c r="CO207" s="37">
        <v>0</v>
      </c>
      <c r="CP207" s="37">
        <v>0</v>
      </c>
      <c r="CQ207" s="37">
        <v>0</v>
      </c>
      <c r="CR207" s="37">
        <v>0</v>
      </c>
      <c r="CS207" s="37">
        <v>0</v>
      </c>
      <c r="CT207" s="37">
        <v>0</v>
      </c>
      <c r="CU207" s="37">
        <v>0</v>
      </c>
      <c r="CV207" s="37">
        <v>0</v>
      </c>
      <c r="CW207" s="37">
        <v>0</v>
      </c>
      <c r="CX207" s="37">
        <v>0</v>
      </c>
      <c r="CY207" s="37">
        <v>0</v>
      </c>
      <c r="CZ207" s="37">
        <v>0</v>
      </c>
      <c r="DA207" s="37">
        <v>0</v>
      </c>
      <c r="DB207" s="37">
        <v>0</v>
      </c>
      <c r="DC207" s="37">
        <v>0</v>
      </c>
      <c r="DD207" s="37">
        <v>0</v>
      </c>
      <c r="DE207" s="37">
        <v>0</v>
      </c>
      <c r="DF207" s="37">
        <v>0</v>
      </c>
      <c r="DG207" s="37">
        <v>0</v>
      </c>
      <c r="DH207" s="37">
        <v>0</v>
      </c>
      <c r="DI207" s="37">
        <v>0</v>
      </c>
      <c r="DJ207" s="37">
        <v>0</v>
      </c>
      <c r="DK207" s="37">
        <v>0</v>
      </c>
      <c r="DL207" s="37">
        <v>0</v>
      </c>
      <c r="DM207" s="37">
        <v>0</v>
      </c>
      <c r="DN207" s="37">
        <v>0</v>
      </c>
      <c r="DO207" s="37">
        <v>0</v>
      </c>
      <c r="DP207" s="37">
        <v>0</v>
      </c>
      <c r="DQ207" s="37">
        <v>0</v>
      </c>
      <c r="DR207" s="40"/>
      <c r="DS207" s="41"/>
      <c r="DT207" s="41"/>
      <c r="DU207" s="41"/>
      <c r="DV207" s="41"/>
      <c r="DW207" s="41"/>
      <c r="DX207" s="41"/>
      <c r="DY207" s="41"/>
    </row>
    <row r="208" spans="1:129" s="45" customFormat="1" ht="37.5" customHeight="1">
      <c r="A208" s="43" t="s">
        <v>509</v>
      </c>
      <c r="B208" s="44" t="s">
        <v>567</v>
      </c>
      <c r="C208" s="36" t="s">
        <v>568</v>
      </c>
      <c r="D208" s="37">
        <v>0</v>
      </c>
      <c r="E208" s="37">
        <v>0</v>
      </c>
      <c r="F208" s="38">
        <v>0</v>
      </c>
      <c r="G208" s="38">
        <v>0</v>
      </c>
      <c r="H208" s="38">
        <v>0</v>
      </c>
      <c r="I208" s="38">
        <v>0</v>
      </c>
      <c r="J208" s="37">
        <v>0</v>
      </c>
      <c r="K208" s="56">
        <v>0</v>
      </c>
      <c r="L208" s="37">
        <v>0</v>
      </c>
      <c r="M208" s="37">
        <v>0</v>
      </c>
      <c r="N208" s="37">
        <v>0</v>
      </c>
      <c r="O208" s="37">
        <v>0</v>
      </c>
      <c r="P208" s="37">
        <v>0</v>
      </c>
      <c r="Q208" s="37">
        <v>0</v>
      </c>
      <c r="R208" s="37">
        <v>0</v>
      </c>
      <c r="S208" s="37">
        <v>0</v>
      </c>
      <c r="T208" s="37">
        <v>0</v>
      </c>
      <c r="U208" s="37">
        <v>0</v>
      </c>
      <c r="V208" s="37">
        <v>0</v>
      </c>
      <c r="W208" s="37">
        <v>0</v>
      </c>
      <c r="X208" s="37">
        <v>0</v>
      </c>
      <c r="Y208" s="37">
        <v>0</v>
      </c>
      <c r="Z208" s="37">
        <v>0</v>
      </c>
      <c r="AA208" s="37">
        <v>0</v>
      </c>
      <c r="AB208" s="37">
        <v>0</v>
      </c>
      <c r="AC208" s="37">
        <v>0</v>
      </c>
      <c r="AD208" s="37">
        <v>0</v>
      </c>
      <c r="AE208" s="37">
        <v>0</v>
      </c>
      <c r="AF208" s="37">
        <v>0</v>
      </c>
      <c r="AG208" s="37">
        <v>0</v>
      </c>
      <c r="AH208" s="37">
        <v>0</v>
      </c>
      <c r="AI208" s="37">
        <v>0</v>
      </c>
      <c r="AJ208" s="37">
        <v>0</v>
      </c>
      <c r="AK208" s="37">
        <v>0</v>
      </c>
      <c r="AL208" s="37">
        <v>0</v>
      </c>
      <c r="AM208" s="37">
        <v>0</v>
      </c>
      <c r="AN208" s="37">
        <v>0</v>
      </c>
      <c r="AO208" s="37">
        <v>0</v>
      </c>
      <c r="AP208" s="37">
        <v>0</v>
      </c>
      <c r="AQ208" s="37">
        <v>0</v>
      </c>
      <c r="AR208" s="37">
        <v>0</v>
      </c>
      <c r="AS208" s="37">
        <v>0</v>
      </c>
      <c r="AT208" s="37">
        <v>0</v>
      </c>
      <c r="AU208" s="37">
        <v>0</v>
      </c>
      <c r="AV208" s="37">
        <v>0</v>
      </c>
      <c r="AW208" s="37">
        <v>0</v>
      </c>
      <c r="AX208" s="37">
        <v>0</v>
      </c>
      <c r="AY208" s="37">
        <v>0</v>
      </c>
      <c r="AZ208" s="37">
        <v>0</v>
      </c>
      <c r="BA208" s="56">
        <v>0</v>
      </c>
      <c r="BB208" s="39">
        <f>'[1]База 2018-2022'!BEW481</f>
        <v>0</v>
      </c>
      <c r="BC208" s="39">
        <v>0</v>
      </c>
      <c r="BD208" s="37">
        <v>0</v>
      </c>
      <c r="BE208" s="37">
        <v>0</v>
      </c>
      <c r="BF208" s="37">
        <v>0</v>
      </c>
      <c r="BG208" s="56">
        <v>0</v>
      </c>
      <c r="BH208" s="37">
        <v>0</v>
      </c>
      <c r="BI208" s="37">
        <v>0</v>
      </c>
      <c r="BJ208" s="37">
        <v>0</v>
      </c>
      <c r="BK208" s="37">
        <v>0</v>
      </c>
      <c r="BL208" s="37">
        <v>0</v>
      </c>
      <c r="BM208" s="37">
        <v>0</v>
      </c>
      <c r="BN208" s="37">
        <v>0</v>
      </c>
      <c r="BO208" s="37">
        <v>0</v>
      </c>
      <c r="BP208" s="37">
        <v>0</v>
      </c>
      <c r="BQ208" s="37">
        <v>0</v>
      </c>
      <c r="BR208" s="37">
        <v>0</v>
      </c>
      <c r="BS208" s="37">
        <v>0</v>
      </c>
      <c r="BT208" s="37">
        <v>0</v>
      </c>
      <c r="BU208" s="37">
        <v>0</v>
      </c>
      <c r="BV208" s="37">
        <v>0</v>
      </c>
      <c r="BW208" s="37">
        <v>0</v>
      </c>
      <c r="BX208" s="37">
        <v>0</v>
      </c>
      <c r="BY208" s="37">
        <v>0</v>
      </c>
      <c r="BZ208" s="37">
        <v>0</v>
      </c>
      <c r="CA208" s="37">
        <v>0</v>
      </c>
      <c r="CB208" s="37">
        <v>0</v>
      </c>
      <c r="CC208" s="37">
        <v>0</v>
      </c>
      <c r="CD208" s="37">
        <v>0</v>
      </c>
      <c r="CE208" s="37">
        <v>0</v>
      </c>
      <c r="CF208" s="37">
        <v>0</v>
      </c>
      <c r="CG208" s="37">
        <v>0</v>
      </c>
      <c r="CH208" s="37">
        <v>0</v>
      </c>
      <c r="CI208" s="37">
        <v>0</v>
      </c>
      <c r="CJ208" s="37">
        <v>0</v>
      </c>
      <c r="CK208" s="37">
        <v>0</v>
      </c>
      <c r="CL208" s="37">
        <v>0</v>
      </c>
      <c r="CM208" s="37">
        <v>0</v>
      </c>
      <c r="CN208" s="37">
        <v>0</v>
      </c>
      <c r="CO208" s="37">
        <v>0</v>
      </c>
      <c r="CP208" s="37">
        <v>0</v>
      </c>
      <c r="CQ208" s="37">
        <v>0</v>
      </c>
      <c r="CR208" s="37">
        <v>0</v>
      </c>
      <c r="CS208" s="37">
        <v>0</v>
      </c>
      <c r="CT208" s="37">
        <v>0</v>
      </c>
      <c r="CU208" s="37">
        <v>0</v>
      </c>
      <c r="CV208" s="37">
        <v>0</v>
      </c>
      <c r="CW208" s="37">
        <v>0</v>
      </c>
      <c r="CX208" s="37">
        <v>0</v>
      </c>
      <c r="CY208" s="37">
        <v>0</v>
      </c>
      <c r="CZ208" s="37">
        <v>0</v>
      </c>
      <c r="DA208" s="37">
        <v>0</v>
      </c>
      <c r="DB208" s="37">
        <v>0</v>
      </c>
      <c r="DC208" s="37">
        <v>0</v>
      </c>
      <c r="DD208" s="37">
        <v>0</v>
      </c>
      <c r="DE208" s="37">
        <v>0</v>
      </c>
      <c r="DF208" s="37">
        <v>0</v>
      </c>
      <c r="DG208" s="37">
        <v>0</v>
      </c>
      <c r="DH208" s="37">
        <v>0</v>
      </c>
      <c r="DI208" s="37">
        <v>0</v>
      </c>
      <c r="DJ208" s="37">
        <v>0</v>
      </c>
      <c r="DK208" s="37">
        <v>0</v>
      </c>
      <c r="DL208" s="37">
        <v>0</v>
      </c>
      <c r="DM208" s="37">
        <v>0</v>
      </c>
      <c r="DN208" s="37">
        <v>0</v>
      </c>
      <c r="DO208" s="37">
        <v>0</v>
      </c>
      <c r="DP208" s="37">
        <v>0</v>
      </c>
      <c r="DQ208" s="37">
        <v>0</v>
      </c>
      <c r="DR208" s="40"/>
      <c r="DS208" s="41"/>
      <c r="DT208" s="41"/>
      <c r="DU208" s="41"/>
      <c r="DV208" s="41"/>
      <c r="DW208" s="41"/>
      <c r="DX208" s="41"/>
      <c r="DY208" s="41"/>
    </row>
    <row r="209" spans="1:129" s="45" customFormat="1" ht="37.5" customHeight="1">
      <c r="A209" s="43" t="s">
        <v>509</v>
      </c>
      <c r="B209" s="44" t="s">
        <v>569</v>
      </c>
      <c r="C209" s="36" t="s">
        <v>570</v>
      </c>
      <c r="D209" s="37">
        <v>0</v>
      </c>
      <c r="E209" s="37">
        <v>0</v>
      </c>
      <c r="F209" s="38">
        <v>0</v>
      </c>
      <c r="G209" s="38">
        <v>0</v>
      </c>
      <c r="H209" s="38">
        <v>0</v>
      </c>
      <c r="I209" s="38">
        <v>0</v>
      </c>
      <c r="J209" s="37">
        <v>0</v>
      </c>
      <c r="K209" s="56">
        <v>0</v>
      </c>
      <c r="L209" s="37">
        <v>0</v>
      </c>
      <c r="M209" s="37">
        <v>0</v>
      </c>
      <c r="N209" s="37">
        <v>0</v>
      </c>
      <c r="O209" s="37">
        <v>0</v>
      </c>
      <c r="P209" s="37">
        <v>0</v>
      </c>
      <c r="Q209" s="37">
        <v>0</v>
      </c>
      <c r="R209" s="37">
        <v>0</v>
      </c>
      <c r="S209" s="37">
        <v>0</v>
      </c>
      <c r="T209" s="37">
        <v>0</v>
      </c>
      <c r="U209" s="37">
        <v>0</v>
      </c>
      <c r="V209" s="37">
        <v>0</v>
      </c>
      <c r="W209" s="37">
        <v>0</v>
      </c>
      <c r="X209" s="37">
        <v>0</v>
      </c>
      <c r="Y209" s="37">
        <v>0</v>
      </c>
      <c r="Z209" s="37">
        <v>0</v>
      </c>
      <c r="AA209" s="37">
        <v>0</v>
      </c>
      <c r="AB209" s="37">
        <v>0</v>
      </c>
      <c r="AC209" s="37">
        <v>0</v>
      </c>
      <c r="AD209" s="37">
        <v>0</v>
      </c>
      <c r="AE209" s="37">
        <v>0</v>
      </c>
      <c r="AF209" s="37">
        <v>0</v>
      </c>
      <c r="AG209" s="37">
        <v>0</v>
      </c>
      <c r="AH209" s="37">
        <v>0</v>
      </c>
      <c r="AI209" s="37">
        <v>0</v>
      </c>
      <c r="AJ209" s="37">
        <v>0</v>
      </c>
      <c r="AK209" s="37">
        <v>0</v>
      </c>
      <c r="AL209" s="37">
        <v>0</v>
      </c>
      <c r="AM209" s="37">
        <v>0</v>
      </c>
      <c r="AN209" s="37">
        <v>0</v>
      </c>
      <c r="AO209" s="37">
        <v>0</v>
      </c>
      <c r="AP209" s="37">
        <v>0</v>
      </c>
      <c r="AQ209" s="37">
        <v>0</v>
      </c>
      <c r="AR209" s="37">
        <v>0</v>
      </c>
      <c r="AS209" s="37">
        <v>0</v>
      </c>
      <c r="AT209" s="37">
        <v>0</v>
      </c>
      <c r="AU209" s="37">
        <v>0</v>
      </c>
      <c r="AV209" s="37">
        <v>0</v>
      </c>
      <c r="AW209" s="37">
        <v>0</v>
      </c>
      <c r="AX209" s="37">
        <v>0</v>
      </c>
      <c r="AY209" s="37">
        <v>0</v>
      </c>
      <c r="AZ209" s="37">
        <v>0</v>
      </c>
      <c r="BA209" s="56">
        <v>0</v>
      </c>
      <c r="BB209" s="39">
        <f>'[1]База 2018-2022'!BEW482</f>
        <v>0</v>
      </c>
      <c r="BC209" s="39">
        <v>0</v>
      </c>
      <c r="BD209" s="37">
        <v>0</v>
      </c>
      <c r="BE209" s="37">
        <v>0</v>
      </c>
      <c r="BF209" s="37">
        <v>0</v>
      </c>
      <c r="BG209" s="56">
        <v>0</v>
      </c>
      <c r="BH209" s="37">
        <v>0</v>
      </c>
      <c r="BI209" s="37">
        <v>0</v>
      </c>
      <c r="BJ209" s="37">
        <v>0</v>
      </c>
      <c r="BK209" s="37">
        <v>0</v>
      </c>
      <c r="BL209" s="37">
        <v>0</v>
      </c>
      <c r="BM209" s="37">
        <v>0</v>
      </c>
      <c r="BN209" s="37">
        <v>0</v>
      </c>
      <c r="BO209" s="37">
        <v>0</v>
      </c>
      <c r="BP209" s="37">
        <v>0</v>
      </c>
      <c r="BQ209" s="37">
        <v>0</v>
      </c>
      <c r="BR209" s="37">
        <v>0</v>
      </c>
      <c r="BS209" s="37">
        <v>0</v>
      </c>
      <c r="BT209" s="37">
        <v>0</v>
      </c>
      <c r="BU209" s="37">
        <v>0</v>
      </c>
      <c r="BV209" s="37">
        <v>0</v>
      </c>
      <c r="BW209" s="37">
        <v>0</v>
      </c>
      <c r="BX209" s="37">
        <v>0</v>
      </c>
      <c r="BY209" s="37">
        <v>0</v>
      </c>
      <c r="BZ209" s="37">
        <v>0</v>
      </c>
      <c r="CA209" s="37">
        <v>0</v>
      </c>
      <c r="CB209" s="37">
        <v>0</v>
      </c>
      <c r="CC209" s="37">
        <v>0</v>
      </c>
      <c r="CD209" s="37">
        <v>0</v>
      </c>
      <c r="CE209" s="37">
        <v>0</v>
      </c>
      <c r="CF209" s="37">
        <v>0</v>
      </c>
      <c r="CG209" s="37">
        <v>0</v>
      </c>
      <c r="CH209" s="37">
        <v>0</v>
      </c>
      <c r="CI209" s="37">
        <v>0</v>
      </c>
      <c r="CJ209" s="37">
        <v>0</v>
      </c>
      <c r="CK209" s="37">
        <v>0</v>
      </c>
      <c r="CL209" s="37">
        <v>0</v>
      </c>
      <c r="CM209" s="37">
        <v>0</v>
      </c>
      <c r="CN209" s="37">
        <v>0</v>
      </c>
      <c r="CO209" s="37">
        <v>0</v>
      </c>
      <c r="CP209" s="37">
        <v>0</v>
      </c>
      <c r="CQ209" s="37">
        <v>0</v>
      </c>
      <c r="CR209" s="37">
        <v>0</v>
      </c>
      <c r="CS209" s="37">
        <v>0</v>
      </c>
      <c r="CT209" s="37">
        <v>0</v>
      </c>
      <c r="CU209" s="37">
        <v>0</v>
      </c>
      <c r="CV209" s="37">
        <v>0</v>
      </c>
      <c r="CW209" s="37">
        <v>0</v>
      </c>
      <c r="CX209" s="37">
        <v>0</v>
      </c>
      <c r="CY209" s="37">
        <v>0</v>
      </c>
      <c r="CZ209" s="37">
        <v>0</v>
      </c>
      <c r="DA209" s="37">
        <v>0</v>
      </c>
      <c r="DB209" s="37">
        <v>0</v>
      </c>
      <c r="DC209" s="37">
        <v>0</v>
      </c>
      <c r="DD209" s="37">
        <v>0</v>
      </c>
      <c r="DE209" s="37">
        <v>0</v>
      </c>
      <c r="DF209" s="37">
        <v>0</v>
      </c>
      <c r="DG209" s="37">
        <v>0</v>
      </c>
      <c r="DH209" s="37">
        <v>0</v>
      </c>
      <c r="DI209" s="37">
        <v>0</v>
      </c>
      <c r="DJ209" s="37">
        <v>0</v>
      </c>
      <c r="DK209" s="37">
        <v>0</v>
      </c>
      <c r="DL209" s="37">
        <v>0</v>
      </c>
      <c r="DM209" s="37">
        <v>0</v>
      </c>
      <c r="DN209" s="37">
        <v>0</v>
      </c>
      <c r="DO209" s="37">
        <v>0</v>
      </c>
      <c r="DP209" s="37">
        <v>0</v>
      </c>
      <c r="DQ209" s="37">
        <v>0</v>
      </c>
      <c r="DR209" s="40"/>
      <c r="DS209" s="41"/>
      <c r="DT209" s="41"/>
      <c r="DU209" s="41"/>
      <c r="DV209" s="41"/>
      <c r="DW209" s="41"/>
      <c r="DX209" s="41"/>
      <c r="DY209" s="41"/>
    </row>
    <row r="210" spans="1:129" s="45" customFormat="1" ht="37.5" customHeight="1">
      <c r="A210" s="43" t="s">
        <v>509</v>
      </c>
      <c r="B210" s="44" t="s">
        <v>571</v>
      </c>
      <c r="C210" s="36" t="s">
        <v>572</v>
      </c>
      <c r="D210" s="37">
        <v>0</v>
      </c>
      <c r="E210" s="37">
        <v>0</v>
      </c>
      <c r="F210" s="38">
        <v>0</v>
      </c>
      <c r="G210" s="38">
        <v>0</v>
      </c>
      <c r="H210" s="38">
        <v>0</v>
      </c>
      <c r="I210" s="38">
        <v>0</v>
      </c>
      <c r="J210" s="37">
        <v>0</v>
      </c>
      <c r="K210" s="56">
        <v>0</v>
      </c>
      <c r="L210" s="37">
        <v>0</v>
      </c>
      <c r="M210" s="37">
        <v>0</v>
      </c>
      <c r="N210" s="37">
        <v>0</v>
      </c>
      <c r="O210" s="37">
        <v>0</v>
      </c>
      <c r="P210" s="37">
        <v>0</v>
      </c>
      <c r="Q210" s="37">
        <v>0</v>
      </c>
      <c r="R210" s="37">
        <v>0</v>
      </c>
      <c r="S210" s="37">
        <v>0</v>
      </c>
      <c r="T210" s="37">
        <v>0</v>
      </c>
      <c r="U210" s="37">
        <v>0</v>
      </c>
      <c r="V210" s="37">
        <v>0</v>
      </c>
      <c r="W210" s="37">
        <v>0</v>
      </c>
      <c r="X210" s="37">
        <v>0</v>
      </c>
      <c r="Y210" s="37">
        <v>0</v>
      </c>
      <c r="Z210" s="37">
        <v>0</v>
      </c>
      <c r="AA210" s="37">
        <v>0</v>
      </c>
      <c r="AB210" s="37">
        <v>0</v>
      </c>
      <c r="AC210" s="37">
        <v>0</v>
      </c>
      <c r="AD210" s="37">
        <v>0</v>
      </c>
      <c r="AE210" s="37">
        <v>0</v>
      </c>
      <c r="AF210" s="37">
        <v>0</v>
      </c>
      <c r="AG210" s="37">
        <v>0</v>
      </c>
      <c r="AH210" s="37">
        <v>0</v>
      </c>
      <c r="AI210" s="37">
        <v>0</v>
      </c>
      <c r="AJ210" s="37">
        <v>0</v>
      </c>
      <c r="AK210" s="37">
        <v>0</v>
      </c>
      <c r="AL210" s="37">
        <v>0</v>
      </c>
      <c r="AM210" s="37">
        <v>0</v>
      </c>
      <c r="AN210" s="37">
        <v>0</v>
      </c>
      <c r="AO210" s="37">
        <v>0</v>
      </c>
      <c r="AP210" s="37">
        <v>0</v>
      </c>
      <c r="AQ210" s="37">
        <v>0</v>
      </c>
      <c r="AR210" s="37">
        <v>0</v>
      </c>
      <c r="AS210" s="37">
        <v>0</v>
      </c>
      <c r="AT210" s="37">
        <v>0</v>
      </c>
      <c r="AU210" s="37">
        <v>0</v>
      </c>
      <c r="AV210" s="37">
        <v>0</v>
      </c>
      <c r="AW210" s="37">
        <v>0</v>
      </c>
      <c r="AX210" s="37">
        <v>0</v>
      </c>
      <c r="AY210" s="37">
        <v>0</v>
      </c>
      <c r="AZ210" s="37">
        <v>0</v>
      </c>
      <c r="BA210" s="56">
        <v>0</v>
      </c>
      <c r="BB210" s="39">
        <f>'[1]База 2018-2022'!BEW483</f>
        <v>0</v>
      </c>
      <c r="BC210" s="39">
        <v>0</v>
      </c>
      <c r="BD210" s="37">
        <v>0</v>
      </c>
      <c r="BE210" s="37">
        <v>0</v>
      </c>
      <c r="BF210" s="37">
        <v>0</v>
      </c>
      <c r="BG210" s="56">
        <v>0</v>
      </c>
      <c r="BH210" s="37">
        <v>0</v>
      </c>
      <c r="BI210" s="37">
        <v>0</v>
      </c>
      <c r="BJ210" s="37">
        <v>0</v>
      </c>
      <c r="BK210" s="37">
        <v>0</v>
      </c>
      <c r="BL210" s="37">
        <v>0</v>
      </c>
      <c r="BM210" s="37">
        <v>0</v>
      </c>
      <c r="BN210" s="37">
        <v>0</v>
      </c>
      <c r="BO210" s="37">
        <v>0</v>
      </c>
      <c r="BP210" s="37">
        <v>0</v>
      </c>
      <c r="BQ210" s="37">
        <v>0</v>
      </c>
      <c r="BR210" s="37">
        <v>0</v>
      </c>
      <c r="BS210" s="37">
        <v>0</v>
      </c>
      <c r="BT210" s="37">
        <v>0</v>
      </c>
      <c r="BU210" s="37">
        <v>0</v>
      </c>
      <c r="BV210" s="37">
        <v>0</v>
      </c>
      <c r="BW210" s="37">
        <v>0</v>
      </c>
      <c r="BX210" s="37">
        <v>0</v>
      </c>
      <c r="BY210" s="37">
        <v>0</v>
      </c>
      <c r="BZ210" s="37">
        <v>0</v>
      </c>
      <c r="CA210" s="37">
        <v>0</v>
      </c>
      <c r="CB210" s="37">
        <v>0</v>
      </c>
      <c r="CC210" s="37">
        <v>0</v>
      </c>
      <c r="CD210" s="37">
        <v>0</v>
      </c>
      <c r="CE210" s="37">
        <v>0</v>
      </c>
      <c r="CF210" s="37">
        <v>0</v>
      </c>
      <c r="CG210" s="37">
        <v>0</v>
      </c>
      <c r="CH210" s="37">
        <v>0</v>
      </c>
      <c r="CI210" s="37">
        <v>0</v>
      </c>
      <c r="CJ210" s="37">
        <v>0</v>
      </c>
      <c r="CK210" s="37">
        <v>0</v>
      </c>
      <c r="CL210" s="37">
        <v>0</v>
      </c>
      <c r="CM210" s="37">
        <v>0</v>
      </c>
      <c r="CN210" s="37">
        <v>0</v>
      </c>
      <c r="CO210" s="37">
        <v>0</v>
      </c>
      <c r="CP210" s="37">
        <v>0</v>
      </c>
      <c r="CQ210" s="37">
        <v>0</v>
      </c>
      <c r="CR210" s="37">
        <v>0</v>
      </c>
      <c r="CS210" s="37">
        <v>0</v>
      </c>
      <c r="CT210" s="37">
        <v>0</v>
      </c>
      <c r="CU210" s="37">
        <v>0</v>
      </c>
      <c r="CV210" s="37">
        <v>0</v>
      </c>
      <c r="CW210" s="37">
        <v>0</v>
      </c>
      <c r="CX210" s="37">
        <v>0</v>
      </c>
      <c r="CY210" s="37">
        <v>0</v>
      </c>
      <c r="CZ210" s="37">
        <v>0</v>
      </c>
      <c r="DA210" s="37">
        <v>0</v>
      </c>
      <c r="DB210" s="37">
        <v>0</v>
      </c>
      <c r="DC210" s="37">
        <v>0</v>
      </c>
      <c r="DD210" s="37">
        <v>0</v>
      </c>
      <c r="DE210" s="37">
        <v>0</v>
      </c>
      <c r="DF210" s="37">
        <v>0</v>
      </c>
      <c r="DG210" s="37">
        <v>0</v>
      </c>
      <c r="DH210" s="37">
        <v>0</v>
      </c>
      <c r="DI210" s="37">
        <v>0</v>
      </c>
      <c r="DJ210" s="37">
        <v>0</v>
      </c>
      <c r="DK210" s="37">
        <v>0</v>
      </c>
      <c r="DL210" s="37">
        <v>0</v>
      </c>
      <c r="DM210" s="37">
        <v>0</v>
      </c>
      <c r="DN210" s="37">
        <v>0</v>
      </c>
      <c r="DO210" s="37">
        <v>0</v>
      </c>
      <c r="DP210" s="37">
        <v>0</v>
      </c>
      <c r="DQ210" s="37">
        <v>0</v>
      </c>
      <c r="DR210" s="40"/>
      <c r="DS210" s="41"/>
      <c r="DT210" s="41"/>
      <c r="DU210" s="41"/>
      <c r="DV210" s="41"/>
      <c r="DW210" s="41"/>
      <c r="DX210" s="41"/>
      <c r="DY210" s="41"/>
    </row>
    <row r="211" spans="1:129" s="45" customFormat="1" ht="37.5" customHeight="1">
      <c r="A211" s="43" t="s">
        <v>509</v>
      </c>
      <c r="B211" s="44" t="s">
        <v>573</v>
      </c>
      <c r="C211" s="36" t="s">
        <v>574</v>
      </c>
      <c r="D211" s="37">
        <v>0</v>
      </c>
      <c r="E211" s="37">
        <v>0</v>
      </c>
      <c r="F211" s="38">
        <v>0</v>
      </c>
      <c r="G211" s="38">
        <v>0</v>
      </c>
      <c r="H211" s="38">
        <v>0</v>
      </c>
      <c r="I211" s="38">
        <v>0</v>
      </c>
      <c r="J211" s="37">
        <v>0</v>
      </c>
      <c r="K211" s="56">
        <v>0</v>
      </c>
      <c r="L211" s="37">
        <v>0</v>
      </c>
      <c r="M211" s="37">
        <v>0</v>
      </c>
      <c r="N211" s="37">
        <v>0</v>
      </c>
      <c r="O211" s="37">
        <v>0</v>
      </c>
      <c r="P211" s="37">
        <v>0</v>
      </c>
      <c r="Q211" s="37">
        <v>0</v>
      </c>
      <c r="R211" s="37">
        <v>0</v>
      </c>
      <c r="S211" s="37">
        <v>0</v>
      </c>
      <c r="T211" s="37">
        <v>0</v>
      </c>
      <c r="U211" s="37">
        <v>0</v>
      </c>
      <c r="V211" s="37">
        <v>0</v>
      </c>
      <c r="W211" s="37">
        <v>0</v>
      </c>
      <c r="X211" s="37">
        <v>0</v>
      </c>
      <c r="Y211" s="37">
        <v>0</v>
      </c>
      <c r="Z211" s="37">
        <v>0</v>
      </c>
      <c r="AA211" s="37">
        <v>0</v>
      </c>
      <c r="AB211" s="37">
        <v>0</v>
      </c>
      <c r="AC211" s="37">
        <v>0</v>
      </c>
      <c r="AD211" s="37">
        <v>0</v>
      </c>
      <c r="AE211" s="37">
        <v>0</v>
      </c>
      <c r="AF211" s="37">
        <v>0</v>
      </c>
      <c r="AG211" s="37">
        <v>0</v>
      </c>
      <c r="AH211" s="37">
        <v>0</v>
      </c>
      <c r="AI211" s="37">
        <v>0</v>
      </c>
      <c r="AJ211" s="37">
        <v>0</v>
      </c>
      <c r="AK211" s="37">
        <v>0</v>
      </c>
      <c r="AL211" s="37">
        <v>0</v>
      </c>
      <c r="AM211" s="37">
        <v>0</v>
      </c>
      <c r="AN211" s="37">
        <v>0</v>
      </c>
      <c r="AO211" s="37">
        <v>0</v>
      </c>
      <c r="AP211" s="37">
        <v>0</v>
      </c>
      <c r="AQ211" s="37">
        <v>0</v>
      </c>
      <c r="AR211" s="37">
        <v>0</v>
      </c>
      <c r="AS211" s="37">
        <v>0</v>
      </c>
      <c r="AT211" s="37">
        <v>0</v>
      </c>
      <c r="AU211" s="37">
        <v>0</v>
      </c>
      <c r="AV211" s="37">
        <v>0</v>
      </c>
      <c r="AW211" s="37">
        <v>0</v>
      </c>
      <c r="AX211" s="37">
        <v>0</v>
      </c>
      <c r="AY211" s="37">
        <v>0</v>
      </c>
      <c r="AZ211" s="37">
        <v>0</v>
      </c>
      <c r="BA211" s="56">
        <v>0</v>
      </c>
      <c r="BB211" s="39">
        <f>'[1]База 2018-2022'!BEW484</f>
        <v>0</v>
      </c>
      <c r="BC211" s="39">
        <v>0</v>
      </c>
      <c r="BD211" s="37">
        <v>0</v>
      </c>
      <c r="BE211" s="37">
        <v>0</v>
      </c>
      <c r="BF211" s="37">
        <v>0</v>
      </c>
      <c r="BG211" s="56">
        <v>0</v>
      </c>
      <c r="BH211" s="37">
        <v>0</v>
      </c>
      <c r="BI211" s="37">
        <v>0</v>
      </c>
      <c r="BJ211" s="37">
        <v>0</v>
      </c>
      <c r="BK211" s="37">
        <v>0</v>
      </c>
      <c r="BL211" s="37">
        <v>0</v>
      </c>
      <c r="BM211" s="37">
        <v>0</v>
      </c>
      <c r="BN211" s="37">
        <v>0</v>
      </c>
      <c r="BO211" s="37">
        <v>0</v>
      </c>
      <c r="BP211" s="37">
        <v>0</v>
      </c>
      <c r="BQ211" s="37">
        <v>0</v>
      </c>
      <c r="BR211" s="37">
        <v>0</v>
      </c>
      <c r="BS211" s="37">
        <v>0</v>
      </c>
      <c r="BT211" s="37">
        <v>0</v>
      </c>
      <c r="BU211" s="37">
        <v>0</v>
      </c>
      <c r="BV211" s="37">
        <v>0</v>
      </c>
      <c r="BW211" s="37">
        <v>0</v>
      </c>
      <c r="BX211" s="37">
        <v>0</v>
      </c>
      <c r="BY211" s="37">
        <v>0</v>
      </c>
      <c r="BZ211" s="37">
        <v>0</v>
      </c>
      <c r="CA211" s="37">
        <v>0</v>
      </c>
      <c r="CB211" s="37">
        <v>0</v>
      </c>
      <c r="CC211" s="37">
        <v>0</v>
      </c>
      <c r="CD211" s="37">
        <v>0</v>
      </c>
      <c r="CE211" s="37">
        <v>0</v>
      </c>
      <c r="CF211" s="37">
        <v>0</v>
      </c>
      <c r="CG211" s="37">
        <v>0</v>
      </c>
      <c r="CH211" s="37">
        <v>0</v>
      </c>
      <c r="CI211" s="37">
        <v>0</v>
      </c>
      <c r="CJ211" s="37">
        <v>0</v>
      </c>
      <c r="CK211" s="37">
        <v>0</v>
      </c>
      <c r="CL211" s="37">
        <v>0</v>
      </c>
      <c r="CM211" s="37">
        <v>0</v>
      </c>
      <c r="CN211" s="37">
        <v>0</v>
      </c>
      <c r="CO211" s="37">
        <v>0</v>
      </c>
      <c r="CP211" s="37">
        <v>0</v>
      </c>
      <c r="CQ211" s="37">
        <v>0</v>
      </c>
      <c r="CR211" s="37">
        <v>0</v>
      </c>
      <c r="CS211" s="37">
        <v>0</v>
      </c>
      <c r="CT211" s="37">
        <v>0</v>
      </c>
      <c r="CU211" s="37">
        <v>0</v>
      </c>
      <c r="CV211" s="37">
        <v>0</v>
      </c>
      <c r="CW211" s="37">
        <v>0</v>
      </c>
      <c r="CX211" s="37">
        <v>0</v>
      </c>
      <c r="CY211" s="37">
        <v>0</v>
      </c>
      <c r="CZ211" s="37">
        <v>0</v>
      </c>
      <c r="DA211" s="37">
        <v>0</v>
      </c>
      <c r="DB211" s="37">
        <v>0</v>
      </c>
      <c r="DC211" s="37">
        <v>0</v>
      </c>
      <c r="DD211" s="37">
        <v>0</v>
      </c>
      <c r="DE211" s="37">
        <v>0</v>
      </c>
      <c r="DF211" s="37">
        <v>0</v>
      </c>
      <c r="DG211" s="37">
        <v>0</v>
      </c>
      <c r="DH211" s="37">
        <v>0</v>
      </c>
      <c r="DI211" s="37">
        <v>0</v>
      </c>
      <c r="DJ211" s="37">
        <v>0</v>
      </c>
      <c r="DK211" s="37">
        <v>0</v>
      </c>
      <c r="DL211" s="37">
        <v>0</v>
      </c>
      <c r="DM211" s="37">
        <v>0</v>
      </c>
      <c r="DN211" s="37">
        <v>0</v>
      </c>
      <c r="DO211" s="37">
        <v>0</v>
      </c>
      <c r="DP211" s="37">
        <v>0</v>
      </c>
      <c r="DQ211" s="37">
        <v>0</v>
      </c>
      <c r="DR211" s="40"/>
      <c r="DS211" s="41"/>
      <c r="DT211" s="41"/>
      <c r="DU211" s="41"/>
      <c r="DV211" s="41"/>
      <c r="DW211" s="41"/>
      <c r="DX211" s="41"/>
      <c r="DY211" s="41"/>
    </row>
    <row r="212" spans="1:129" s="45" customFormat="1" ht="37.5" customHeight="1">
      <c r="A212" s="43" t="s">
        <v>509</v>
      </c>
      <c r="B212" s="44" t="s">
        <v>575</v>
      </c>
      <c r="C212" s="36" t="s">
        <v>576</v>
      </c>
      <c r="D212" s="37">
        <v>0</v>
      </c>
      <c r="E212" s="37">
        <v>0</v>
      </c>
      <c r="F212" s="38">
        <v>0</v>
      </c>
      <c r="G212" s="38">
        <v>0</v>
      </c>
      <c r="H212" s="38">
        <v>0</v>
      </c>
      <c r="I212" s="38">
        <v>0</v>
      </c>
      <c r="J212" s="37">
        <v>0</v>
      </c>
      <c r="K212" s="56">
        <v>0</v>
      </c>
      <c r="L212" s="37">
        <v>0</v>
      </c>
      <c r="M212" s="37">
        <v>0</v>
      </c>
      <c r="N212" s="37">
        <v>0</v>
      </c>
      <c r="O212" s="37">
        <v>0</v>
      </c>
      <c r="P212" s="37">
        <v>0</v>
      </c>
      <c r="Q212" s="37">
        <v>0</v>
      </c>
      <c r="R212" s="37">
        <v>0</v>
      </c>
      <c r="S212" s="37">
        <v>0</v>
      </c>
      <c r="T212" s="37">
        <v>0</v>
      </c>
      <c r="U212" s="37">
        <v>0</v>
      </c>
      <c r="V212" s="37">
        <v>0</v>
      </c>
      <c r="W212" s="37">
        <v>0</v>
      </c>
      <c r="X212" s="37">
        <v>0</v>
      </c>
      <c r="Y212" s="37">
        <v>0</v>
      </c>
      <c r="Z212" s="37">
        <v>0</v>
      </c>
      <c r="AA212" s="37">
        <v>0</v>
      </c>
      <c r="AB212" s="37">
        <v>0</v>
      </c>
      <c r="AC212" s="37">
        <v>0</v>
      </c>
      <c r="AD212" s="37">
        <v>0</v>
      </c>
      <c r="AE212" s="37">
        <v>0</v>
      </c>
      <c r="AF212" s="37">
        <v>0</v>
      </c>
      <c r="AG212" s="37">
        <v>0</v>
      </c>
      <c r="AH212" s="37">
        <v>0</v>
      </c>
      <c r="AI212" s="37">
        <v>0</v>
      </c>
      <c r="AJ212" s="37">
        <v>0</v>
      </c>
      <c r="AK212" s="37">
        <v>0</v>
      </c>
      <c r="AL212" s="37">
        <v>0</v>
      </c>
      <c r="AM212" s="37">
        <v>0</v>
      </c>
      <c r="AN212" s="37">
        <v>0</v>
      </c>
      <c r="AO212" s="37">
        <v>0</v>
      </c>
      <c r="AP212" s="37">
        <v>0</v>
      </c>
      <c r="AQ212" s="37">
        <v>0</v>
      </c>
      <c r="AR212" s="37">
        <v>0</v>
      </c>
      <c r="AS212" s="37">
        <v>0</v>
      </c>
      <c r="AT212" s="37">
        <v>0</v>
      </c>
      <c r="AU212" s="37">
        <v>0</v>
      </c>
      <c r="AV212" s="37">
        <v>0</v>
      </c>
      <c r="AW212" s="37">
        <v>0</v>
      </c>
      <c r="AX212" s="37">
        <v>0</v>
      </c>
      <c r="AY212" s="37">
        <v>0</v>
      </c>
      <c r="AZ212" s="37">
        <v>0</v>
      </c>
      <c r="BA212" s="56">
        <v>0</v>
      </c>
      <c r="BB212" s="39">
        <f>'[1]База 2018-2022'!BEW485</f>
        <v>0</v>
      </c>
      <c r="BC212" s="39">
        <v>0</v>
      </c>
      <c r="BD212" s="37">
        <v>0</v>
      </c>
      <c r="BE212" s="37">
        <v>0</v>
      </c>
      <c r="BF212" s="37">
        <v>0</v>
      </c>
      <c r="BG212" s="56">
        <v>0</v>
      </c>
      <c r="BH212" s="37">
        <v>0</v>
      </c>
      <c r="BI212" s="37">
        <v>0</v>
      </c>
      <c r="BJ212" s="37">
        <v>0</v>
      </c>
      <c r="BK212" s="37">
        <v>0</v>
      </c>
      <c r="BL212" s="37">
        <v>0</v>
      </c>
      <c r="BM212" s="37">
        <v>0</v>
      </c>
      <c r="BN212" s="37">
        <v>0</v>
      </c>
      <c r="BO212" s="37">
        <v>0</v>
      </c>
      <c r="BP212" s="37">
        <v>0</v>
      </c>
      <c r="BQ212" s="37">
        <v>0</v>
      </c>
      <c r="BR212" s="37">
        <v>0</v>
      </c>
      <c r="BS212" s="37">
        <v>0</v>
      </c>
      <c r="BT212" s="37">
        <v>0</v>
      </c>
      <c r="BU212" s="37">
        <v>0</v>
      </c>
      <c r="BV212" s="37">
        <v>0</v>
      </c>
      <c r="BW212" s="37">
        <v>0</v>
      </c>
      <c r="BX212" s="37">
        <v>0</v>
      </c>
      <c r="BY212" s="37">
        <v>0</v>
      </c>
      <c r="BZ212" s="37">
        <v>0</v>
      </c>
      <c r="CA212" s="37">
        <v>0</v>
      </c>
      <c r="CB212" s="37">
        <v>0</v>
      </c>
      <c r="CC212" s="37">
        <v>0</v>
      </c>
      <c r="CD212" s="37">
        <v>0</v>
      </c>
      <c r="CE212" s="37">
        <v>0</v>
      </c>
      <c r="CF212" s="37">
        <v>0</v>
      </c>
      <c r="CG212" s="37">
        <v>0</v>
      </c>
      <c r="CH212" s="37">
        <v>0</v>
      </c>
      <c r="CI212" s="37">
        <v>0</v>
      </c>
      <c r="CJ212" s="37">
        <v>0</v>
      </c>
      <c r="CK212" s="37">
        <v>0</v>
      </c>
      <c r="CL212" s="37">
        <v>0</v>
      </c>
      <c r="CM212" s="37">
        <v>0</v>
      </c>
      <c r="CN212" s="37">
        <v>0</v>
      </c>
      <c r="CO212" s="37">
        <v>0</v>
      </c>
      <c r="CP212" s="37">
        <v>0</v>
      </c>
      <c r="CQ212" s="37">
        <v>0</v>
      </c>
      <c r="CR212" s="37">
        <v>0</v>
      </c>
      <c r="CS212" s="37">
        <v>0</v>
      </c>
      <c r="CT212" s="37">
        <v>0</v>
      </c>
      <c r="CU212" s="37">
        <v>0</v>
      </c>
      <c r="CV212" s="37">
        <v>0</v>
      </c>
      <c r="CW212" s="37">
        <v>0</v>
      </c>
      <c r="CX212" s="37">
        <v>0</v>
      </c>
      <c r="CY212" s="37">
        <v>0</v>
      </c>
      <c r="CZ212" s="37">
        <v>0</v>
      </c>
      <c r="DA212" s="37">
        <v>0</v>
      </c>
      <c r="DB212" s="37">
        <v>0</v>
      </c>
      <c r="DC212" s="37">
        <v>0</v>
      </c>
      <c r="DD212" s="37">
        <v>0</v>
      </c>
      <c r="DE212" s="37">
        <v>0</v>
      </c>
      <c r="DF212" s="37">
        <v>0</v>
      </c>
      <c r="DG212" s="37">
        <v>0</v>
      </c>
      <c r="DH212" s="37">
        <v>0</v>
      </c>
      <c r="DI212" s="37">
        <v>0</v>
      </c>
      <c r="DJ212" s="37">
        <v>0</v>
      </c>
      <c r="DK212" s="37">
        <v>0</v>
      </c>
      <c r="DL212" s="37">
        <v>0</v>
      </c>
      <c r="DM212" s="37">
        <v>0</v>
      </c>
      <c r="DN212" s="37">
        <v>0</v>
      </c>
      <c r="DO212" s="37">
        <v>0</v>
      </c>
      <c r="DP212" s="37">
        <v>0</v>
      </c>
      <c r="DQ212" s="37">
        <v>0</v>
      </c>
      <c r="DR212" s="40"/>
      <c r="DS212" s="41"/>
      <c r="DT212" s="41"/>
      <c r="DU212" s="41"/>
      <c r="DV212" s="41"/>
      <c r="DW212" s="41"/>
      <c r="DX212" s="41"/>
      <c r="DY212" s="41"/>
    </row>
    <row r="213" spans="1:129" s="45" customFormat="1" ht="37.5" customHeight="1">
      <c r="A213" s="43" t="s">
        <v>509</v>
      </c>
      <c r="B213" s="44" t="s">
        <v>577</v>
      </c>
      <c r="C213" s="36" t="s">
        <v>578</v>
      </c>
      <c r="D213" s="37">
        <v>0</v>
      </c>
      <c r="E213" s="37">
        <v>0</v>
      </c>
      <c r="F213" s="38">
        <v>0</v>
      </c>
      <c r="G213" s="38">
        <v>0</v>
      </c>
      <c r="H213" s="38">
        <v>0</v>
      </c>
      <c r="I213" s="38">
        <v>0</v>
      </c>
      <c r="J213" s="37">
        <v>0</v>
      </c>
      <c r="K213" s="56">
        <v>0</v>
      </c>
      <c r="L213" s="37">
        <v>0</v>
      </c>
      <c r="M213" s="37">
        <v>0</v>
      </c>
      <c r="N213" s="37">
        <v>0</v>
      </c>
      <c r="O213" s="37">
        <v>0</v>
      </c>
      <c r="P213" s="37">
        <v>0</v>
      </c>
      <c r="Q213" s="37">
        <v>0</v>
      </c>
      <c r="R213" s="37">
        <v>0</v>
      </c>
      <c r="S213" s="37">
        <v>0</v>
      </c>
      <c r="T213" s="37">
        <v>0</v>
      </c>
      <c r="U213" s="37">
        <v>0</v>
      </c>
      <c r="V213" s="37">
        <v>0</v>
      </c>
      <c r="W213" s="37">
        <v>0</v>
      </c>
      <c r="X213" s="37">
        <v>0</v>
      </c>
      <c r="Y213" s="37">
        <v>0</v>
      </c>
      <c r="Z213" s="37">
        <v>0</v>
      </c>
      <c r="AA213" s="37">
        <v>0</v>
      </c>
      <c r="AB213" s="37">
        <v>0</v>
      </c>
      <c r="AC213" s="37">
        <v>0</v>
      </c>
      <c r="AD213" s="37">
        <v>0</v>
      </c>
      <c r="AE213" s="37">
        <v>0</v>
      </c>
      <c r="AF213" s="37">
        <v>0</v>
      </c>
      <c r="AG213" s="37">
        <v>0</v>
      </c>
      <c r="AH213" s="37">
        <v>0</v>
      </c>
      <c r="AI213" s="37">
        <v>0</v>
      </c>
      <c r="AJ213" s="37">
        <v>0</v>
      </c>
      <c r="AK213" s="37">
        <v>0</v>
      </c>
      <c r="AL213" s="37">
        <v>0</v>
      </c>
      <c r="AM213" s="37">
        <v>0</v>
      </c>
      <c r="AN213" s="37">
        <v>0</v>
      </c>
      <c r="AO213" s="37">
        <v>0</v>
      </c>
      <c r="AP213" s="37">
        <v>0</v>
      </c>
      <c r="AQ213" s="37">
        <v>0</v>
      </c>
      <c r="AR213" s="37">
        <v>0</v>
      </c>
      <c r="AS213" s="37">
        <v>0</v>
      </c>
      <c r="AT213" s="37">
        <v>0</v>
      </c>
      <c r="AU213" s="37">
        <v>0</v>
      </c>
      <c r="AV213" s="37">
        <v>0</v>
      </c>
      <c r="AW213" s="37">
        <v>0</v>
      </c>
      <c r="AX213" s="37">
        <v>0</v>
      </c>
      <c r="AY213" s="37">
        <v>0</v>
      </c>
      <c r="AZ213" s="37">
        <v>0</v>
      </c>
      <c r="BA213" s="56">
        <v>0</v>
      </c>
      <c r="BB213" s="39">
        <f>'[1]База 2018-2022'!BEW486</f>
        <v>0</v>
      </c>
      <c r="BC213" s="39">
        <v>0</v>
      </c>
      <c r="BD213" s="37">
        <v>0</v>
      </c>
      <c r="BE213" s="37">
        <v>0</v>
      </c>
      <c r="BF213" s="37">
        <v>0</v>
      </c>
      <c r="BG213" s="56">
        <v>0</v>
      </c>
      <c r="BH213" s="37">
        <v>0</v>
      </c>
      <c r="BI213" s="37">
        <v>0</v>
      </c>
      <c r="BJ213" s="37">
        <v>0</v>
      </c>
      <c r="BK213" s="37">
        <v>0</v>
      </c>
      <c r="BL213" s="37">
        <v>0</v>
      </c>
      <c r="BM213" s="37">
        <v>0</v>
      </c>
      <c r="BN213" s="37">
        <v>0</v>
      </c>
      <c r="BO213" s="37">
        <v>0</v>
      </c>
      <c r="BP213" s="37">
        <v>0</v>
      </c>
      <c r="BQ213" s="37">
        <v>0</v>
      </c>
      <c r="BR213" s="37">
        <v>0</v>
      </c>
      <c r="BS213" s="37">
        <v>0</v>
      </c>
      <c r="BT213" s="37">
        <v>0</v>
      </c>
      <c r="BU213" s="37">
        <v>0</v>
      </c>
      <c r="BV213" s="37">
        <v>0</v>
      </c>
      <c r="BW213" s="37">
        <v>0</v>
      </c>
      <c r="BX213" s="37">
        <v>0</v>
      </c>
      <c r="BY213" s="37">
        <v>0</v>
      </c>
      <c r="BZ213" s="37">
        <v>0</v>
      </c>
      <c r="CA213" s="37">
        <v>0</v>
      </c>
      <c r="CB213" s="37">
        <v>0</v>
      </c>
      <c r="CC213" s="37">
        <v>0</v>
      </c>
      <c r="CD213" s="37">
        <v>0</v>
      </c>
      <c r="CE213" s="37">
        <v>0</v>
      </c>
      <c r="CF213" s="37">
        <v>0</v>
      </c>
      <c r="CG213" s="37">
        <v>0</v>
      </c>
      <c r="CH213" s="37">
        <v>0</v>
      </c>
      <c r="CI213" s="37">
        <v>0</v>
      </c>
      <c r="CJ213" s="37">
        <v>0</v>
      </c>
      <c r="CK213" s="37">
        <v>0</v>
      </c>
      <c r="CL213" s="37">
        <v>0</v>
      </c>
      <c r="CM213" s="37">
        <v>0</v>
      </c>
      <c r="CN213" s="37">
        <v>0</v>
      </c>
      <c r="CO213" s="37">
        <v>0</v>
      </c>
      <c r="CP213" s="37">
        <v>0</v>
      </c>
      <c r="CQ213" s="37">
        <v>0</v>
      </c>
      <c r="CR213" s="37">
        <v>0</v>
      </c>
      <c r="CS213" s="37">
        <v>0</v>
      </c>
      <c r="CT213" s="37">
        <v>0</v>
      </c>
      <c r="CU213" s="37">
        <v>0</v>
      </c>
      <c r="CV213" s="37">
        <v>0</v>
      </c>
      <c r="CW213" s="37">
        <v>0</v>
      </c>
      <c r="CX213" s="37">
        <v>0</v>
      </c>
      <c r="CY213" s="37">
        <v>0</v>
      </c>
      <c r="CZ213" s="37">
        <v>0</v>
      </c>
      <c r="DA213" s="37">
        <v>0</v>
      </c>
      <c r="DB213" s="37">
        <v>0</v>
      </c>
      <c r="DC213" s="37">
        <v>0</v>
      </c>
      <c r="DD213" s="37">
        <v>0</v>
      </c>
      <c r="DE213" s="37">
        <v>0</v>
      </c>
      <c r="DF213" s="37">
        <v>0</v>
      </c>
      <c r="DG213" s="37">
        <v>0</v>
      </c>
      <c r="DH213" s="37">
        <v>0</v>
      </c>
      <c r="DI213" s="37">
        <v>0</v>
      </c>
      <c r="DJ213" s="37">
        <v>0</v>
      </c>
      <c r="DK213" s="37">
        <v>0</v>
      </c>
      <c r="DL213" s="37">
        <v>0</v>
      </c>
      <c r="DM213" s="37">
        <v>0</v>
      </c>
      <c r="DN213" s="37">
        <v>0</v>
      </c>
      <c r="DO213" s="37">
        <v>0</v>
      </c>
      <c r="DP213" s="37">
        <v>0</v>
      </c>
      <c r="DQ213" s="37">
        <v>0</v>
      </c>
      <c r="DR213" s="40"/>
      <c r="DS213" s="41"/>
      <c r="DT213" s="41"/>
      <c r="DU213" s="41"/>
      <c r="DV213" s="41"/>
      <c r="DW213" s="41"/>
      <c r="DX213" s="41"/>
      <c r="DY213" s="41"/>
    </row>
    <row r="214" spans="1:129" s="45" customFormat="1" ht="37.5" customHeight="1">
      <c r="A214" s="43" t="s">
        <v>509</v>
      </c>
      <c r="B214" s="44" t="s">
        <v>579</v>
      </c>
      <c r="C214" s="36" t="s">
        <v>580</v>
      </c>
      <c r="D214" s="37">
        <v>0</v>
      </c>
      <c r="E214" s="37">
        <v>0</v>
      </c>
      <c r="F214" s="38">
        <v>0</v>
      </c>
      <c r="G214" s="38">
        <v>0</v>
      </c>
      <c r="H214" s="38">
        <v>0</v>
      </c>
      <c r="I214" s="38">
        <v>0</v>
      </c>
      <c r="J214" s="37">
        <v>0</v>
      </c>
      <c r="K214" s="56">
        <v>0</v>
      </c>
      <c r="L214" s="37">
        <v>0</v>
      </c>
      <c r="M214" s="37">
        <v>0</v>
      </c>
      <c r="N214" s="37">
        <v>0</v>
      </c>
      <c r="O214" s="37">
        <v>0</v>
      </c>
      <c r="P214" s="37">
        <v>0</v>
      </c>
      <c r="Q214" s="37">
        <v>0</v>
      </c>
      <c r="R214" s="37">
        <v>0</v>
      </c>
      <c r="S214" s="37">
        <v>0</v>
      </c>
      <c r="T214" s="37">
        <v>0</v>
      </c>
      <c r="U214" s="37">
        <v>0</v>
      </c>
      <c r="V214" s="37">
        <v>0</v>
      </c>
      <c r="W214" s="37">
        <v>0</v>
      </c>
      <c r="X214" s="37">
        <v>0</v>
      </c>
      <c r="Y214" s="37">
        <v>0</v>
      </c>
      <c r="Z214" s="37">
        <v>0</v>
      </c>
      <c r="AA214" s="37">
        <v>0</v>
      </c>
      <c r="AB214" s="37">
        <v>0</v>
      </c>
      <c r="AC214" s="37">
        <v>0</v>
      </c>
      <c r="AD214" s="37">
        <v>0</v>
      </c>
      <c r="AE214" s="37">
        <v>0</v>
      </c>
      <c r="AF214" s="37">
        <v>0</v>
      </c>
      <c r="AG214" s="37">
        <v>0</v>
      </c>
      <c r="AH214" s="37">
        <v>0</v>
      </c>
      <c r="AI214" s="37">
        <v>0</v>
      </c>
      <c r="AJ214" s="37">
        <v>0</v>
      </c>
      <c r="AK214" s="37">
        <v>0</v>
      </c>
      <c r="AL214" s="37">
        <v>0</v>
      </c>
      <c r="AM214" s="37">
        <v>0</v>
      </c>
      <c r="AN214" s="37">
        <v>0</v>
      </c>
      <c r="AO214" s="37">
        <v>0</v>
      </c>
      <c r="AP214" s="37">
        <v>0</v>
      </c>
      <c r="AQ214" s="37">
        <v>0</v>
      </c>
      <c r="AR214" s="37">
        <v>0</v>
      </c>
      <c r="AS214" s="37">
        <v>0</v>
      </c>
      <c r="AT214" s="37">
        <v>0</v>
      </c>
      <c r="AU214" s="37">
        <v>0</v>
      </c>
      <c r="AV214" s="37">
        <v>0</v>
      </c>
      <c r="AW214" s="37">
        <v>0</v>
      </c>
      <c r="AX214" s="37">
        <v>0</v>
      </c>
      <c r="AY214" s="37">
        <v>0</v>
      </c>
      <c r="AZ214" s="37">
        <v>0</v>
      </c>
      <c r="BA214" s="56">
        <v>0</v>
      </c>
      <c r="BB214" s="39">
        <f>'[1]База 2018-2022'!BEW487</f>
        <v>0</v>
      </c>
      <c r="BC214" s="39">
        <v>0</v>
      </c>
      <c r="BD214" s="37">
        <v>0</v>
      </c>
      <c r="BE214" s="37">
        <v>0</v>
      </c>
      <c r="BF214" s="37">
        <v>0</v>
      </c>
      <c r="BG214" s="56">
        <v>0</v>
      </c>
      <c r="BH214" s="37">
        <v>0</v>
      </c>
      <c r="BI214" s="37">
        <v>0</v>
      </c>
      <c r="BJ214" s="37">
        <v>0</v>
      </c>
      <c r="BK214" s="37">
        <v>0</v>
      </c>
      <c r="BL214" s="37">
        <v>0</v>
      </c>
      <c r="BM214" s="37">
        <v>0</v>
      </c>
      <c r="BN214" s="37">
        <v>0</v>
      </c>
      <c r="BO214" s="37">
        <v>0</v>
      </c>
      <c r="BP214" s="37">
        <v>0</v>
      </c>
      <c r="BQ214" s="37">
        <v>0</v>
      </c>
      <c r="BR214" s="37">
        <v>0</v>
      </c>
      <c r="BS214" s="37">
        <v>0</v>
      </c>
      <c r="BT214" s="37">
        <v>0</v>
      </c>
      <c r="BU214" s="37">
        <v>0</v>
      </c>
      <c r="BV214" s="37">
        <v>0</v>
      </c>
      <c r="BW214" s="37">
        <v>0</v>
      </c>
      <c r="BX214" s="37">
        <v>0</v>
      </c>
      <c r="BY214" s="37">
        <v>0</v>
      </c>
      <c r="BZ214" s="37">
        <v>0</v>
      </c>
      <c r="CA214" s="37">
        <v>0</v>
      </c>
      <c r="CB214" s="37">
        <v>0</v>
      </c>
      <c r="CC214" s="37">
        <v>0</v>
      </c>
      <c r="CD214" s="37">
        <v>0</v>
      </c>
      <c r="CE214" s="37">
        <v>0</v>
      </c>
      <c r="CF214" s="37">
        <v>0</v>
      </c>
      <c r="CG214" s="37">
        <v>0</v>
      </c>
      <c r="CH214" s="37">
        <v>0</v>
      </c>
      <c r="CI214" s="37">
        <v>0</v>
      </c>
      <c r="CJ214" s="37">
        <v>0</v>
      </c>
      <c r="CK214" s="37">
        <v>0</v>
      </c>
      <c r="CL214" s="37">
        <v>0</v>
      </c>
      <c r="CM214" s="37">
        <v>0</v>
      </c>
      <c r="CN214" s="37">
        <v>0</v>
      </c>
      <c r="CO214" s="37">
        <v>0</v>
      </c>
      <c r="CP214" s="37">
        <v>0</v>
      </c>
      <c r="CQ214" s="37">
        <v>0</v>
      </c>
      <c r="CR214" s="37">
        <v>0</v>
      </c>
      <c r="CS214" s="37">
        <v>0</v>
      </c>
      <c r="CT214" s="37">
        <v>0</v>
      </c>
      <c r="CU214" s="37">
        <v>0</v>
      </c>
      <c r="CV214" s="37">
        <v>0</v>
      </c>
      <c r="CW214" s="37">
        <v>0</v>
      </c>
      <c r="CX214" s="37">
        <v>0</v>
      </c>
      <c r="CY214" s="37">
        <v>0</v>
      </c>
      <c r="CZ214" s="37">
        <v>0</v>
      </c>
      <c r="DA214" s="37">
        <v>0</v>
      </c>
      <c r="DB214" s="37">
        <v>0</v>
      </c>
      <c r="DC214" s="37">
        <v>0</v>
      </c>
      <c r="DD214" s="37">
        <v>0</v>
      </c>
      <c r="DE214" s="37">
        <v>0</v>
      </c>
      <c r="DF214" s="37">
        <v>0</v>
      </c>
      <c r="DG214" s="37">
        <v>0</v>
      </c>
      <c r="DH214" s="37">
        <v>0</v>
      </c>
      <c r="DI214" s="37">
        <v>0</v>
      </c>
      <c r="DJ214" s="37">
        <v>0</v>
      </c>
      <c r="DK214" s="37">
        <v>0</v>
      </c>
      <c r="DL214" s="37">
        <v>0</v>
      </c>
      <c r="DM214" s="37">
        <v>0</v>
      </c>
      <c r="DN214" s="37">
        <v>0</v>
      </c>
      <c r="DO214" s="37">
        <v>0</v>
      </c>
      <c r="DP214" s="37">
        <v>0</v>
      </c>
      <c r="DQ214" s="37">
        <v>0</v>
      </c>
      <c r="DR214" s="40"/>
      <c r="DS214" s="41"/>
      <c r="DT214" s="41"/>
      <c r="DU214" s="41"/>
      <c r="DV214" s="41"/>
      <c r="DW214" s="41"/>
      <c r="DX214" s="41"/>
      <c r="DY214" s="41"/>
    </row>
    <row r="215" spans="1:129" s="45" customFormat="1" ht="37.5" customHeight="1">
      <c r="A215" s="43" t="s">
        <v>509</v>
      </c>
      <c r="B215" s="44" t="s">
        <v>581</v>
      </c>
      <c r="C215" s="36" t="s">
        <v>582</v>
      </c>
      <c r="D215" s="37">
        <v>0</v>
      </c>
      <c r="E215" s="37">
        <v>0</v>
      </c>
      <c r="F215" s="38">
        <v>0</v>
      </c>
      <c r="G215" s="38">
        <v>0</v>
      </c>
      <c r="H215" s="38">
        <v>0</v>
      </c>
      <c r="I215" s="38">
        <v>0</v>
      </c>
      <c r="J215" s="37">
        <v>0</v>
      </c>
      <c r="K215" s="56">
        <v>0</v>
      </c>
      <c r="L215" s="37">
        <v>0</v>
      </c>
      <c r="M215" s="37">
        <v>0</v>
      </c>
      <c r="N215" s="37">
        <v>0</v>
      </c>
      <c r="O215" s="37">
        <v>0</v>
      </c>
      <c r="P215" s="37">
        <v>0</v>
      </c>
      <c r="Q215" s="37">
        <v>0</v>
      </c>
      <c r="R215" s="37">
        <v>0</v>
      </c>
      <c r="S215" s="37">
        <v>0</v>
      </c>
      <c r="T215" s="37">
        <v>0</v>
      </c>
      <c r="U215" s="37">
        <v>0</v>
      </c>
      <c r="V215" s="37">
        <v>0</v>
      </c>
      <c r="W215" s="37">
        <v>0</v>
      </c>
      <c r="X215" s="37">
        <v>0</v>
      </c>
      <c r="Y215" s="37">
        <v>0</v>
      </c>
      <c r="Z215" s="37">
        <v>0</v>
      </c>
      <c r="AA215" s="37">
        <v>0</v>
      </c>
      <c r="AB215" s="37">
        <v>0</v>
      </c>
      <c r="AC215" s="37">
        <v>0</v>
      </c>
      <c r="AD215" s="37">
        <v>0</v>
      </c>
      <c r="AE215" s="37">
        <v>0</v>
      </c>
      <c r="AF215" s="37">
        <v>0</v>
      </c>
      <c r="AG215" s="37">
        <v>0</v>
      </c>
      <c r="AH215" s="37">
        <v>0</v>
      </c>
      <c r="AI215" s="37">
        <v>0</v>
      </c>
      <c r="AJ215" s="37">
        <v>0</v>
      </c>
      <c r="AK215" s="37">
        <v>0</v>
      </c>
      <c r="AL215" s="37">
        <v>0</v>
      </c>
      <c r="AM215" s="37">
        <v>0</v>
      </c>
      <c r="AN215" s="37">
        <v>0</v>
      </c>
      <c r="AO215" s="37">
        <v>0</v>
      </c>
      <c r="AP215" s="37">
        <v>0</v>
      </c>
      <c r="AQ215" s="37">
        <v>0</v>
      </c>
      <c r="AR215" s="37">
        <v>0</v>
      </c>
      <c r="AS215" s="37">
        <v>0</v>
      </c>
      <c r="AT215" s="37">
        <v>0</v>
      </c>
      <c r="AU215" s="37">
        <v>0</v>
      </c>
      <c r="AV215" s="37">
        <v>0</v>
      </c>
      <c r="AW215" s="37">
        <v>0</v>
      </c>
      <c r="AX215" s="37">
        <v>0</v>
      </c>
      <c r="AY215" s="37">
        <v>0</v>
      </c>
      <c r="AZ215" s="37">
        <v>0</v>
      </c>
      <c r="BA215" s="56">
        <v>0</v>
      </c>
      <c r="BB215" s="39">
        <f>'[1]База 2018-2022'!BEW488</f>
        <v>0</v>
      </c>
      <c r="BC215" s="39">
        <v>0</v>
      </c>
      <c r="BD215" s="37">
        <v>0</v>
      </c>
      <c r="BE215" s="37">
        <v>0</v>
      </c>
      <c r="BF215" s="37">
        <v>0</v>
      </c>
      <c r="BG215" s="56">
        <v>0</v>
      </c>
      <c r="BH215" s="37">
        <v>0</v>
      </c>
      <c r="BI215" s="37">
        <v>0</v>
      </c>
      <c r="BJ215" s="37">
        <v>0</v>
      </c>
      <c r="BK215" s="37">
        <v>0</v>
      </c>
      <c r="BL215" s="37">
        <v>0</v>
      </c>
      <c r="BM215" s="37">
        <v>0</v>
      </c>
      <c r="BN215" s="37">
        <v>0</v>
      </c>
      <c r="BO215" s="37">
        <v>0</v>
      </c>
      <c r="BP215" s="37">
        <v>0</v>
      </c>
      <c r="BQ215" s="37">
        <v>0</v>
      </c>
      <c r="BR215" s="37">
        <v>0</v>
      </c>
      <c r="BS215" s="37">
        <v>0</v>
      </c>
      <c r="BT215" s="37">
        <v>0</v>
      </c>
      <c r="BU215" s="37">
        <v>0</v>
      </c>
      <c r="BV215" s="37">
        <v>0</v>
      </c>
      <c r="BW215" s="37">
        <v>0</v>
      </c>
      <c r="BX215" s="37">
        <v>0</v>
      </c>
      <c r="BY215" s="37">
        <v>0</v>
      </c>
      <c r="BZ215" s="37">
        <v>0</v>
      </c>
      <c r="CA215" s="37">
        <v>0</v>
      </c>
      <c r="CB215" s="37">
        <v>0</v>
      </c>
      <c r="CC215" s="37">
        <v>0</v>
      </c>
      <c r="CD215" s="37">
        <v>0</v>
      </c>
      <c r="CE215" s="37">
        <v>0</v>
      </c>
      <c r="CF215" s="37">
        <v>0</v>
      </c>
      <c r="CG215" s="37">
        <v>0</v>
      </c>
      <c r="CH215" s="37">
        <v>0</v>
      </c>
      <c r="CI215" s="37">
        <v>0</v>
      </c>
      <c r="CJ215" s="37">
        <v>0</v>
      </c>
      <c r="CK215" s="37">
        <v>0</v>
      </c>
      <c r="CL215" s="37">
        <v>0</v>
      </c>
      <c r="CM215" s="37">
        <v>0</v>
      </c>
      <c r="CN215" s="37">
        <v>0</v>
      </c>
      <c r="CO215" s="37">
        <v>0</v>
      </c>
      <c r="CP215" s="37">
        <v>0</v>
      </c>
      <c r="CQ215" s="37">
        <v>0</v>
      </c>
      <c r="CR215" s="37">
        <v>0</v>
      </c>
      <c r="CS215" s="37">
        <v>0</v>
      </c>
      <c r="CT215" s="37">
        <v>0</v>
      </c>
      <c r="CU215" s="37">
        <v>0</v>
      </c>
      <c r="CV215" s="37">
        <v>0</v>
      </c>
      <c r="CW215" s="37">
        <v>0</v>
      </c>
      <c r="CX215" s="37">
        <v>0</v>
      </c>
      <c r="CY215" s="37">
        <v>0</v>
      </c>
      <c r="CZ215" s="37">
        <v>0</v>
      </c>
      <c r="DA215" s="37">
        <v>0</v>
      </c>
      <c r="DB215" s="37">
        <v>0</v>
      </c>
      <c r="DC215" s="37">
        <v>0</v>
      </c>
      <c r="DD215" s="37">
        <v>0</v>
      </c>
      <c r="DE215" s="37">
        <v>0</v>
      </c>
      <c r="DF215" s="37">
        <v>0</v>
      </c>
      <c r="DG215" s="37">
        <v>0</v>
      </c>
      <c r="DH215" s="37">
        <v>0</v>
      </c>
      <c r="DI215" s="37">
        <v>0</v>
      </c>
      <c r="DJ215" s="37">
        <v>0</v>
      </c>
      <c r="DK215" s="37">
        <v>0</v>
      </c>
      <c r="DL215" s="37">
        <v>0</v>
      </c>
      <c r="DM215" s="37">
        <v>0</v>
      </c>
      <c r="DN215" s="37">
        <v>0</v>
      </c>
      <c r="DO215" s="37">
        <v>0</v>
      </c>
      <c r="DP215" s="37">
        <v>0</v>
      </c>
      <c r="DQ215" s="37">
        <v>0</v>
      </c>
      <c r="DR215" s="40"/>
      <c r="DS215" s="41"/>
      <c r="DT215" s="41"/>
      <c r="DU215" s="41"/>
      <c r="DV215" s="41"/>
      <c r="DW215" s="41"/>
      <c r="DX215" s="41"/>
      <c r="DY215" s="41"/>
    </row>
    <row r="216" spans="1:129" s="45" customFormat="1" ht="37.5" customHeight="1">
      <c r="A216" s="43" t="s">
        <v>509</v>
      </c>
      <c r="B216" s="44" t="s">
        <v>583</v>
      </c>
      <c r="C216" s="36" t="s">
        <v>584</v>
      </c>
      <c r="D216" s="37">
        <v>0</v>
      </c>
      <c r="E216" s="37">
        <v>0</v>
      </c>
      <c r="F216" s="38">
        <v>0</v>
      </c>
      <c r="G216" s="38">
        <v>0</v>
      </c>
      <c r="H216" s="38">
        <v>0</v>
      </c>
      <c r="I216" s="38">
        <v>0</v>
      </c>
      <c r="J216" s="37">
        <v>0</v>
      </c>
      <c r="K216" s="56">
        <v>0</v>
      </c>
      <c r="L216" s="37">
        <v>0</v>
      </c>
      <c r="M216" s="37">
        <v>0</v>
      </c>
      <c r="N216" s="37">
        <v>0</v>
      </c>
      <c r="O216" s="37">
        <v>0</v>
      </c>
      <c r="P216" s="37">
        <v>0</v>
      </c>
      <c r="Q216" s="37">
        <v>0</v>
      </c>
      <c r="R216" s="37">
        <v>0</v>
      </c>
      <c r="S216" s="37">
        <v>0</v>
      </c>
      <c r="T216" s="37">
        <v>0</v>
      </c>
      <c r="U216" s="37">
        <v>0</v>
      </c>
      <c r="V216" s="37">
        <v>0</v>
      </c>
      <c r="W216" s="37">
        <v>0</v>
      </c>
      <c r="X216" s="37">
        <v>0</v>
      </c>
      <c r="Y216" s="37">
        <v>0</v>
      </c>
      <c r="Z216" s="37">
        <v>0</v>
      </c>
      <c r="AA216" s="37">
        <v>0</v>
      </c>
      <c r="AB216" s="37">
        <v>0</v>
      </c>
      <c r="AC216" s="37">
        <v>0</v>
      </c>
      <c r="AD216" s="37">
        <v>0</v>
      </c>
      <c r="AE216" s="37">
        <v>0</v>
      </c>
      <c r="AF216" s="37">
        <v>0</v>
      </c>
      <c r="AG216" s="37">
        <v>0</v>
      </c>
      <c r="AH216" s="37">
        <v>0</v>
      </c>
      <c r="AI216" s="37">
        <v>0</v>
      </c>
      <c r="AJ216" s="37">
        <v>0</v>
      </c>
      <c r="AK216" s="37">
        <v>0</v>
      </c>
      <c r="AL216" s="37">
        <v>0</v>
      </c>
      <c r="AM216" s="37">
        <v>0</v>
      </c>
      <c r="AN216" s="37">
        <v>0</v>
      </c>
      <c r="AO216" s="37">
        <v>0</v>
      </c>
      <c r="AP216" s="37">
        <v>0</v>
      </c>
      <c r="AQ216" s="37">
        <v>0</v>
      </c>
      <c r="AR216" s="37">
        <v>0</v>
      </c>
      <c r="AS216" s="37">
        <v>0</v>
      </c>
      <c r="AT216" s="37">
        <v>0</v>
      </c>
      <c r="AU216" s="37">
        <v>0</v>
      </c>
      <c r="AV216" s="37">
        <v>0</v>
      </c>
      <c r="AW216" s="37">
        <v>0</v>
      </c>
      <c r="AX216" s="37">
        <v>0</v>
      </c>
      <c r="AY216" s="37">
        <v>0</v>
      </c>
      <c r="AZ216" s="37">
        <v>0</v>
      </c>
      <c r="BA216" s="56">
        <v>0</v>
      </c>
      <c r="BB216" s="39">
        <f>'[1]База 2018-2022'!BEW489</f>
        <v>0</v>
      </c>
      <c r="BC216" s="39">
        <v>0</v>
      </c>
      <c r="BD216" s="37">
        <v>0</v>
      </c>
      <c r="BE216" s="37">
        <v>0</v>
      </c>
      <c r="BF216" s="37">
        <v>0</v>
      </c>
      <c r="BG216" s="56">
        <v>0</v>
      </c>
      <c r="BH216" s="37">
        <v>0</v>
      </c>
      <c r="BI216" s="37">
        <v>0</v>
      </c>
      <c r="BJ216" s="37">
        <v>0</v>
      </c>
      <c r="BK216" s="37">
        <v>0</v>
      </c>
      <c r="BL216" s="37">
        <v>0</v>
      </c>
      <c r="BM216" s="37">
        <v>0</v>
      </c>
      <c r="BN216" s="37">
        <v>0</v>
      </c>
      <c r="BO216" s="37">
        <v>0</v>
      </c>
      <c r="BP216" s="37">
        <v>0</v>
      </c>
      <c r="BQ216" s="37">
        <v>0</v>
      </c>
      <c r="BR216" s="37">
        <v>0</v>
      </c>
      <c r="BS216" s="37">
        <v>0</v>
      </c>
      <c r="BT216" s="37">
        <v>0</v>
      </c>
      <c r="BU216" s="37">
        <v>0</v>
      </c>
      <c r="BV216" s="37">
        <v>0</v>
      </c>
      <c r="BW216" s="37">
        <v>0</v>
      </c>
      <c r="BX216" s="37">
        <v>0</v>
      </c>
      <c r="BY216" s="37">
        <v>0</v>
      </c>
      <c r="BZ216" s="37">
        <v>0</v>
      </c>
      <c r="CA216" s="37">
        <v>0</v>
      </c>
      <c r="CB216" s="37">
        <v>0</v>
      </c>
      <c r="CC216" s="37">
        <v>0</v>
      </c>
      <c r="CD216" s="37">
        <v>0</v>
      </c>
      <c r="CE216" s="37">
        <v>0</v>
      </c>
      <c r="CF216" s="37">
        <v>0</v>
      </c>
      <c r="CG216" s="37">
        <v>0</v>
      </c>
      <c r="CH216" s="37">
        <v>0</v>
      </c>
      <c r="CI216" s="37">
        <v>0</v>
      </c>
      <c r="CJ216" s="37">
        <v>0</v>
      </c>
      <c r="CK216" s="37">
        <v>0</v>
      </c>
      <c r="CL216" s="37">
        <v>0</v>
      </c>
      <c r="CM216" s="37">
        <v>0</v>
      </c>
      <c r="CN216" s="37">
        <v>0</v>
      </c>
      <c r="CO216" s="37">
        <v>0</v>
      </c>
      <c r="CP216" s="37">
        <v>0</v>
      </c>
      <c r="CQ216" s="37">
        <v>0</v>
      </c>
      <c r="CR216" s="37">
        <v>0</v>
      </c>
      <c r="CS216" s="37">
        <v>0</v>
      </c>
      <c r="CT216" s="37">
        <v>0</v>
      </c>
      <c r="CU216" s="37">
        <v>0</v>
      </c>
      <c r="CV216" s="37">
        <v>0</v>
      </c>
      <c r="CW216" s="37">
        <v>0</v>
      </c>
      <c r="CX216" s="37">
        <v>0</v>
      </c>
      <c r="CY216" s="37">
        <v>0</v>
      </c>
      <c r="CZ216" s="37">
        <v>0</v>
      </c>
      <c r="DA216" s="37">
        <v>0</v>
      </c>
      <c r="DB216" s="37">
        <v>0</v>
      </c>
      <c r="DC216" s="37">
        <v>0</v>
      </c>
      <c r="DD216" s="37">
        <v>0</v>
      </c>
      <c r="DE216" s="37">
        <v>0</v>
      </c>
      <c r="DF216" s="37">
        <v>0</v>
      </c>
      <c r="DG216" s="37">
        <v>0</v>
      </c>
      <c r="DH216" s="37">
        <v>0</v>
      </c>
      <c r="DI216" s="37">
        <v>0</v>
      </c>
      <c r="DJ216" s="37">
        <v>0</v>
      </c>
      <c r="DK216" s="37">
        <v>0</v>
      </c>
      <c r="DL216" s="37">
        <v>0</v>
      </c>
      <c r="DM216" s="37">
        <v>0</v>
      </c>
      <c r="DN216" s="37">
        <v>0</v>
      </c>
      <c r="DO216" s="37">
        <v>0</v>
      </c>
      <c r="DP216" s="37">
        <v>0</v>
      </c>
      <c r="DQ216" s="37">
        <v>0</v>
      </c>
      <c r="DR216" s="40"/>
      <c r="DS216" s="41"/>
      <c r="DT216" s="41"/>
      <c r="DU216" s="41"/>
      <c r="DV216" s="41"/>
      <c r="DW216" s="41"/>
      <c r="DX216" s="41"/>
      <c r="DY216" s="41"/>
    </row>
    <row r="217" spans="1:129" s="45" customFormat="1" ht="37.5" customHeight="1">
      <c r="A217" s="43" t="s">
        <v>509</v>
      </c>
      <c r="B217" s="44" t="s">
        <v>585</v>
      </c>
      <c r="C217" s="36" t="s">
        <v>586</v>
      </c>
      <c r="D217" s="37">
        <v>0</v>
      </c>
      <c r="E217" s="37">
        <v>0</v>
      </c>
      <c r="F217" s="38">
        <v>0</v>
      </c>
      <c r="G217" s="38">
        <v>0</v>
      </c>
      <c r="H217" s="38">
        <v>0</v>
      </c>
      <c r="I217" s="38">
        <v>0</v>
      </c>
      <c r="J217" s="37">
        <v>0</v>
      </c>
      <c r="K217" s="56">
        <v>0</v>
      </c>
      <c r="L217" s="37">
        <v>0</v>
      </c>
      <c r="M217" s="37">
        <v>0</v>
      </c>
      <c r="N217" s="37">
        <v>0</v>
      </c>
      <c r="O217" s="37">
        <v>0</v>
      </c>
      <c r="P217" s="37">
        <v>0</v>
      </c>
      <c r="Q217" s="37">
        <v>0</v>
      </c>
      <c r="R217" s="37">
        <v>0</v>
      </c>
      <c r="S217" s="37">
        <v>0</v>
      </c>
      <c r="T217" s="37">
        <v>0</v>
      </c>
      <c r="U217" s="37">
        <v>0</v>
      </c>
      <c r="V217" s="37">
        <v>0</v>
      </c>
      <c r="W217" s="37">
        <v>0</v>
      </c>
      <c r="X217" s="37">
        <v>0</v>
      </c>
      <c r="Y217" s="37">
        <v>0</v>
      </c>
      <c r="Z217" s="37">
        <v>0</v>
      </c>
      <c r="AA217" s="37">
        <v>0</v>
      </c>
      <c r="AB217" s="37">
        <v>0</v>
      </c>
      <c r="AC217" s="37">
        <v>0</v>
      </c>
      <c r="AD217" s="37">
        <v>0</v>
      </c>
      <c r="AE217" s="37">
        <v>0</v>
      </c>
      <c r="AF217" s="37">
        <v>0</v>
      </c>
      <c r="AG217" s="37">
        <v>0</v>
      </c>
      <c r="AH217" s="37">
        <v>0</v>
      </c>
      <c r="AI217" s="37">
        <v>0</v>
      </c>
      <c r="AJ217" s="37">
        <v>0</v>
      </c>
      <c r="AK217" s="37">
        <v>0</v>
      </c>
      <c r="AL217" s="37">
        <v>0</v>
      </c>
      <c r="AM217" s="37">
        <v>0</v>
      </c>
      <c r="AN217" s="37">
        <v>0</v>
      </c>
      <c r="AO217" s="37">
        <v>0</v>
      </c>
      <c r="AP217" s="37">
        <v>0</v>
      </c>
      <c r="AQ217" s="37">
        <v>0</v>
      </c>
      <c r="AR217" s="37">
        <v>0</v>
      </c>
      <c r="AS217" s="37">
        <v>0</v>
      </c>
      <c r="AT217" s="37">
        <v>0</v>
      </c>
      <c r="AU217" s="37">
        <v>0</v>
      </c>
      <c r="AV217" s="37">
        <v>0</v>
      </c>
      <c r="AW217" s="37">
        <v>0</v>
      </c>
      <c r="AX217" s="37">
        <v>0</v>
      </c>
      <c r="AY217" s="37">
        <v>0</v>
      </c>
      <c r="AZ217" s="37">
        <v>0</v>
      </c>
      <c r="BA217" s="56">
        <v>0</v>
      </c>
      <c r="BB217" s="39">
        <f>'[1]База 2018-2022'!BEW490</f>
        <v>0</v>
      </c>
      <c r="BC217" s="39">
        <v>0</v>
      </c>
      <c r="BD217" s="37">
        <v>0</v>
      </c>
      <c r="BE217" s="37">
        <v>0</v>
      </c>
      <c r="BF217" s="37">
        <v>0</v>
      </c>
      <c r="BG217" s="56">
        <v>0</v>
      </c>
      <c r="BH217" s="37">
        <v>0</v>
      </c>
      <c r="BI217" s="37">
        <v>0</v>
      </c>
      <c r="BJ217" s="37">
        <v>0</v>
      </c>
      <c r="BK217" s="37">
        <v>0</v>
      </c>
      <c r="BL217" s="37">
        <v>0</v>
      </c>
      <c r="BM217" s="37">
        <v>0</v>
      </c>
      <c r="BN217" s="37">
        <v>0</v>
      </c>
      <c r="BO217" s="37">
        <v>0</v>
      </c>
      <c r="BP217" s="37">
        <v>0</v>
      </c>
      <c r="BQ217" s="37">
        <v>0</v>
      </c>
      <c r="BR217" s="37">
        <v>0</v>
      </c>
      <c r="BS217" s="37">
        <v>0</v>
      </c>
      <c r="BT217" s="37">
        <v>0</v>
      </c>
      <c r="BU217" s="37">
        <v>0</v>
      </c>
      <c r="BV217" s="37">
        <v>0</v>
      </c>
      <c r="BW217" s="37">
        <v>0</v>
      </c>
      <c r="BX217" s="37">
        <v>0</v>
      </c>
      <c r="BY217" s="37">
        <v>0</v>
      </c>
      <c r="BZ217" s="37">
        <v>0</v>
      </c>
      <c r="CA217" s="37">
        <v>0</v>
      </c>
      <c r="CB217" s="37">
        <v>0</v>
      </c>
      <c r="CC217" s="37">
        <v>0</v>
      </c>
      <c r="CD217" s="37">
        <v>0</v>
      </c>
      <c r="CE217" s="37">
        <v>0</v>
      </c>
      <c r="CF217" s="37">
        <v>0</v>
      </c>
      <c r="CG217" s="37">
        <v>0</v>
      </c>
      <c r="CH217" s="37">
        <v>0</v>
      </c>
      <c r="CI217" s="37">
        <v>0</v>
      </c>
      <c r="CJ217" s="37">
        <v>0</v>
      </c>
      <c r="CK217" s="37">
        <v>0</v>
      </c>
      <c r="CL217" s="37">
        <v>0</v>
      </c>
      <c r="CM217" s="37">
        <v>0</v>
      </c>
      <c r="CN217" s="37">
        <v>0</v>
      </c>
      <c r="CO217" s="37">
        <v>0</v>
      </c>
      <c r="CP217" s="37">
        <v>0</v>
      </c>
      <c r="CQ217" s="37">
        <v>0</v>
      </c>
      <c r="CR217" s="37">
        <v>0</v>
      </c>
      <c r="CS217" s="37">
        <v>0</v>
      </c>
      <c r="CT217" s="37">
        <v>0</v>
      </c>
      <c r="CU217" s="37">
        <v>0</v>
      </c>
      <c r="CV217" s="37">
        <v>0</v>
      </c>
      <c r="CW217" s="37">
        <v>0</v>
      </c>
      <c r="CX217" s="37">
        <v>0</v>
      </c>
      <c r="CY217" s="37">
        <v>0</v>
      </c>
      <c r="CZ217" s="37">
        <v>0</v>
      </c>
      <c r="DA217" s="37">
        <v>0</v>
      </c>
      <c r="DB217" s="37">
        <v>0</v>
      </c>
      <c r="DC217" s="37">
        <v>0</v>
      </c>
      <c r="DD217" s="37">
        <v>0</v>
      </c>
      <c r="DE217" s="37">
        <v>0</v>
      </c>
      <c r="DF217" s="37">
        <v>0</v>
      </c>
      <c r="DG217" s="37">
        <v>0</v>
      </c>
      <c r="DH217" s="37">
        <v>0</v>
      </c>
      <c r="DI217" s="37">
        <v>0</v>
      </c>
      <c r="DJ217" s="37">
        <v>0</v>
      </c>
      <c r="DK217" s="37">
        <v>0</v>
      </c>
      <c r="DL217" s="37">
        <v>0</v>
      </c>
      <c r="DM217" s="37">
        <v>0</v>
      </c>
      <c r="DN217" s="37">
        <v>0</v>
      </c>
      <c r="DO217" s="37">
        <v>0</v>
      </c>
      <c r="DP217" s="37">
        <v>0</v>
      </c>
      <c r="DQ217" s="37">
        <v>0</v>
      </c>
      <c r="DR217" s="40"/>
      <c r="DS217" s="41"/>
      <c r="DT217" s="41"/>
      <c r="DU217" s="41"/>
      <c r="DV217" s="41"/>
      <c r="DW217" s="41"/>
      <c r="DX217" s="41"/>
      <c r="DY217" s="41"/>
    </row>
    <row r="218" spans="1:129" s="45" customFormat="1" ht="37.5" customHeight="1">
      <c r="A218" s="43" t="s">
        <v>509</v>
      </c>
      <c r="B218" s="44" t="s">
        <v>587</v>
      </c>
      <c r="C218" s="36" t="s">
        <v>588</v>
      </c>
      <c r="D218" s="37">
        <v>0</v>
      </c>
      <c r="E218" s="37">
        <v>0</v>
      </c>
      <c r="F218" s="38">
        <v>0</v>
      </c>
      <c r="G218" s="38">
        <v>0</v>
      </c>
      <c r="H218" s="38">
        <v>0</v>
      </c>
      <c r="I218" s="38">
        <v>0</v>
      </c>
      <c r="J218" s="37">
        <v>0</v>
      </c>
      <c r="K218" s="56">
        <v>0</v>
      </c>
      <c r="L218" s="37">
        <v>0</v>
      </c>
      <c r="M218" s="37">
        <v>0</v>
      </c>
      <c r="N218" s="37">
        <v>0</v>
      </c>
      <c r="O218" s="37">
        <v>0</v>
      </c>
      <c r="P218" s="37">
        <v>0</v>
      </c>
      <c r="Q218" s="37">
        <v>0</v>
      </c>
      <c r="R218" s="37">
        <v>0</v>
      </c>
      <c r="S218" s="37">
        <v>0</v>
      </c>
      <c r="T218" s="37">
        <v>0</v>
      </c>
      <c r="U218" s="37">
        <v>0</v>
      </c>
      <c r="V218" s="37">
        <v>0</v>
      </c>
      <c r="W218" s="37">
        <v>0</v>
      </c>
      <c r="X218" s="37">
        <v>0</v>
      </c>
      <c r="Y218" s="37">
        <v>0</v>
      </c>
      <c r="Z218" s="37">
        <v>0</v>
      </c>
      <c r="AA218" s="37">
        <v>0</v>
      </c>
      <c r="AB218" s="37">
        <v>0</v>
      </c>
      <c r="AC218" s="37">
        <v>0</v>
      </c>
      <c r="AD218" s="37">
        <v>0</v>
      </c>
      <c r="AE218" s="37">
        <v>0</v>
      </c>
      <c r="AF218" s="37">
        <v>0</v>
      </c>
      <c r="AG218" s="37">
        <v>0</v>
      </c>
      <c r="AH218" s="37">
        <v>0</v>
      </c>
      <c r="AI218" s="37">
        <v>0</v>
      </c>
      <c r="AJ218" s="37">
        <v>0</v>
      </c>
      <c r="AK218" s="37">
        <v>0</v>
      </c>
      <c r="AL218" s="37">
        <v>0</v>
      </c>
      <c r="AM218" s="37">
        <v>0</v>
      </c>
      <c r="AN218" s="37">
        <v>0</v>
      </c>
      <c r="AO218" s="37">
        <v>0</v>
      </c>
      <c r="AP218" s="37">
        <v>0</v>
      </c>
      <c r="AQ218" s="37">
        <v>0</v>
      </c>
      <c r="AR218" s="37">
        <v>0</v>
      </c>
      <c r="AS218" s="37">
        <v>0</v>
      </c>
      <c r="AT218" s="37">
        <v>0</v>
      </c>
      <c r="AU218" s="37">
        <v>0</v>
      </c>
      <c r="AV218" s="37">
        <v>0</v>
      </c>
      <c r="AW218" s="37">
        <v>0</v>
      </c>
      <c r="AX218" s="37">
        <v>0</v>
      </c>
      <c r="AY218" s="37">
        <v>0</v>
      </c>
      <c r="AZ218" s="37">
        <v>0</v>
      </c>
      <c r="BA218" s="56">
        <v>0</v>
      </c>
      <c r="BB218" s="39">
        <f>'[1]База 2018-2022'!BEW491</f>
        <v>0</v>
      </c>
      <c r="BC218" s="39">
        <v>0</v>
      </c>
      <c r="BD218" s="37">
        <v>0</v>
      </c>
      <c r="BE218" s="37">
        <v>0</v>
      </c>
      <c r="BF218" s="37">
        <v>0</v>
      </c>
      <c r="BG218" s="56">
        <v>0</v>
      </c>
      <c r="BH218" s="37">
        <v>0</v>
      </c>
      <c r="BI218" s="37">
        <v>0</v>
      </c>
      <c r="BJ218" s="37">
        <v>0</v>
      </c>
      <c r="BK218" s="37">
        <v>0</v>
      </c>
      <c r="BL218" s="37">
        <v>0</v>
      </c>
      <c r="BM218" s="37">
        <v>0</v>
      </c>
      <c r="BN218" s="37">
        <v>0</v>
      </c>
      <c r="BO218" s="37">
        <v>0</v>
      </c>
      <c r="BP218" s="37">
        <v>0</v>
      </c>
      <c r="BQ218" s="37">
        <v>0</v>
      </c>
      <c r="BR218" s="37">
        <v>0</v>
      </c>
      <c r="BS218" s="37">
        <v>0</v>
      </c>
      <c r="BT218" s="37">
        <v>0</v>
      </c>
      <c r="BU218" s="37">
        <v>0</v>
      </c>
      <c r="BV218" s="37">
        <v>0</v>
      </c>
      <c r="BW218" s="37">
        <v>0</v>
      </c>
      <c r="BX218" s="37">
        <v>0</v>
      </c>
      <c r="BY218" s="37">
        <v>0</v>
      </c>
      <c r="BZ218" s="37">
        <v>0</v>
      </c>
      <c r="CA218" s="37">
        <v>0</v>
      </c>
      <c r="CB218" s="37">
        <v>0</v>
      </c>
      <c r="CC218" s="37">
        <v>0</v>
      </c>
      <c r="CD218" s="37">
        <v>0</v>
      </c>
      <c r="CE218" s="37">
        <v>0</v>
      </c>
      <c r="CF218" s="37">
        <v>0</v>
      </c>
      <c r="CG218" s="37">
        <v>0</v>
      </c>
      <c r="CH218" s="37">
        <v>0</v>
      </c>
      <c r="CI218" s="37">
        <v>0</v>
      </c>
      <c r="CJ218" s="37">
        <v>0</v>
      </c>
      <c r="CK218" s="37">
        <v>0</v>
      </c>
      <c r="CL218" s="37">
        <v>0</v>
      </c>
      <c r="CM218" s="37">
        <v>0</v>
      </c>
      <c r="CN218" s="37">
        <v>0</v>
      </c>
      <c r="CO218" s="37">
        <v>0</v>
      </c>
      <c r="CP218" s="37">
        <v>0</v>
      </c>
      <c r="CQ218" s="37">
        <v>0</v>
      </c>
      <c r="CR218" s="37">
        <v>0</v>
      </c>
      <c r="CS218" s="37">
        <v>0</v>
      </c>
      <c r="CT218" s="37">
        <v>0</v>
      </c>
      <c r="CU218" s="37">
        <v>0</v>
      </c>
      <c r="CV218" s="37">
        <v>0</v>
      </c>
      <c r="CW218" s="37">
        <v>0</v>
      </c>
      <c r="CX218" s="37">
        <v>0</v>
      </c>
      <c r="CY218" s="37">
        <v>0</v>
      </c>
      <c r="CZ218" s="37">
        <v>0</v>
      </c>
      <c r="DA218" s="37">
        <v>0</v>
      </c>
      <c r="DB218" s="37">
        <v>0</v>
      </c>
      <c r="DC218" s="37">
        <v>0</v>
      </c>
      <c r="DD218" s="37">
        <v>0</v>
      </c>
      <c r="DE218" s="37">
        <v>0</v>
      </c>
      <c r="DF218" s="37">
        <v>0</v>
      </c>
      <c r="DG218" s="37">
        <v>0</v>
      </c>
      <c r="DH218" s="37">
        <v>0</v>
      </c>
      <c r="DI218" s="37">
        <v>0</v>
      </c>
      <c r="DJ218" s="37">
        <v>0</v>
      </c>
      <c r="DK218" s="37">
        <v>0</v>
      </c>
      <c r="DL218" s="37">
        <v>0</v>
      </c>
      <c r="DM218" s="37">
        <v>0</v>
      </c>
      <c r="DN218" s="37">
        <v>0</v>
      </c>
      <c r="DO218" s="37">
        <v>0</v>
      </c>
      <c r="DP218" s="37">
        <v>0</v>
      </c>
      <c r="DQ218" s="37">
        <v>0</v>
      </c>
      <c r="DR218" s="40"/>
      <c r="DS218" s="41"/>
      <c r="DT218" s="41"/>
      <c r="DU218" s="41"/>
      <c r="DV218" s="41"/>
      <c r="DW218" s="41"/>
      <c r="DX218" s="41"/>
      <c r="DY218" s="41"/>
    </row>
    <row r="219" spans="1:129" s="45" customFormat="1" ht="37.5" customHeight="1">
      <c r="A219" s="43" t="s">
        <v>509</v>
      </c>
      <c r="B219" s="44" t="s">
        <v>589</v>
      </c>
      <c r="C219" s="36" t="s">
        <v>590</v>
      </c>
      <c r="D219" s="37">
        <v>0</v>
      </c>
      <c r="E219" s="37">
        <v>0</v>
      </c>
      <c r="F219" s="38">
        <v>0</v>
      </c>
      <c r="G219" s="38">
        <v>0</v>
      </c>
      <c r="H219" s="38">
        <v>0</v>
      </c>
      <c r="I219" s="38">
        <v>0</v>
      </c>
      <c r="J219" s="37">
        <v>0</v>
      </c>
      <c r="K219" s="56">
        <v>0</v>
      </c>
      <c r="L219" s="37">
        <v>0</v>
      </c>
      <c r="M219" s="37">
        <v>0</v>
      </c>
      <c r="N219" s="37">
        <v>0</v>
      </c>
      <c r="O219" s="37">
        <v>0</v>
      </c>
      <c r="P219" s="37">
        <v>0</v>
      </c>
      <c r="Q219" s="37">
        <v>0</v>
      </c>
      <c r="R219" s="37">
        <v>0</v>
      </c>
      <c r="S219" s="37">
        <v>0</v>
      </c>
      <c r="T219" s="37">
        <v>0</v>
      </c>
      <c r="U219" s="37">
        <v>0</v>
      </c>
      <c r="V219" s="37">
        <v>0</v>
      </c>
      <c r="W219" s="37">
        <v>0</v>
      </c>
      <c r="X219" s="37">
        <v>0</v>
      </c>
      <c r="Y219" s="37">
        <v>0</v>
      </c>
      <c r="Z219" s="37">
        <v>0</v>
      </c>
      <c r="AA219" s="37">
        <v>0</v>
      </c>
      <c r="AB219" s="37">
        <v>0</v>
      </c>
      <c r="AC219" s="37">
        <v>0</v>
      </c>
      <c r="AD219" s="37">
        <v>0</v>
      </c>
      <c r="AE219" s="37">
        <v>0</v>
      </c>
      <c r="AF219" s="37">
        <v>0</v>
      </c>
      <c r="AG219" s="37">
        <v>0</v>
      </c>
      <c r="AH219" s="37">
        <v>0</v>
      </c>
      <c r="AI219" s="37">
        <v>0</v>
      </c>
      <c r="AJ219" s="37">
        <v>0</v>
      </c>
      <c r="AK219" s="37">
        <v>0</v>
      </c>
      <c r="AL219" s="37">
        <v>0</v>
      </c>
      <c r="AM219" s="37">
        <v>0</v>
      </c>
      <c r="AN219" s="37">
        <v>0</v>
      </c>
      <c r="AO219" s="37">
        <v>0</v>
      </c>
      <c r="AP219" s="37">
        <v>0</v>
      </c>
      <c r="AQ219" s="37">
        <v>0</v>
      </c>
      <c r="AR219" s="37">
        <v>0</v>
      </c>
      <c r="AS219" s="37">
        <v>0</v>
      </c>
      <c r="AT219" s="37">
        <v>0</v>
      </c>
      <c r="AU219" s="37">
        <v>0</v>
      </c>
      <c r="AV219" s="37">
        <v>0</v>
      </c>
      <c r="AW219" s="37">
        <v>0</v>
      </c>
      <c r="AX219" s="37">
        <v>0</v>
      </c>
      <c r="AY219" s="37">
        <v>0</v>
      </c>
      <c r="AZ219" s="37">
        <v>0</v>
      </c>
      <c r="BA219" s="56">
        <v>0</v>
      </c>
      <c r="BB219" s="39">
        <f>'[1]База 2018-2022'!BEW492</f>
        <v>0</v>
      </c>
      <c r="BC219" s="39">
        <v>0</v>
      </c>
      <c r="BD219" s="37">
        <v>0</v>
      </c>
      <c r="BE219" s="37">
        <v>0</v>
      </c>
      <c r="BF219" s="37">
        <v>0</v>
      </c>
      <c r="BG219" s="56">
        <v>0</v>
      </c>
      <c r="BH219" s="37">
        <v>0</v>
      </c>
      <c r="BI219" s="37">
        <v>0</v>
      </c>
      <c r="BJ219" s="37">
        <v>0</v>
      </c>
      <c r="BK219" s="37">
        <v>0</v>
      </c>
      <c r="BL219" s="37">
        <v>0</v>
      </c>
      <c r="BM219" s="37">
        <v>0</v>
      </c>
      <c r="BN219" s="37">
        <v>0</v>
      </c>
      <c r="BO219" s="37">
        <v>0</v>
      </c>
      <c r="BP219" s="37">
        <v>0</v>
      </c>
      <c r="BQ219" s="37">
        <v>0</v>
      </c>
      <c r="BR219" s="37">
        <v>0</v>
      </c>
      <c r="BS219" s="37">
        <v>0</v>
      </c>
      <c r="BT219" s="37">
        <v>0</v>
      </c>
      <c r="BU219" s="37">
        <v>0</v>
      </c>
      <c r="BV219" s="37">
        <v>0</v>
      </c>
      <c r="BW219" s="37">
        <v>0</v>
      </c>
      <c r="BX219" s="37">
        <v>0</v>
      </c>
      <c r="BY219" s="37">
        <v>0</v>
      </c>
      <c r="BZ219" s="37">
        <v>0</v>
      </c>
      <c r="CA219" s="37">
        <v>0</v>
      </c>
      <c r="CB219" s="37">
        <v>0</v>
      </c>
      <c r="CC219" s="37">
        <v>0</v>
      </c>
      <c r="CD219" s="37">
        <v>0</v>
      </c>
      <c r="CE219" s="37">
        <v>0</v>
      </c>
      <c r="CF219" s="37">
        <v>0</v>
      </c>
      <c r="CG219" s="37">
        <v>0</v>
      </c>
      <c r="CH219" s="37">
        <v>0</v>
      </c>
      <c r="CI219" s="37">
        <v>0</v>
      </c>
      <c r="CJ219" s="37">
        <v>0</v>
      </c>
      <c r="CK219" s="37">
        <v>0</v>
      </c>
      <c r="CL219" s="37">
        <v>0</v>
      </c>
      <c r="CM219" s="37">
        <v>0</v>
      </c>
      <c r="CN219" s="37">
        <v>0</v>
      </c>
      <c r="CO219" s="37">
        <v>0</v>
      </c>
      <c r="CP219" s="37">
        <v>0</v>
      </c>
      <c r="CQ219" s="37">
        <v>0</v>
      </c>
      <c r="CR219" s="37">
        <v>0</v>
      </c>
      <c r="CS219" s="37">
        <v>0</v>
      </c>
      <c r="CT219" s="37">
        <v>0</v>
      </c>
      <c r="CU219" s="37">
        <v>0</v>
      </c>
      <c r="CV219" s="37">
        <v>0</v>
      </c>
      <c r="CW219" s="37">
        <v>0</v>
      </c>
      <c r="CX219" s="37">
        <v>0</v>
      </c>
      <c r="CY219" s="37">
        <v>0</v>
      </c>
      <c r="CZ219" s="37">
        <v>0</v>
      </c>
      <c r="DA219" s="37">
        <v>0</v>
      </c>
      <c r="DB219" s="37">
        <v>0</v>
      </c>
      <c r="DC219" s="37">
        <v>0</v>
      </c>
      <c r="DD219" s="37">
        <v>0</v>
      </c>
      <c r="DE219" s="37">
        <v>0</v>
      </c>
      <c r="DF219" s="37">
        <v>0</v>
      </c>
      <c r="DG219" s="37">
        <v>0</v>
      </c>
      <c r="DH219" s="37">
        <v>0</v>
      </c>
      <c r="DI219" s="37">
        <v>0</v>
      </c>
      <c r="DJ219" s="37">
        <v>0</v>
      </c>
      <c r="DK219" s="37">
        <v>0</v>
      </c>
      <c r="DL219" s="37">
        <v>0</v>
      </c>
      <c r="DM219" s="37">
        <v>0</v>
      </c>
      <c r="DN219" s="37">
        <v>0</v>
      </c>
      <c r="DO219" s="37">
        <v>0</v>
      </c>
      <c r="DP219" s="37">
        <v>0</v>
      </c>
      <c r="DQ219" s="37">
        <v>0</v>
      </c>
      <c r="DR219" s="40"/>
      <c r="DS219" s="41"/>
      <c r="DT219" s="41"/>
      <c r="DU219" s="41"/>
      <c r="DV219" s="41"/>
      <c r="DW219" s="41"/>
      <c r="DX219" s="41"/>
      <c r="DY219" s="41"/>
    </row>
    <row r="220" spans="1:129" s="45" customFormat="1" ht="37.5" customHeight="1">
      <c r="A220" s="43" t="s">
        <v>509</v>
      </c>
      <c r="B220" s="44" t="s">
        <v>591</v>
      </c>
      <c r="C220" s="36" t="s">
        <v>592</v>
      </c>
      <c r="D220" s="37">
        <v>0</v>
      </c>
      <c r="E220" s="37">
        <v>0</v>
      </c>
      <c r="F220" s="38">
        <v>0</v>
      </c>
      <c r="G220" s="38">
        <v>0</v>
      </c>
      <c r="H220" s="38">
        <v>0</v>
      </c>
      <c r="I220" s="38">
        <v>0</v>
      </c>
      <c r="J220" s="37">
        <v>0</v>
      </c>
      <c r="K220" s="56">
        <v>0</v>
      </c>
      <c r="L220" s="37">
        <v>0</v>
      </c>
      <c r="M220" s="37">
        <v>0</v>
      </c>
      <c r="N220" s="37">
        <v>0</v>
      </c>
      <c r="O220" s="37">
        <v>0</v>
      </c>
      <c r="P220" s="37">
        <v>0</v>
      </c>
      <c r="Q220" s="37">
        <v>0</v>
      </c>
      <c r="R220" s="37">
        <v>0</v>
      </c>
      <c r="S220" s="37">
        <v>0</v>
      </c>
      <c r="T220" s="37">
        <v>0</v>
      </c>
      <c r="U220" s="37">
        <v>0</v>
      </c>
      <c r="V220" s="37">
        <v>0</v>
      </c>
      <c r="W220" s="37">
        <v>0</v>
      </c>
      <c r="X220" s="37">
        <v>0</v>
      </c>
      <c r="Y220" s="37">
        <v>0</v>
      </c>
      <c r="Z220" s="37">
        <v>0</v>
      </c>
      <c r="AA220" s="37">
        <v>0</v>
      </c>
      <c r="AB220" s="37">
        <v>0</v>
      </c>
      <c r="AC220" s="37">
        <v>0</v>
      </c>
      <c r="AD220" s="37">
        <v>0</v>
      </c>
      <c r="AE220" s="37">
        <v>0</v>
      </c>
      <c r="AF220" s="37">
        <v>0</v>
      </c>
      <c r="AG220" s="37">
        <v>0</v>
      </c>
      <c r="AH220" s="37">
        <v>0</v>
      </c>
      <c r="AI220" s="37">
        <v>0</v>
      </c>
      <c r="AJ220" s="37">
        <v>0</v>
      </c>
      <c r="AK220" s="37">
        <v>0</v>
      </c>
      <c r="AL220" s="37">
        <v>0</v>
      </c>
      <c r="AM220" s="37">
        <v>0</v>
      </c>
      <c r="AN220" s="37">
        <v>0</v>
      </c>
      <c r="AO220" s="37">
        <v>0</v>
      </c>
      <c r="AP220" s="37">
        <v>0</v>
      </c>
      <c r="AQ220" s="37">
        <v>0</v>
      </c>
      <c r="AR220" s="37">
        <v>0</v>
      </c>
      <c r="AS220" s="37">
        <v>0</v>
      </c>
      <c r="AT220" s="37">
        <v>0</v>
      </c>
      <c r="AU220" s="37">
        <v>0</v>
      </c>
      <c r="AV220" s="37">
        <v>0</v>
      </c>
      <c r="AW220" s="37">
        <v>0</v>
      </c>
      <c r="AX220" s="37">
        <v>0</v>
      </c>
      <c r="AY220" s="37">
        <v>0</v>
      </c>
      <c r="AZ220" s="37">
        <v>0</v>
      </c>
      <c r="BA220" s="56">
        <v>0</v>
      </c>
      <c r="BB220" s="39">
        <f>'[1]База 2018-2022'!BEW493</f>
        <v>0</v>
      </c>
      <c r="BC220" s="39">
        <v>0</v>
      </c>
      <c r="BD220" s="37">
        <v>0</v>
      </c>
      <c r="BE220" s="37">
        <v>0</v>
      </c>
      <c r="BF220" s="37">
        <v>0</v>
      </c>
      <c r="BG220" s="56">
        <v>0</v>
      </c>
      <c r="BH220" s="37">
        <v>0</v>
      </c>
      <c r="BI220" s="37">
        <v>0</v>
      </c>
      <c r="BJ220" s="37">
        <v>0</v>
      </c>
      <c r="BK220" s="37">
        <v>0</v>
      </c>
      <c r="BL220" s="37">
        <v>0</v>
      </c>
      <c r="BM220" s="37">
        <v>0</v>
      </c>
      <c r="BN220" s="37">
        <v>0</v>
      </c>
      <c r="BO220" s="37">
        <v>0</v>
      </c>
      <c r="BP220" s="37">
        <v>0</v>
      </c>
      <c r="BQ220" s="37">
        <v>0</v>
      </c>
      <c r="BR220" s="37">
        <v>0</v>
      </c>
      <c r="BS220" s="37">
        <v>0</v>
      </c>
      <c r="BT220" s="37">
        <v>0</v>
      </c>
      <c r="BU220" s="37">
        <v>0</v>
      </c>
      <c r="BV220" s="37">
        <v>0</v>
      </c>
      <c r="BW220" s="37">
        <v>0</v>
      </c>
      <c r="BX220" s="37">
        <v>0</v>
      </c>
      <c r="BY220" s="37">
        <v>0</v>
      </c>
      <c r="BZ220" s="37">
        <v>0</v>
      </c>
      <c r="CA220" s="37">
        <v>0</v>
      </c>
      <c r="CB220" s="37">
        <v>0</v>
      </c>
      <c r="CC220" s="37">
        <v>0</v>
      </c>
      <c r="CD220" s="37">
        <v>0</v>
      </c>
      <c r="CE220" s="37">
        <v>0</v>
      </c>
      <c r="CF220" s="37">
        <v>0</v>
      </c>
      <c r="CG220" s="37">
        <v>0</v>
      </c>
      <c r="CH220" s="37">
        <v>0</v>
      </c>
      <c r="CI220" s="37">
        <v>0</v>
      </c>
      <c r="CJ220" s="37">
        <v>0</v>
      </c>
      <c r="CK220" s="37">
        <v>0</v>
      </c>
      <c r="CL220" s="37">
        <v>0</v>
      </c>
      <c r="CM220" s="37">
        <v>0</v>
      </c>
      <c r="CN220" s="37">
        <v>0</v>
      </c>
      <c r="CO220" s="37">
        <v>0</v>
      </c>
      <c r="CP220" s="37">
        <v>0</v>
      </c>
      <c r="CQ220" s="37">
        <v>0</v>
      </c>
      <c r="CR220" s="37">
        <v>0</v>
      </c>
      <c r="CS220" s="37">
        <v>0</v>
      </c>
      <c r="CT220" s="37">
        <v>0</v>
      </c>
      <c r="CU220" s="37">
        <v>0</v>
      </c>
      <c r="CV220" s="37">
        <v>0</v>
      </c>
      <c r="CW220" s="37">
        <v>0</v>
      </c>
      <c r="CX220" s="37">
        <v>0</v>
      </c>
      <c r="CY220" s="37">
        <v>0</v>
      </c>
      <c r="CZ220" s="37">
        <v>0</v>
      </c>
      <c r="DA220" s="37">
        <v>0</v>
      </c>
      <c r="DB220" s="37">
        <v>0</v>
      </c>
      <c r="DC220" s="37">
        <v>0</v>
      </c>
      <c r="DD220" s="37">
        <v>0</v>
      </c>
      <c r="DE220" s="37">
        <v>0</v>
      </c>
      <c r="DF220" s="37">
        <v>0</v>
      </c>
      <c r="DG220" s="37">
        <v>0</v>
      </c>
      <c r="DH220" s="37">
        <v>0</v>
      </c>
      <c r="DI220" s="37">
        <v>0</v>
      </c>
      <c r="DJ220" s="37">
        <v>0</v>
      </c>
      <c r="DK220" s="37">
        <v>0</v>
      </c>
      <c r="DL220" s="37">
        <v>0</v>
      </c>
      <c r="DM220" s="37">
        <v>0</v>
      </c>
      <c r="DN220" s="37">
        <v>0</v>
      </c>
      <c r="DO220" s="37">
        <v>0</v>
      </c>
      <c r="DP220" s="37">
        <v>0</v>
      </c>
      <c r="DQ220" s="37">
        <v>0</v>
      </c>
      <c r="DR220" s="40"/>
      <c r="DS220" s="41"/>
      <c r="DT220" s="41"/>
      <c r="DU220" s="41"/>
      <c r="DV220" s="41"/>
      <c r="DW220" s="41"/>
      <c r="DX220" s="41"/>
      <c r="DY220" s="41"/>
    </row>
    <row r="221" spans="1:129" s="45" customFormat="1" ht="37.5" customHeight="1">
      <c r="A221" s="43" t="s">
        <v>509</v>
      </c>
      <c r="B221" s="44" t="s">
        <v>593</v>
      </c>
      <c r="C221" s="36" t="s">
        <v>594</v>
      </c>
      <c r="D221" s="37">
        <v>0</v>
      </c>
      <c r="E221" s="37">
        <v>0</v>
      </c>
      <c r="F221" s="38">
        <v>0</v>
      </c>
      <c r="G221" s="38">
        <v>0</v>
      </c>
      <c r="H221" s="38">
        <v>0</v>
      </c>
      <c r="I221" s="38">
        <v>0</v>
      </c>
      <c r="J221" s="37">
        <v>0</v>
      </c>
      <c r="K221" s="56">
        <v>0</v>
      </c>
      <c r="L221" s="37">
        <v>0</v>
      </c>
      <c r="M221" s="37">
        <v>0</v>
      </c>
      <c r="N221" s="37">
        <v>0</v>
      </c>
      <c r="O221" s="37">
        <v>0</v>
      </c>
      <c r="P221" s="37">
        <v>0</v>
      </c>
      <c r="Q221" s="37">
        <v>0</v>
      </c>
      <c r="R221" s="37">
        <v>0</v>
      </c>
      <c r="S221" s="37">
        <v>0</v>
      </c>
      <c r="T221" s="37">
        <v>0</v>
      </c>
      <c r="U221" s="37">
        <v>0</v>
      </c>
      <c r="V221" s="37">
        <v>0</v>
      </c>
      <c r="W221" s="37">
        <v>0</v>
      </c>
      <c r="X221" s="37">
        <v>0</v>
      </c>
      <c r="Y221" s="37">
        <v>0</v>
      </c>
      <c r="Z221" s="37">
        <v>0</v>
      </c>
      <c r="AA221" s="37">
        <v>0</v>
      </c>
      <c r="AB221" s="37">
        <v>0</v>
      </c>
      <c r="AC221" s="37">
        <v>0</v>
      </c>
      <c r="AD221" s="37">
        <v>0</v>
      </c>
      <c r="AE221" s="37">
        <v>0</v>
      </c>
      <c r="AF221" s="37">
        <v>0</v>
      </c>
      <c r="AG221" s="37">
        <v>0</v>
      </c>
      <c r="AH221" s="37">
        <v>0</v>
      </c>
      <c r="AI221" s="37">
        <v>0</v>
      </c>
      <c r="AJ221" s="37">
        <v>0</v>
      </c>
      <c r="AK221" s="37">
        <v>0</v>
      </c>
      <c r="AL221" s="37">
        <v>0</v>
      </c>
      <c r="AM221" s="37">
        <v>0</v>
      </c>
      <c r="AN221" s="37">
        <v>0</v>
      </c>
      <c r="AO221" s="37">
        <v>0</v>
      </c>
      <c r="AP221" s="37">
        <v>0</v>
      </c>
      <c r="AQ221" s="37">
        <v>0</v>
      </c>
      <c r="AR221" s="37">
        <v>0</v>
      </c>
      <c r="AS221" s="37">
        <v>0</v>
      </c>
      <c r="AT221" s="37">
        <v>0</v>
      </c>
      <c r="AU221" s="37">
        <v>0</v>
      </c>
      <c r="AV221" s="37">
        <v>0</v>
      </c>
      <c r="AW221" s="37">
        <v>0</v>
      </c>
      <c r="AX221" s="37">
        <v>0</v>
      </c>
      <c r="AY221" s="37">
        <v>0</v>
      </c>
      <c r="AZ221" s="37">
        <v>0</v>
      </c>
      <c r="BA221" s="56">
        <v>0</v>
      </c>
      <c r="BB221" s="39">
        <f>'[1]База 2018-2022'!BEW495</f>
        <v>0</v>
      </c>
      <c r="BC221" s="39">
        <v>0</v>
      </c>
      <c r="BD221" s="37">
        <v>0</v>
      </c>
      <c r="BE221" s="37">
        <v>0</v>
      </c>
      <c r="BF221" s="37">
        <v>0</v>
      </c>
      <c r="BG221" s="56">
        <v>0</v>
      </c>
      <c r="BH221" s="37">
        <v>0</v>
      </c>
      <c r="BI221" s="37">
        <v>0</v>
      </c>
      <c r="BJ221" s="37">
        <v>0</v>
      </c>
      <c r="BK221" s="37">
        <v>0</v>
      </c>
      <c r="BL221" s="37">
        <v>0</v>
      </c>
      <c r="BM221" s="37">
        <v>0</v>
      </c>
      <c r="BN221" s="37">
        <v>0</v>
      </c>
      <c r="BO221" s="37">
        <v>0</v>
      </c>
      <c r="BP221" s="37">
        <v>0</v>
      </c>
      <c r="BQ221" s="37">
        <v>0</v>
      </c>
      <c r="BR221" s="37">
        <v>0</v>
      </c>
      <c r="BS221" s="37">
        <v>0</v>
      </c>
      <c r="BT221" s="37">
        <v>0</v>
      </c>
      <c r="BU221" s="37">
        <v>0</v>
      </c>
      <c r="BV221" s="37">
        <v>0</v>
      </c>
      <c r="BW221" s="37">
        <v>0</v>
      </c>
      <c r="BX221" s="37">
        <v>0</v>
      </c>
      <c r="BY221" s="37">
        <v>0</v>
      </c>
      <c r="BZ221" s="37">
        <v>0</v>
      </c>
      <c r="CA221" s="37">
        <v>0</v>
      </c>
      <c r="CB221" s="37">
        <v>0</v>
      </c>
      <c r="CC221" s="37">
        <v>0</v>
      </c>
      <c r="CD221" s="37">
        <v>0</v>
      </c>
      <c r="CE221" s="37">
        <v>0</v>
      </c>
      <c r="CF221" s="37">
        <v>0</v>
      </c>
      <c r="CG221" s="37">
        <v>0</v>
      </c>
      <c r="CH221" s="37">
        <v>0</v>
      </c>
      <c r="CI221" s="37">
        <v>0</v>
      </c>
      <c r="CJ221" s="37">
        <v>0</v>
      </c>
      <c r="CK221" s="37">
        <v>0</v>
      </c>
      <c r="CL221" s="37">
        <v>0</v>
      </c>
      <c r="CM221" s="37">
        <v>0</v>
      </c>
      <c r="CN221" s="37">
        <v>0</v>
      </c>
      <c r="CO221" s="37">
        <v>0</v>
      </c>
      <c r="CP221" s="37">
        <v>0</v>
      </c>
      <c r="CQ221" s="37">
        <v>0</v>
      </c>
      <c r="CR221" s="37">
        <v>0</v>
      </c>
      <c r="CS221" s="37">
        <v>0</v>
      </c>
      <c r="CT221" s="37">
        <v>0</v>
      </c>
      <c r="CU221" s="37">
        <v>0</v>
      </c>
      <c r="CV221" s="37">
        <v>0</v>
      </c>
      <c r="CW221" s="37">
        <v>0</v>
      </c>
      <c r="CX221" s="37">
        <v>0</v>
      </c>
      <c r="CY221" s="37">
        <v>0</v>
      </c>
      <c r="CZ221" s="37">
        <v>0</v>
      </c>
      <c r="DA221" s="37">
        <v>0</v>
      </c>
      <c r="DB221" s="37">
        <v>0</v>
      </c>
      <c r="DC221" s="37">
        <v>0</v>
      </c>
      <c r="DD221" s="37">
        <v>0</v>
      </c>
      <c r="DE221" s="37">
        <v>0</v>
      </c>
      <c r="DF221" s="37">
        <v>0</v>
      </c>
      <c r="DG221" s="37">
        <v>0</v>
      </c>
      <c r="DH221" s="37">
        <v>0</v>
      </c>
      <c r="DI221" s="37">
        <v>0</v>
      </c>
      <c r="DJ221" s="37">
        <v>0</v>
      </c>
      <c r="DK221" s="37">
        <v>0</v>
      </c>
      <c r="DL221" s="37">
        <v>0</v>
      </c>
      <c r="DM221" s="37">
        <v>0</v>
      </c>
      <c r="DN221" s="37">
        <v>0</v>
      </c>
      <c r="DO221" s="37">
        <v>0</v>
      </c>
      <c r="DP221" s="37">
        <v>0</v>
      </c>
      <c r="DQ221" s="37">
        <v>0</v>
      </c>
      <c r="DR221" s="40"/>
      <c r="DS221" s="41"/>
      <c r="DT221" s="41"/>
      <c r="DU221" s="41"/>
      <c r="DV221" s="41"/>
      <c r="DW221" s="41"/>
      <c r="DX221" s="41"/>
      <c r="DY221" s="41"/>
    </row>
    <row r="222" spans="1:129" s="45" customFormat="1" ht="37.5" customHeight="1">
      <c r="A222" s="43" t="s">
        <v>509</v>
      </c>
      <c r="B222" s="44" t="s">
        <v>595</v>
      </c>
      <c r="C222" s="36" t="s">
        <v>596</v>
      </c>
      <c r="D222" s="37">
        <v>0</v>
      </c>
      <c r="E222" s="37">
        <v>0</v>
      </c>
      <c r="F222" s="38">
        <v>0</v>
      </c>
      <c r="G222" s="38">
        <v>0</v>
      </c>
      <c r="H222" s="38">
        <v>0</v>
      </c>
      <c r="I222" s="38">
        <v>0</v>
      </c>
      <c r="J222" s="37">
        <v>0</v>
      </c>
      <c r="K222" s="56">
        <v>0</v>
      </c>
      <c r="L222" s="37">
        <v>0</v>
      </c>
      <c r="M222" s="37">
        <v>0</v>
      </c>
      <c r="N222" s="37">
        <v>0</v>
      </c>
      <c r="O222" s="37">
        <v>0</v>
      </c>
      <c r="P222" s="37">
        <v>0</v>
      </c>
      <c r="Q222" s="37">
        <v>0</v>
      </c>
      <c r="R222" s="37">
        <v>0</v>
      </c>
      <c r="S222" s="37">
        <v>0</v>
      </c>
      <c r="T222" s="37">
        <v>0</v>
      </c>
      <c r="U222" s="37">
        <v>0</v>
      </c>
      <c r="V222" s="37">
        <v>0</v>
      </c>
      <c r="W222" s="37">
        <v>0</v>
      </c>
      <c r="X222" s="37">
        <v>0</v>
      </c>
      <c r="Y222" s="37">
        <v>0</v>
      </c>
      <c r="Z222" s="37">
        <v>0</v>
      </c>
      <c r="AA222" s="37">
        <v>0</v>
      </c>
      <c r="AB222" s="37">
        <v>0</v>
      </c>
      <c r="AC222" s="37">
        <v>0</v>
      </c>
      <c r="AD222" s="37">
        <v>0</v>
      </c>
      <c r="AE222" s="37">
        <v>0</v>
      </c>
      <c r="AF222" s="37">
        <v>0</v>
      </c>
      <c r="AG222" s="37">
        <v>0</v>
      </c>
      <c r="AH222" s="37">
        <v>0</v>
      </c>
      <c r="AI222" s="37">
        <v>0</v>
      </c>
      <c r="AJ222" s="37">
        <v>0</v>
      </c>
      <c r="AK222" s="37">
        <v>0</v>
      </c>
      <c r="AL222" s="37">
        <v>0</v>
      </c>
      <c r="AM222" s="37">
        <v>0</v>
      </c>
      <c r="AN222" s="37">
        <v>0</v>
      </c>
      <c r="AO222" s="37">
        <v>0</v>
      </c>
      <c r="AP222" s="37">
        <v>0</v>
      </c>
      <c r="AQ222" s="37">
        <v>0</v>
      </c>
      <c r="AR222" s="37">
        <v>0</v>
      </c>
      <c r="AS222" s="37">
        <v>0</v>
      </c>
      <c r="AT222" s="37">
        <v>0</v>
      </c>
      <c r="AU222" s="37">
        <v>0</v>
      </c>
      <c r="AV222" s="37">
        <v>0</v>
      </c>
      <c r="AW222" s="37">
        <v>0</v>
      </c>
      <c r="AX222" s="37">
        <v>0</v>
      </c>
      <c r="AY222" s="37">
        <v>0</v>
      </c>
      <c r="AZ222" s="37">
        <v>0</v>
      </c>
      <c r="BA222" s="56">
        <v>0</v>
      </c>
      <c r="BB222" s="39">
        <f>'[1]База 2018-2022'!BEW496</f>
        <v>0</v>
      </c>
      <c r="BC222" s="39">
        <v>0</v>
      </c>
      <c r="BD222" s="37">
        <v>0</v>
      </c>
      <c r="BE222" s="37">
        <v>0</v>
      </c>
      <c r="BF222" s="37">
        <v>0</v>
      </c>
      <c r="BG222" s="56">
        <v>0</v>
      </c>
      <c r="BH222" s="37">
        <v>0</v>
      </c>
      <c r="BI222" s="37">
        <v>0</v>
      </c>
      <c r="BJ222" s="37">
        <v>0</v>
      </c>
      <c r="BK222" s="37">
        <v>0</v>
      </c>
      <c r="BL222" s="37">
        <v>0</v>
      </c>
      <c r="BM222" s="37">
        <v>0</v>
      </c>
      <c r="BN222" s="37">
        <v>0</v>
      </c>
      <c r="BO222" s="37">
        <v>0</v>
      </c>
      <c r="BP222" s="37">
        <v>0</v>
      </c>
      <c r="BQ222" s="37">
        <v>0</v>
      </c>
      <c r="BR222" s="37">
        <v>0</v>
      </c>
      <c r="BS222" s="37">
        <v>0</v>
      </c>
      <c r="BT222" s="37">
        <v>0</v>
      </c>
      <c r="BU222" s="37">
        <v>0</v>
      </c>
      <c r="BV222" s="37">
        <v>0</v>
      </c>
      <c r="BW222" s="37">
        <v>0</v>
      </c>
      <c r="BX222" s="37">
        <v>0</v>
      </c>
      <c r="BY222" s="37">
        <v>0</v>
      </c>
      <c r="BZ222" s="37">
        <v>0</v>
      </c>
      <c r="CA222" s="37">
        <v>0</v>
      </c>
      <c r="CB222" s="37">
        <v>0</v>
      </c>
      <c r="CC222" s="37">
        <v>0</v>
      </c>
      <c r="CD222" s="37">
        <v>0</v>
      </c>
      <c r="CE222" s="37">
        <v>0</v>
      </c>
      <c r="CF222" s="37">
        <v>0</v>
      </c>
      <c r="CG222" s="37">
        <v>0</v>
      </c>
      <c r="CH222" s="37">
        <v>0</v>
      </c>
      <c r="CI222" s="37">
        <v>0</v>
      </c>
      <c r="CJ222" s="37">
        <v>0</v>
      </c>
      <c r="CK222" s="37">
        <v>0</v>
      </c>
      <c r="CL222" s="37">
        <v>0</v>
      </c>
      <c r="CM222" s="37">
        <v>0</v>
      </c>
      <c r="CN222" s="37">
        <v>0</v>
      </c>
      <c r="CO222" s="37">
        <v>0</v>
      </c>
      <c r="CP222" s="37">
        <v>0</v>
      </c>
      <c r="CQ222" s="37">
        <v>0</v>
      </c>
      <c r="CR222" s="37">
        <v>0</v>
      </c>
      <c r="CS222" s="37">
        <v>0</v>
      </c>
      <c r="CT222" s="37">
        <v>0</v>
      </c>
      <c r="CU222" s="37">
        <v>0</v>
      </c>
      <c r="CV222" s="37">
        <v>0</v>
      </c>
      <c r="CW222" s="37">
        <v>0</v>
      </c>
      <c r="CX222" s="37">
        <v>0</v>
      </c>
      <c r="CY222" s="37">
        <v>0</v>
      </c>
      <c r="CZ222" s="37">
        <v>0</v>
      </c>
      <c r="DA222" s="37">
        <v>0</v>
      </c>
      <c r="DB222" s="37">
        <v>0</v>
      </c>
      <c r="DC222" s="37">
        <v>0</v>
      </c>
      <c r="DD222" s="37">
        <v>0</v>
      </c>
      <c r="DE222" s="37">
        <v>0</v>
      </c>
      <c r="DF222" s="37">
        <v>0</v>
      </c>
      <c r="DG222" s="37">
        <v>0</v>
      </c>
      <c r="DH222" s="37">
        <v>0</v>
      </c>
      <c r="DI222" s="37">
        <v>0</v>
      </c>
      <c r="DJ222" s="37">
        <v>0</v>
      </c>
      <c r="DK222" s="37">
        <v>0</v>
      </c>
      <c r="DL222" s="37">
        <v>0</v>
      </c>
      <c r="DM222" s="37">
        <v>0</v>
      </c>
      <c r="DN222" s="37">
        <v>0</v>
      </c>
      <c r="DO222" s="37">
        <v>0</v>
      </c>
      <c r="DP222" s="37">
        <v>0</v>
      </c>
      <c r="DQ222" s="37">
        <v>0</v>
      </c>
      <c r="DR222" s="40"/>
      <c r="DS222" s="41"/>
      <c r="DT222" s="41"/>
      <c r="DU222" s="41"/>
      <c r="DV222" s="41"/>
      <c r="DW222" s="41"/>
      <c r="DX222" s="41"/>
      <c r="DY222" s="41"/>
    </row>
    <row r="223" spans="1:129" s="45" customFormat="1" ht="37.5" customHeight="1">
      <c r="A223" s="43" t="s">
        <v>509</v>
      </c>
      <c r="B223" s="44" t="s">
        <v>597</v>
      </c>
      <c r="C223" s="36" t="s">
        <v>598</v>
      </c>
      <c r="D223" s="37">
        <v>0</v>
      </c>
      <c r="E223" s="37">
        <v>0</v>
      </c>
      <c r="F223" s="38">
        <v>0</v>
      </c>
      <c r="G223" s="38">
        <v>0</v>
      </c>
      <c r="H223" s="38">
        <v>0</v>
      </c>
      <c r="I223" s="38">
        <v>0</v>
      </c>
      <c r="J223" s="37">
        <v>0</v>
      </c>
      <c r="K223" s="56">
        <v>0</v>
      </c>
      <c r="L223" s="37">
        <v>0</v>
      </c>
      <c r="M223" s="37">
        <v>0</v>
      </c>
      <c r="N223" s="37">
        <v>0</v>
      </c>
      <c r="O223" s="37">
        <v>0</v>
      </c>
      <c r="P223" s="37">
        <v>0</v>
      </c>
      <c r="Q223" s="37">
        <v>0</v>
      </c>
      <c r="R223" s="37">
        <v>0</v>
      </c>
      <c r="S223" s="37">
        <v>0</v>
      </c>
      <c r="T223" s="37">
        <v>0</v>
      </c>
      <c r="U223" s="37">
        <v>0</v>
      </c>
      <c r="V223" s="37">
        <v>0</v>
      </c>
      <c r="W223" s="37">
        <v>0</v>
      </c>
      <c r="X223" s="37">
        <v>0</v>
      </c>
      <c r="Y223" s="37">
        <v>0</v>
      </c>
      <c r="Z223" s="37">
        <v>0</v>
      </c>
      <c r="AA223" s="37">
        <v>0</v>
      </c>
      <c r="AB223" s="37">
        <v>0</v>
      </c>
      <c r="AC223" s="37">
        <v>0</v>
      </c>
      <c r="AD223" s="37">
        <v>0</v>
      </c>
      <c r="AE223" s="37">
        <v>0</v>
      </c>
      <c r="AF223" s="37">
        <v>0</v>
      </c>
      <c r="AG223" s="37">
        <v>0</v>
      </c>
      <c r="AH223" s="37">
        <v>0</v>
      </c>
      <c r="AI223" s="37">
        <v>0</v>
      </c>
      <c r="AJ223" s="37">
        <v>0</v>
      </c>
      <c r="AK223" s="37">
        <v>0</v>
      </c>
      <c r="AL223" s="37">
        <v>0</v>
      </c>
      <c r="AM223" s="37">
        <v>0</v>
      </c>
      <c r="AN223" s="37">
        <v>0</v>
      </c>
      <c r="AO223" s="37">
        <v>0</v>
      </c>
      <c r="AP223" s="37">
        <v>0</v>
      </c>
      <c r="AQ223" s="37">
        <v>0</v>
      </c>
      <c r="AR223" s="37">
        <v>0</v>
      </c>
      <c r="AS223" s="37">
        <v>0</v>
      </c>
      <c r="AT223" s="37">
        <v>0</v>
      </c>
      <c r="AU223" s="37">
        <v>0</v>
      </c>
      <c r="AV223" s="37">
        <v>0</v>
      </c>
      <c r="AW223" s="37">
        <v>0</v>
      </c>
      <c r="AX223" s="37">
        <v>0</v>
      </c>
      <c r="AY223" s="37">
        <v>0</v>
      </c>
      <c r="AZ223" s="37">
        <v>0</v>
      </c>
      <c r="BA223" s="56">
        <v>0</v>
      </c>
      <c r="BB223" s="39">
        <f>'[1]База 2018-2022'!BEW497</f>
        <v>0</v>
      </c>
      <c r="BC223" s="39">
        <v>0</v>
      </c>
      <c r="BD223" s="37">
        <v>0</v>
      </c>
      <c r="BE223" s="37">
        <v>0</v>
      </c>
      <c r="BF223" s="37">
        <v>0</v>
      </c>
      <c r="BG223" s="56">
        <v>0</v>
      </c>
      <c r="BH223" s="37">
        <v>0</v>
      </c>
      <c r="BI223" s="37">
        <v>0</v>
      </c>
      <c r="BJ223" s="37">
        <v>0</v>
      </c>
      <c r="BK223" s="37">
        <v>0</v>
      </c>
      <c r="BL223" s="37">
        <v>0</v>
      </c>
      <c r="BM223" s="37">
        <v>0</v>
      </c>
      <c r="BN223" s="37">
        <v>0</v>
      </c>
      <c r="BO223" s="37">
        <v>0</v>
      </c>
      <c r="BP223" s="37">
        <v>0</v>
      </c>
      <c r="BQ223" s="37">
        <v>0</v>
      </c>
      <c r="BR223" s="37">
        <v>0</v>
      </c>
      <c r="BS223" s="37">
        <v>0</v>
      </c>
      <c r="BT223" s="37">
        <v>0</v>
      </c>
      <c r="BU223" s="37">
        <v>0</v>
      </c>
      <c r="BV223" s="37">
        <v>0</v>
      </c>
      <c r="BW223" s="37">
        <v>0</v>
      </c>
      <c r="BX223" s="37">
        <v>0</v>
      </c>
      <c r="BY223" s="37">
        <v>0</v>
      </c>
      <c r="BZ223" s="37">
        <v>0</v>
      </c>
      <c r="CA223" s="37">
        <v>0</v>
      </c>
      <c r="CB223" s="37">
        <v>0</v>
      </c>
      <c r="CC223" s="37">
        <v>0</v>
      </c>
      <c r="CD223" s="37">
        <v>0</v>
      </c>
      <c r="CE223" s="37">
        <v>0</v>
      </c>
      <c r="CF223" s="37">
        <v>0</v>
      </c>
      <c r="CG223" s="37">
        <v>0</v>
      </c>
      <c r="CH223" s="37">
        <v>0</v>
      </c>
      <c r="CI223" s="37">
        <v>0</v>
      </c>
      <c r="CJ223" s="37">
        <v>0</v>
      </c>
      <c r="CK223" s="37">
        <v>0</v>
      </c>
      <c r="CL223" s="37">
        <v>0</v>
      </c>
      <c r="CM223" s="37">
        <v>0</v>
      </c>
      <c r="CN223" s="37">
        <v>0</v>
      </c>
      <c r="CO223" s="37">
        <v>0</v>
      </c>
      <c r="CP223" s="37">
        <v>0</v>
      </c>
      <c r="CQ223" s="37">
        <v>0</v>
      </c>
      <c r="CR223" s="37">
        <v>0</v>
      </c>
      <c r="CS223" s="37">
        <v>0</v>
      </c>
      <c r="CT223" s="37">
        <v>0</v>
      </c>
      <c r="CU223" s="37">
        <v>0</v>
      </c>
      <c r="CV223" s="37">
        <v>0</v>
      </c>
      <c r="CW223" s="37">
        <v>0</v>
      </c>
      <c r="CX223" s="37">
        <v>0</v>
      </c>
      <c r="CY223" s="37">
        <v>0</v>
      </c>
      <c r="CZ223" s="37">
        <v>0</v>
      </c>
      <c r="DA223" s="37">
        <v>0</v>
      </c>
      <c r="DB223" s="37">
        <v>0</v>
      </c>
      <c r="DC223" s="37">
        <v>0</v>
      </c>
      <c r="DD223" s="37">
        <v>0</v>
      </c>
      <c r="DE223" s="37">
        <v>0</v>
      </c>
      <c r="DF223" s="37">
        <v>0</v>
      </c>
      <c r="DG223" s="37">
        <v>0</v>
      </c>
      <c r="DH223" s="37">
        <v>0</v>
      </c>
      <c r="DI223" s="37">
        <v>0</v>
      </c>
      <c r="DJ223" s="37">
        <v>0</v>
      </c>
      <c r="DK223" s="37">
        <v>0</v>
      </c>
      <c r="DL223" s="37">
        <v>0</v>
      </c>
      <c r="DM223" s="37">
        <v>0</v>
      </c>
      <c r="DN223" s="37">
        <v>0</v>
      </c>
      <c r="DO223" s="37">
        <v>0</v>
      </c>
      <c r="DP223" s="37">
        <v>0</v>
      </c>
      <c r="DQ223" s="37">
        <v>0</v>
      </c>
      <c r="DR223" s="40"/>
      <c r="DS223" s="41"/>
      <c r="DT223" s="41"/>
      <c r="DU223" s="41"/>
      <c r="DV223" s="41"/>
      <c r="DW223" s="41"/>
      <c r="DX223" s="41"/>
      <c r="DY223" s="41"/>
    </row>
    <row r="224" spans="1:129" s="45" customFormat="1" ht="37.5" customHeight="1">
      <c r="A224" s="43" t="s">
        <v>509</v>
      </c>
      <c r="B224" s="44" t="s">
        <v>599</v>
      </c>
      <c r="C224" s="36" t="s">
        <v>600</v>
      </c>
      <c r="D224" s="37">
        <v>0</v>
      </c>
      <c r="E224" s="37">
        <v>0</v>
      </c>
      <c r="F224" s="38">
        <v>0</v>
      </c>
      <c r="G224" s="38">
        <v>0</v>
      </c>
      <c r="H224" s="38">
        <v>0</v>
      </c>
      <c r="I224" s="38">
        <v>0</v>
      </c>
      <c r="J224" s="37">
        <v>0</v>
      </c>
      <c r="K224" s="56">
        <v>0</v>
      </c>
      <c r="L224" s="37">
        <v>0</v>
      </c>
      <c r="M224" s="37">
        <v>0</v>
      </c>
      <c r="N224" s="37">
        <v>0</v>
      </c>
      <c r="O224" s="37">
        <v>0</v>
      </c>
      <c r="P224" s="37">
        <v>0</v>
      </c>
      <c r="Q224" s="37">
        <v>0</v>
      </c>
      <c r="R224" s="37">
        <v>0</v>
      </c>
      <c r="S224" s="37">
        <v>0</v>
      </c>
      <c r="T224" s="37">
        <v>0</v>
      </c>
      <c r="U224" s="37">
        <v>0</v>
      </c>
      <c r="V224" s="37">
        <v>0</v>
      </c>
      <c r="W224" s="37">
        <v>0</v>
      </c>
      <c r="X224" s="37">
        <v>0</v>
      </c>
      <c r="Y224" s="37">
        <v>0</v>
      </c>
      <c r="Z224" s="37">
        <v>0</v>
      </c>
      <c r="AA224" s="37">
        <v>0</v>
      </c>
      <c r="AB224" s="37">
        <v>0</v>
      </c>
      <c r="AC224" s="37">
        <v>0</v>
      </c>
      <c r="AD224" s="37">
        <v>0</v>
      </c>
      <c r="AE224" s="37">
        <v>0</v>
      </c>
      <c r="AF224" s="37">
        <v>0</v>
      </c>
      <c r="AG224" s="37">
        <v>0</v>
      </c>
      <c r="AH224" s="37">
        <v>0</v>
      </c>
      <c r="AI224" s="37">
        <v>0</v>
      </c>
      <c r="AJ224" s="37">
        <v>0</v>
      </c>
      <c r="AK224" s="37">
        <v>0</v>
      </c>
      <c r="AL224" s="37">
        <v>0</v>
      </c>
      <c r="AM224" s="37">
        <v>0</v>
      </c>
      <c r="AN224" s="37">
        <v>0</v>
      </c>
      <c r="AO224" s="37">
        <v>0</v>
      </c>
      <c r="AP224" s="37">
        <v>0</v>
      </c>
      <c r="AQ224" s="37">
        <v>0</v>
      </c>
      <c r="AR224" s="37">
        <v>0</v>
      </c>
      <c r="AS224" s="37">
        <v>0</v>
      </c>
      <c r="AT224" s="37">
        <v>0</v>
      </c>
      <c r="AU224" s="37">
        <v>0</v>
      </c>
      <c r="AV224" s="37">
        <v>0</v>
      </c>
      <c r="AW224" s="37">
        <v>0</v>
      </c>
      <c r="AX224" s="37">
        <v>0</v>
      </c>
      <c r="AY224" s="37">
        <v>0</v>
      </c>
      <c r="AZ224" s="37">
        <v>0</v>
      </c>
      <c r="BA224" s="56">
        <v>0</v>
      </c>
      <c r="BB224" s="39">
        <f>'[1]База 2018-2022'!BEW498</f>
        <v>0</v>
      </c>
      <c r="BC224" s="39">
        <v>0</v>
      </c>
      <c r="BD224" s="37">
        <v>0</v>
      </c>
      <c r="BE224" s="37">
        <v>0</v>
      </c>
      <c r="BF224" s="37">
        <v>0</v>
      </c>
      <c r="BG224" s="56">
        <v>0</v>
      </c>
      <c r="BH224" s="37">
        <v>0</v>
      </c>
      <c r="BI224" s="37">
        <v>0</v>
      </c>
      <c r="BJ224" s="37">
        <v>0</v>
      </c>
      <c r="BK224" s="37">
        <v>0</v>
      </c>
      <c r="BL224" s="37">
        <v>0</v>
      </c>
      <c r="BM224" s="37">
        <v>0</v>
      </c>
      <c r="BN224" s="37">
        <v>0</v>
      </c>
      <c r="BO224" s="37">
        <v>0</v>
      </c>
      <c r="BP224" s="37">
        <v>0</v>
      </c>
      <c r="BQ224" s="37">
        <v>0</v>
      </c>
      <c r="BR224" s="37">
        <v>0</v>
      </c>
      <c r="BS224" s="37">
        <v>0</v>
      </c>
      <c r="BT224" s="37">
        <v>0</v>
      </c>
      <c r="BU224" s="37">
        <v>0</v>
      </c>
      <c r="BV224" s="37">
        <v>0</v>
      </c>
      <c r="BW224" s="37">
        <v>0</v>
      </c>
      <c r="BX224" s="37">
        <v>0</v>
      </c>
      <c r="BY224" s="37">
        <v>0</v>
      </c>
      <c r="BZ224" s="37">
        <v>0</v>
      </c>
      <c r="CA224" s="37">
        <v>0</v>
      </c>
      <c r="CB224" s="37">
        <v>0</v>
      </c>
      <c r="CC224" s="37">
        <v>0</v>
      </c>
      <c r="CD224" s="37">
        <v>0</v>
      </c>
      <c r="CE224" s="37">
        <v>0</v>
      </c>
      <c r="CF224" s="37">
        <v>0</v>
      </c>
      <c r="CG224" s="37">
        <v>0</v>
      </c>
      <c r="CH224" s="37">
        <v>0</v>
      </c>
      <c r="CI224" s="37">
        <v>0</v>
      </c>
      <c r="CJ224" s="37">
        <v>0</v>
      </c>
      <c r="CK224" s="37">
        <v>0</v>
      </c>
      <c r="CL224" s="37">
        <v>0</v>
      </c>
      <c r="CM224" s="37">
        <v>0</v>
      </c>
      <c r="CN224" s="37">
        <v>0</v>
      </c>
      <c r="CO224" s="37">
        <v>0</v>
      </c>
      <c r="CP224" s="37">
        <v>0</v>
      </c>
      <c r="CQ224" s="37">
        <v>0</v>
      </c>
      <c r="CR224" s="37">
        <v>0</v>
      </c>
      <c r="CS224" s="37">
        <v>0</v>
      </c>
      <c r="CT224" s="37">
        <v>0</v>
      </c>
      <c r="CU224" s="37">
        <v>0</v>
      </c>
      <c r="CV224" s="37">
        <v>0</v>
      </c>
      <c r="CW224" s="37">
        <v>0</v>
      </c>
      <c r="CX224" s="37">
        <v>0</v>
      </c>
      <c r="CY224" s="37">
        <v>0</v>
      </c>
      <c r="CZ224" s="37">
        <v>0</v>
      </c>
      <c r="DA224" s="37">
        <v>0</v>
      </c>
      <c r="DB224" s="37">
        <v>0</v>
      </c>
      <c r="DC224" s="37">
        <v>0</v>
      </c>
      <c r="DD224" s="37">
        <v>0</v>
      </c>
      <c r="DE224" s="37">
        <v>0</v>
      </c>
      <c r="DF224" s="37">
        <v>0</v>
      </c>
      <c r="DG224" s="37">
        <v>0</v>
      </c>
      <c r="DH224" s="37">
        <v>0</v>
      </c>
      <c r="DI224" s="37">
        <v>0</v>
      </c>
      <c r="DJ224" s="37">
        <v>0</v>
      </c>
      <c r="DK224" s="37">
        <v>0</v>
      </c>
      <c r="DL224" s="37">
        <v>0</v>
      </c>
      <c r="DM224" s="37">
        <v>0</v>
      </c>
      <c r="DN224" s="37">
        <v>2.5613936878463801</v>
      </c>
      <c r="DO224" s="37">
        <v>0</v>
      </c>
      <c r="DP224" s="37">
        <v>0</v>
      </c>
      <c r="DQ224" s="37">
        <v>0</v>
      </c>
      <c r="DR224" s="40"/>
      <c r="DS224" s="41"/>
      <c r="DT224" s="41"/>
      <c r="DU224" s="41"/>
      <c r="DV224" s="41"/>
      <c r="DW224" s="41"/>
      <c r="DX224" s="41"/>
      <c r="DY224" s="41"/>
    </row>
    <row r="225" spans="1:129" s="45" customFormat="1" ht="37.5" customHeight="1">
      <c r="A225" s="43" t="s">
        <v>509</v>
      </c>
      <c r="B225" s="44" t="s">
        <v>601</v>
      </c>
      <c r="C225" s="36" t="s">
        <v>602</v>
      </c>
      <c r="D225" s="37">
        <v>0</v>
      </c>
      <c r="E225" s="37">
        <v>0</v>
      </c>
      <c r="F225" s="38">
        <v>0</v>
      </c>
      <c r="G225" s="38">
        <v>0</v>
      </c>
      <c r="H225" s="38">
        <v>0</v>
      </c>
      <c r="I225" s="38">
        <v>0</v>
      </c>
      <c r="J225" s="37">
        <v>0</v>
      </c>
      <c r="K225" s="56">
        <v>0</v>
      </c>
      <c r="L225" s="37">
        <v>0</v>
      </c>
      <c r="M225" s="37">
        <v>0</v>
      </c>
      <c r="N225" s="37">
        <v>0</v>
      </c>
      <c r="O225" s="37">
        <v>0</v>
      </c>
      <c r="P225" s="37">
        <v>0</v>
      </c>
      <c r="Q225" s="37">
        <v>0</v>
      </c>
      <c r="R225" s="37">
        <v>0</v>
      </c>
      <c r="S225" s="37">
        <v>0</v>
      </c>
      <c r="T225" s="37">
        <v>0</v>
      </c>
      <c r="U225" s="37">
        <v>0</v>
      </c>
      <c r="V225" s="37">
        <v>0</v>
      </c>
      <c r="W225" s="37">
        <v>0</v>
      </c>
      <c r="X225" s="37">
        <v>0</v>
      </c>
      <c r="Y225" s="37">
        <v>0</v>
      </c>
      <c r="Z225" s="37">
        <v>0</v>
      </c>
      <c r="AA225" s="37">
        <v>0</v>
      </c>
      <c r="AB225" s="37">
        <v>0</v>
      </c>
      <c r="AC225" s="37">
        <v>0</v>
      </c>
      <c r="AD225" s="37">
        <v>0</v>
      </c>
      <c r="AE225" s="37">
        <v>0</v>
      </c>
      <c r="AF225" s="37">
        <v>0</v>
      </c>
      <c r="AG225" s="37">
        <v>0</v>
      </c>
      <c r="AH225" s="37">
        <v>0</v>
      </c>
      <c r="AI225" s="37">
        <v>0</v>
      </c>
      <c r="AJ225" s="37">
        <v>0</v>
      </c>
      <c r="AK225" s="37">
        <v>0</v>
      </c>
      <c r="AL225" s="37">
        <v>0</v>
      </c>
      <c r="AM225" s="37">
        <v>0</v>
      </c>
      <c r="AN225" s="37">
        <v>0</v>
      </c>
      <c r="AO225" s="37">
        <v>0</v>
      </c>
      <c r="AP225" s="37">
        <v>0</v>
      </c>
      <c r="AQ225" s="37">
        <v>0</v>
      </c>
      <c r="AR225" s="37">
        <v>0</v>
      </c>
      <c r="AS225" s="37">
        <v>0</v>
      </c>
      <c r="AT225" s="37">
        <v>0</v>
      </c>
      <c r="AU225" s="37">
        <v>0</v>
      </c>
      <c r="AV225" s="37">
        <v>0</v>
      </c>
      <c r="AW225" s="37">
        <v>0</v>
      </c>
      <c r="AX225" s="37">
        <v>0</v>
      </c>
      <c r="AY225" s="37">
        <v>0</v>
      </c>
      <c r="AZ225" s="37">
        <v>0</v>
      </c>
      <c r="BA225" s="56">
        <v>0</v>
      </c>
      <c r="BB225" s="39">
        <f>'[1]База 2018-2022'!BEW499</f>
        <v>0</v>
      </c>
      <c r="BC225" s="39">
        <v>0</v>
      </c>
      <c r="BD225" s="37">
        <v>0</v>
      </c>
      <c r="BE225" s="37">
        <v>0</v>
      </c>
      <c r="BF225" s="37">
        <v>0</v>
      </c>
      <c r="BG225" s="56">
        <v>0</v>
      </c>
      <c r="BH225" s="37">
        <v>0</v>
      </c>
      <c r="BI225" s="37">
        <v>0</v>
      </c>
      <c r="BJ225" s="37">
        <v>0</v>
      </c>
      <c r="BK225" s="37">
        <v>0</v>
      </c>
      <c r="BL225" s="37">
        <v>0</v>
      </c>
      <c r="BM225" s="37">
        <v>0</v>
      </c>
      <c r="BN225" s="37">
        <v>0</v>
      </c>
      <c r="BO225" s="37">
        <v>0</v>
      </c>
      <c r="BP225" s="37">
        <v>0</v>
      </c>
      <c r="BQ225" s="37">
        <v>0</v>
      </c>
      <c r="BR225" s="37">
        <v>0</v>
      </c>
      <c r="BS225" s="37">
        <v>0</v>
      </c>
      <c r="BT225" s="37">
        <v>0</v>
      </c>
      <c r="BU225" s="37">
        <v>0</v>
      </c>
      <c r="BV225" s="37">
        <v>0</v>
      </c>
      <c r="BW225" s="37">
        <v>0</v>
      </c>
      <c r="BX225" s="37">
        <v>0</v>
      </c>
      <c r="BY225" s="37">
        <v>0</v>
      </c>
      <c r="BZ225" s="37">
        <v>0</v>
      </c>
      <c r="CA225" s="37">
        <v>0</v>
      </c>
      <c r="CB225" s="37">
        <v>0</v>
      </c>
      <c r="CC225" s="37">
        <v>0</v>
      </c>
      <c r="CD225" s="37">
        <v>0</v>
      </c>
      <c r="CE225" s="37">
        <v>0</v>
      </c>
      <c r="CF225" s="37">
        <v>0</v>
      </c>
      <c r="CG225" s="37">
        <v>0</v>
      </c>
      <c r="CH225" s="37">
        <v>0</v>
      </c>
      <c r="CI225" s="37">
        <v>0</v>
      </c>
      <c r="CJ225" s="37">
        <v>0</v>
      </c>
      <c r="CK225" s="37">
        <v>0</v>
      </c>
      <c r="CL225" s="37">
        <v>0</v>
      </c>
      <c r="CM225" s="37">
        <v>0</v>
      </c>
      <c r="CN225" s="37">
        <v>0</v>
      </c>
      <c r="CO225" s="37">
        <v>0</v>
      </c>
      <c r="CP225" s="37">
        <v>0</v>
      </c>
      <c r="CQ225" s="37">
        <v>0</v>
      </c>
      <c r="CR225" s="37">
        <v>0</v>
      </c>
      <c r="CS225" s="37">
        <v>0</v>
      </c>
      <c r="CT225" s="37">
        <v>0</v>
      </c>
      <c r="CU225" s="37">
        <v>0</v>
      </c>
      <c r="CV225" s="37">
        <v>-1.501777815552937E-3</v>
      </c>
      <c r="CW225" s="37">
        <v>0</v>
      </c>
      <c r="CX225" s="37">
        <v>-1.1348841655505057E-4</v>
      </c>
      <c r="CY225" s="37">
        <v>0</v>
      </c>
      <c r="CZ225" s="37">
        <v>0</v>
      </c>
      <c r="DA225" s="37">
        <v>0</v>
      </c>
      <c r="DB225" s="37">
        <v>0</v>
      </c>
      <c r="DC225" s="37">
        <v>0</v>
      </c>
      <c r="DD225" s="37">
        <v>0</v>
      </c>
      <c r="DE225" s="37">
        <v>0</v>
      </c>
      <c r="DF225" s="37">
        <v>4.7682671144000004</v>
      </c>
      <c r="DG225" s="37">
        <v>4.67288733</v>
      </c>
      <c r="DH225" s="37">
        <v>0</v>
      </c>
      <c r="DI225" s="37">
        <v>0</v>
      </c>
      <c r="DJ225" s="37">
        <v>0</v>
      </c>
      <c r="DK225" s="37">
        <v>0</v>
      </c>
      <c r="DL225" s="37">
        <v>0</v>
      </c>
      <c r="DM225" s="37">
        <v>0</v>
      </c>
      <c r="DN225" s="37">
        <v>0</v>
      </c>
      <c r="DO225" s="37">
        <v>0</v>
      </c>
      <c r="DP225" s="37">
        <v>0</v>
      </c>
      <c r="DQ225" s="37">
        <v>0</v>
      </c>
      <c r="DR225" s="40"/>
      <c r="DS225" s="41"/>
      <c r="DT225" s="41"/>
      <c r="DU225" s="41"/>
      <c r="DV225" s="41"/>
      <c r="DW225" s="41"/>
      <c r="DX225" s="41"/>
      <c r="DY225" s="41"/>
    </row>
    <row r="226" spans="1:129" s="45" customFormat="1" ht="37.5" customHeight="1">
      <c r="A226" s="43" t="s">
        <v>509</v>
      </c>
      <c r="B226" s="44" t="s">
        <v>603</v>
      </c>
      <c r="C226" s="36" t="s">
        <v>604</v>
      </c>
      <c r="D226" s="37">
        <v>0</v>
      </c>
      <c r="E226" s="37">
        <v>0</v>
      </c>
      <c r="F226" s="38">
        <v>0</v>
      </c>
      <c r="G226" s="38">
        <v>0</v>
      </c>
      <c r="H226" s="38">
        <v>0</v>
      </c>
      <c r="I226" s="38">
        <v>0</v>
      </c>
      <c r="J226" s="37">
        <v>0</v>
      </c>
      <c r="K226" s="56">
        <v>0</v>
      </c>
      <c r="L226" s="37">
        <v>0</v>
      </c>
      <c r="M226" s="37">
        <v>0</v>
      </c>
      <c r="N226" s="37">
        <v>0</v>
      </c>
      <c r="O226" s="37">
        <v>0</v>
      </c>
      <c r="P226" s="37">
        <v>0</v>
      </c>
      <c r="Q226" s="37">
        <v>0</v>
      </c>
      <c r="R226" s="37">
        <v>0</v>
      </c>
      <c r="S226" s="37">
        <v>0</v>
      </c>
      <c r="T226" s="37">
        <v>0</v>
      </c>
      <c r="U226" s="37">
        <v>0</v>
      </c>
      <c r="V226" s="37">
        <v>0</v>
      </c>
      <c r="W226" s="37">
        <v>0</v>
      </c>
      <c r="X226" s="37">
        <v>0</v>
      </c>
      <c r="Y226" s="37">
        <v>0</v>
      </c>
      <c r="Z226" s="37">
        <v>0</v>
      </c>
      <c r="AA226" s="37">
        <v>0</v>
      </c>
      <c r="AB226" s="37">
        <v>0</v>
      </c>
      <c r="AC226" s="37">
        <v>0</v>
      </c>
      <c r="AD226" s="37">
        <v>0</v>
      </c>
      <c r="AE226" s="37">
        <v>0</v>
      </c>
      <c r="AF226" s="37">
        <v>0</v>
      </c>
      <c r="AG226" s="37">
        <v>0</v>
      </c>
      <c r="AH226" s="37">
        <v>0</v>
      </c>
      <c r="AI226" s="37">
        <v>0</v>
      </c>
      <c r="AJ226" s="37">
        <v>0</v>
      </c>
      <c r="AK226" s="37">
        <v>0</v>
      </c>
      <c r="AL226" s="37">
        <v>0</v>
      </c>
      <c r="AM226" s="37">
        <v>0</v>
      </c>
      <c r="AN226" s="37">
        <v>0</v>
      </c>
      <c r="AO226" s="37">
        <v>0</v>
      </c>
      <c r="AP226" s="37">
        <v>0</v>
      </c>
      <c r="AQ226" s="37">
        <v>0</v>
      </c>
      <c r="AR226" s="37">
        <v>0</v>
      </c>
      <c r="AS226" s="37">
        <v>0</v>
      </c>
      <c r="AT226" s="37">
        <v>0</v>
      </c>
      <c r="AU226" s="37">
        <v>0</v>
      </c>
      <c r="AV226" s="37">
        <v>0</v>
      </c>
      <c r="AW226" s="37">
        <v>0</v>
      </c>
      <c r="AX226" s="37">
        <v>0</v>
      </c>
      <c r="AY226" s="37">
        <v>0</v>
      </c>
      <c r="AZ226" s="37">
        <v>0</v>
      </c>
      <c r="BA226" s="56">
        <v>0</v>
      </c>
      <c r="BB226" s="39">
        <f>'[1]База 2018-2022'!BEW521</f>
        <v>0</v>
      </c>
      <c r="BC226" s="39">
        <v>0</v>
      </c>
      <c r="BD226" s="37">
        <v>0</v>
      </c>
      <c r="BE226" s="37">
        <v>0</v>
      </c>
      <c r="BF226" s="37">
        <v>0</v>
      </c>
      <c r="BG226" s="56">
        <v>0</v>
      </c>
      <c r="BH226" s="37">
        <v>0</v>
      </c>
      <c r="BI226" s="37">
        <v>0</v>
      </c>
      <c r="BJ226" s="37">
        <v>0</v>
      </c>
      <c r="BK226" s="37">
        <v>0</v>
      </c>
      <c r="BL226" s="37">
        <v>0</v>
      </c>
      <c r="BM226" s="37">
        <v>0</v>
      </c>
      <c r="BN226" s="37">
        <v>0</v>
      </c>
      <c r="BO226" s="37">
        <v>0</v>
      </c>
      <c r="BP226" s="37">
        <v>0</v>
      </c>
      <c r="BQ226" s="37">
        <v>0</v>
      </c>
      <c r="BR226" s="37">
        <v>0</v>
      </c>
      <c r="BS226" s="37">
        <v>0</v>
      </c>
      <c r="BT226" s="37">
        <v>0</v>
      </c>
      <c r="BU226" s="37">
        <v>0</v>
      </c>
      <c r="BV226" s="37">
        <v>0</v>
      </c>
      <c r="BW226" s="37">
        <v>0</v>
      </c>
      <c r="BX226" s="37">
        <v>0</v>
      </c>
      <c r="BY226" s="37">
        <v>0</v>
      </c>
      <c r="BZ226" s="37">
        <v>0</v>
      </c>
      <c r="CA226" s="37">
        <v>0</v>
      </c>
      <c r="CB226" s="37">
        <v>0</v>
      </c>
      <c r="CC226" s="37">
        <v>0</v>
      </c>
      <c r="CD226" s="37">
        <v>0</v>
      </c>
      <c r="CE226" s="37">
        <v>0</v>
      </c>
      <c r="CF226" s="37">
        <v>0</v>
      </c>
      <c r="CG226" s="37">
        <v>0</v>
      </c>
      <c r="CH226" s="37">
        <v>0</v>
      </c>
      <c r="CI226" s="37">
        <v>0</v>
      </c>
      <c r="CJ226" s="37">
        <v>0</v>
      </c>
      <c r="CK226" s="37">
        <v>0</v>
      </c>
      <c r="CL226" s="37">
        <v>0</v>
      </c>
      <c r="CM226" s="37">
        <v>0</v>
      </c>
      <c r="CN226" s="37">
        <v>0</v>
      </c>
      <c r="CO226" s="37">
        <v>0</v>
      </c>
      <c r="CP226" s="37">
        <v>0</v>
      </c>
      <c r="CQ226" s="37">
        <v>0</v>
      </c>
      <c r="CR226" s="37">
        <v>0</v>
      </c>
      <c r="CS226" s="37">
        <v>0</v>
      </c>
      <c r="CT226" s="37">
        <v>0</v>
      </c>
      <c r="CU226" s="37">
        <v>0</v>
      </c>
      <c r="CV226" s="37">
        <v>0</v>
      </c>
      <c r="CW226" s="37">
        <v>0</v>
      </c>
      <c r="CX226" s="37">
        <v>0</v>
      </c>
      <c r="CY226" s="37">
        <v>0</v>
      </c>
      <c r="CZ226" s="37">
        <v>0</v>
      </c>
      <c r="DA226" s="37">
        <v>0</v>
      </c>
      <c r="DB226" s="37">
        <v>0</v>
      </c>
      <c r="DC226" s="37">
        <v>0</v>
      </c>
      <c r="DD226" s="37">
        <v>0</v>
      </c>
      <c r="DE226" s="37">
        <v>0</v>
      </c>
      <c r="DF226" s="37">
        <v>0</v>
      </c>
      <c r="DG226" s="37">
        <v>0</v>
      </c>
      <c r="DH226" s="37">
        <v>0</v>
      </c>
      <c r="DI226" s="37">
        <v>0</v>
      </c>
      <c r="DJ226" s="37">
        <v>0</v>
      </c>
      <c r="DK226" s="37">
        <v>0</v>
      </c>
      <c r="DL226" s="37">
        <v>0</v>
      </c>
      <c r="DM226" s="37">
        <v>0</v>
      </c>
      <c r="DN226" s="37">
        <v>0</v>
      </c>
      <c r="DO226" s="37">
        <v>0</v>
      </c>
      <c r="DP226" s="37">
        <v>0</v>
      </c>
      <c r="DQ226" s="37">
        <v>0</v>
      </c>
      <c r="DR226" s="40"/>
      <c r="DS226" s="41"/>
      <c r="DT226" s="41"/>
      <c r="DU226" s="41"/>
      <c r="DV226" s="41"/>
      <c r="DW226" s="41"/>
      <c r="DX226" s="41"/>
      <c r="DY226" s="41"/>
    </row>
    <row r="227" spans="1:129" s="45" customFormat="1" ht="37.5" customHeight="1">
      <c r="A227" s="43" t="s">
        <v>509</v>
      </c>
      <c r="B227" s="44" t="s">
        <v>605</v>
      </c>
      <c r="C227" s="36" t="s">
        <v>606</v>
      </c>
      <c r="D227" s="37">
        <v>0</v>
      </c>
      <c r="E227" s="37">
        <v>0</v>
      </c>
      <c r="F227" s="38">
        <v>0</v>
      </c>
      <c r="G227" s="38">
        <v>0</v>
      </c>
      <c r="H227" s="38">
        <v>0</v>
      </c>
      <c r="I227" s="38">
        <v>0</v>
      </c>
      <c r="J227" s="37">
        <v>0</v>
      </c>
      <c r="K227" s="56">
        <v>0</v>
      </c>
      <c r="L227" s="37">
        <v>0</v>
      </c>
      <c r="M227" s="37">
        <v>0</v>
      </c>
      <c r="N227" s="37">
        <v>0</v>
      </c>
      <c r="O227" s="37">
        <v>0</v>
      </c>
      <c r="P227" s="37">
        <v>0</v>
      </c>
      <c r="Q227" s="37">
        <v>0</v>
      </c>
      <c r="R227" s="37">
        <v>0</v>
      </c>
      <c r="S227" s="37">
        <v>0</v>
      </c>
      <c r="T227" s="37">
        <v>0</v>
      </c>
      <c r="U227" s="37">
        <v>0</v>
      </c>
      <c r="V227" s="37">
        <v>0</v>
      </c>
      <c r="W227" s="37">
        <v>0</v>
      </c>
      <c r="X227" s="37">
        <v>0</v>
      </c>
      <c r="Y227" s="37">
        <v>0</v>
      </c>
      <c r="Z227" s="37">
        <v>0</v>
      </c>
      <c r="AA227" s="37">
        <v>0</v>
      </c>
      <c r="AB227" s="37">
        <v>0</v>
      </c>
      <c r="AC227" s="37">
        <v>0</v>
      </c>
      <c r="AD227" s="37">
        <v>0</v>
      </c>
      <c r="AE227" s="37">
        <v>0</v>
      </c>
      <c r="AF227" s="37">
        <v>0</v>
      </c>
      <c r="AG227" s="37">
        <v>0</v>
      </c>
      <c r="AH227" s="37">
        <v>0</v>
      </c>
      <c r="AI227" s="37">
        <v>0</v>
      </c>
      <c r="AJ227" s="37">
        <v>0</v>
      </c>
      <c r="AK227" s="37">
        <v>0</v>
      </c>
      <c r="AL227" s="37">
        <v>0</v>
      </c>
      <c r="AM227" s="37">
        <v>0</v>
      </c>
      <c r="AN227" s="37">
        <v>0</v>
      </c>
      <c r="AO227" s="37">
        <v>0</v>
      </c>
      <c r="AP227" s="37">
        <v>0</v>
      </c>
      <c r="AQ227" s="37">
        <v>0</v>
      </c>
      <c r="AR227" s="37">
        <v>0</v>
      </c>
      <c r="AS227" s="37">
        <v>0</v>
      </c>
      <c r="AT227" s="37">
        <v>0</v>
      </c>
      <c r="AU227" s="37">
        <v>0</v>
      </c>
      <c r="AV227" s="37">
        <v>0</v>
      </c>
      <c r="AW227" s="37">
        <v>0</v>
      </c>
      <c r="AX227" s="37">
        <v>0</v>
      </c>
      <c r="AY227" s="37">
        <v>0</v>
      </c>
      <c r="AZ227" s="37">
        <v>0</v>
      </c>
      <c r="BA227" s="56">
        <v>0</v>
      </c>
      <c r="BB227" s="39">
        <f>'[1]База 2018-2022'!BEW528</f>
        <v>0</v>
      </c>
      <c r="BC227" s="39">
        <v>0</v>
      </c>
      <c r="BD227" s="37">
        <v>0</v>
      </c>
      <c r="BE227" s="37">
        <v>0</v>
      </c>
      <c r="BF227" s="37">
        <v>0</v>
      </c>
      <c r="BG227" s="56">
        <v>0</v>
      </c>
      <c r="BH227" s="37">
        <v>0</v>
      </c>
      <c r="BI227" s="37">
        <v>0</v>
      </c>
      <c r="BJ227" s="37">
        <v>0</v>
      </c>
      <c r="BK227" s="37">
        <v>0</v>
      </c>
      <c r="BL227" s="37">
        <v>0</v>
      </c>
      <c r="BM227" s="37">
        <v>0</v>
      </c>
      <c r="BN227" s="37">
        <v>0</v>
      </c>
      <c r="BO227" s="37">
        <v>0</v>
      </c>
      <c r="BP227" s="37">
        <v>0</v>
      </c>
      <c r="BQ227" s="37">
        <v>0</v>
      </c>
      <c r="BR227" s="37">
        <v>0</v>
      </c>
      <c r="BS227" s="37">
        <v>0</v>
      </c>
      <c r="BT227" s="37">
        <v>0</v>
      </c>
      <c r="BU227" s="37">
        <v>0</v>
      </c>
      <c r="BV227" s="37">
        <v>0</v>
      </c>
      <c r="BW227" s="37">
        <v>0</v>
      </c>
      <c r="BX227" s="37">
        <v>0</v>
      </c>
      <c r="BY227" s="37">
        <v>0</v>
      </c>
      <c r="BZ227" s="37">
        <v>0</v>
      </c>
      <c r="CA227" s="37">
        <v>0</v>
      </c>
      <c r="CB227" s="37">
        <v>0</v>
      </c>
      <c r="CC227" s="37">
        <v>0</v>
      </c>
      <c r="CD227" s="37">
        <v>0</v>
      </c>
      <c r="CE227" s="37">
        <v>0</v>
      </c>
      <c r="CF227" s="37">
        <v>0</v>
      </c>
      <c r="CG227" s="37">
        <v>0</v>
      </c>
      <c r="CH227" s="37">
        <v>0</v>
      </c>
      <c r="CI227" s="37">
        <v>0</v>
      </c>
      <c r="CJ227" s="37">
        <v>0</v>
      </c>
      <c r="CK227" s="37">
        <v>0</v>
      </c>
      <c r="CL227" s="37">
        <v>0</v>
      </c>
      <c r="CM227" s="37">
        <v>0</v>
      </c>
      <c r="CN227" s="37">
        <v>0</v>
      </c>
      <c r="CO227" s="37">
        <v>0</v>
      </c>
      <c r="CP227" s="37">
        <v>0</v>
      </c>
      <c r="CQ227" s="37">
        <v>0</v>
      </c>
      <c r="CR227" s="37">
        <v>0</v>
      </c>
      <c r="CS227" s="37">
        <v>0</v>
      </c>
      <c r="CT227" s="37">
        <v>0</v>
      </c>
      <c r="CU227" s="37">
        <v>0</v>
      </c>
      <c r="CV227" s="37">
        <v>0</v>
      </c>
      <c r="CW227" s="37">
        <v>0</v>
      </c>
      <c r="CX227" s="37">
        <v>0</v>
      </c>
      <c r="CY227" s="37">
        <v>0</v>
      </c>
      <c r="CZ227" s="37">
        <v>0</v>
      </c>
      <c r="DA227" s="37">
        <v>0</v>
      </c>
      <c r="DB227" s="37">
        <v>0</v>
      </c>
      <c r="DC227" s="37">
        <v>0</v>
      </c>
      <c r="DD227" s="37">
        <v>0</v>
      </c>
      <c r="DE227" s="37">
        <v>0</v>
      </c>
      <c r="DF227" s="37">
        <v>0</v>
      </c>
      <c r="DG227" s="37">
        <v>0</v>
      </c>
      <c r="DH227" s="37">
        <v>0</v>
      </c>
      <c r="DI227" s="37">
        <v>0</v>
      </c>
      <c r="DJ227" s="37">
        <v>0</v>
      </c>
      <c r="DK227" s="37">
        <v>0</v>
      </c>
      <c r="DL227" s="37">
        <v>0</v>
      </c>
      <c r="DM227" s="37">
        <v>0</v>
      </c>
      <c r="DN227" s="37">
        <v>0</v>
      </c>
      <c r="DO227" s="37">
        <v>0</v>
      </c>
      <c r="DP227" s="37">
        <v>0</v>
      </c>
      <c r="DQ227" s="37">
        <v>0</v>
      </c>
      <c r="DR227" s="40"/>
      <c r="DS227" s="41"/>
      <c r="DT227" s="41"/>
      <c r="DU227" s="41"/>
      <c r="DV227" s="41"/>
      <c r="DW227" s="41"/>
      <c r="DX227" s="41"/>
      <c r="DY227" s="41"/>
    </row>
    <row r="228" spans="1:129" s="45" customFormat="1" ht="37.5" customHeight="1">
      <c r="A228" s="43" t="s">
        <v>509</v>
      </c>
      <c r="B228" s="44" t="s">
        <v>607</v>
      </c>
      <c r="C228" s="36" t="s">
        <v>608</v>
      </c>
      <c r="D228" s="37">
        <v>0</v>
      </c>
      <c r="E228" s="37">
        <v>0</v>
      </c>
      <c r="F228" s="38">
        <v>0</v>
      </c>
      <c r="G228" s="38">
        <v>0</v>
      </c>
      <c r="H228" s="38">
        <v>0</v>
      </c>
      <c r="I228" s="38">
        <v>0</v>
      </c>
      <c r="J228" s="37">
        <v>0</v>
      </c>
      <c r="K228" s="56">
        <v>0</v>
      </c>
      <c r="L228" s="37">
        <v>0</v>
      </c>
      <c r="M228" s="37">
        <v>0</v>
      </c>
      <c r="N228" s="37">
        <v>0</v>
      </c>
      <c r="O228" s="37">
        <v>0</v>
      </c>
      <c r="P228" s="37">
        <v>0</v>
      </c>
      <c r="Q228" s="37">
        <v>0</v>
      </c>
      <c r="R228" s="37">
        <v>0</v>
      </c>
      <c r="S228" s="37">
        <v>0</v>
      </c>
      <c r="T228" s="37">
        <v>0</v>
      </c>
      <c r="U228" s="37">
        <v>0</v>
      </c>
      <c r="V228" s="37">
        <v>0</v>
      </c>
      <c r="W228" s="37">
        <v>0</v>
      </c>
      <c r="X228" s="37">
        <v>0</v>
      </c>
      <c r="Y228" s="37">
        <v>0</v>
      </c>
      <c r="Z228" s="37">
        <v>0</v>
      </c>
      <c r="AA228" s="37">
        <v>0</v>
      </c>
      <c r="AB228" s="37">
        <v>0</v>
      </c>
      <c r="AC228" s="37">
        <v>0</v>
      </c>
      <c r="AD228" s="37">
        <v>0</v>
      </c>
      <c r="AE228" s="37">
        <v>0</v>
      </c>
      <c r="AF228" s="37">
        <v>0</v>
      </c>
      <c r="AG228" s="37">
        <v>0</v>
      </c>
      <c r="AH228" s="37">
        <v>0</v>
      </c>
      <c r="AI228" s="37">
        <v>0</v>
      </c>
      <c r="AJ228" s="37">
        <v>0</v>
      </c>
      <c r="AK228" s="37">
        <v>0</v>
      </c>
      <c r="AL228" s="37">
        <v>0</v>
      </c>
      <c r="AM228" s="37">
        <v>0</v>
      </c>
      <c r="AN228" s="37">
        <v>0</v>
      </c>
      <c r="AO228" s="37">
        <v>0</v>
      </c>
      <c r="AP228" s="37">
        <v>0</v>
      </c>
      <c r="AQ228" s="37">
        <v>0</v>
      </c>
      <c r="AR228" s="37">
        <v>0</v>
      </c>
      <c r="AS228" s="37">
        <v>0</v>
      </c>
      <c r="AT228" s="37">
        <v>0</v>
      </c>
      <c r="AU228" s="37">
        <v>0</v>
      </c>
      <c r="AV228" s="37">
        <v>0</v>
      </c>
      <c r="AW228" s="37">
        <v>0</v>
      </c>
      <c r="AX228" s="37">
        <v>0</v>
      </c>
      <c r="AY228" s="37">
        <v>0</v>
      </c>
      <c r="AZ228" s="37">
        <v>0</v>
      </c>
      <c r="BA228" s="56">
        <v>0</v>
      </c>
      <c r="BB228" s="39">
        <f>'[1]База 2018-2022'!BEW529</f>
        <v>0</v>
      </c>
      <c r="BC228" s="39">
        <v>0</v>
      </c>
      <c r="BD228" s="37">
        <v>0</v>
      </c>
      <c r="BE228" s="37">
        <v>0</v>
      </c>
      <c r="BF228" s="37">
        <v>0</v>
      </c>
      <c r="BG228" s="56">
        <v>0</v>
      </c>
      <c r="BH228" s="37">
        <v>0</v>
      </c>
      <c r="BI228" s="37">
        <v>0</v>
      </c>
      <c r="BJ228" s="37">
        <v>0</v>
      </c>
      <c r="BK228" s="37">
        <v>0</v>
      </c>
      <c r="BL228" s="37">
        <v>0</v>
      </c>
      <c r="BM228" s="37">
        <v>0</v>
      </c>
      <c r="BN228" s="37">
        <v>0</v>
      </c>
      <c r="BO228" s="37">
        <v>0</v>
      </c>
      <c r="BP228" s="37">
        <v>0</v>
      </c>
      <c r="BQ228" s="37">
        <v>0</v>
      </c>
      <c r="BR228" s="37">
        <v>0</v>
      </c>
      <c r="BS228" s="37">
        <v>0</v>
      </c>
      <c r="BT228" s="37">
        <v>0</v>
      </c>
      <c r="BU228" s="37">
        <v>0</v>
      </c>
      <c r="BV228" s="37">
        <v>0</v>
      </c>
      <c r="BW228" s="37">
        <v>0</v>
      </c>
      <c r="BX228" s="37">
        <v>0</v>
      </c>
      <c r="BY228" s="37">
        <v>0</v>
      </c>
      <c r="BZ228" s="37">
        <v>0</v>
      </c>
      <c r="CA228" s="37">
        <v>0</v>
      </c>
      <c r="CB228" s="37">
        <v>0</v>
      </c>
      <c r="CC228" s="37">
        <v>0</v>
      </c>
      <c r="CD228" s="37">
        <v>0</v>
      </c>
      <c r="CE228" s="37">
        <v>0</v>
      </c>
      <c r="CF228" s="37">
        <v>0</v>
      </c>
      <c r="CG228" s="37">
        <v>0</v>
      </c>
      <c r="CH228" s="37">
        <v>0</v>
      </c>
      <c r="CI228" s="37">
        <v>0</v>
      </c>
      <c r="CJ228" s="37">
        <v>0</v>
      </c>
      <c r="CK228" s="37">
        <v>0</v>
      </c>
      <c r="CL228" s="37">
        <v>0</v>
      </c>
      <c r="CM228" s="37">
        <v>0</v>
      </c>
      <c r="CN228" s="37">
        <v>0</v>
      </c>
      <c r="CO228" s="37">
        <v>0</v>
      </c>
      <c r="CP228" s="37">
        <v>0</v>
      </c>
      <c r="CQ228" s="37">
        <v>0</v>
      </c>
      <c r="CR228" s="37">
        <v>0</v>
      </c>
      <c r="CS228" s="37">
        <v>0</v>
      </c>
      <c r="CT228" s="37">
        <v>0</v>
      </c>
      <c r="CU228" s="37">
        <v>0</v>
      </c>
      <c r="CV228" s="37">
        <v>0</v>
      </c>
      <c r="CW228" s="37">
        <v>0</v>
      </c>
      <c r="CX228" s="37">
        <v>0</v>
      </c>
      <c r="CY228" s="37">
        <v>0</v>
      </c>
      <c r="CZ228" s="37">
        <v>0</v>
      </c>
      <c r="DA228" s="37">
        <v>0</v>
      </c>
      <c r="DB228" s="37">
        <v>0</v>
      </c>
      <c r="DC228" s="37">
        <v>0</v>
      </c>
      <c r="DD228" s="37">
        <v>0</v>
      </c>
      <c r="DE228" s="37">
        <v>0</v>
      </c>
      <c r="DF228" s="37">
        <v>0</v>
      </c>
      <c r="DG228" s="37">
        <v>0</v>
      </c>
      <c r="DH228" s="37">
        <v>0</v>
      </c>
      <c r="DI228" s="37">
        <v>0</v>
      </c>
      <c r="DJ228" s="37">
        <v>0</v>
      </c>
      <c r="DK228" s="37">
        <v>0</v>
      </c>
      <c r="DL228" s="37">
        <v>0</v>
      </c>
      <c r="DM228" s="37">
        <v>0</v>
      </c>
      <c r="DN228" s="37">
        <v>0</v>
      </c>
      <c r="DO228" s="37">
        <v>0</v>
      </c>
      <c r="DP228" s="37">
        <v>0</v>
      </c>
      <c r="DQ228" s="37">
        <v>0</v>
      </c>
      <c r="DR228" s="40"/>
      <c r="DS228" s="41"/>
      <c r="DT228" s="41"/>
      <c r="DU228" s="41"/>
      <c r="DV228" s="41"/>
      <c r="DW228" s="41"/>
      <c r="DX228" s="41"/>
      <c r="DY228" s="41"/>
    </row>
    <row r="229" spans="1:129" s="45" customFormat="1" ht="37.5" customHeight="1">
      <c r="A229" s="43" t="s">
        <v>509</v>
      </c>
      <c r="B229" s="44" t="s">
        <v>609</v>
      </c>
      <c r="C229" s="36" t="s">
        <v>610</v>
      </c>
      <c r="D229" s="37">
        <v>0</v>
      </c>
      <c r="E229" s="37">
        <v>0</v>
      </c>
      <c r="F229" s="38">
        <v>0</v>
      </c>
      <c r="G229" s="38">
        <v>0</v>
      </c>
      <c r="H229" s="38">
        <v>0</v>
      </c>
      <c r="I229" s="38">
        <v>0</v>
      </c>
      <c r="J229" s="37">
        <v>0</v>
      </c>
      <c r="K229" s="56">
        <v>0</v>
      </c>
      <c r="L229" s="37">
        <v>0</v>
      </c>
      <c r="M229" s="37">
        <v>0</v>
      </c>
      <c r="N229" s="37">
        <v>0</v>
      </c>
      <c r="O229" s="37">
        <v>0</v>
      </c>
      <c r="P229" s="37">
        <v>0</v>
      </c>
      <c r="Q229" s="37">
        <v>0</v>
      </c>
      <c r="R229" s="37">
        <v>0</v>
      </c>
      <c r="S229" s="37">
        <v>0</v>
      </c>
      <c r="T229" s="37">
        <v>0</v>
      </c>
      <c r="U229" s="37">
        <v>0</v>
      </c>
      <c r="V229" s="37">
        <v>0</v>
      </c>
      <c r="W229" s="37">
        <v>0</v>
      </c>
      <c r="X229" s="37">
        <v>0</v>
      </c>
      <c r="Y229" s="37">
        <v>0</v>
      </c>
      <c r="Z229" s="37">
        <v>0</v>
      </c>
      <c r="AA229" s="37">
        <v>0</v>
      </c>
      <c r="AB229" s="37">
        <v>0</v>
      </c>
      <c r="AC229" s="37">
        <v>0</v>
      </c>
      <c r="AD229" s="37">
        <v>0</v>
      </c>
      <c r="AE229" s="37">
        <v>0</v>
      </c>
      <c r="AF229" s="37">
        <v>0</v>
      </c>
      <c r="AG229" s="37">
        <v>0</v>
      </c>
      <c r="AH229" s="37">
        <v>0</v>
      </c>
      <c r="AI229" s="37">
        <v>0</v>
      </c>
      <c r="AJ229" s="37">
        <v>0</v>
      </c>
      <c r="AK229" s="37">
        <v>0</v>
      </c>
      <c r="AL229" s="37">
        <v>0</v>
      </c>
      <c r="AM229" s="37">
        <v>0</v>
      </c>
      <c r="AN229" s="37">
        <v>0</v>
      </c>
      <c r="AO229" s="37">
        <v>0</v>
      </c>
      <c r="AP229" s="37">
        <v>0</v>
      </c>
      <c r="AQ229" s="37">
        <v>0</v>
      </c>
      <c r="AR229" s="37">
        <v>0</v>
      </c>
      <c r="AS229" s="37">
        <v>0</v>
      </c>
      <c r="AT229" s="37">
        <v>0</v>
      </c>
      <c r="AU229" s="37">
        <v>0</v>
      </c>
      <c r="AV229" s="37">
        <v>0</v>
      </c>
      <c r="AW229" s="37">
        <v>0</v>
      </c>
      <c r="AX229" s="37">
        <v>0</v>
      </c>
      <c r="AY229" s="37">
        <v>0</v>
      </c>
      <c r="AZ229" s="37">
        <v>0</v>
      </c>
      <c r="BA229" s="56">
        <v>0</v>
      </c>
      <c r="BB229" s="39">
        <f>'[1]База 2018-2022'!BEW530</f>
        <v>0</v>
      </c>
      <c r="BC229" s="39">
        <v>0</v>
      </c>
      <c r="BD229" s="37">
        <v>0</v>
      </c>
      <c r="BE229" s="37">
        <v>0</v>
      </c>
      <c r="BF229" s="37">
        <v>0</v>
      </c>
      <c r="BG229" s="56">
        <v>0</v>
      </c>
      <c r="BH229" s="37">
        <v>0</v>
      </c>
      <c r="BI229" s="37">
        <v>0</v>
      </c>
      <c r="BJ229" s="37">
        <v>0</v>
      </c>
      <c r="BK229" s="37">
        <v>0</v>
      </c>
      <c r="BL229" s="37">
        <v>0</v>
      </c>
      <c r="BM229" s="37">
        <v>0</v>
      </c>
      <c r="BN229" s="37">
        <v>0</v>
      </c>
      <c r="BO229" s="37">
        <v>0</v>
      </c>
      <c r="BP229" s="37">
        <v>0</v>
      </c>
      <c r="BQ229" s="37">
        <v>0</v>
      </c>
      <c r="BR229" s="37">
        <v>0</v>
      </c>
      <c r="BS229" s="37">
        <v>0</v>
      </c>
      <c r="BT229" s="37">
        <v>0</v>
      </c>
      <c r="BU229" s="37">
        <v>0</v>
      </c>
      <c r="BV229" s="37">
        <v>0</v>
      </c>
      <c r="BW229" s="37">
        <v>0</v>
      </c>
      <c r="BX229" s="37">
        <v>0</v>
      </c>
      <c r="BY229" s="37">
        <v>0</v>
      </c>
      <c r="BZ229" s="37">
        <v>0</v>
      </c>
      <c r="CA229" s="37">
        <v>0</v>
      </c>
      <c r="CB229" s="37">
        <v>0</v>
      </c>
      <c r="CC229" s="37">
        <v>0</v>
      </c>
      <c r="CD229" s="37">
        <v>0</v>
      </c>
      <c r="CE229" s="37">
        <v>0</v>
      </c>
      <c r="CF229" s="37">
        <v>0</v>
      </c>
      <c r="CG229" s="37">
        <v>0</v>
      </c>
      <c r="CH229" s="37">
        <v>0</v>
      </c>
      <c r="CI229" s="37">
        <v>0</v>
      </c>
      <c r="CJ229" s="37">
        <v>0</v>
      </c>
      <c r="CK229" s="37">
        <v>0</v>
      </c>
      <c r="CL229" s="37">
        <v>0</v>
      </c>
      <c r="CM229" s="37">
        <v>0</v>
      </c>
      <c r="CN229" s="37">
        <v>0</v>
      </c>
      <c r="CO229" s="37">
        <v>0</v>
      </c>
      <c r="CP229" s="37">
        <v>0</v>
      </c>
      <c r="CQ229" s="37">
        <v>0</v>
      </c>
      <c r="CR229" s="37">
        <v>0</v>
      </c>
      <c r="CS229" s="37">
        <v>0</v>
      </c>
      <c r="CT229" s="37">
        <v>0</v>
      </c>
      <c r="CU229" s="37">
        <v>0</v>
      </c>
      <c r="CV229" s="37">
        <v>0</v>
      </c>
      <c r="CW229" s="37">
        <v>0</v>
      </c>
      <c r="CX229" s="37">
        <v>0</v>
      </c>
      <c r="CY229" s="37">
        <v>0</v>
      </c>
      <c r="CZ229" s="37">
        <v>0</v>
      </c>
      <c r="DA229" s="37">
        <v>0</v>
      </c>
      <c r="DB229" s="37">
        <v>0</v>
      </c>
      <c r="DC229" s="37">
        <v>0</v>
      </c>
      <c r="DD229" s="37">
        <v>0</v>
      </c>
      <c r="DE229" s="37">
        <v>0</v>
      </c>
      <c r="DF229" s="37">
        <v>0</v>
      </c>
      <c r="DG229" s="37">
        <v>0</v>
      </c>
      <c r="DH229" s="37">
        <v>0</v>
      </c>
      <c r="DI229" s="37">
        <v>0</v>
      </c>
      <c r="DJ229" s="37">
        <v>0</v>
      </c>
      <c r="DK229" s="37">
        <v>0</v>
      </c>
      <c r="DL229" s="37">
        <v>0</v>
      </c>
      <c r="DM229" s="37">
        <v>0</v>
      </c>
      <c r="DN229" s="37">
        <v>0</v>
      </c>
      <c r="DO229" s="37">
        <v>0</v>
      </c>
      <c r="DP229" s="37">
        <v>0</v>
      </c>
      <c r="DQ229" s="37">
        <v>0</v>
      </c>
      <c r="DR229" s="40"/>
      <c r="DS229" s="41"/>
      <c r="DT229" s="41"/>
      <c r="DU229" s="41"/>
      <c r="DV229" s="41"/>
      <c r="DW229" s="41"/>
      <c r="DX229" s="41"/>
      <c r="DY229" s="41"/>
    </row>
    <row r="230" spans="1:129" s="45" customFormat="1" ht="37.5" customHeight="1">
      <c r="A230" s="43" t="s">
        <v>509</v>
      </c>
      <c r="B230" s="44" t="s">
        <v>611</v>
      </c>
      <c r="C230" s="36" t="s">
        <v>612</v>
      </c>
      <c r="D230" s="37">
        <v>0</v>
      </c>
      <c r="E230" s="37">
        <v>0</v>
      </c>
      <c r="F230" s="38">
        <v>0</v>
      </c>
      <c r="G230" s="38">
        <v>0</v>
      </c>
      <c r="H230" s="38">
        <v>0</v>
      </c>
      <c r="I230" s="38">
        <v>0</v>
      </c>
      <c r="J230" s="37">
        <v>0</v>
      </c>
      <c r="K230" s="56">
        <v>0</v>
      </c>
      <c r="L230" s="37">
        <v>0</v>
      </c>
      <c r="M230" s="37">
        <v>0</v>
      </c>
      <c r="N230" s="37">
        <v>0</v>
      </c>
      <c r="O230" s="37">
        <v>0</v>
      </c>
      <c r="P230" s="37">
        <v>0</v>
      </c>
      <c r="Q230" s="37">
        <v>0</v>
      </c>
      <c r="R230" s="37">
        <v>0</v>
      </c>
      <c r="S230" s="37">
        <v>0</v>
      </c>
      <c r="T230" s="37">
        <v>0</v>
      </c>
      <c r="U230" s="37">
        <v>0</v>
      </c>
      <c r="V230" s="37">
        <v>0</v>
      </c>
      <c r="W230" s="37">
        <v>0</v>
      </c>
      <c r="X230" s="37">
        <v>0</v>
      </c>
      <c r="Y230" s="37">
        <v>0</v>
      </c>
      <c r="Z230" s="37">
        <v>0</v>
      </c>
      <c r="AA230" s="37">
        <v>0</v>
      </c>
      <c r="AB230" s="37">
        <v>0</v>
      </c>
      <c r="AC230" s="37">
        <v>0</v>
      </c>
      <c r="AD230" s="37">
        <v>0</v>
      </c>
      <c r="AE230" s="37">
        <v>0</v>
      </c>
      <c r="AF230" s="37">
        <v>0</v>
      </c>
      <c r="AG230" s="37">
        <v>0</v>
      </c>
      <c r="AH230" s="37">
        <v>0</v>
      </c>
      <c r="AI230" s="37">
        <v>0</v>
      </c>
      <c r="AJ230" s="37">
        <v>0</v>
      </c>
      <c r="AK230" s="37">
        <v>0</v>
      </c>
      <c r="AL230" s="37">
        <v>0</v>
      </c>
      <c r="AM230" s="37">
        <v>0</v>
      </c>
      <c r="AN230" s="37">
        <v>0</v>
      </c>
      <c r="AO230" s="37">
        <v>0</v>
      </c>
      <c r="AP230" s="37">
        <v>0</v>
      </c>
      <c r="AQ230" s="37">
        <v>0</v>
      </c>
      <c r="AR230" s="37">
        <v>0</v>
      </c>
      <c r="AS230" s="37">
        <v>0</v>
      </c>
      <c r="AT230" s="37">
        <v>0</v>
      </c>
      <c r="AU230" s="37">
        <v>0</v>
      </c>
      <c r="AV230" s="37">
        <v>0</v>
      </c>
      <c r="AW230" s="37">
        <v>0</v>
      </c>
      <c r="AX230" s="37">
        <v>0</v>
      </c>
      <c r="AY230" s="37">
        <v>0</v>
      </c>
      <c r="AZ230" s="37">
        <v>0</v>
      </c>
      <c r="BA230" s="56">
        <v>0</v>
      </c>
      <c r="BB230" s="39">
        <f>'[1]База 2018-2022'!BEW531</f>
        <v>0</v>
      </c>
      <c r="BC230" s="39">
        <v>0</v>
      </c>
      <c r="BD230" s="37">
        <v>0</v>
      </c>
      <c r="BE230" s="37">
        <v>0</v>
      </c>
      <c r="BF230" s="37">
        <v>0</v>
      </c>
      <c r="BG230" s="56">
        <v>0</v>
      </c>
      <c r="BH230" s="37">
        <v>0</v>
      </c>
      <c r="BI230" s="37">
        <v>0</v>
      </c>
      <c r="BJ230" s="37">
        <v>0</v>
      </c>
      <c r="BK230" s="37">
        <v>0</v>
      </c>
      <c r="BL230" s="37">
        <v>0</v>
      </c>
      <c r="BM230" s="37">
        <v>0</v>
      </c>
      <c r="BN230" s="37">
        <v>0</v>
      </c>
      <c r="BO230" s="37">
        <v>0</v>
      </c>
      <c r="BP230" s="37">
        <v>0</v>
      </c>
      <c r="BQ230" s="37">
        <v>0</v>
      </c>
      <c r="BR230" s="37">
        <v>0</v>
      </c>
      <c r="BS230" s="37">
        <v>0</v>
      </c>
      <c r="BT230" s="37">
        <v>0</v>
      </c>
      <c r="BU230" s="37">
        <v>0</v>
      </c>
      <c r="BV230" s="37">
        <v>0</v>
      </c>
      <c r="BW230" s="37">
        <v>0</v>
      </c>
      <c r="BX230" s="37">
        <v>0</v>
      </c>
      <c r="BY230" s="37">
        <v>0</v>
      </c>
      <c r="BZ230" s="37">
        <v>0</v>
      </c>
      <c r="CA230" s="37">
        <v>0</v>
      </c>
      <c r="CB230" s="37">
        <v>0</v>
      </c>
      <c r="CC230" s="37">
        <v>0</v>
      </c>
      <c r="CD230" s="37">
        <v>0</v>
      </c>
      <c r="CE230" s="37">
        <v>0</v>
      </c>
      <c r="CF230" s="37">
        <v>0</v>
      </c>
      <c r="CG230" s="37">
        <v>0</v>
      </c>
      <c r="CH230" s="37">
        <v>0</v>
      </c>
      <c r="CI230" s="37">
        <v>0</v>
      </c>
      <c r="CJ230" s="37">
        <v>0</v>
      </c>
      <c r="CK230" s="37">
        <v>0</v>
      </c>
      <c r="CL230" s="37">
        <v>0</v>
      </c>
      <c r="CM230" s="37">
        <v>0</v>
      </c>
      <c r="CN230" s="37">
        <v>0</v>
      </c>
      <c r="CO230" s="37">
        <v>0</v>
      </c>
      <c r="CP230" s="37">
        <v>0</v>
      </c>
      <c r="CQ230" s="37">
        <v>0</v>
      </c>
      <c r="CR230" s="37">
        <v>0</v>
      </c>
      <c r="CS230" s="37">
        <v>0</v>
      </c>
      <c r="CT230" s="37">
        <v>0</v>
      </c>
      <c r="CU230" s="37">
        <v>0</v>
      </c>
      <c r="CV230" s="37">
        <v>0</v>
      </c>
      <c r="CW230" s="37">
        <v>0</v>
      </c>
      <c r="CX230" s="37">
        <v>0</v>
      </c>
      <c r="CY230" s="37">
        <v>0</v>
      </c>
      <c r="CZ230" s="37">
        <v>0</v>
      </c>
      <c r="DA230" s="37">
        <v>0</v>
      </c>
      <c r="DB230" s="37">
        <v>0</v>
      </c>
      <c r="DC230" s="37">
        <v>0</v>
      </c>
      <c r="DD230" s="37">
        <v>0</v>
      </c>
      <c r="DE230" s="37">
        <v>0</v>
      </c>
      <c r="DF230" s="37">
        <v>0</v>
      </c>
      <c r="DG230" s="37">
        <v>0</v>
      </c>
      <c r="DH230" s="37">
        <v>0</v>
      </c>
      <c r="DI230" s="37">
        <v>0</v>
      </c>
      <c r="DJ230" s="37">
        <v>0</v>
      </c>
      <c r="DK230" s="37">
        <v>0</v>
      </c>
      <c r="DL230" s="37">
        <v>0</v>
      </c>
      <c r="DM230" s="37">
        <v>0</v>
      </c>
      <c r="DN230" s="37">
        <v>0</v>
      </c>
      <c r="DO230" s="37">
        <v>0</v>
      </c>
      <c r="DP230" s="37">
        <v>0</v>
      </c>
      <c r="DQ230" s="37">
        <v>0</v>
      </c>
      <c r="DR230" s="40"/>
      <c r="DS230" s="41"/>
      <c r="DT230" s="41"/>
      <c r="DU230" s="41"/>
      <c r="DV230" s="41"/>
      <c r="DW230" s="41"/>
      <c r="DX230" s="41"/>
      <c r="DY230" s="41"/>
    </row>
    <row r="231" spans="1:129" s="45" customFormat="1" ht="37.5" customHeight="1">
      <c r="A231" s="43" t="s">
        <v>509</v>
      </c>
      <c r="B231" s="44" t="s">
        <v>613</v>
      </c>
      <c r="C231" s="36" t="s">
        <v>614</v>
      </c>
      <c r="D231" s="37">
        <v>0</v>
      </c>
      <c r="E231" s="37">
        <v>0</v>
      </c>
      <c r="F231" s="38">
        <v>0</v>
      </c>
      <c r="G231" s="38">
        <v>0</v>
      </c>
      <c r="H231" s="38">
        <v>0</v>
      </c>
      <c r="I231" s="38">
        <v>0</v>
      </c>
      <c r="J231" s="37">
        <v>0</v>
      </c>
      <c r="K231" s="56">
        <v>0</v>
      </c>
      <c r="L231" s="37">
        <v>0</v>
      </c>
      <c r="M231" s="37">
        <v>0</v>
      </c>
      <c r="N231" s="37">
        <v>0</v>
      </c>
      <c r="O231" s="37">
        <v>0</v>
      </c>
      <c r="P231" s="37">
        <v>0</v>
      </c>
      <c r="Q231" s="37">
        <v>0</v>
      </c>
      <c r="R231" s="37">
        <v>0</v>
      </c>
      <c r="S231" s="37">
        <v>0</v>
      </c>
      <c r="T231" s="37">
        <v>0</v>
      </c>
      <c r="U231" s="37">
        <v>0</v>
      </c>
      <c r="V231" s="37">
        <v>0</v>
      </c>
      <c r="W231" s="37">
        <v>0</v>
      </c>
      <c r="X231" s="37">
        <v>0</v>
      </c>
      <c r="Y231" s="37">
        <v>0</v>
      </c>
      <c r="Z231" s="37">
        <v>0</v>
      </c>
      <c r="AA231" s="37">
        <v>0</v>
      </c>
      <c r="AB231" s="37">
        <v>0</v>
      </c>
      <c r="AC231" s="37">
        <v>0</v>
      </c>
      <c r="AD231" s="37">
        <v>0</v>
      </c>
      <c r="AE231" s="37">
        <v>0</v>
      </c>
      <c r="AF231" s="37">
        <v>0</v>
      </c>
      <c r="AG231" s="37">
        <v>0</v>
      </c>
      <c r="AH231" s="37">
        <v>0</v>
      </c>
      <c r="AI231" s="37">
        <v>0</v>
      </c>
      <c r="AJ231" s="37">
        <v>0</v>
      </c>
      <c r="AK231" s="37">
        <v>0</v>
      </c>
      <c r="AL231" s="37">
        <v>0</v>
      </c>
      <c r="AM231" s="37">
        <v>0</v>
      </c>
      <c r="AN231" s="37">
        <v>0</v>
      </c>
      <c r="AO231" s="37">
        <v>0</v>
      </c>
      <c r="AP231" s="37">
        <v>0</v>
      </c>
      <c r="AQ231" s="37">
        <v>0</v>
      </c>
      <c r="AR231" s="37">
        <v>0</v>
      </c>
      <c r="AS231" s="37">
        <v>0</v>
      </c>
      <c r="AT231" s="37">
        <v>0</v>
      </c>
      <c r="AU231" s="37">
        <v>0</v>
      </c>
      <c r="AV231" s="37">
        <v>0</v>
      </c>
      <c r="AW231" s="37">
        <v>0</v>
      </c>
      <c r="AX231" s="37">
        <v>0</v>
      </c>
      <c r="AY231" s="37">
        <v>0</v>
      </c>
      <c r="AZ231" s="37">
        <v>0</v>
      </c>
      <c r="BA231" s="56">
        <v>0</v>
      </c>
      <c r="BB231" s="39">
        <f>'[1]База 2018-2022'!BEW532</f>
        <v>0</v>
      </c>
      <c r="BC231" s="39">
        <v>0</v>
      </c>
      <c r="BD231" s="37">
        <v>0</v>
      </c>
      <c r="BE231" s="37">
        <v>0</v>
      </c>
      <c r="BF231" s="37">
        <v>0</v>
      </c>
      <c r="BG231" s="56">
        <v>0</v>
      </c>
      <c r="BH231" s="37">
        <v>0</v>
      </c>
      <c r="BI231" s="37">
        <v>0</v>
      </c>
      <c r="BJ231" s="37">
        <v>0</v>
      </c>
      <c r="BK231" s="37">
        <v>0</v>
      </c>
      <c r="BL231" s="37">
        <v>0</v>
      </c>
      <c r="BM231" s="37">
        <v>0</v>
      </c>
      <c r="BN231" s="37">
        <v>0</v>
      </c>
      <c r="BO231" s="37">
        <v>0</v>
      </c>
      <c r="BP231" s="37">
        <v>0</v>
      </c>
      <c r="BQ231" s="37">
        <v>0</v>
      </c>
      <c r="BR231" s="37">
        <v>0</v>
      </c>
      <c r="BS231" s="37">
        <v>0</v>
      </c>
      <c r="BT231" s="37">
        <v>0</v>
      </c>
      <c r="BU231" s="37">
        <v>0</v>
      </c>
      <c r="BV231" s="37">
        <v>0</v>
      </c>
      <c r="BW231" s="37">
        <v>0</v>
      </c>
      <c r="BX231" s="37">
        <v>0</v>
      </c>
      <c r="BY231" s="37">
        <v>0</v>
      </c>
      <c r="BZ231" s="37">
        <v>0</v>
      </c>
      <c r="CA231" s="37">
        <v>0</v>
      </c>
      <c r="CB231" s="37">
        <v>0</v>
      </c>
      <c r="CC231" s="37">
        <v>0</v>
      </c>
      <c r="CD231" s="37">
        <v>0</v>
      </c>
      <c r="CE231" s="37">
        <v>0</v>
      </c>
      <c r="CF231" s="37">
        <v>0</v>
      </c>
      <c r="CG231" s="37">
        <v>0</v>
      </c>
      <c r="CH231" s="37">
        <v>0</v>
      </c>
      <c r="CI231" s="37">
        <v>0</v>
      </c>
      <c r="CJ231" s="37">
        <v>0</v>
      </c>
      <c r="CK231" s="37">
        <v>0</v>
      </c>
      <c r="CL231" s="37">
        <v>0</v>
      </c>
      <c r="CM231" s="37">
        <v>0</v>
      </c>
      <c r="CN231" s="37">
        <v>0</v>
      </c>
      <c r="CO231" s="37">
        <v>0</v>
      </c>
      <c r="CP231" s="37">
        <v>0</v>
      </c>
      <c r="CQ231" s="37">
        <v>0</v>
      </c>
      <c r="CR231" s="37">
        <v>0</v>
      </c>
      <c r="CS231" s="37">
        <v>0</v>
      </c>
      <c r="CT231" s="37">
        <v>0</v>
      </c>
      <c r="CU231" s="37">
        <v>0</v>
      </c>
      <c r="CV231" s="37">
        <v>0</v>
      </c>
      <c r="CW231" s="37">
        <v>0</v>
      </c>
      <c r="CX231" s="37">
        <v>0</v>
      </c>
      <c r="CY231" s="37">
        <v>0</v>
      </c>
      <c r="CZ231" s="37">
        <v>0</v>
      </c>
      <c r="DA231" s="37">
        <v>0</v>
      </c>
      <c r="DB231" s="37">
        <v>0</v>
      </c>
      <c r="DC231" s="37">
        <v>0</v>
      </c>
      <c r="DD231" s="37">
        <v>0</v>
      </c>
      <c r="DE231" s="37">
        <v>0</v>
      </c>
      <c r="DF231" s="37">
        <v>0</v>
      </c>
      <c r="DG231" s="37">
        <v>0</v>
      </c>
      <c r="DH231" s="37">
        <v>0</v>
      </c>
      <c r="DI231" s="37">
        <v>0</v>
      </c>
      <c r="DJ231" s="37">
        <v>0</v>
      </c>
      <c r="DK231" s="37">
        <v>0</v>
      </c>
      <c r="DL231" s="37">
        <v>0</v>
      </c>
      <c r="DM231" s="37">
        <v>0</v>
      </c>
      <c r="DN231" s="37">
        <v>0</v>
      </c>
      <c r="DO231" s="37">
        <v>0</v>
      </c>
      <c r="DP231" s="37">
        <v>0</v>
      </c>
      <c r="DQ231" s="37">
        <v>0</v>
      </c>
      <c r="DR231" s="40"/>
      <c r="DS231" s="41"/>
      <c r="DT231" s="41"/>
      <c r="DU231" s="41"/>
      <c r="DV231" s="41"/>
      <c r="DW231" s="41"/>
      <c r="DX231" s="41"/>
      <c r="DY231" s="41"/>
    </row>
    <row r="232" spans="1:129" s="45" customFormat="1" ht="37.5" customHeight="1">
      <c r="A232" s="43" t="s">
        <v>509</v>
      </c>
      <c r="B232" s="44" t="s">
        <v>615</v>
      </c>
      <c r="C232" s="36" t="s">
        <v>616</v>
      </c>
      <c r="D232" s="37">
        <v>0</v>
      </c>
      <c r="E232" s="37">
        <v>0</v>
      </c>
      <c r="F232" s="38">
        <v>0</v>
      </c>
      <c r="G232" s="38">
        <v>0</v>
      </c>
      <c r="H232" s="38">
        <v>0</v>
      </c>
      <c r="I232" s="38">
        <v>0</v>
      </c>
      <c r="J232" s="37">
        <v>0</v>
      </c>
      <c r="K232" s="56">
        <v>0</v>
      </c>
      <c r="L232" s="37">
        <v>0</v>
      </c>
      <c r="M232" s="37">
        <v>0</v>
      </c>
      <c r="N232" s="37">
        <v>0</v>
      </c>
      <c r="O232" s="37">
        <v>0</v>
      </c>
      <c r="P232" s="37">
        <v>0</v>
      </c>
      <c r="Q232" s="37">
        <v>0</v>
      </c>
      <c r="R232" s="37">
        <v>0</v>
      </c>
      <c r="S232" s="37">
        <v>0</v>
      </c>
      <c r="T232" s="37">
        <v>0</v>
      </c>
      <c r="U232" s="37">
        <v>0</v>
      </c>
      <c r="V232" s="37">
        <v>0</v>
      </c>
      <c r="W232" s="37">
        <v>0</v>
      </c>
      <c r="X232" s="37">
        <v>0</v>
      </c>
      <c r="Y232" s="37">
        <v>0</v>
      </c>
      <c r="Z232" s="37">
        <v>0</v>
      </c>
      <c r="AA232" s="37">
        <v>0</v>
      </c>
      <c r="AB232" s="37">
        <v>0</v>
      </c>
      <c r="AC232" s="37">
        <v>0</v>
      </c>
      <c r="AD232" s="37">
        <v>0</v>
      </c>
      <c r="AE232" s="37">
        <v>0</v>
      </c>
      <c r="AF232" s="37">
        <v>0</v>
      </c>
      <c r="AG232" s="37">
        <v>0</v>
      </c>
      <c r="AH232" s="37">
        <v>0</v>
      </c>
      <c r="AI232" s="37">
        <v>0</v>
      </c>
      <c r="AJ232" s="37">
        <v>0</v>
      </c>
      <c r="AK232" s="37">
        <v>0</v>
      </c>
      <c r="AL232" s="37">
        <v>0</v>
      </c>
      <c r="AM232" s="37">
        <v>0</v>
      </c>
      <c r="AN232" s="37">
        <v>0</v>
      </c>
      <c r="AO232" s="37">
        <v>0</v>
      </c>
      <c r="AP232" s="37">
        <v>0</v>
      </c>
      <c r="AQ232" s="37">
        <v>0</v>
      </c>
      <c r="AR232" s="37">
        <v>0</v>
      </c>
      <c r="AS232" s="37">
        <v>0</v>
      </c>
      <c r="AT232" s="37">
        <v>0</v>
      </c>
      <c r="AU232" s="37">
        <v>0</v>
      </c>
      <c r="AV232" s="37">
        <v>0</v>
      </c>
      <c r="AW232" s="37">
        <v>0</v>
      </c>
      <c r="AX232" s="37">
        <v>0</v>
      </c>
      <c r="AY232" s="37">
        <v>0</v>
      </c>
      <c r="AZ232" s="37">
        <v>0</v>
      </c>
      <c r="BA232" s="56">
        <v>0</v>
      </c>
      <c r="BB232" s="39">
        <f>'[1]База 2018-2022'!BEW533</f>
        <v>0</v>
      </c>
      <c r="BC232" s="39">
        <v>0</v>
      </c>
      <c r="BD232" s="37">
        <v>0</v>
      </c>
      <c r="BE232" s="37">
        <v>0</v>
      </c>
      <c r="BF232" s="37">
        <v>0</v>
      </c>
      <c r="BG232" s="56">
        <v>0</v>
      </c>
      <c r="BH232" s="37">
        <v>0</v>
      </c>
      <c r="BI232" s="37">
        <v>0</v>
      </c>
      <c r="BJ232" s="37">
        <v>0</v>
      </c>
      <c r="BK232" s="37">
        <v>0</v>
      </c>
      <c r="BL232" s="37">
        <v>0</v>
      </c>
      <c r="BM232" s="37">
        <v>0</v>
      </c>
      <c r="BN232" s="37">
        <v>0</v>
      </c>
      <c r="BO232" s="37">
        <v>0</v>
      </c>
      <c r="BP232" s="37">
        <v>0</v>
      </c>
      <c r="BQ232" s="37">
        <v>0</v>
      </c>
      <c r="BR232" s="37">
        <v>0</v>
      </c>
      <c r="BS232" s="37">
        <v>0</v>
      </c>
      <c r="BT232" s="37">
        <v>0</v>
      </c>
      <c r="BU232" s="37">
        <v>0</v>
      </c>
      <c r="BV232" s="37">
        <v>0</v>
      </c>
      <c r="BW232" s="37">
        <v>0</v>
      </c>
      <c r="BX232" s="37">
        <v>0</v>
      </c>
      <c r="BY232" s="37">
        <v>0</v>
      </c>
      <c r="BZ232" s="37">
        <v>0</v>
      </c>
      <c r="CA232" s="37">
        <v>0</v>
      </c>
      <c r="CB232" s="37">
        <v>0</v>
      </c>
      <c r="CC232" s="37">
        <v>0</v>
      </c>
      <c r="CD232" s="37">
        <v>0</v>
      </c>
      <c r="CE232" s="37">
        <v>0</v>
      </c>
      <c r="CF232" s="37">
        <v>0</v>
      </c>
      <c r="CG232" s="37">
        <v>0</v>
      </c>
      <c r="CH232" s="37">
        <v>0</v>
      </c>
      <c r="CI232" s="37">
        <v>0</v>
      </c>
      <c r="CJ232" s="37">
        <v>0</v>
      </c>
      <c r="CK232" s="37">
        <v>0</v>
      </c>
      <c r="CL232" s="37">
        <v>0</v>
      </c>
      <c r="CM232" s="37">
        <v>0</v>
      </c>
      <c r="CN232" s="37">
        <v>0</v>
      </c>
      <c r="CO232" s="37">
        <v>0</v>
      </c>
      <c r="CP232" s="37">
        <v>0</v>
      </c>
      <c r="CQ232" s="37">
        <v>0</v>
      </c>
      <c r="CR232" s="37">
        <v>0</v>
      </c>
      <c r="CS232" s="37">
        <v>0</v>
      </c>
      <c r="CT232" s="37">
        <v>0</v>
      </c>
      <c r="CU232" s="37">
        <v>0</v>
      </c>
      <c r="CV232" s="37">
        <v>0</v>
      </c>
      <c r="CW232" s="37">
        <v>0</v>
      </c>
      <c r="CX232" s="37">
        <v>0</v>
      </c>
      <c r="CY232" s="37">
        <v>0</v>
      </c>
      <c r="CZ232" s="37">
        <v>0</v>
      </c>
      <c r="DA232" s="37">
        <v>0</v>
      </c>
      <c r="DB232" s="37">
        <v>0</v>
      </c>
      <c r="DC232" s="37">
        <v>0</v>
      </c>
      <c r="DD232" s="37">
        <v>0</v>
      </c>
      <c r="DE232" s="37">
        <v>0</v>
      </c>
      <c r="DF232" s="37">
        <v>0</v>
      </c>
      <c r="DG232" s="37">
        <v>0</v>
      </c>
      <c r="DH232" s="37">
        <v>0</v>
      </c>
      <c r="DI232" s="37">
        <v>0</v>
      </c>
      <c r="DJ232" s="37">
        <v>0</v>
      </c>
      <c r="DK232" s="37">
        <v>0</v>
      </c>
      <c r="DL232" s="37">
        <v>0</v>
      </c>
      <c r="DM232" s="37">
        <v>0</v>
      </c>
      <c r="DN232" s="37">
        <v>0</v>
      </c>
      <c r="DO232" s="37">
        <v>0</v>
      </c>
      <c r="DP232" s="37">
        <v>0</v>
      </c>
      <c r="DQ232" s="37">
        <v>0</v>
      </c>
      <c r="DR232" s="40"/>
      <c r="DS232" s="41"/>
      <c r="DT232" s="41"/>
      <c r="DU232" s="41"/>
      <c r="DV232" s="41"/>
      <c r="DW232" s="41"/>
      <c r="DX232" s="41"/>
      <c r="DY232" s="41"/>
    </row>
    <row r="233" spans="1:129" s="45" customFormat="1" ht="37.5" customHeight="1">
      <c r="A233" s="43" t="s">
        <v>509</v>
      </c>
      <c r="B233" s="44" t="s">
        <v>617</v>
      </c>
      <c r="C233" s="36" t="s">
        <v>618</v>
      </c>
      <c r="D233" s="37">
        <v>0</v>
      </c>
      <c r="E233" s="37">
        <v>0</v>
      </c>
      <c r="F233" s="38">
        <v>0</v>
      </c>
      <c r="G233" s="38">
        <v>0</v>
      </c>
      <c r="H233" s="38">
        <v>0</v>
      </c>
      <c r="I233" s="38">
        <v>0</v>
      </c>
      <c r="J233" s="37">
        <v>0</v>
      </c>
      <c r="K233" s="56">
        <v>0</v>
      </c>
      <c r="L233" s="37">
        <v>0</v>
      </c>
      <c r="M233" s="37">
        <v>0</v>
      </c>
      <c r="N233" s="37">
        <v>0</v>
      </c>
      <c r="O233" s="37">
        <v>0</v>
      </c>
      <c r="P233" s="37">
        <v>0</v>
      </c>
      <c r="Q233" s="37">
        <v>0</v>
      </c>
      <c r="R233" s="37">
        <v>0</v>
      </c>
      <c r="S233" s="37">
        <v>0</v>
      </c>
      <c r="T233" s="37">
        <v>0</v>
      </c>
      <c r="U233" s="37">
        <v>0</v>
      </c>
      <c r="V233" s="37">
        <v>0</v>
      </c>
      <c r="W233" s="37">
        <v>0</v>
      </c>
      <c r="X233" s="37">
        <v>0</v>
      </c>
      <c r="Y233" s="37">
        <v>0</v>
      </c>
      <c r="Z233" s="37">
        <v>0</v>
      </c>
      <c r="AA233" s="37">
        <v>0</v>
      </c>
      <c r="AB233" s="37">
        <v>0</v>
      </c>
      <c r="AC233" s="37">
        <v>0</v>
      </c>
      <c r="AD233" s="37">
        <v>0</v>
      </c>
      <c r="AE233" s="37">
        <v>0</v>
      </c>
      <c r="AF233" s="37">
        <v>0</v>
      </c>
      <c r="AG233" s="37">
        <v>0</v>
      </c>
      <c r="AH233" s="37">
        <v>0</v>
      </c>
      <c r="AI233" s="37">
        <v>0</v>
      </c>
      <c r="AJ233" s="37">
        <v>0</v>
      </c>
      <c r="AK233" s="37">
        <v>0</v>
      </c>
      <c r="AL233" s="37">
        <v>0</v>
      </c>
      <c r="AM233" s="37">
        <v>0</v>
      </c>
      <c r="AN233" s="37">
        <v>0</v>
      </c>
      <c r="AO233" s="37">
        <v>0</v>
      </c>
      <c r="AP233" s="37">
        <v>0</v>
      </c>
      <c r="AQ233" s="37">
        <v>0</v>
      </c>
      <c r="AR233" s="37">
        <v>0</v>
      </c>
      <c r="AS233" s="37">
        <v>0</v>
      </c>
      <c r="AT233" s="37">
        <v>0</v>
      </c>
      <c r="AU233" s="37">
        <v>0</v>
      </c>
      <c r="AV233" s="37">
        <v>0</v>
      </c>
      <c r="AW233" s="37">
        <v>0</v>
      </c>
      <c r="AX233" s="37">
        <v>0</v>
      </c>
      <c r="AY233" s="37">
        <v>0</v>
      </c>
      <c r="AZ233" s="37">
        <v>0</v>
      </c>
      <c r="BA233" s="56">
        <v>0</v>
      </c>
      <c r="BB233" s="39">
        <f>'[1]База 2018-2022'!BEW534</f>
        <v>0</v>
      </c>
      <c r="BC233" s="39">
        <v>0</v>
      </c>
      <c r="BD233" s="37">
        <v>0</v>
      </c>
      <c r="BE233" s="37">
        <v>0</v>
      </c>
      <c r="BF233" s="37">
        <v>0</v>
      </c>
      <c r="BG233" s="56">
        <v>0</v>
      </c>
      <c r="BH233" s="37">
        <v>0</v>
      </c>
      <c r="BI233" s="37">
        <v>0</v>
      </c>
      <c r="BJ233" s="37">
        <v>0</v>
      </c>
      <c r="BK233" s="37">
        <v>0</v>
      </c>
      <c r="BL233" s="37">
        <v>0</v>
      </c>
      <c r="BM233" s="37">
        <v>0</v>
      </c>
      <c r="BN233" s="37">
        <v>0</v>
      </c>
      <c r="BO233" s="37">
        <v>0</v>
      </c>
      <c r="BP233" s="37">
        <v>0</v>
      </c>
      <c r="BQ233" s="37">
        <v>0</v>
      </c>
      <c r="BR233" s="37">
        <v>0</v>
      </c>
      <c r="BS233" s="37">
        <v>0</v>
      </c>
      <c r="BT233" s="37">
        <v>0</v>
      </c>
      <c r="BU233" s="37">
        <v>0</v>
      </c>
      <c r="BV233" s="37">
        <v>0</v>
      </c>
      <c r="BW233" s="37">
        <v>0</v>
      </c>
      <c r="BX233" s="37">
        <v>0</v>
      </c>
      <c r="BY233" s="37">
        <v>0</v>
      </c>
      <c r="BZ233" s="37">
        <v>0</v>
      </c>
      <c r="CA233" s="37">
        <v>0</v>
      </c>
      <c r="CB233" s="37">
        <v>0</v>
      </c>
      <c r="CC233" s="37">
        <v>0</v>
      </c>
      <c r="CD233" s="37">
        <v>0</v>
      </c>
      <c r="CE233" s="37">
        <v>0</v>
      </c>
      <c r="CF233" s="37">
        <v>0</v>
      </c>
      <c r="CG233" s="37">
        <v>0</v>
      </c>
      <c r="CH233" s="37">
        <v>0</v>
      </c>
      <c r="CI233" s="37">
        <v>0</v>
      </c>
      <c r="CJ233" s="37">
        <v>0</v>
      </c>
      <c r="CK233" s="37">
        <v>0</v>
      </c>
      <c r="CL233" s="37">
        <v>0</v>
      </c>
      <c r="CM233" s="37">
        <v>0</v>
      </c>
      <c r="CN233" s="37">
        <v>0</v>
      </c>
      <c r="CO233" s="37">
        <v>0</v>
      </c>
      <c r="CP233" s="37">
        <v>0</v>
      </c>
      <c r="CQ233" s="37">
        <v>0</v>
      </c>
      <c r="CR233" s="37">
        <v>0</v>
      </c>
      <c r="CS233" s="37">
        <v>0</v>
      </c>
      <c r="CT233" s="37">
        <v>0</v>
      </c>
      <c r="CU233" s="37">
        <v>0</v>
      </c>
      <c r="CV233" s="37">
        <v>0</v>
      </c>
      <c r="CW233" s="37">
        <v>0</v>
      </c>
      <c r="CX233" s="37">
        <v>0</v>
      </c>
      <c r="CY233" s="37">
        <v>0</v>
      </c>
      <c r="CZ233" s="37">
        <v>0</v>
      </c>
      <c r="DA233" s="37">
        <v>0</v>
      </c>
      <c r="DB233" s="37">
        <v>0</v>
      </c>
      <c r="DC233" s="37">
        <v>0</v>
      </c>
      <c r="DD233" s="37">
        <v>0</v>
      </c>
      <c r="DE233" s="37">
        <v>0</v>
      </c>
      <c r="DF233" s="37">
        <v>0</v>
      </c>
      <c r="DG233" s="37">
        <v>0</v>
      </c>
      <c r="DH233" s="37">
        <v>0</v>
      </c>
      <c r="DI233" s="37">
        <v>0</v>
      </c>
      <c r="DJ233" s="37">
        <v>0</v>
      </c>
      <c r="DK233" s="37">
        <v>0</v>
      </c>
      <c r="DL233" s="37">
        <v>0</v>
      </c>
      <c r="DM233" s="37">
        <v>0</v>
      </c>
      <c r="DN233" s="37">
        <v>0</v>
      </c>
      <c r="DO233" s="37">
        <v>0</v>
      </c>
      <c r="DP233" s="37">
        <v>0</v>
      </c>
      <c r="DQ233" s="37">
        <v>0</v>
      </c>
      <c r="DR233" s="40"/>
      <c r="DS233" s="41"/>
      <c r="DT233" s="41"/>
      <c r="DU233" s="41"/>
      <c r="DV233" s="41"/>
      <c r="DW233" s="41"/>
      <c r="DX233" s="41"/>
      <c r="DY233" s="41"/>
    </row>
    <row r="234" spans="1:129" s="45" customFormat="1" ht="37.5" customHeight="1">
      <c r="A234" s="43" t="s">
        <v>509</v>
      </c>
      <c r="B234" s="44" t="s">
        <v>619</v>
      </c>
      <c r="C234" s="36" t="s">
        <v>620</v>
      </c>
      <c r="D234" s="37">
        <v>0</v>
      </c>
      <c r="E234" s="37">
        <v>0</v>
      </c>
      <c r="F234" s="38">
        <v>0</v>
      </c>
      <c r="G234" s="38">
        <v>0</v>
      </c>
      <c r="H234" s="38">
        <v>0</v>
      </c>
      <c r="I234" s="38">
        <v>0</v>
      </c>
      <c r="J234" s="37">
        <v>0</v>
      </c>
      <c r="K234" s="56">
        <v>0</v>
      </c>
      <c r="L234" s="37">
        <v>0</v>
      </c>
      <c r="M234" s="37">
        <v>0</v>
      </c>
      <c r="N234" s="37">
        <v>0</v>
      </c>
      <c r="O234" s="37">
        <v>0</v>
      </c>
      <c r="P234" s="37">
        <v>0</v>
      </c>
      <c r="Q234" s="37">
        <v>0</v>
      </c>
      <c r="R234" s="37">
        <v>0</v>
      </c>
      <c r="S234" s="37">
        <v>0</v>
      </c>
      <c r="T234" s="37">
        <v>0</v>
      </c>
      <c r="U234" s="37">
        <v>0</v>
      </c>
      <c r="V234" s="37">
        <v>0</v>
      </c>
      <c r="W234" s="37">
        <v>0</v>
      </c>
      <c r="X234" s="37">
        <v>0</v>
      </c>
      <c r="Y234" s="37">
        <v>0</v>
      </c>
      <c r="Z234" s="37">
        <v>0</v>
      </c>
      <c r="AA234" s="37">
        <v>0</v>
      </c>
      <c r="AB234" s="37">
        <v>0</v>
      </c>
      <c r="AC234" s="37">
        <v>0</v>
      </c>
      <c r="AD234" s="37">
        <v>0</v>
      </c>
      <c r="AE234" s="37">
        <v>0</v>
      </c>
      <c r="AF234" s="37">
        <v>0</v>
      </c>
      <c r="AG234" s="37">
        <v>0</v>
      </c>
      <c r="AH234" s="37">
        <v>0</v>
      </c>
      <c r="AI234" s="37">
        <v>0</v>
      </c>
      <c r="AJ234" s="37">
        <v>0</v>
      </c>
      <c r="AK234" s="37">
        <v>0</v>
      </c>
      <c r="AL234" s="37">
        <v>0</v>
      </c>
      <c r="AM234" s="37">
        <v>0</v>
      </c>
      <c r="AN234" s="37">
        <v>0</v>
      </c>
      <c r="AO234" s="37">
        <v>0</v>
      </c>
      <c r="AP234" s="37">
        <v>0</v>
      </c>
      <c r="AQ234" s="37">
        <v>0</v>
      </c>
      <c r="AR234" s="37">
        <v>0</v>
      </c>
      <c r="AS234" s="37">
        <v>0</v>
      </c>
      <c r="AT234" s="37">
        <v>0</v>
      </c>
      <c r="AU234" s="37">
        <v>0</v>
      </c>
      <c r="AV234" s="37">
        <v>0</v>
      </c>
      <c r="AW234" s="37">
        <v>0</v>
      </c>
      <c r="AX234" s="37">
        <v>0</v>
      </c>
      <c r="AY234" s="37">
        <v>0</v>
      </c>
      <c r="AZ234" s="37">
        <v>0</v>
      </c>
      <c r="BA234" s="56">
        <v>0</v>
      </c>
      <c r="BB234" s="39">
        <f>'[1]База 2018-2022'!BEW535</f>
        <v>0</v>
      </c>
      <c r="BC234" s="39">
        <v>0</v>
      </c>
      <c r="BD234" s="37">
        <v>0</v>
      </c>
      <c r="BE234" s="37">
        <v>0</v>
      </c>
      <c r="BF234" s="37">
        <v>0</v>
      </c>
      <c r="BG234" s="56">
        <v>0</v>
      </c>
      <c r="BH234" s="37">
        <v>0</v>
      </c>
      <c r="BI234" s="37">
        <v>0</v>
      </c>
      <c r="BJ234" s="37">
        <v>0</v>
      </c>
      <c r="BK234" s="37">
        <v>0</v>
      </c>
      <c r="BL234" s="37">
        <v>0</v>
      </c>
      <c r="BM234" s="37">
        <v>0</v>
      </c>
      <c r="BN234" s="37">
        <v>0</v>
      </c>
      <c r="BO234" s="37">
        <v>0</v>
      </c>
      <c r="BP234" s="37">
        <v>0</v>
      </c>
      <c r="BQ234" s="37">
        <v>0</v>
      </c>
      <c r="BR234" s="37">
        <v>0</v>
      </c>
      <c r="BS234" s="37">
        <v>0</v>
      </c>
      <c r="BT234" s="37">
        <v>0</v>
      </c>
      <c r="BU234" s="37">
        <v>0</v>
      </c>
      <c r="BV234" s="37">
        <v>0</v>
      </c>
      <c r="BW234" s="37">
        <v>0</v>
      </c>
      <c r="BX234" s="37">
        <v>0</v>
      </c>
      <c r="BY234" s="37">
        <v>0</v>
      </c>
      <c r="BZ234" s="37">
        <v>0</v>
      </c>
      <c r="CA234" s="37">
        <v>0</v>
      </c>
      <c r="CB234" s="37">
        <v>0</v>
      </c>
      <c r="CC234" s="37">
        <v>0</v>
      </c>
      <c r="CD234" s="37">
        <v>0</v>
      </c>
      <c r="CE234" s="37">
        <v>0</v>
      </c>
      <c r="CF234" s="37">
        <v>0</v>
      </c>
      <c r="CG234" s="37">
        <v>0</v>
      </c>
      <c r="CH234" s="37">
        <v>0</v>
      </c>
      <c r="CI234" s="37">
        <v>0</v>
      </c>
      <c r="CJ234" s="37">
        <v>0</v>
      </c>
      <c r="CK234" s="37">
        <v>0</v>
      </c>
      <c r="CL234" s="37">
        <v>0</v>
      </c>
      <c r="CM234" s="37">
        <v>0</v>
      </c>
      <c r="CN234" s="37">
        <v>0</v>
      </c>
      <c r="CO234" s="37">
        <v>0</v>
      </c>
      <c r="CP234" s="37">
        <v>0</v>
      </c>
      <c r="CQ234" s="37">
        <v>0</v>
      </c>
      <c r="CR234" s="37">
        <v>0</v>
      </c>
      <c r="CS234" s="37">
        <v>0</v>
      </c>
      <c r="CT234" s="37">
        <v>0</v>
      </c>
      <c r="CU234" s="37">
        <v>0</v>
      </c>
      <c r="CV234" s="37">
        <v>0</v>
      </c>
      <c r="CW234" s="37">
        <v>0</v>
      </c>
      <c r="CX234" s="37">
        <v>0</v>
      </c>
      <c r="CY234" s="37">
        <v>0</v>
      </c>
      <c r="CZ234" s="37">
        <v>0</v>
      </c>
      <c r="DA234" s="37">
        <v>0</v>
      </c>
      <c r="DB234" s="37">
        <v>0</v>
      </c>
      <c r="DC234" s="37">
        <v>0</v>
      </c>
      <c r="DD234" s="37">
        <v>0</v>
      </c>
      <c r="DE234" s="37">
        <v>0</v>
      </c>
      <c r="DF234" s="37">
        <v>0</v>
      </c>
      <c r="DG234" s="37">
        <v>0</v>
      </c>
      <c r="DH234" s="37">
        <v>0</v>
      </c>
      <c r="DI234" s="37">
        <v>0</v>
      </c>
      <c r="DJ234" s="37">
        <v>0</v>
      </c>
      <c r="DK234" s="37">
        <v>0</v>
      </c>
      <c r="DL234" s="37">
        <v>0</v>
      </c>
      <c r="DM234" s="37">
        <v>0</v>
      </c>
      <c r="DN234" s="37">
        <v>0</v>
      </c>
      <c r="DO234" s="37">
        <v>0</v>
      </c>
      <c r="DP234" s="37">
        <v>0</v>
      </c>
      <c r="DQ234" s="37">
        <v>0</v>
      </c>
      <c r="DR234" s="40"/>
      <c r="DS234" s="41"/>
      <c r="DT234" s="41"/>
      <c r="DU234" s="41"/>
      <c r="DV234" s="41"/>
      <c r="DW234" s="41"/>
      <c r="DX234" s="41"/>
      <c r="DY234" s="41"/>
    </row>
    <row r="235" spans="1:129" s="45" customFormat="1" ht="37.5" customHeight="1">
      <c r="A235" s="43" t="s">
        <v>509</v>
      </c>
      <c r="B235" s="44" t="s">
        <v>621</v>
      </c>
      <c r="C235" s="36" t="s">
        <v>622</v>
      </c>
      <c r="D235" s="37">
        <v>0</v>
      </c>
      <c r="E235" s="37">
        <v>0</v>
      </c>
      <c r="F235" s="38">
        <v>0</v>
      </c>
      <c r="G235" s="38">
        <v>0</v>
      </c>
      <c r="H235" s="38">
        <v>0</v>
      </c>
      <c r="I235" s="38">
        <v>0</v>
      </c>
      <c r="J235" s="37">
        <v>0</v>
      </c>
      <c r="K235" s="56">
        <v>0</v>
      </c>
      <c r="L235" s="37">
        <v>0</v>
      </c>
      <c r="M235" s="37">
        <v>0</v>
      </c>
      <c r="N235" s="37">
        <v>0</v>
      </c>
      <c r="O235" s="37">
        <v>0</v>
      </c>
      <c r="P235" s="37">
        <v>0</v>
      </c>
      <c r="Q235" s="37">
        <v>0</v>
      </c>
      <c r="R235" s="37">
        <v>0</v>
      </c>
      <c r="S235" s="37">
        <v>0</v>
      </c>
      <c r="T235" s="37">
        <v>0</v>
      </c>
      <c r="U235" s="37">
        <v>0</v>
      </c>
      <c r="V235" s="37">
        <v>0</v>
      </c>
      <c r="W235" s="37">
        <v>0</v>
      </c>
      <c r="X235" s="37">
        <v>0</v>
      </c>
      <c r="Y235" s="37">
        <v>0</v>
      </c>
      <c r="Z235" s="37">
        <v>0</v>
      </c>
      <c r="AA235" s="37">
        <v>0</v>
      </c>
      <c r="AB235" s="37">
        <v>0</v>
      </c>
      <c r="AC235" s="37">
        <v>0</v>
      </c>
      <c r="AD235" s="37">
        <v>0</v>
      </c>
      <c r="AE235" s="37">
        <v>0</v>
      </c>
      <c r="AF235" s="37">
        <v>0</v>
      </c>
      <c r="AG235" s="37">
        <v>0</v>
      </c>
      <c r="AH235" s="37">
        <v>0</v>
      </c>
      <c r="AI235" s="37">
        <v>0</v>
      </c>
      <c r="AJ235" s="37">
        <v>0</v>
      </c>
      <c r="AK235" s="37">
        <v>0</v>
      </c>
      <c r="AL235" s="37">
        <v>0</v>
      </c>
      <c r="AM235" s="37">
        <v>0</v>
      </c>
      <c r="AN235" s="37">
        <v>0</v>
      </c>
      <c r="AO235" s="37">
        <v>0</v>
      </c>
      <c r="AP235" s="37">
        <v>0</v>
      </c>
      <c r="AQ235" s="37">
        <v>0</v>
      </c>
      <c r="AR235" s="37">
        <v>0</v>
      </c>
      <c r="AS235" s="37">
        <v>0</v>
      </c>
      <c r="AT235" s="37">
        <v>0</v>
      </c>
      <c r="AU235" s="37">
        <v>0</v>
      </c>
      <c r="AV235" s="37">
        <v>0</v>
      </c>
      <c r="AW235" s="37">
        <v>0</v>
      </c>
      <c r="AX235" s="37">
        <v>0</v>
      </c>
      <c r="AY235" s="37">
        <v>0</v>
      </c>
      <c r="AZ235" s="37">
        <v>0</v>
      </c>
      <c r="BA235" s="56">
        <v>0</v>
      </c>
      <c r="BB235" s="39">
        <f>'[1]База 2018-2022'!BEW536</f>
        <v>0</v>
      </c>
      <c r="BC235" s="39">
        <v>0</v>
      </c>
      <c r="BD235" s="37">
        <v>0</v>
      </c>
      <c r="BE235" s="37">
        <v>0</v>
      </c>
      <c r="BF235" s="37">
        <v>0</v>
      </c>
      <c r="BG235" s="56">
        <v>0</v>
      </c>
      <c r="BH235" s="37">
        <v>0</v>
      </c>
      <c r="BI235" s="37">
        <v>0</v>
      </c>
      <c r="BJ235" s="37">
        <v>0</v>
      </c>
      <c r="BK235" s="37">
        <v>0</v>
      </c>
      <c r="BL235" s="37">
        <v>0</v>
      </c>
      <c r="BM235" s="37">
        <v>0</v>
      </c>
      <c r="BN235" s="37">
        <v>0</v>
      </c>
      <c r="BO235" s="37">
        <v>0</v>
      </c>
      <c r="BP235" s="37">
        <v>0</v>
      </c>
      <c r="BQ235" s="37">
        <v>0</v>
      </c>
      <c r="BR235" s="37">
        <v>0</v>
      </c>
      <c r="BS235" s="37">
        <v>0</v>
      </c>
      <c r="BT235" s="37">
        <v>0</v>
      </c>
      <c r="BU235" s="37">
        <v>0</v>
      </c>
      <c r="BV235" s="37">
        <v>0</v>
      </c>
      <c r="BW235" s="37">
        <v>0</v>
      </c>
      <c r="BX235" s="37">
        <v>0</v>
      </c>
      <c r="BY235" s="37">
        <v>0</v>
      </c>
      <c r="BZ235" s="37">
        <v>0</v>
      </c>
      <c r="CA235" s="37">
        <v>0</v>
      </c>
      <c r="CB235" s="37">
        <v>0</v>
      </c>
      <c r="CC235" s="37">
        <v>0</v>
      </c>
      <c r="CD235" s="37">
        <v>0</v>
      </c>
      <c r="CE235" s="37">
        <v>0</v>
      </c>
      <c r="CF235" s="37">
        <v>0</v>
      </c>
      <c r="CG235" s="37">
        <v>0</v>
      </c>
      <c r="CH235" s="37">
        <v>0</v>
      </c>
      <c r="CI235" s="37">
        <v>0</v>
      </c>
      <c r="CJ235" s="37">
        <v>0</v>
      </c>
      <c r="CK235" s="37">
        <v>0</v>
      </c>
      <c r="CL235" s="37">
        <v>0</v>
      </c>
      <c r="CM235" s="37">
        <v>0</v>
      </c>
      <c r="CN235" s="37">
        <v>0</v>
      </c>
      <c r="CO235" s="37">
        <v>0</v>
      </c>
      <c r="CP235" s="37">
        <v>0</v>
      </c>
      <c r="CQ235" s="37">
        <v>0</v>
      </c>
      <c r="CR235" s="37">
        <v>0</v>
      </c>
      <c r="CS235" s="37">
        <v>0</v>
      </c>
      <c r="CT235" s="37">
        <v>0</v>
      </c>
      <c r="CU235" s="37">
        <v>0</v>
      </c>
      <c r="CV235" s="37">
        <v>0</v>
      </c>
      <c r="CW235" s="37">
        <v>0</v>
      </c>
      <c r="CX235" s="37">
        <v>0</v>
      </c>
      <c r="CY235" s="37">
        <v>0</v>
      </c>
      <c r="CZ235" s="37">
        <v>0</v>
      </c>
      <c r="DA235" s="37">
        <v>0</v>
      </c>
      <c r="DB235" s="37">
        <v>0</v>
      </c>
      <c r="DC235" s="37">
        <v>0</v>
      </c>
      <c r="DD235" s="37">
        <v>0</v>
      </c>
      <c r="DE235" s="37">
        <v>0</v>
      </c>
      <c r="DF235" s="37">
        <v>0</v>
      </c>
      <c r="DG235" s="37">
        <v>0</v>
      </c>
      <c r="DH235" s="37">
        <v>0</v>
      </c>
      <c r="DI235" s="37">
        <v>0</v>
      </c>
      <c r="DJ235" s="37">
        <v>0</v>
      </c>
      <c r="DK235" s="37">
        <v>0</v>
      </c>
      <c r="DL235" s="37">
        <v>0</v>
      </c>
      <c r="DM235" s="37">
        <v>0</v>
      </c>
      <c r="DN235" s="37">
        <v>0</v>
      </c>
      <c r="DO235" s="37">
        <v>0</v>
      </c>
      <c r="DP235" s="37">
        <v>0</v>
      </c>
      <c r="DQ235" s="37">
        <v>0</v>
      </c>
      <c r="DR235" s="40"/>
      <c r="DS235" s="41"/>
      <c r="DT235" s="41"/>
      <c r="DU235" s="41"/>
      <c r="DV235" s="41"/>
      <c r="DW235" s="41"/>
      <c r="DX235" s="41"/>
      <c r="DY235" s="41"/>
    </row>
    <row r="236" spans="1:129" s="45" customFormat="1" ht="37.5" customHeight="1">
      <c r="A236" s="43" t="s">
        <v>509</v>
      </c>
      <c r="B236" s="44" t="s">
        <v>623</v>
      </c>
      <c r="C236" s="36" t="s">
        <v>624</v>
      </c>
      <c r="D236" s="37">
        <v>0</v>
      </c>
      <c r="E236" s="37">
        <v>0</v>
      </c>
      <c r="F236" s="38">
        <v>0</v>
      </c>
      <c r="G236" s="38">
        <v>0</v>
      </c>
      <c r="H236" s="53">
        <v>0</v>
      </c>
      <c r="I236" s="38">
        <v>0</v>
      </c>
      <c r="J236" s="52">
        <v>0</v>
      </c>
      <c r="K236" s="56">
        <v>0</v>
      </c>
      <c r="L236" s="52">
        <v>0</v>
      </c>
      <c r="M236" s="37">
        <v>0</v>
      </c>
      <c r="N236" s="52">
        <v>0</v>
      </c>
      <c r="O236" s="52">
        <v>0</v>
      </c>
      <c r="P236" s="52">
        <v>0</v>
      </c>
      <c r="Q236" s="37">
        <v>0</v>
      </c>
      <c r="R236" s="52">
        <v>0</v>
      </c>
      <c r="S236" s="37">
        <v>0</v>
      </c>
      <c r="T236" s="52">
        <v>0</v>
      </c>
      <c r="U236" s="52">
        <v>0</v>
      </c>
      <c r="V236" s="52">
        <v>0</v>
      </c>
      <c r="W236" s="37">
        <v>0</v>
      </c>
      <c r="X236" s="52">
        <v>0</v>
      </c>
      <c r="Y236" s="37">
        <v>0</v>
      </c>
      <c r="Z236" s="52">
        <v>0</v>
      </c>
      <c r="AA236" s="52">
        <v>0</v>
      </c>
      <c r="AB236" s="52">
        <v>0</v>
      </c>
      <c r="AC236" s="37">
        <v>0</v>
      </c>
      <c r="AD236" s="52">
        <v>0</v>
      </c>
      <c r="AE236" s="52">
        <v>0</v>
      </c>
      <c r="AF236" s="52">
        <v>0</v>
      </c>
      <c r="AG236" s="37">
        <v>0</v>
      </c>
      <c r="AH236" s="52">
        <v>0</v>
      </c>
      <c r="AI236" s="37">
        <v>0</v>
      </c>
      <c r="AJ236" s="52">
        <v>0</v>
      </c>
      <c r="AK236" s="52">
        <v>0</v>
      </c>
      <c r="AL236" s="52">
        <v>0</v>
      </c>
      <c r="AM236" s="52">
        <v>0</v>
      </c>
      <c r="AN236" s="52">
        <v>0</v>
      </c>
      <c r="AO236" s="37">
        <v>0</v>
      </c>
      <c r="AP236" s="52">
        <v>0</v>
      </c>
      <c r="AQ236" s="52">
        <v>0</v>
      </c>
      <c r="AR236" s="52">
        <v>0</v>
      </c>
      <c r="AS236" s="52">
        <v>0</v>
      </c>
      <c r="AT236" s="52">
        <v>0</v>
      </c>
      <c r="AU236" s="52">
        <v>0</v>
      </c>
      <c r="AV236" s="52">
        <v>0</v>
      </c>
      <c r="AW236" s="52">
        <v>0</v>
      </c>
      <c r="AX236" s="52">
        <v>0</v>
      </c>
      <c r="AY236" s="37">
        <v>0</v>
      </c>
      <c r="AZ236" s="52">
        <v>0</v>
      </c>
      <c r="BA236" s="56">
        <v>0</v>
      </c>
      <c r="BB236" s="39">
        <f>'[1]База 2018-2022'!BEW537</f>
        <v>0</v>
      </c>
      <c r="BC236" s="39">
        <v>0</v>
      </c>
      <c r="BD236" s="52">
        <v>0</v>
      </c>
      <c r="BE236" s="37">
        <v>0</v>
      </c>
      <c r="BF236" s="52">
        <v>0</v>
      </c>
      <c r="BG236" s="56">
        <v>0</v>
      </c>
      <c r="BH236" s="52">
        <v>0</v>
      </c>
      <c r="BI236" s="52">
        <v>0</v>
      </c>
      <c r="BJ236" s="52">
        <v>0</v>
      </c>
      <c r="BK236" s="52">
        <v>0</v>
      </c>
      <c r="BL236" s="52">
        <v>0</v>
      </c>
      <c r="BM236" s="52">
        <v>0</v>
      </c>
      <c r="BN236" s="52">
        <v>0</v>
      </c>
      <c r="BO236" s="37">
        <v>0</v>
      </c>
      <c r="BP236" s="52">
        <v>0</v>
      </c>
      <c r="BQ236" s="52">
        <v>0</v>
      </c>
      <c r="BR236" s="52">
        <v>0</v>
      </c>
      <c r="BS236" s="52">
        <v>0</v>
      </c>
      <c r="BT236" s="52">
        <v>0</v>
      </c>
      <c r="BU236" s="52">
        <v>0</v>
      </c>
      <c r="BV236" s="52">
        <v>0</v>
      </c>
      <c r="BW236" s="52">
        <v>0</v>
      </c>
      <c r="BX236" s="52">
        <v>0</v>
      </c>
      <c r="BY236" s="52">
        <v>0</v>
      </c>
      <c r="BZ236" s="52">
        <v>0</v>
      </c>
      <c r="CA236" s="37">
        <v>0</v>
      </c>
      <c r="CB236" s="52">
        <v>0</v>
      </c>
      <c r="CC236" s="52">
        <v>0</v>
      </c>
      <c r="CD236" s="52">
        <v>0</v>
      </c>
      <c r="CE236" s="52">
        <v>0</v>
      </c>
      <c r="CF236" s="52">
        <v>0</v>
      </c>
      <c r="CG236" s="52">
        <v>0</v>
      </c>
      <c r="CH236" s="52">
        <v>0</v>
      </c>
      <c r="CI236" s="52">
        <v>0</v>
      </c>
      <c r="CJ236" s="52">
        <v>0</v>
      </c>
      <c r="CK236" s="37">
        <v>0</v>
      </c>
      <c r="CL236" s="52">
        <v>0</v>
      </c>
      <c r="CM236" s="52">
        <v>0</v>
      </c>
      <c r="CN236" s="52">
        <v>0</v>
      </c>
      <c r="CO236" s="37">
        <v>0</v>
      </c>
      <c r="CP236" s="52">
        <v>0</v>
      </c>
      <c r="CQ236" s="37">
        <v>0</v>
      </c>
      <c r="CR236" s="52">
        <v>0</v>
      </c>
      <c r="CS236" s="37">
        <v>0</v>
      </c>
      <c r="CT236" s="52">
        <v>0</v>
      </c>
      <c r="CU236" s="52">
        <v>0</v>
      </c>
      <c r="CV236" s="52">
        <v>0</v>
      </c>
      <c r="CW236" s="52">
        <v>0</v>
      </c>
      <c r="CX236" s="52">
        <v>0</v>
      </c>
      <c r="CY236" s="52">
        <v>0</v>
      </c>
      <c r="CZ236" s="52">
        <v>0</v>
      </c>
      <c r="DA236" s="52">
        <v>0</v>
      </c>
      <c r="DB236" s="52">
        <v>0</v>
      </c>
      <c r="DC236" s="52">
        <v>0</v>
      </c>
      <c r="DD236" s="52">
        <v>0</v>
      </c>
      <c r="DE236" s="52">
        <v>0</v>
      </c>
      <c r="DF236" s="52">
        <v>0</v>
      </c>
      <c r="DG236" s="49">
        <v>0</v>
      </c>
      <c r="DH236" s="52">
        <v>0</v>
      </c>
      <c r="DI236" s="49">
        <v>0</v>
      </c>
      <c r="DJ236" s="52">
        <v>0</v>
      </c>
      <c r="DK236" s="49">
        <v>0</v>
      </c>
      <c r="DL236" s="52">
        <v>0</v>
      </c>
      <c r="DM236" s="49">
        <v>0</v>
      </c>
      <c r="DN236" s="52">
        <v>0</v>
      </c>
      <c r="DO236" s="49">
        <v>0</v>
      </c>
      <c r="DP236" s="52">
        <v>0</v>
      </c>
      <c r="DQ236" s="49">
        <v>0</v>
      </c>
      <c r="DR236" s="40"/>
      <c r="DS236" s="41"/>
      <c r="DT236" s="41"/>
      <c r="DU236" s="41"/>
      <c r="DV236" s="41"/>
      <c r="DW236" s="41"/>
      <c r="DX236" s="41"/>
      <c r="DY236" s="41"/>
    </row>
    <row r="237" spans="1:129" s="45" customFormat="1" ht="37.5" customHeight="1">
      <c r="A237" s="43" t="s">
        <v>509</v>
      </c>
      <c r="B237" s="44" t="s">
        <v>625</v>
      </c>
      <c r="C237" s="36" t="s">
        <v>626</v>
      </c>
      <c r="D237" s="37">
        <v>0</v>
      </c>
      <c r="E237" s="37">
        <v>0</v>
      </c>
      <c r="F237" s="38">
        <v>0</v>
      </c>
      <c r="G237" s="38">
        <v>0</v>
      </c>
      <c r="H237" s="38">
        <v>0</v>
      </c>
      <c r="I237" s="38">
        <v>0</v>
      </c>
      <c r="J237" s="37">
        <v>0</v>
      </c>
      <c r="K237" s="56">
        <v>0</v>
      </c>
      <c r="L237" s="37">
        <v>0</v>
      </c>
      <c r="M237" s="37">
        <v>0</v>
      </c>
      <c r="N237" s="37">
        <v>0</v>
      </c>
      <c r="O237" s="37">
        <v>0</v>
      </c>
      <c r="P237" s="37">
        <v>0</v>
      </c>
      <c r="Q237" s="37">
        <v>0</v>
      </c>
      <c r="R237" s="37">
        <v>0</v>
      </c>
      <c r="S237" s="37">
        <v>0</v>
      </c>
      <c r="T237" s="37">
        <v>0</v>
      </c>
      <c r="U237" s="37">
        <v>0</v>
      </c>
      <c r="V237" s="37">
        <v>0</v>
      </c>
      <c r="W237" s="37">
        <v>0</v>
      </c>
      <c r="X237" s="37">
        <v>0</v>
      </c>
      <c r="Y237" s="37">
        <v>0</v>
      </c>
      <c r="Z237" s="37">
        <v>0</v>
      </c>
      <c r="AA237" s="37">
        <v>0</v>
      </c>
      <c r="AB237" s="37">
        <v>0</v>
      </c>
      <c r="AC237" s="37">
        <v>0</v>
      </c>
      <c r="AD237" s="37">
        <v>0</v>
      </c>
      <c r="AE237" s="37">
        <v>0</v>
      </c>
      <c r="AF237" s="37">
        <v>0</v>
      </c>
      <c r="AG237" s="37">
        <v>0</v>
      </c>
      <c r="AH237" s="37">
        <v>0</v>
      </c>
      <c r="AI237" s="37">
        <v>0</v>
      </c>
      <c r="AJ237" s="37">
        <v>0</v>
      </c>
      <c r="AK237" s="37">
        <v>0</v>
      </c>
      <c r="AL237" s="37">
        <v>0</v>
      </c>
      <c r="AM237" s="37">
        <v>0</v>
      </c>
      <c r="AN237" s="37">
        <v>0</v>
      </c>
      <c r="AO237" s="37">
        <v>0</v>
      </c>
      <c r="AP237" s="37">
        <v>0</v>
      </c>
      <c r="AQ237" s="37">
        <v>0</v>
      </c>
      <c r="AR237" s="37">
        <v>0</v>
      </c>
      <c r="AS237" s="37">
        <v>0</v>
      </c>
      <c r="AT237" s="37">
        <v>0</v>
      </c>
      <c r="AU237" s="37">
        <v>0</v>
      </c>
      <c r="AV237" s="37">
        <v>0</v>
      </c>
      <c r="AW237" s="37">
        <v>0</v>
      </c>
      <c r="AX237" s="37">
        <v>0</v>
      </c>
      <c r="AY237" s="37">
        <v>0</v>
      </c>
      <c r="AZ237" s="37">
        <v>0</v>
      </c>
      <c r="BA237" s="56">
        <v>0</v>
      </c>
      <c r="BB237" s="39">
        <f>'[1]База 2018-2022'!BEW538</f>
        <v>0</v>
      </c>
      <c r="BC237" s="39">
        <v>0</v>
      </c>
      <c r="BD237" s="37">
        <v>0</v>
      </c>
      <c r="BE237" s="37">
        <v>0</v>
      </c>
      <c r="BF237" s="37">
        <v>0</v>
      </c>
      <c r="BG237" s="56">
        <v>0</v>
      </c>
      <c r="BH237" s="37">
        <v>0</v>
      </c>
      <c r="BI237" s="37">
        <v>0</v>
      </c>
      <c r="BJ237" s="37">
        <v>0</v>
      </c>
      <c r="BK237" s="37">
        <v>0</v>
      </c>
      <c r="BL237" s="37">
        <v>0</v>
      </c>
      <c r="BM237" s="37">
        <v>0</v>
      </c>
      <c r="BN237" s="37">
        <v>0</v>
      </c>
      <c r="BO237" s="37">
        <v>0</v>
      </c>
      <c r="BP237" s="37">
        <v>0</v>
      </c>
      <c r="BQ237" s="37">
        <v>0</v>
      </c>
      <c r="BR237" s="37">
        <v>0</v>
      </c>
      <c r="BS237" s="37">
        <v>0</v>
      </c>
      <c r="BT237" s="37">
        <v>0</v>
      </c>
      <c r="BU237" s="37">
        <v>0</v>
      </c>
      <c r="BV237" s="37">
        <v>0</v>
      </c>
      <c r="BW237" s="37">
        <v>0</v>
      </c>
      <c r="BX237" s="37">
        <v>0</v>
      </c>
      <c r="BY237" s="37">
        <v>0</v>
      </c>
      <c r="BZ237" s="37">
        <v>0</v>
      </c>
      <c r="CA237" s="37">
        <v>0</v>
      </c>
      <c r="CB237" s="37">
        <v>0</v>
      </c>
      <c r="CC237" s="37">
        <v>0</v>
      </c>
      <c r="CD237" s="37">
        <v>0</v>
      </c>
      <c r="CE237" s="37">
        <v>0</v>
      </c>
      <c r="CF237" s="37">
        <v>0</v>
      </c>
      <c r="CG237" s="37">
        <v>0</v>
      </c>
      <c r="CH237" s="37">
        <v>0</v>
      </c>
      <c r="CI237" s="37">
        <v>0</v>
      </c>
      <c r="CJ237" s="37">
        <v>0</v>
      </c>
      <c r="CK237" s="37">
        <v>0</v>
      </c>
      <c r="CL237" s="37">
        <v>0</v>
      </c>
      <c r="CM237" s="37">
        <v>0</v>
      </c>
      <c r="CN237" s="37">
        <v>0</v>
      </c>
      <c r="CO237" s="37">
        <v>0</v>
      </c>
      <c r="CP237" s="37">
        <v>0</v>
      </c>
      <c r="CQ237" s="37">
        <v>0</v>
      </c>
      <c r="CR237" s="37">
        <v>0</v>
      </c>
      <c r="CS237" s="37">
        <v>0</v>
      </c>
      <c r="CT237" s="37">
        <v>0</v>
      </c>
      <c r="CU237" s="37">
        <v>0</v>
      </c>
      <c r="CV237" s="37">
        <v>0</v>
      </c>
      <c r="CW237" s="37">
        <v>0</v>
      </c>
      <c r="CX237" s="37">
        <v>0</v>
      </c>
      <c r="CY237" s="37">
        <v>0</v>
      </c>
      <c r="CZ237" s="37">
        <v>0</v>
      </c>
      <c r="DA237" s="37">
        <v>0</v>
      </c>
      <c r="DB237" s="37">
        <v>0</v>
      </c>
      <c r="DC237" s="37">
        <v>0</v>
      </c>
      <c r="DD237" s="37">
        <v>0</v>
      </c>
      <c r="DE237" s="37">
        <v>0</v>
      </c>
      <c r="DF237" s="37">
        <v>0</v>
      </c>
      <c r="DG237" s="37">
        <v>0</v>
      </c>
      <c r="DH237" s="37">
        <v>0</v>
      </c>
      <c r="DI237" s="37">
        <v>0</v>
      </c>
      <c r="DJ237" s="37">
        <v>0</v>
      </c>
      <c r="DK237" s="37">
        <v>0</v>
      </c>
      <c r="DL237" s="37">
        <v>0</v>
      </c>
      <c r="DM237" s="37">
        <v>0</v>
      </c>
      <c r="DN237" s="37">
        <v>0</v>
      </c>
      <c r="DO237" s="37">
        <v>0</v>
      </c>
      <c r="DP237" s="37">
        <v>0</v>
      </c>
      <c r="DQ237" s="37">
        <v>0</v>
      </c>
      <c r="DR237" s="40"/>
      <c r="DS237" s="41"/>
      <c r="DT237" s="41"/>
      <c r="DU237" s="41"/>
      <c r="DV237" s="41"/>
      <c r="DW237" s="41"/>
      <c r="DX237" s="41"/>
      <c r="DY237" s="41"/>
    </row>
    <row r="238" spans="1:129" s="45" customFormat="1" ht="37.5" customHeight="1">
      <c r="A238" s="43" t="s">
        <v>509</v>
      </c>
      <c r="B238" s="44" t="s">
        <v>627</v>
      </c>
      <c r="C238" s="36" t="s">
        <v>628</v>
      </c>
      <c r="D238" s="37">
        <v>0</v>
      </c>
      <c r="E238" s="37">
        <v>0</v>
      </c>
      <c r="F238" s="38">
        <v>0</v>
      </c>
      <c r="G238" s="38">
        <v>0</v>
      </c>
      <c r="H238" s="38">
        <v>0</v>
      </c>
      <c r="I238" s="38">
        <v>0</v>
      </c>
      <c r="J238" s="37">
        <v>0</v>
      </c>
      <c r="K238" s="56">
        <v>0</v>
      </c>
      <c r="L238" s="37">
        <v>0</v>
      </c>
      <c r="M238" s="37">
        <v>0</v>
      </c>
      <c r="N238" s="37">
        <v>0</v>
      </c>
      <c r="O238" s="37">
        <v>0</v>
      </c>
      <c r="P238" s="37">
        <v>0</v>
      </c>
      <c r="Q238" s="37">
        <v>0</v>
      </c>
      <c r="R238" s="37">
        <v>0</v>
      </c>
      <c r="S238" s="37">
        <v>0</v>
      </c>
      <c r="T238" s="37">
        <v>0</v>
      </c>
      <c r="U238" s="37">
        <v>0</v>
      </c>
      <c r="V238" s="37">
        <v>0</v>
      </c>
      <c r="W238" s="37">
        <v>0</v>
      </c>
      <c r="X238" s="37">
        <v>0</v>
      </c>
      <c r="Y238" s="37">
        <v>0</v>
      </c>
      <c r="Z238" s="37">
        <v>0</v>
      </c>
      <c r="AA238" s="37">
        <v>0</v>
      </c>
      <c r="AB238" s="37">
        <v>0</v>
      </c>
      <c r="AC238" s="37">
        <v>0</v>
      </c>
      <c r="AD238" s="37">
        <v>0</v>
      </c>
      <c r="AE238" s="37">
        <v>0</v>
      </c>
      <c r="AF238" s="37">
        <v>0</v>
      </c>
      <c r="AG238" s="37">
        <v>0</v>
      </c>
      <c r="AH238" s="37">
        <v>0</v>
      </c>
      <c r="AI238" s="37">
        <v>0</v>
      </c>
      <c r="AJ238" s="37">
        <v>0</v>
      </c>
      <c r="AK238" s="37">
        <v>0</v>
      </c>
      <c r="AL238" s="37">
        <v>0</v>
      </c>
      <c r="AM238" s="37">
        <v>0</v>
      </c>
      <c r="AN238" s="37">
        <v>0</v>
      </c>
      <c r="AO238" s="37">
        <v>0</v>
      </c>
      <c r="AP238" s="37">
        <v>0</v>
      </c>
      <c r="AQ238" s="37">
        <v>0</v>
      </c>
      <c r="AR238" s="37">
        <v>0</v>
      </c>
      <c r="AS238" s="37">
        <v>0</v>
      </c>
      <c r="AT238" s="37">
        <v>0</v>
      </c>
      <c r="AU238" s="37">
        <v>0</v>
      </c>
      <c r="AV238" s="37">
        <v>0</v>
      </c>
      <c r="AW238" s="37">
        <v>0</v>
      </c>
      <c r="AX238" s="37">
        <v>0</v>
      </c>
      <c r="AY238" s="37">
        <v>0</v>
      </c>
      <c r="AZ238" s="37">
        <v>0</v>
      </c>
      <c r="BA238" s="56">
        <v>0</v>
      </c>
      <c r="BB238" s="39">
        <f>'[1]База 2018-2022'!BEW539</f>
        <v>0</v>
      </c>
      <c r="BC238" s="39">
        <v>0</v>
      </c>
      <c r="BD238" s="37">
        <v>0</v>
      </c>
      <c r="BE238" s="37">
        <v>0</v>
      </c>
      <c r="BF238" s="37">
        <v>0</v>
      </c>
      <c r="BG238" s="56">
        <v>0</v>
      </c>
      <c r="BH238" s="37">
        <v>0</v>
      </c>
      <c r="BI238" s="37">
        <v>0</v>
      </c>
      <c r="BJ238" s="37">
        <v>0</v>
      </c>
      <c r="BK238" s="37">
        <v>0</v>
      </c>
      <c r="BL238" s="37">
        <v>0</v>
      </c>
      <c r="BM238" s="37">
        <v>0</v>
      </c>
      <c r="BN238" s="37">
        <v>0</v>
      </c>
      <c r="BO238" s="37">
        <v>0</v>
      </c>
      <c r="BP238" s="37">
        <v>0</v>
      </c>
      <c r="BQ238" s="37">
        <v>0</v>
      </c>
      <c r="BR238" s="37">
        <v>0</v>
      </c>
      <c r="BS238" s="37">
        <v>0</v>
      </c>
      <c r="BT238" s="37">
        <v>0</v>
      </c>
      <c r="BU238" s="37">
        <v>0</v>
      </c>
      <c r="BV238" s="37">
        <v>0</v>
      </c>
      <c r="BW238" s="37">
        <v>0</v>
      </c>
      <c r="BX238" s="37">
        <v>0</v>
      </c>
      <c r="BY238" s="37">
        <v>0</v>
      </c>
      <c r="BZ238" s="37">
        <v>0</v>
      </c>
      <c r="CA238" s="37">
        <v>0</v>
      </c>
      <c r="CB238" s="37">
        <v>0</v>
      </c>
      <c r="CC238" s="37">
        <v>0</v>
      </c>
      <c r="CD238" s="37">
        <v>0</v>
      </c>
      <c r="CE238" s="37">
        <v>0</v>
      </c>
      <c r="CF238" s="37">
        <v>0</v>
      </c>
      <c r="CG238" s="37">
        <v>0</v>
      </c>
      <c r="CH238" s="37">
        <v>0</v>
      </c>
      <c r="CI238" s="37">
        <v>0</v>
      </c>
      <c r="CJ238" s="37">
        <v>0</v>
      </c>
      <c r="CK238" s="37">
        <v>0</v>
      </c>
      <c r="CL238" s="37">
        <v>0</v>
      </c>
      <c r="CM238" s="37">
        <v>0</v>
      </c>
      <c r="CN238" s="37">
        <v>0</v>
      </c>
      <c r="CO238" s="37">
        <v>0</v>
      </c>
      <c r="CP238" s="37">
        <v>0</v>
      </c>
      <c r="CQ238" s="37">
        <v>0</v>
      </c>
      <c r="CR238" s="37">
        <v>0</v>
      </c>
      <c r="CS238" s="37">
        <v>0</v>
      </c>
      <c r="CT238" s="37">
        <v>0</v>
      </c>
      <c r="CU238" s="37">
        <v>0</v>
      </c>
      <c r="CV238" s="37">
        <v>0</v>
      </c>
      <c r="CW238" s="37">
        <v>0</v>
      </c>
      <c r="CX238" s="37">
        <v>0</v>
      </c>
      <c r="CY238" s="37">
        <v>0</v>
      </c>
      <c r="CZ238" s="37">
        <v>0</v>
      </c>
      <c r="DA238" s="37">
        <v>0</v>
      </c>
      <c r="DB238" s="37">
        <v>0</v>
      </c>
      <c r="DC238" s="37">
        <v>0</v>
      </c>
      <c r="DD238" s="37">
        <v>0</v>
      </c>
      <c r="DE238" s="37">
        <v>0</v>
      </c>
      <c r="DF238" s="37">
        <v>0</v>
      </c>
      <c r="DG238" s="37">
        <v>0</v>
      </c>
      <c r="DH238" s="37">
        <v>0</v>
      </c>
      <c r="DI238" s="37">
        <v>0</v>
      </c>
      <c r="DJ238" s="37">
        <v>0</v>
      </c>
      <c r="DK238" s="37">
        <v>0</v>
      </c>
      <c r="DL238" s="37">
        <v>0</v>
      </c>
      <c r="DM238" s="37">
        <v>0</v>
      </c>
      <c r="DN238" s="37">
        <v>0</v>
      </c>
      <c r="DO238" s="37">
        <v>0</v>
      </c>
      <c r="DP238" s="37">
        <v>0</v>
      </c>
      <c r="DQ238" s="37">
        <v>0</v>
      </c>
      <c r="DR238" s="40"/>
      <c r="DS238" s="41"/>
      <c r="DT238" s="41"/>
      <c r="DU238" s="41"/>
      <c r="DV238" s="41"/>
      <c r="DW238" s="41"/>
      <c r="DX238" s="41"/>
      <c r="DY238" s="41"/>
    </row>
    <row r="239" spans="1:129" s="45" customFormat="1" ht="37.5" customHeight="1">
      <c r="A239" s="43" t="s">
        <v>509</v>
      </c>
      <c r="B239" s="44" t="s">
        <v>629</v>
      </c>
      <c r="C239" s="36" t="s">
        <v>630</v>
      </c>
      <c r="D239" s="37">
        <v>0</v>
      </c>
      <c r="E239" s="37">
        <v>0</v>
      </c>
      <c r="F239" s="38">
        <v>0</v>
      </c>
      <c r="G239" s="38">
        <v>0</v>
      </c>
      <c r="H239" s="38">
        <v>0</v>
      </c>
      <c r="I239" s="38">
        <v>0</v>
      </c>
      <c r="J239" s="37">
        <v>0</v>
      </c>
      <c r="K239" s="56">
        <v>0</v>
      </c>
      <c r="L239" s="37">
        <v>0</v>
      </c>
      <c r="M239" s="37">
        <v>0</v>
      </c>
      <c r="N239" s="37">
        <v>0</v>
      </c>
      <c r="O239" s="37">
        <v>0</v>
      </c>
      <c r="P239" s="37">
        <v>0</v>
      </c>
      <c r="Q239" s="37">
        <v>0</v>
      </c>
      <c r="R239" s="37">
        <v>0</v>
      </c>
      <c r="S239" s="37">
        <v>0</v>
      </c>
      <c r="T239" s="37">
        <v>0</v>
      </c>
      <c r="U239" s="37">
        <v>0</v>
      </c>
      <c r="V239" s="37">
        <v>0</v>
      </c>
      <c r="W239" s="37">
        <v>0</v>
      </c>
      <c r="X239" s="37">
        <v>0</v>
      </c>
      <c r="Y239" s="37">
        <v>0</v>
      </c>
      <c r="Z239" s="37">
        <v>0</v>
      </c>
      <c r="AA239" s="37">
        <v>0</v>
      </c>
      <c r="AB239" s="37">
        <v>0</v>
      </c>
      <c r="AC239" s="37">
        <v>0</v>
      </c>
      <c r="AD239" s="37">
        <v>0</v>
      </c>
      <c r="AE239" s="37">
        <v>0</v>
      </c>
      <c r="AF239" s="37">
        <v>0</v>
      </c>
      <c r="AG239" s="37">
        <v>0</v>
      </c>
      <c r="AH239" s="37">
        <v>0</v>
      </c>
      <c r="AI239" s="37">
        <v>0</v>
      </c>
      <c r="AJ239" s="37">
        <v>0</v>
      </c>
      <c r="AK239" s="37">
        <v>0</v>
      </c>
      <c r="AL239" s="37">
        <v>0</v>
      </c>
      <c r="AM239" s="37">
        <v>0</v>
      </c>
      <c r="AN239" s="37">
        <v>0</v>
      </c>
      <c r="AO239" s="37">
        <v>0</v>
      </c>
      <c r="AP239" s="37">
        <v>0</v>
      </c>
      <c r="AQ239" s="37">
        <v>0</v>
      </c>
      <c r="AR239" s="37">
        <v>0</v>
      </c>
      <c r="AS239" s="37">
        <v>0</v>
      </c>
      <c r="AT239" s="37">
        <v>0</v>
      </c>
      <c r="AU239" s="37">
        <v>0</v>
      </c>
      <c r="AV239" s="37">
        <v>0</v>
      </c>
      <c r="AW239" s="37">
        <v>0</v>
      </c>
      <c r="AX239" s="37">
        <v>0</v>
      </c>
      <c r="AY239" s="37">
        <v>0</v>
      </c>
      <c r="AZ239" s="37">
        <v>0</v>
      </c>
      <c r="BA239" s="56">
        <v>0</v>
      </c>
      <c r="BB239" s="39">
        <f>'[1]База 2018-2022'!BEW540</f>
        <v>0</v>
      </c>
      <c r="BC239" s="39">
        <v>0</v>
      </c>
      <c r="BD239" s="37">
        <v>0</v>
      </c>
      <c r="BE239" s="37">
        <v>0</v>
      </c>
      <c r="BF239" s="37">
        <v>0</v>
      </c>
      <c r="BG239" s="56">
        <v>0</v>
      </c>
      <c r="BH239" s="37">
        <v>0</v>
      </c>
      <c r="BI239" s="37">
        <v>0</v>
      </c>
      <c r="BJ239" s="37">
        <v>0</v>
      </c>
      <c r="BK239" s="37">
        <v>0</v>
      </c>
      <c r="BL239" s="37">
        <v>0</v>
      </c>
      <c r="BM239" s="37">
        <v>0</v>
      </c>
      <c r="BN239" s="37">
        <v>0</v>
      </c>
      <c r="BO239" s="37">
        <v>0</v>
      </c>
      <c r="BP239" s="37">
        <v>0</v>
      </c>
      <c r="BQ239" s="37">
        <v>0</v>
      </c>
      <c r="BR239" s="37">
        <v>0</v>
      </c>
      <c r="BS239" s="37">
        <v>0</v>
      </c>
      <c r="BT239" s="37">
        <v>0</v>
      </c>
      <c r="BU239" s="37">
        <v>0</v>
      </c>
      <c r="BV239" s="37">
        <v>0</v>
      </c>
      <c r="BW239" s="37">
        <v>0</v>
      </c>
      <c r="BX239" s="37">
        <v>0</v>
      </c>
      <c r="BY239" s="37">
        <v>0</v>
      </c>
      <c r="BZ239" s="37">
        <v>0</v>
      </c>
      <c r="CA239" s="37">
        <v>0</v>
      </c>
      <c r="CB239" s="37">
        <v>0</v>
      </c>
      <c r="CC239" s="37">
        <v>0</v>
      </c>
      <c r="CD239" s="37">
        <v>0</v>
      </c>
      <c r="CE239" s="37">
        <v>0</v>
      </c>
      <c r="CF239" s="37">
        <v>0</v>
      </c>
      <c r="CG239" s="37">
        <v>0</v>
      </c>
      <c r="CH239" s="37">
        <v>0</v>
      </c>
      <c r="CI239" s="37">
        <v>0</v>
      </c>
      <c r="CJ239" s="37">
        <v>0</v>
      </c>
      <c r="CK239" s="37">
        <v>0</v>
      </c>
      <c r="CL239" s="37">
        <v>0</v>
      </c>
      <c r="CM239" s="37">
        <v>0</v>
      </c>
      <c r="CN239" s="37">
        <v>0</v>
      </c>
      <c r="CO239" s="37">
        <v>0</v>
      </c>
      <c r="CP239" s="37">
        <v>0</v>
      </c>
      <c r="CQ239" s="37">
        <v>0</v>
      </c>
      <c r="CR239" s="37">
        <v>0</v>
      </c>
      <c r="CS239" s="37">
        <v>0</v>
      </c>
      <c r="CT239" s="37">
        <v>0</v>
      </c>
      <c r="CU239" s="37">
        <v>0</v>
      </c>
      <c r="CV239" s="37">
        <v>0</v>
      </c>
      <c r="CW239" s="37">
        <v>0</v>
      </c>
      <c r="CX239" s="37">
        <v>0</v>
      </c>
      <c r="CY239" s="37">
        <v>0</v>
      </c>
      <c r="CZ239" s="37">
        <v>0</v>
      </c>
      <c r="DA239" s="37">
        <v>0</v>
      </c>
      <c r="DB239" s="37">
        <v>0</v>
      </c>
      <c r="DC239" s="37">
        <v>0</v>
      </c>
      <c r="DD239" s="37">
        <v>0</v>
      </c>
      <c r="DE239" s="37">
        <v>0</v>
      </c>
      <c r="DF239" s="37">
        <v>0</v>
      </c>
      <c r="DG239" s="37">
        <v>0</v>
      </c>
      <c r="DH239" s="37">
        <v>0</v>
      </c>
      <c r="DI239" s="37">
        <v>0</v>
      </c>
      <c r="DJ239" s="37">
        <v>0</v>
      </c>
      <c r="DK239" s="37">
        <v>0</v>
      </c>
      <c r="DL239" s="37">
        <v>0</v>
      </c>
      <c r="DM239" s="37">
        <v>0</v>
      </c>
      <c r="DN239" s="37">
        <v>0</v>
      </c>
      <c r="DO239" s="37">
        <v>0</v>
      </c>
      <c r="DP239" s="37">
        <v>0</v>
      </c>
      <c r="DQ239" s="37">
        <v>0</v>
      </c>
      <c r="DR239" s="40"/>
      <c r="DS239" s="41"/>
      <c r="DT239" s="41"/>
      <c r="DU239" s="41"/>
      <c r="DV239" s="41"/>
      <c r="DW239" s="41"/>
      <c r="DX239" s="41"/>
      <c r="DY239" s="41"/>
    </row>
    <row r="240" spans="1:129" s="45" customFormat="1" ht="37.5" customHeight="1">
      <c r="A240" s="43" t="s">
        <v>509</v>
      </c>
      <c r="B240" s="44" t="s">
        <v>631</v>
      </c>
      <c r="C240" s="36" t="s">
        <v>632</v>
      </c>
      <c r="D240" s="37">
        <v>0</v>
      </c>
      <c r="E240" s="37">
        <v>0</v>
      </c>
      <c r="F240" s="38">
        <v>0</v>
      </c>
      <c r="G240" s="38">
        <v>0</v>
      </c>
      <c r="H240" s="38">
        <v>0</v>
      </c>
      <c r="I240" s="38">
        <v>0</v>
      </c>
      <c r="J240" s="37">
        <v>0</v>
      </c>
      <c r="K240" s="56">
        <v>0</v>
      </c>
      <c r="L240" s="37">
        <v>0</v>
      </c>
      <c r="M240" s="37">
        <v>0</v>
      </c>
      <c r="N240" s="37">
        <v>0</v>
      </c>
      <c r="O240" s="37">
        <v>0</v>
      </c>
      <c r="P240" s="37">
        <v>0</v>
      </c>
      <c r="Q240" s="37">
        <v>0</v>
      </c>
      <c r="R240" s="37">
        <v>0</v>
      </c>
      <c r="S240" s="37">
        <v>0</v>
      </c>
      <c r="T240" s="37">
        <v>0</v>
      </c>
      <c r="U240" s="37">
        <v>0</v>
      </c>
      <c r="V240" s="37">
        <v>0</v>
      </c>
      <c r="W240" s="37">
        <v>0</v>
      </c>
      <c r="X240" s="37">
        <v>0</v>
      </c>
      <c r="Y240" s="37">
        <v>0</v>
      </c>
      <c r="Z240" s="37">
        <v>0</v>
      </c>
      <c r="AA240" s="37">
        <v>0</v>
      </c>
      <c r="AB240" s="37">
        <v>0</v>
      </c>
      <c r="AC240" s="37">
        <v>0</v>
      </c>
      <c r="AD240" s="37">
        <v>0</v>
      </c>
      <c r="AE240" s="37">
        <v>0</v>
      </c>
      <c r="AF240" s="37">
        <v>0</v>
      </c>
      <c r="AG240" s="37">
        <v>0</v>
      </c>
      <c r="AH240" s="37">
        <v>0</v>
      </c>
      <c r="AI240" s="37">
        <v>0</v>
      </c>
      <c r="AJ240" s="37">
        <v>0</v>
      </c>
      <c r="AK240" s="37">
        <v>0</v>
      </c>
      <c r="AL240" s="37">
        <v>0</v>
      </c>
      <c r="AM240" s="37">
        <v>0</v>
      </c>
      <c r="AN240" s="37">
        <v>0</v>
      </c>
      <c r="AO240" s="37">
        <v>0</v>
      </c>
      <c r="AP240" s="37">
        <v>0</v>
      </c>
      <c r="AQ240" s="37">
        <v>0</v>
      </c>
      <c r="AR240" s="37">
        <v>0</v>
      </c>
      <c r="AS240" s="37">
        <v>0</v>
      </c>
      <c r="AT240" s="37">
        <v>0</v>
      </c>
      <c r="AU240" s="37">
        <v>0</v>
      </c>
      <c r="AV240" s="37">
        <v>0</v>
      </c>
      <c r="AW240" s="37">
        <v>0</v>
      </c>
      <c r="AX240" s="37">
        <v>0</v>
      </c>
      <c r="AY240" s="37">
        <v>0</v>
      </c>
      <c r="AZ240" s="37">
        <v>0</v>
      </c>
      <c r="BA240" s="56">
        <v>0</v>
      </c>
      <c r="BB240" s="39">
        <f>'[1]База 2018-2022'!BEW541</f>
        <v>0</v>
      </c>
      <c r="BC240" s="39">
        <v>0</v>
      </c>
      <c r="BD240" s="37">
        <v>0</v>
      </c>
      <c r="BE240" s="37">
        <v>0</v>
      </c>
      <c r="BF240" s="37">
        <v>0</v>
      </c>
      <c r="BG240" s="56">
        <v>0</v>
      </c>
      <c r="BH240" s="37">
        <v>0</v>
      </c>
      <c r="BI240" s="37">
        <v>0</v>
      </c>
      <c r="BJ240" s="37">
        <v>0</v>
      </c>
      <c r="BK240" s="37">
        <v>0</v>
      </c>
      <c r="BL240" s="37">
        <v>0</v>
      </c>
      <c r="BM240" s="37">
        <v>0</v>
      </c>
      <c r="BN240" s="37">
        <v>0</v>
      </c>
      <c r="BO240" s="37">
        <v>0</v>
      </c>
      <c r="BP240" s="37">
        <v>0</v>
      </c>
      <c r="BQ240" s="37">
        <v>0</v>
      </c>
      <c r="BR240" s="37">
        <v>0</v>
      </c>
      <c r="BS240" s="37">
        <v>0</v>
      </c>
      <c r="BT240" s="37">
        <v>0</v>
      </c>
      <c r="BU240" s="37">
        <v>0</v>
      </c>
      <c r="BV240" s="37">
        <v>0</v>
      </c>
      <c r="BW240" s="37">
        <v>0</v>
      </c>
      <c r="BX240" s="37">
        <v>0</v>
      </c>
      <c r="BY240" s="37">
        <v>0</v>
      </c>
      <c r="BZ240" s="37">
        <v>0</v>
      </c>
      <c r="CA240" s="37">
        <v>0</v>
      </c>
      <c r="CB240" s="37">
        <v>0</v>
      </c>
      <c r="CC240" s="37">
        <v>0</v>
      </c>
      <c r="CD240" s="37">
        <v>0</v>
      </c>
      <c r="CE240" s="37">
        <v>0</v>
      </c>
      <c r="CF240" s="37">
        <v>0</v>
      </c>
      <c r="CG240" s="37">
        <v>0</v>
      </c>
      <c r="CH240" s="37">
        <v>0</v>
      </c>
      <c r="CI240" s="37">
        <v>0</v>
      </c>
      <c r="CJ240" s="37">
        <v>0</v>
      </c>
      <c r="CK240" s="37">
        <v>0</v>
      </c>
      <c r="CL240" s="37">
        <v>0</v>
      </c>
      <c r="CM240" s="37">
        <v>0</v>
      </c>
      <c r="CN240" s="37">
        <v>0</v>
      </c>
      <c r="CO240" s="37">
        <v>0</v>
      </c>
      <c r="CP240" s="37">
        <v>0</v>
      </c>
      <c r="CQ240" s="37">
        <v>0</v>
      </c>
      <c r="CR240" s="37">
        <v>0</v>
      </c>
      <c r="CS240" s="37">
        <v>0</v>
      </c>
      <c r="CT240" s="37">
        <v>0</v>
      </c>
      <c r="CU240" s="37">
        <v>0</v>
      </c>
      <c r="CV240" s="37">
        <v>0</v>
      </c>
      <c r="CW240" s="37">
        <v>0</v>
      </c>
      <c r="CX240" s="37">
        <v>0</v>
      </c>
      <c r="CY240" s="37">
        <v>0</v>
      </c>
      <c r="CZ240" s="37">
        <v>0</v>
      </c>
      <c r="DA240" s="37">
        <v>0</v>
      </c>
      <c r="DB240" s="37">
        <v>0</v>
      </c>
      <c r="DC240" s="37">
        <v>0</v>
      </c>
      <c r="DD240" s="37">
        <v>0</v>
      </c>
      <c r="DE240" s="37">
        <v>0</v>
      </c>
      <c r="DF240" s="37">
        <v>0</v>
      </c>
      <c r="DG240" s="37">
        <v>0</v>
      </c>
      <c r="DH240" s="37">
        <v>0</v>
      </c>
      <c r="DI240" s="37">
        <v>0</v>
      </c>
      <c r="DJ240" s="37">
        <v>0</v>
      </c>
      <c r="DK240" s="37">
        <v>0</v>
      </c>
      <c r="DL240" s="37">
        <v>0</v>
      </c>
      <c r="DM240" s="37">
        <v>0</v>
      </c>
      <c r="DN240" s="37">
        <v>0</v>
      </c>
      <c r="DO240" s="37">
        <v>0</v>
      </c>
      <c r="DP240" s="37">
        <v>0</v>
      </c>
      <c r="DQ240" s="37">
        <v>0</v>
      </c>
      <c r="DR240" s="40"/>
      <c r="DS240" s="41"/>
      <c r="DT240" s="41"/>
      <c r="DU240" s="41"/>
      <c r="DV240" s="41"/>
      <c r="DW240" s="41"/>
      <c r="DX240" s="41"/>
      <c r="DY240" s="41"/>
    </row>
    <row r="241" spans="1:129" s="45" customFormat="1" ht="37.5" customHeight="1">
      <c r="A241" s="43" t="s">
        <v>509</v>
      </c>
      <c r="B241" s="44" t="s">
        <v>633</v>
      </c>
      <c r="C241" s="36" t="s">
        <v>634</v>
      </c>
      <c r="D241" s="37">
        <v>0</v>
      </c>
      <c r="E241" s="37">
        <v>0</v>
      </c>
      <c r="F241" s="38">
        <v>0</v>
      </c>
      <c r="G241" s="38">
        <v>0</v>
      </c>
      <c r="H241" s="38">
        <v>0</v>
      </c>
      <c r="I241" s="38">
        <v>0</v>
      </c>
      <c r="J241" s="37">
        <v>0</v>
      </c>
      <c r="K241" s="56">
        <v>0</v>
      </c>
      <c r="L241" s="37">
        <v>0</v>
      </c>
      <c r="M241" s="37">
        <v>0</v>
      </c>
      <c r="N241" s="37">
        <v>0</v>
      </c>
      <c r="O241" s="37">
        <v>0</v>
      </c>
      <c r="P241" s="37">
        <v>0</v>
      </c>
      <c r="Q241" s="37">
        <v>0</v>
      </c>
      <c r="R241" s="37">
        <v>0</v>
      </c>
      <c r="S241" s="37">
        <v>0</v>
      </c>
      <c r="T241" s="37">
        <v>0</v>
      </c>
      <c r="U241" s="37">
        <v>0</v>
      </c>
      <c r="V241" s="37">
        <v>0</v>
      </c>
      <c r="W241" s="37">
        <v>0</v>
      </c>
      <c r="X241" s="37">
        <v>0</v>
      </c>
      <c r="Y241" s="37">
        <v>0</v>
      </c>
      <c r="Z241" s="37">
        <v>0</v>
      </c>
      <c r="AA241" s="37">
        <v>0</v>
      </c>
      <c r="AB241" s="37">
        <v>0</v>
      </c>
      <c r="AC241" s="37">
        <v>0</v>
      </c>
      <c r="AD241" s="37">
        <v>0</v>
      </c>
      <c r="AE241" s="37">
        <v>0</v>
      </c>
      <c r="AF241" s="37">
        <v>0</v>
      </c>
      <c r="AG241" s="37">
        <v>0</v>
      </c>
      <c r="AH241" s="37">
        <v>0</v>
      </c>
      <c r="AI241" s="37">
        <v>0</v>
      </c>
      <c r="AJ241" s="37">
        <v>0</v>
      </c>
      <c r="AK241" s="37">
        <v>0</v>
      </c>
      <c r="AL241" s="37">
        <v>0</v>
      </c>
      <c r="AM241" s="37">
        <v>0</v>
      </c>
      <c r="AN241" s="37">
        <v>0</v>
      </c>
      <c r="AO241" s="37">
        <v>0</v>
      </c>
      <c r="AP241" s="37">
        <v>0</v>
      </c>
      <c r="AQ241" s="37">
        <v>0</v>
      </c>
      <c r="AR241" s="37">
        <v>0</v>
      </c>
      <c r="AS241" s="37">
        <v>0</v>
      </c>
      <c r="AT241" s="37">
        <v>0</v>
      </c>
      <c r="AU241" s="37">
        <v>0</v>
      </c>
      <c r="AV241" s="37">
        <v>0</v>
      </c>
      <c r="AW241" s="37">
        <v>0</v>
      </c>
      <c r="AX241" s="37">
        <v>0</v>
      </c>
      <c r="AY241" s="37">
        <v>0</v>
      </c>
      <c r="AZ241" s="37">
        <v>0</v>
      </c>
      <c r="BA241" s="56">
        <v>0</v>
      </c>
      <c r="BB241" s="39">
        <f>'[1]База 2018-2022'!BEW542</f>
        <v>0</v>
      </c>
      <c r="BC241" s="39">
        <v>0</v>
      </c>
      <c r="BD241" s="37">
        <v>0</v>
      </c>
      <c r="BE241" s="37">
        <v>0</v>
      </c>
      <c r="BF241" s="37">
        <v>0</v>
      </c>
      <c r="BG241" s="56">
        <v>0</v>
      </c>
      <c r="BH241" s="37">
        <v>0</v>
      </c>
      <c r="BI241" s="37">
        <v>0</v>
      </c>
      <c r="BJ241" s="37">
        <v>0</v>
      </c>
      <c r="BK241" s="37">
        <v>0</v>
      </c>
      <c r="BL241" s="37">
        <v>0</v>
      </c>
      <c r="BM241" s="37">
        <v>0</v>
      </c>
      <c r="BN241" s="37">
        <v>0</v>
      </c>
      <c r="BO241" s="37">
        <v>0</v>
      </c>
      <c r="BP241" s="37">
        <v>0</v>
      </c>
      <c r="BQ241" s="37">
        <v>0</v>
      </c>
      <c r="BR241" s="37">
        <v>0</v>
      </c>
      <c r="BS241" s="37">
        <v>0</v>
      </c>
      <c r="BT241" s="37">
        <v>0</v>
      </c>
      <c r="BU241" s="37">
        <v>0</v>
      </c>
      <c r="BV241" s="37">
        <v>0</v>
      </c>
      <c r="BW241" s="37">
        <v>0</v>
      </c>
      <c r="BX241" s="37">
        <v>0</v>
      </c>
      <c r="BY241" s="37">
        <v>0</v>
      </c>
      <c r="BZ241" s="37">
        <v>0</v>
      </c>
      <c r="CA241" s="37">
        <v>0</v>
      </c>
      <c r="CB241" s="37">
        <v>0</v>
      </c>
      <c r="CC241" s="37">
        <v>0</v>
      </c>
      <c r="CD241" s="37">
        <v>0</v>
      </c>
      <c r="CE241" s="37">
        <v>0</v>
      </c>
      <c r="CF241" s="37">
        <v>0</v>
      </c>
      <c r="CG241" s="37">
        <v>0</v>
      </c>
      <c r="CH241" s="37">
        <v>0</v>
      </c>
      <c r="CI241" s="37">
        <v>0</v>
      </c>
      <c r="CJ241" s="37">
        <v>0</v>
      </c>
      <c r="CK241" s="37">
        <v>0</v>
      </c>
      <c r="CL241" s="37">
        <v>0</v>
      </c>
      <c r="CM241" s="37">
        <v>0</v>
      </c>
      <c r="CN241" s="37">
        <v>0</v>
      </c>
      <c r="CO241" s="37">
        <v>0</v>
      </c>
      <c r="CP241" s="37">
        <v>0</v>
      </c>
      <c r="CQ241" s="37">
        <v>0</v>
      </c>
      <c r="CR241" s="37">
        <v>0</v>
      </c>
      <c r="CS241" s="37">
        <v>0</v>
      </c>
      <c r="CT241" s="37">
        <v>0</v>
      </c>
      <c r="CU241" s="37">
        <v>0</v>
      </c>
      <c r="CV241" s="37">
        <v>0</v>
      </c>
      <c r="CW241" s="37">
        <v>0</v>
      </c>
      <c r="CX241" s="37">
        <v>0</v>
      </c>
      <c r="CY241" s="37">
        <v>0</v>
      </c>
      <c r="CZ241" s="37">
        <v>0</v>
      </c>
      <c r="DA241" s="37">
        <v>0</v>
      </c>
      <c r="DB241" s="37">
        <v>0</v>
      </c>
      <c r="DC241" s="37">
        <v>0</v>
      </c>
      <c r="DD241" s="37">
        <v>0</v>
      </c>
      <c r="DE241" s="37">
        <v>0</v>
      </c>
      <c r="DF241" s="37">
        <v>0</v>
      </c>
      <c r="DG241" s="37">
        <v>0</v>
      </c>
      <c r="DH241" s="37">
        <v>0</v>
      </c>
      <c r="DI241" s="37">
        <v>0</v>
      </c>
      <c r="DJ241" s="37">
        <v>0</v>
      </c>
      <c r="DK241" s="37">
        <v>0</v>
      </c>
      <c r="DL241" s="37">
        <v>0</v>
      </c>
      <c r="DM241" s="37">
        <v>0</v>
      </c>
      <c r="DN241" s="37">
        <v>0</v>
      </c>
      <c r="DO241" s="37">
        <v>0</v>
      </c>
      <c r="DP241" s="37">
        <v>0</v>
      </c>
      <c r="DQ241" s="37">
        <v>0</v>
      </c>
      <c r="DR241" s="40"/>
      <c r="DS241" s="41"/>
      <c r="DT241" s="41"/>
      <c r="DU241" s="41"/>
      <c r="DV241" s="41"/>
      <c r="DW241" s="41"/>
      <c r="DX241" s="41"/>
      <c r="DY241" s="41"/>
    </row>
    <row r="242" spans="1:129" s="45" customFormat="1" ht="37.5" customHeight="1">
      <c r="A242" s="43" t="s">
        <v>509</v>
      </c>
      <c r="B242" s="44" t="s">
        <v>635</v>
      </c>
      <c r="C242" s="36" t="s">
        <v>636</v>
      </c>
      <c r="D242" s="37">
        <v>0</v>
      </c>
      <c r="E242" s="37">
        <v>0</v>
      </c>
      <c r="F242" s="38">
        <v>0</v>
      </c>
      <c r="G242" s="38">
        <v>0</v>
      </c>
      <c r="H242" s="38">
        <v>0</v>
      </c>
      <c r="I242" s="38">
        <v>0</v>
      </c>
      <c r="J242" s="37">
        <v>0</v>
      </c>
      <c r="K242" s="56">
        <v>0</v>
      </c>
      <c r="L242" s="37">
        <v>0</v>
      </c>
      <c r="M242" s="37">
        <v>0</v>
      </c>
      <c r="N242" s="37">
        <v>0</v>
      </c>
      <c r="O242" s="37">
        <v>0</v>
      </c>
      <c r="P242" s="37">
        <v>0</v>
      </c>
      <c r="Q242" s="37">
        <v>0</v>
      </c>
      <c r="R242" s="37">
        <v>0</v>
      </c>
      <c r="S242" s="37">
        <v>0</v>
      </c>
      <c r="T242" s="37">
        <v>0</v>
      </c>
      <c r="U242" s="37">
        <v>0</v>
      </c>
      <c r="V242" s="37">
        <v>0</v>
      </c>
      <c r="W242" s="37">
        <v>0</v>
      </c>
      <c r="X242" s="37">
        <v>0</v>
      </c>
      <c r="Y242" s="37">
        <v>0</v>
      </c>
      <c r="Z242" s="37">
        <v>0</v>
      </c>
      <c r="AA242" s="37">
        <v>0</v>
      </c>
      <c r="AB242" s="37">
        <v>0</v>
      </c>
      <c r="AC242" s="37">
        <v>0</v>
      </c>
      <c r="AD242" s="37">
        <v>0</v>
      </c>
      <c r="AE242" s="37">
        <v>0</v>
      </c>
      <c r="AF242" s="37">
        <v>0</v>
      </c>
      <c r="AG242" s="37">
        <v>0</v>
      </c>
      <c r="AH242" s="37">
        <v>0</v>
      </c>
      <c r="AI242" s="37">
        <v>0</v>
      </c>
      <c r="AJ242" s="37">
        <v>0</v>
      </c>
      <c r="AK242" s="37">
        <v>0</v>
      </c>
      <c r="AL242" s="37">
        <v>0</v>
      </c>
      <c r="AM242" s="37">
        <v>0</v>
      </c>
      <c r="AN242" s="37">
        <v>0</v>
      </c>
      <c r="AO242" s="37">
        <v>0</v>
      </c>
      <c r="AP242" s="37">
        <v>0</v>
      </c>
      <c r="AQ242" s="37">
        <v>0</v>
      </c>
      <c r="AR242" s="37">
        <v>0</v>
      </c>
      <c r="AS242" s="37">
        <v>0</v>
      </c>
      <c r="AT242" s="37">
        <v>0</v>
      </c>
      <c r="AU242" s="37">
        <v>0</v>
      </c>
      <c r="AV242" s="37">
        <v>0</v>
      </c>
      <c r="AW242" s="37">
        <v>0</v>
      </c>
      <c r="AX242" s="37">
        <v>0</v>
      </c>
      <c r="AY242" s="37">
        <v>0</v>
      </c>
      <c r="AZ242" s="37">
        <v>0</v>
      </c>
      <c r="BA242" s="56">
        <v>0</v>
      </c>
      <c r="BB242" s="39">
        <f>'[1]База 2018-2022'!BEW543</f>
        <v>0</v>
      </c>
      <c r="BC242" s="39">
        <v>0</v>
      </c>
      <c r="BD242" s="37">
        <v>0</v>
      </c>
      <c r="BE242" s="37">
        <v>0</v>
      </c>
      <c r="BF242" s="37">
        <v>0</v>
      </c>
      <c r="BG242" s="56">
        <v>0</v>
      </c>
      <c r="BH242" s="37">
        <v>0</v>
      </c>
      <c r="BI242" s="37">
        <v>0</v>
      </c>
      <c r="BJ242" s="37">
        <v>0</v>
      </c>
      <c r="BK242" s="37">
        <v>0</v>
      </c>
      <c r="BL242" s="37">
        <v>0</v>
      </c>
      <c r="BM242" s="37">
        <v>0</v>
      </c>
      <c r="BN242" s="37">
        <v>0</v>
      </c>
      <c r="BO242" s="37">
        <v>0</v>
      </c>
      <c r="BP242" s="37">
        <v>0</v>
      </c>
      <c r="BQ242" s="37">
        <v>0</v>
      </c>
      <c r="BR242" s="37">
        <v>0</v>
      </c>
      <c r="BS242" s="37">
        <v>0</v>
      </c>
      <c r="BT242" s="37">
        <v>0</v>
      </c>
      <c r="BU242" s="37">
        <v>0</v>
      </c>
      <c r="BV242" s="37">
        <v>0</v>
      </c>
      <c r="BW242" s="37">
        <v>0</v>
      </c>
      <c r="BX242" s="37">
        <v>0</v>
      </c>
      <c r="BY242" s="37">
        <v>0</v>
      </c>
      <c r="BZ242" s="37">
        <v>0</v>
      </c>
      <c r="CA242" s="37">
        <v>0</v>
      </c>
      <c r="CB242" s="37">
        <v>0</v>
      </c>
      <c r="CC242" s="37">
        <v>0</v>
      </c>
      <c r="CD242" s="37">
        <v>0</v>
      </c>
      <c r="CE242" s="37">
        <v>0</v>
      </c>
      <c r="CF242" s="37">
        <v>0</v>
      </c>
      <c r="CG242" s="37">
        <v>0</v>
      </c>
      <c r="CH242" s="37">
        <v>0</v>
      </c>
      <c r="CI242" s="37">
        <v>0</v>
      </c>
      <c r="CJ242" s="37">
        <v>0</v>
      </c>
      <c r="CK242" s="37">
        <v>0</v>
      </c>
      <c r="CL242" s="37">
        <v>0</v>
      </c>
      <c r="CM242" s="37">
        <v>0</v>
      </c>
      <c r="CN242" s="37">
        <v>0</v>
      </c>
      <c r="CO242" s="37">
        <v>0</v>
      </c>
      <c r="CP242" s="37">
        <v>0</v>
      </c>
      <c r="CQ242" s="37">
        <v>0</v>
      </c>
      <c r="CR242" s="37">
        <v>0</v>
      </c>
      <c r="CS242" s="37">
        <v>0</v>
      </c>
      <c r="CT242" s="37">
        <v>0</v>
      </c>
      <c r="CU242" s="37">
        <v>0</v>
      </c>
      <c r="CV242" s="37">
        <v>0</v>
      </c>
      <c r="CW242" s="37">
        <v>0</v>
      </c>
      <c r="CX242" s="37">
        <v>0</v>
      </c>
      <c r="CY242" s="37">
        <v>0</v>
      </c>
      <c r="CZ242" s="37">
        <v>0</v>
      </c>
      <c r="DA242" s="37">
        <v>0</v>
      </c>
      <c r="DB242" s="37">
        <v>0</v>
      </c>
      <c r="DC242" s="37">
        <v>0</v>
      </c>
      <c r="DD242" s="37">
        <v>0</v>
      </c>
      <c r="DE242" s="37">
        <v>0</v>
      </c>
      <c r="DF242" s="37">
        <v>0</v>
      </c>
      <c r="DG242" s="37">
        <v>0</v>
      </c>
      <c r="DH242" s="37">
        <v>0</v>
      </c>
      <c r="DI242" s="37">
        <v>0</v>
      </c>
      <c r="DJ242" s="37">
        <v>0</v>
      </c>
      <c r="DK242" s="37">
        <v>0</v>
      </c>
      <c r="DL242" s="37">
        <v>0</v>
      </c>
      <c r="DM242" s="37">
        <v>0</v>
      </c>
      <c r="DN242" s="37">
        <v>0</v>
      </c>
      <c r="DO242" s="37">
        <v>0</v>
      </c>
      <c r="DP242" s="37">
        <v>0</v>
      </c>
      <c r="DQ242" s="37">
        <v>0</v>
      </c>
      <c r="DR242" s="40"/>
      <c r="DS242" s="41"/>
      <c r="DT242" s="41"/>
      <c r="DU242" s="41"/>
      <c r="DV242" s="41"/>
      <c r="DW242" s="41"/>
      <c r="DX242" s="41"/>
      <c r="DY242" s="41"/>
    </row>
    <row r="243" spans="1:129" s="45" customFormat="1" ht="37.5" customHeight="1">
      <c r="A243" s="43" t="s">
        <v>509</v>
      </c>
      <c r="B243" s="44" t="s">
        <v>637</v>
      </c>
      <c r="C243" s="36" t="s">
        <v>638</v>
      </c>
      <c r="D243" s="37">
        <v>0</v>
      </c>
      <c r="E243" s="37">
        <v>0</v>
      </c>
      <c r="F243" s="38">
        <v>0</v>
      </c>
      <c r="G243" s="38">
        <v>0</v>
      </c>
      <c r="H243" s="38">
        <v>0</v>
      </c>
      <c r="I243" s="38">
        <v>0</v>
      </c>
      <c r="J243" s="37">
        <v>0</v>
      </c>
      <c r="K243" s="56">
        <v>0</v>
      </c>
      <c r="L243" s="37">
        <v>0</v>
      </c>
      <c r="M243" s="37">
        <v>0</v>
      </c>
      <c r="N243" s="37">
        <v>0</v>
      </c>
      <c r="O243" s="37">
        <v>0</v>
      </c>
      <c r="P243" s="37">
        <v>0</v>
      </c>
      <c r="Q243" s="37">
        <v>0</v>
      </c>
      <c r="R243" s="37">
        <v>0</v>
      </c>
      <c r="S243" s="37">
        <v>0</v>
      </c>
      <c r="T243" s="37">
        <v>0</v>
      </c>
      <c r="U243" s="37">
        <v>0</v>
      </c>
      <c r="V243" s="37">
        <v>0</v>
      </c>
      <c r="W243" s="37">
        <v>0</v>
      </c>
      <c r="X243" s="37">
        <v>0</v>
      </c>
      <c r="Y243" s="37">
        <v>0</v>
      </c>
      <c r="Z243" s="37">
        <v>0</v>
      </c>
      <c r="AA243" s="37">
        <v>0</v>
      </c>
      <c r="AB243" s="37">
        <v>0</v>
      </c>
      <c r="AC243" s="37">
        <v>0</v>
      </c>
      <c r="AD243" s="37">
        <v>0</v>
      </c>
      <c r="AE243" s="37">
        <v>0</v>
      </c>
      <c r="AF243" s="37">
        <v>0</v>
      </c>
      <c r="AG243" s="37">
        <v>0</v>
      </c>
      <c r="AH243" s="37">
        <v>0</v>
      </c>
      <c r="AI243" s="37">
        <v>0</v>
      </c>
      <c r="AJ243" s="37">
        <v>0</v>
      </c>
      <c r="AK243" s="37">
        <v>0</v>
      </c>
      <c r="AL243" s="37">
        <v>0</v>
      </c>
      <c r="AM243" s="37">
        <v>0</v>
      </c>
      <c r="AN243" s="37">
        <v>0</v>
      </c>
      <c r="AO243" s="37">
        <v>0</v>
      </c>
      <c r="AP243" s="37">
        <v>0</v>
      </c>
      <c r="AQ243" s="37">
        <v>0</v>
      </c>
      <c r="AR243" s="37">
        <v>0</v>
      </c>
      <c r="AS243" s="37">
        <v>0</v>
      </c>
      <c r="AT243" s="37">
        <v>0</v>
      </c>
      <c r="AU243" s="37">
        <v>0</v>
      </c>
      <c r="AV243" s="37">
        <v>0</v>
      </c>
      <c r="AW243" s="37">
        <v>0</v>
      </c>
      <c r="AX243" s="37">
        <v>0</v>
      </c>
      <c r="AY243" s="37">
        <v>0</v>
      </c>
      <c r="AZ243" s="37">
        <v>0</v>
      </c>
      <c r="BA243" s="56">
        <v>0</v>
      </c>
      <c r="BB243" s="39">
        <f>'[1]База 2018-2022'!BEW544</f>
        <v>0</v>
      </c>
      <c r="BC243" s="39">
        <v>0</v>
      </c>
      <c r="BD243" s="37">
        <v>0</v>
      </c>
      <c r="BE243" s="37">
        <v>0</v>
      </c>
      <c r="BF243" s="37">
        <v>0</v>
      </c>
      <c r="BG243" s="56">
        <v>0</v>
      </c>
      <c r="BH243" s="37">
        <v>0</v>
      </c>
      <c r="BI243" s="37">
        <v>0</v>
      </c>
      <c r="BJ243" s="37">
        <v>0</v>
      </c>
      <c r="BK243" s="37">
        <v>0</v>
      </c>
      <c r="BL243" s="37">
        <v>0</v>
      </c>
      <c r="BM243" s="37">
        <v>0</v>
      </c>
      <c r="BN243" s="37">
        <v>0</v>
      </c>
      <c r="BO243" s="37">
        <v>0</v>
      </c>
      <c r="BP243" s="37">
        <v>0</v>
      </c>
      <c r="BQ243" s="37">
        <v>0</v>
      </c>
      <c r="BR243" s="37">
        <v>0</v>
      </c>
      <c r="BS243" s="37">
        <v>0</v>
      </c>
      <c r="BT243" s="37">
        <v>0</v>
      </c>
      <c r="BU243" s="37">
        <v>0</v>
      </c>
      <c r="BV243" s="37">
        <v>0</v>
      </c>
      <c r="BW243" s="37">
        <v>0</v>
      </c>
      <c r="BX243" s="37">
        <v>0</v>
      </c>
      <c r="BY243" s="37">
        <v>0</v>
      </c>
      <c r="BZ243" s="37">
        <v>0</v>
      </c>
      <c r="CA243" s="37">
        <v>0</v>
      </c>
      <c r="CB243" s="37">
        <v>0</v>
      </c>
      <c r="CC243" s="37">
        <v>0</v>
      </c>
      <c r="CD243" s="37">
        <v>0</v>
      </c>
      <c r="CE243" s="37">
        <v>0</v>
      </c>
      <c r="CF243" s="37">
        <v>0</v>
      </c>
      <c r="CG243" s="37">
        <v>0</v>
      </c>
      <c r="CH243" s="37">
        <v>0</v>
      </c>
      <c r="CI243" s="37">
        <v>0</v>
      </c>
      <c r="CJ243" s="37">
        <v>0</v>
      </c>
      <c r="CK243" s="37">
        <v>0</v>
      </c>
      <c r="CL243" s="37">
        <v>0</v>
      </c>
      <c r="CM243" s="37">
        <v>0</v>
      </c>
      <c r="CN243" s="37">
        <v>0</v>
      </c>
      <c r="CO243" s="37">
        <v>0</v>
      </c>
      <c r="CP243" s="37">
        <v>0</v>
      </c>
      <c r="CQ243" s="37">
        <v>0</v>
      </c>
      <c r="CR243" s="37">
        <v>0</v>
      </c>
      <c r="CS243" s="37">
        <v>0</v>
      </c>
      <c r="CT243" s="37">
        <v>0</v>
      </c>
      <c r="CU243" s="37">
        <v>0</v>
      </c>
      <c r="CV243" s="37">
        <v>0</v>
      </c>
      <c r="CW243" s="37">
        <v>0</v>
      </c>
      <c r="CX243" s="37">
        <v>0</v>
      </c>
      <c r="CY243" s="37">
        <v>0</v>
      </c>
      <c r="CZ243" s="37">
        <v>0</v>
      </c>
      <c r="DA243" s="37">
        <v>0</v>
      </c>
      <c r="DB243" s="37">
        <v>0</v>
      </c>
      <c r="DC243" s="37">
        <v>0</v>
      </c>
      <c r="DD243" s="37">
        <v>0</v>
      </c>
      <c r="DE243" s="37">
        <v>0</v>
      </c>
      <c r="DF243" s="37">
        <v>0</v>
      </c>
      <c r="DG243" s="37">
        <v>0</v>
      </c>
      <c r="DH243" s="37">
        <v>0</v>
      </c>
      <c r="DI243" s="37">
        <v>0</v>
      </c>
      <c r="DJ243" s="37">
        <v>0</v>
      </c>
      <c r="DK243" s="37">
        <v>0</v>
      </c>
      <c r="DL243" s="37">
        <v>0</v>
      </c>
      <c r="DM243" s="37">
        <v>0</v>
      </c>
      <c r="DN243" s="37">
        <v>0</v>
      </c>
      <c r="DO243" s="37">
        <v>0</v>
      </c>
      <c r="DP243" s="37">
        <v>0</v>
      </c>
      <c r="DQ243" s="37">
        <v>0</v>
      </c>
      <c r="DR243" s="40"/>
      <c r="DS243" s="41"/>
      <c r="DT243" s="41"/>
      <c r="DU243" s="41"/>
      <c r="DV243" s="41"/>
      <c r="DW243" s="41"/>
      <c r="DX243" s="41"/>
      <c r="DY243" s="41"/>
    </row>
    <row r="244" spans="1:129" s="45" customFormat="1" ht="37.5" customHeight="1">
      <c r="A244" s="43" t="s">
        <v>509</v>
      </c>
      <c r="B244" s="44" t="s">
        <v>639</v>
      </c>
      <c r="C244" s="36" t="s">
        <v>640</v>
      </c>
      <c r="D244" s="37">
        <v>0</v>
      </c>
      <c r="E244" s="37">
        <v>0</v>
      </c>
      <c r="F244" s="38">
        <v>0</v>
      </c>
      <c r="G244" s="38">
        <v>0</v>
      </c>
      <c r="H244" s="38">
        <v>0</v>
      </c>
      <c r="I244" s="38">
        <v>0</v>
      </c>
      <c r="J244" s="37">
        <v>0</v>
      </c>
      <c r="K244" s="56">
        <v>0</v>
      </c>
      <c r="L244" s="37">
        <v>0</v>
      </c>
      <c r="M244" s="37">
        <v>0</v>
      </c>
      <c r="N244" s="37">
        <v>0</v>
      </c>
      <c r="O244" s="37">
        <v>0</v>
      </c>
      <c r="P244" s="37">
        <v>0</v>
      </c>
      <c r="Q244" s="37">
        <v>0</v>
      </c>
      <c r="R244" s="37">
        <v>0</v>
      </c>
      <c r="S244" s="37">
        <v>0</v>
      </c>
      <c r="T244" s="37">
        <v>0</v>
      </c>
      <c r="U244" s="37">
        <v>0</v>
      </c>
      <c r="V244" s="37">
        <v>0</v>
      </c>
      <c r="W244" s="37">
        <v>0</v>
      </c>
      <c r="X244" s="37">
        <v>0</v>
      </c>
      <c r="Y244" s="37">
        <v>0</v>
      </c>
      <c r="Z244" s="37">
        <v>0</v>
      </c>
      <c r="AA244" s="37">
        <v>0</v>
      </c>
      <c r="AB244" s="37">
        <v>0</v>
      </c>
      <c r="AC244" s="37">
        <v>0</v>
      </c>
      <c r="AD244" s="37">
        <v>0</v>
      </c>
      <c r="AE244" s="37">
        <v>0</v>
      </c>
      <c r="AF244" s="37">
        <v>0</v>
      </c>
      <c r="AG244" s="37">
        <v>0</v>
      </c>
      <c r="AH244" s="37">
        <v>0</v>
      </c>
      <c r="AI244" s="37">
        <v>0</v>
      </c>
      <c r="AJ244" s="37">
        <v>0</v>
      </c>
      <c r="AK244" s="37">
        <v>0</v>
      </c>
      <c r="AL244" s="37">
        <v>0</v>
      </c>
      <c r="AM244" s="37">
        <v>0</v>
      </c>
      <c r="AN244" s="37">
        <v>0</v>
      </c>
      <c r="AO244" s="37">
        <v>0</v>
      </c>
      <c r="AP244" s="37">
        <v>0</v>
      </c>
      <c r="AQ244" s="37">
        <v>0</v>
      </c>
      <c r="AR244" s="37">
        <v>0</v>
      </c>
      <c r="AS244" s="37">
        <v>0</v>
      </c>
      <c r="AT244" s="37">
        <v>0</v>
      </c>
      <c r="AU244" s="37">
        <v>0</v>
      </c>
      <c r="AV244" s="37">
        <v>0</v>
      </c>
      <c r="AW244" s="37">
        <v>0</v>
      </c>
      <c r="AX244" s="37">
        <v>0</v>
      </c>
      <c r="AY244" s="37">
        <v>0</v>
      </c>
      <c r="AZ244" s="37">
        <v>0</v>
      </c>
      <c r="BA244" s="56">
        <v>0</v>
      </c>
      <c r="BB244" s="39">
        <f>'[1]База 2018-2022'!BEW545</f>
        <v>0</v>
      </c>
      <c r="BC244" s="39">
        <v>0</v>
      </c>
      <c r="BD244" s="37">
        <v>0</v>
      </c>
      <c r="BE244" s="37">
        <v>0</v>
      </c>
      <c r="BF244" s="37">
        <v>0</v>
      </c>
      <c r="BG244" s="56">
        <v>0</v>
      </c>
      <c r="BH244" s="37">
        <v>0</v>
      </c>
      <c r="BI244" s="37">
        <v>0</v>
      </c>
      <c r="BJ244" s="37">
        <v>0</v>
      </c>
      <c r="BK244" s="37">
        <v>0</v>
      </c>
      <c r="BL244" s="37">
        <v>0</v>
      </c>
      <c r="BM244" s="37">
        <v>0</v>
      </c>
      <c r="BN244" s="37">
        <v>0</v>
      </c>
      <c r="BO244" s="37">
        <v>0</v>
      </c>
      <c r="BP244" s="37">
        <v>0</v>
      </c>
      <c r="BQ244" s="37">
        <v>0</v>
      </c>
      <c r="BR244" s="37">
        <v>0</v>
      </c>
      <c r="BS244" s="37">
        <v>0</v>
      </c>
      <c r="BT244" s="37">
        <v>0</v>
      </c>
      <c r="BU244" s="37">
        <v>0</v>
      </c>
      <c r="BV244" s="37">
        <v>0</v>
      </c>
      <c r="BW244" s="37">
        <v>0</v>
      </c>
      <c r="BX244" s="37">
        <v>0</v>
      </c>
      <c r="BY244" s="37">
        <v>0</v>
      </c>
      <c r="BZ244" s="37">
        <v>0</v>
      </c>
      <c r="CA244" s="37">
        <v>0</v>
      </c>
      <c r="CB244" s="37">
        <v>0</v>
      </c>
      <c r="CC244" s="37">
        <v>0</v>
      </c>
      <c r="CD244" s="37">
        <v>0</v>
      </c>
      <c r="CE244" s="37">
        <v>0</v>
      </c>
      <c r="CF244" s="37">
        <v>0</v>
      </c>
      <c r="CG244" s="37">
        <v>0</v>
      </c>
      <c r="CH244" s="37">
        <v>0</v>
      </c>
      <c r="CI244" s="37">
        <v>0</v>
      </c>
      <c r="CJ244" s="37">
        <v>0</v>
      </c>
      <c r="CK244" s="37">
        <v>0</v>
      </c>
      <c r="CL244" s="37">
        <v>0</v>
      </c>
      <c r="CM244" s="37">
        <v>0</v>
      </c>
      <c r="CN244" s="37">
        <v>0</v>
      </c>
      <c r="CO244" s="37">
        <v>0</v>
      </c>
      <c r="CP244" s="37">
        <v>0</v>
      </c>
      <c r="CQ244" s="37">
        <v>0</v>
      </c>
      <c r="CR244" s="37">
        <v>0</v>
      </c>
      <c r="CS244" s="37">
        <v>0</v>
      </c>
      <c r="CT244" s="37">
        <v>0</v>
      </c>
      <c r="CU244" s="37">
        <v>0</v>
      </c>
      <c r="CV244" s="37">
        <v>0</v>
      </c>
      <c r="CW244" s="37">
        <v>0</v>
      </c>
      <c r="CX244" s="37">
        <v>0</v>
      </c>
      <c r="CY244" s="37">
        <v>0</v>
      </c>
      <c r="CZ244" s="37">
        <v>0</v>
      </c>
      <c r="DA244" s="37">
        <v>0</v>
      </c>
      <c r="DB244" s="37">
        <v>0</v>
      </c>
      <c r="DC244" s="37">
        <v>0</v>
      </c>
      <c r="DD244" s="37">
        <v>0</v>
      </c>
      <c r="DE244" s="37">
        <v>0</v>
      </c>
      <c r="DF244" s="37">
        <v>0</v>
      </c>
      <c r="DG244" s="37">
        <v>0</v>
      </c>
      <c r="DH244" s="37">
        <v>0</v>
      </c>
      <c r="DI244" s="37">
        <v>0</v>
      </c>
      <c r="DJ244" s="37">
        <v>0</v>
      </c>
      <c r="DK244" s="37">
        <v>0</v>
      </c>
      <c r="DL244" s="37">
        <v>0</v>
      </c>
      <c r="DM244" s="37">
        <v>0</v>
      </c>
      <c r="DN244" s="37">
        <v>0</v>
      </c>
      <c r="DO244" s="37">
        <v>0</v>
      </c>
      <c r="DP244" s="37">
        <v>0</v>
      </c>
      <c r="DQ244" s="37">
        <v>0</v>
      </c>
      <c r="DR244" s="40"/>
      <c r="DS244" s="41"/>
      <c r="DT244" s="41"/>
      <c r="DU244" s="41"/>
      <c r="DV244" s="41"/>
      <c r="DW244" s="41"/>
      <c r="DX244" s="41"/>
      <c r="DY244" s="41"/>
    </row>
    <row r="245" spans="1:129" s="45" customFormat="1" ht="37.5" customHeight="1">
      <c r="A245" s="43" t="s">
        <v>509</v>
      </c>
      <c r="B245" s="44" t="s">
        <v>641</v>
      </c>
      <c r="C245" s="36" t="s">
        <v>642</v>
      </c>
      <c r="D245" s="37">
        <v>0</v>
      </c>
      <c r="E245" s="37">
        <v>0</v>
      </c>
      <c r="F245" s="38">
        <v>0</v>
      </c>
      <c r="G245" s="38">
        <v>0</v>
      </c>
      <c r="H245" s="38">
        <v>0</v>
      </c>
      <c r="I245" s="38">
        <v>0</v>
      </c>
      <c r="J245" s="37">
        <v>0</v>
      </c>
      <c r="K245" s="56">
        <v>0</v>
      </c>
      <c r="L245" s="37">
        <v>0</v>
      </c>
      <c r="M245" s="37">
        <v>0</v>
      </c>
      <c r="N245" s="37">
        <v>0</v>
      </c>
      <c r="O245" s="37">
        <v>0</v>
      </c>
      <c r="P245" s="37">
        <v>0</v>
      </c>
      <c r="Q245" s="37">
        <v>0</v>
      </c>
      <c r="R245" s="37">
        <v>0</v>
      </c>
      <c r="S245" s="37">
        <v>0</v>
      </c>
      <c r="T245" s="37">
        <v>0</v>
      </c>
      <c r="U245" s="37">
        <v>0</v>
      </c>
      <c r="V245" s="37">
        <v>0</v>
      </c>
      <c r="W245" s="37">
        <v>0</v>
      </c>
      <c r="X245" s="37">
        <v>0</v>
      </c>
      <c r="Y245" s="37">
        <v>0</v>
      </c>
      <c r="Z245" s="37">
        <v>0</v>
      </c>
      <c r="AA245" s="37">
        <v>0</v>
      </c>
      <c r="AB245" s="37">
        <v>0</v>
      </c>
      <c r="AC245" s="37">
        <v>0</v>
      </c>
      <c r="AD245" s="37">
        <v>0</v>
      </c>
      <c r="AE245" s="37">
        <v>0</v>
      </c>
      <c r="AF245" s="37">
        <v>0</v>
      </c>
      <c r="AG245" s="37">
        <v>0</v>
      </c>
      <c r="AH245" s="37">
        <v>0</v>
      </c>
      <c r="AI245" s="37">
        <v>0</v>
      </c>
      <c r="AJ245" s="37">
        <v>0</v>
      </c>
      <c r="AK245" s="37">
        <v>0</v>
      </c>
      <c r="AL245" s="37">
        <v>0</v>
      </c>
      <c r="AM245" s="37">
        <v>0</v>
      </c>
      <c r="AN245" s="37">
        <v>0</v>
      </c>
      <c r="AO245" s="37">
        <v>0</v>
      </c>
      <c r="AP245" s="37">
        <v>0</v>
      </c>
      <c r="AQ245" s="37">
        <v>0</v>
      </c>
      <c r="AR245" s="37">
        <v>0</v>
      </c>
      <c r="AS245" s="37">
        <v>0</v>
      </c>
      <c r="AT245" s="37">
        <v>0</v>
      </c>
      <c r="AU245" s="37">
        <v>0</v>
      </c>
      <c r="AV245" s="37">
        <v>0</v>
      </c>
      <c r="AW245" s="37">
        <v>0</v>
      </c>
      <c r="AX245" s="37">
        <v>0</v>
      </c>
      <c r="AY245" s="37">
        <v>0</v>
      </c>
      <c r="AZ245" s="37">
        <v>0</v>
      </c>
      <c r="BA245" s="56">
        <v>0</v>
      </c>
      <c r="BB245" s="39">
        <f>'[1]База 2018-2022'!BEW546</f>
        <v>0</v>
      </c>
      <c r="BC245" s="39">
        <v>0</v>
      </c>
      <c r="BD245" s="37">
        <v>0</v>
      </c>
      <c r="BE245" s="37">
        <v>0</v>
      </c>
      <c r="BF245" s="37">
        <v>0</v>
      </c>
      <c r="BG245" s="56">
        <v>0</v>
      </c>
      <c r="BH245" s="37">
        <v>0</v>
      </c>
      <c r="BI245" s="37">
        <v>0</v>
      </c>
      <c r="BJ245" s="37">
        <v>0</v>
      </c>
      <c r="BK245" s="37">
        <v>0</v>
      </c>
      <c r="BL245" s="37">
        <v>0</v>
      </c>
      <c r="BM245" s="37">
        <v>0</v>
      </c>
      <c r="BN245" s="37">
        <v>0</v>
      </c>
      <c r="BO245" s="37">
        <v>0</v>
      </c>
      <c r="BP245" s="37">
        <v>0</v>
      </c>
      <c r="BQ245" s="37">
        <v>0</v>
      </c>
      <c r="BR245" s="37">
        <v>0</v>
      </c>
      <c r="BS245" s="37">
        <v>0</v>
      </c>
      <c r="BT245" s="37">
        <v>0</v>
      </c>
      <c r="BU245" s="37">
        <v>0</v>
      </c>
      <c r="BV245" s="37">
        <v>0</v>
      </c>
      <c r="BW245" s="37">
        <v>0</v>
      </c>
      <c r="BX245" s="37">
        <v>0</v>
      </c>
      <c r="BY245" s="37">
        <v>0</v>
      </c>
      <c r="BZ245" s="37">
        <v>0</v>
      </c>
      <c r="CA245" s="37">
        <v>0</v>
      </c>
      <c r="CB245" s="37">
        <v>0</v>
      </c>
      <c r="CC245" s="37">
        <v>0</v>
      </c>
      <c r="CD245" s="37">
        <v>0</v>
      </c>
      <c r="CE245" s="37">
        <v>0</v>
      </c>
      <c r="CF245" s="37">
        <v>0</v>
      </c>
      <c r="CG245" s="37">
        <v>0</v>
      </c>
      <c r="CH245" s="37">
        <v>0</v>
      </c>
      <c r="CI245" s="37">
        <v>0</v>
      </c>
      <c r="CJ245" s="37">
        <v>0</v>
      </c>
      <c r="CK245" s="37">
        <v>0</v>
      </c>
      <c r="CL245" s="37">
        <v>0</v>
      </c>
      <c r="CM245" s="37">
        <v>0</v>
      </c>
      <c r="CN245" s="37">
        <v>0</v>
      </c>
      <c r="CO245" s="37">
        <v>0</v>
      </c>
      <c r="CP245" s="37">
        <v>0</v>
      </c>
      <c r="CQ245" s="37">
        <v>0</v>
      </c>
      <c r="CR245" s="37">
        <v>0</v>
      </c>
      <c r="CS245" s="37">
        <v>0</v>
      </c>
      <c r="CT245" s="37">
        <v>0</v>
      </c>
      <c r="CU245" s="37">
        <v>0</v>
      </c>
      <c r="CV245" s="37">
        <v>0</v>
      </c>
      <c r="CW245" s="37">
        <v>0</v>
      </c>
      <c r="CX245" s="37">
        <v>0</v>
      </c>
      <c r="CY245" s="37">
        <v>0</v>
      </c>
      <c r="CZ245" s="37">
        <v>0</v>
      </c>
      <c r="DA245" s="37">
        <v>0</v>
      </c>
      <c r="DB245" s="37">
        <v>0</v>
      </c>
      <c r="DC245" s="37">
        <v>0</v>
      </c>
      <c r="DD245" s="37">
        <v>0</v>
      </c>
      <c r="DE245" s="37">
        <v>0</v>
      </c>
      <c r="DF245" s="37">
        <v>0</v>
      </c>
      <c r="DG245" s="37">
        <v>0</v>
      </c>
      <c r="DH245" s="37">
        <v>0</v>
      </c>
      <c r="DI245" s="37">
        <v>0</v>
      </c>
      <c r="DJ245" s="37">
        <v>0</v>
      </c>
      <c r="DK245" s="37">
        <v>0</v>
      </c>
      <c r="DL245" s="37">
        <v>0</v>
      </c>
      <c r="DM245" s="37">
        <v>0</v>
      </c>
      <c r="DN245" s="37">
        <v>0</v>
      </c>
      <c r="DO245" s="37">
        <v>0</v>
      </c>
      <c r="DP245" s="37">
        <v>0</v>
      </c>
      <c r="DQ245" s="37">
        <v>0</v>
      </c>
      <c r="DR245" s="40"/>
      <c r="DS245" s="41"/>
      <c r="DT245" s="41"/>
      <c r="DU245" s="41"/>
      <c r="DV245" s="41"/>
      <c r="DW245" s="41"/>
      <c r="DX245" s="41"/>
      <c r="DY245" s="41"/>
    </row>
    <row r="246" spans="1:129" s="45" customFormat="1" ht="37.5" customHeight="1">
      <c r="A246" s="43" t="s">
        <v>509</v>
      </c>
      <c r="B246" s="44" t="s">
        <v>643</v>
      </c>
      <c r="C246" s="36" t="s">
        <v>644</v>
      </c>
      <c r="D246" s="37">
        <v>0</v>
      </c>
      <c r="E246" s="37">
        <v>0</v>
      </c>
      <c r="F246" s="38">
        <v>0</v>
      </c>
      <c r="G246" s="38">
        <v>0</v>
      </c>
      <c r="H246" s="38">
        <v>0</v>
      </c>
      <c r="I246" s="38">
        <v>0</v>
      </c>
      <c r="J246" s="37">
        <v>0</v>
      </c>
      <c r="K246" s="56">
        <v>0</v>
      </c>
      <c r="L246" s="37">
        <v>0</v>
      </c>
      <c r="M246" s="37">
        <v>0</v>
      </c>
      <c r="N246" s="37">
        <v>0</v>
      </c>
      <c r="O246" s="37">
        <v>0</v>
      </c>
      <c r="P246" s="37">
        <v>0</v>
      </c>
      <c r="Q246" s="37">
        <v>0</v>
      </c>
      <c r="R246" s="37">
        <v>0</v>
      </c>
      <c r="S246" s="37">
        <v>0</v>
      </c>
      <c r="T246" s="37">
        <v>0</v>
      </c>
      <c r="U246" s="37">
        <v>0</v>
      </c>
      <c r="V246" s="37">
        <v>0</v>
      </c>
      <c r="W246" s="37">
        <v>0</v>
      </c>
      <c r="X246" s="37">
        <v>0</v>
      </c>
      <c r="Y246" s="37">
        <v>0</v>
      </c>
      <c r="Z246" s="37">
        <v>0</v>
      </c>
      <c r="AA246" s="37">
        <v>0</v>
      </c>
      <c r="AB246" s="37">
        <v>0</v>
      </c>
      <c r="AC246" s="37">
        <v>0</v>
      </c>
      <c r="AD246" s="37">
        <v>0</v>
      </c>
      <c r="AE246" s="37">
        <v>0</v>
      </c>
      <c r="AF246" s="37">
        <v>0</v>
      </c>
      <c r="AG246" s="37">
        <v>0</v>
      </c>
      <c r="AH246" s="37">
        <v>0</v>
      </c>
      <c r="AI246" s="37">
        <v>0</v>
      </c>
      <c r="AJ246" s="37">
        <v>0</v>
      </c>
      <c r="AK246" s="37">
        <v>0</v>
      </c>
      <c r="AL246" s="37">
        <v>0</v>
      </c>
      <c r="AM246" s="37">
        <v>0</v>
      </c>
      <c r="AN246" s="37">
        <v>0</v>
      </c>
      <c r="AO246" s="37">
        <v>0</v>
      </c>
      <c r="AP246" s="37">
        <v>0</v>
      </c>
      <c r="AQ246" s="37">
        <v>0</v>
      </c>
      <c r="AR246" s="37">
        <v>0</v>
      </c>
      <c r="AS246" s="37">
        <v>0</v>
      </c>
      <c r="AT246" s="37">
        <v>0</v>
      </c>
      <c r="AU246" s="37">
        <v>0</v>
      </c>
      <c r="AV246" s="37">
        <v>0</v>
      </c>
      <c r="AW246" s="37">
        <v>0</v>
      </c>
      <c r="AX246" s="37">
        <v>0</v>
      </c>
      <c r="AY246" s="37">
        <v>0</v>
      </c>
      <c r="AZ246" s="37">
        <v>0</v>
      </c>
      <c r="BA246" s="56">
        <v>0</v>
      </c>
      <c r="BB246" s="39">
        <f>'[1]База 2018-2022'!BEW547</f>
        <v>0</v>
      </c>
      <c r="BC246" s="39">
        <v>0</v>
      </c>
      <c r="BD246" s="37">
        <v>0</v>
      </c>
      <c r="BE246" s="37">
        <v>0</v>
      </c>
      <c r="BF246" s="37">
        <v>0</v>
      </c>
      <c r="BG246" s="56">
        <v>0</v>
      </c>
      <c r="BH246" s="37">
        <v>0</v>
      </c>
      <c r="BI246" s="37">
        <v>0</v>
      </c>
      <c r="BJ246" s="37">
        <v>0</v>
      </c>
      <c r="BK246" s="37">
        <v>0</v>
      </c>
      <c r="BL246" s="37">
        <v>0</v>
      </c>
      <c r="BM246" s="37">
        <v>0</v>
      </c>
      <c r="BN246" s="37">
        <v>0</v>
      </c>
      <c r="BO246" s="37">
        <v>0</v>
      </c>
      <c r="BP246" s="37">
        <v>0</v>
      </c>
      <c r="BQ246" s="37">
        <v>0</v>
      </c>
      <c r="BR246" s="37">
        <v>0</v>
      </c>
      <c r="BS246" s="37">
        <v>0</v>
      </c>
      <c r="BT246" s="37">
        <v>0</v>
      </c>
      <c r="BU246" s="37">
        <v>0</v>
      </c>
      <c r="BV246" s="37">
        <v>0</v>
      </c>
      <c r="BW246" s="37">
        <v>0</v>
      </c>
      <c r="BX246" s="37">
        <v>0</v>
      </c>
      <c r="BY246" s="37">
        <v>0</v>
      </c>
      <c r="BZ246" s="37">
        <v>0</v>
      </c>
      <c r="CA246" s="37">
        <v>0</v>
      </c>
      <c r="CB246" s="37">
        <v>0</v>
      </c>
      <c r="CC246" s="37">
        <v>0</v>
      </c>
      <c r="CD246" s="37">
        <v>0</v>
      </c>
      <c r="CE246" s="37">
        <v>0</v>
      </c>
      <c r="CF246" s="37">
        <v>0</v>
      </c>
      <c r="CG246" s="37">
        <v>0</v>
      </c>
      <c r="CH246" s="37">
        <v>0</v>
      </c>
      <c r="CI246" s="37">
        <v>0</v>
      </c>
      <c r="CJ246" s="37">
        <v>0</v>
      </c>
      <c r="CK246" s="37">
        <v>0</v>
      </c>
      <c r="CL246" s="37">
        <v>0</v>
      </c>
      <c r="CM246" s="37">
        <v>0</v>
      </c>
      <c r="CN246" s="37">
        <v>0</v>
      </c>
      <c r="CO246" s="37">
        <v>0</v>
      </c>
      <c r="CP246" s="37">
        <v>0</v>
      </c>
      <c r="CQ246" s="37">
        <v>0</v>
      </c>
      <c r="CR246" s="37">
        <v>0</v>
      </c>
      <c r="CS246" s="37">
        <v>0</v>
      </c>
      <c r="CT246" s="37">
        <v>0</v>
      </c>
      <c r="CU246" s="37">
        <v>0</v>
      </c>
      <c r="CV246" s="37">
        <v>0</v>
      </c>
      <c r="CW246" s="37">
        <v>0</v>
      </c>
      <c r="CX246" s="37">
        <v>0</v>
      </c>
      <c r="CY246" s="37">
        <v>0</v>
      </c>
      <c r="CZ246" s="37">
        <v>0</v>
      </c>
      <c r="DA246" s="37">
        <v>0</v>
      </c>
      <c r="DB246" s="37">
        <v>0</v>
      </c>
      <c r="DC246" s="37">
        <v>0</v>
      </c>
      <c r="DD246" s="37">
        <v>0</v>
      </c>
      <c r="DE246" s="37">
        <v>0</v>
      </c>
      <c r="DF246" s="37">
        <v>0</v>
      </c>
      <c r="DG246" s="37">
        <v>0</v>
      </c>
      <c r="DH246" s="37">
        <v>0</v>
      </c>
      <c r="DI246" s="37">
        <v>0</v>
      </c>
      <c r="DJ246" s="37">
        <v>0</v>
      </c>
      <c r="DK246" s="37">
        <v>0</v>
      </c>
      <c r="DL246" s="37">
        <v>0</v>
      </c>
      <c r="DM246" s="37">
        <v>0</v>
      </c>
      <c r="DN246" s="37">
        <v>0</v>
      </c>
      <c r="DO246" s="37">
        <v>0</v>
      </c>
      <c r="DP246" s="37">
        <v>0</v>
      </c>
      <c r="DQ246" s="37">
        <v>0</v>
      </c>
      <c r="DR246" s="40"/>
      <c r="DS246" s="41"/>
      <c r="DT246" s="41"/>
      <c r="DU246" s="41"/>
      <c r="DV246" s="41"/>
      <c r="DW246" s="41"/>
      <c r="DX246" s="41"/>
      <c r="DY246" s="41"/>
    </row>
    <row r="247" spans="1:129" s="45" customFormat="1" ht="37.5" customHeight="1">
      <c r="A247" s="43" t="s">
        <v>509</v>
      </c>
      <c r="B247" s="44" t="s">
        <v>645</v>
      </c>
      <c r="C247" s="36" t="s">
        <v>646</v>
      </c>
      <c r="D247" s="37">
        <v>0</v>
      </c>
      <c r="E247" s="37">
        <v>0</v>
      </c>
      <c r="F247" s="38">
        <v>0</v>
      </c>
      <c r="G247" s="38">
        <v>0</v>
      </c>
      <c r="H247" s="38">
        <v>0</v>
      </c>
      <c r="I247" s="38">
        <v>0</v>
      </c>
      <c r="J247" s="37">
        <v>0</v>
      </c>
      <c r="K247" s="56">
        <v>0</v>
      </c>
      <c r="L247" s="37">
        <v>0</v>
      </c>
      <c r="M247" s="37">
        <v>0</v>
      </c>
      <c r="N247" s="37">
        <v>0</v>
      </c>
      <c r="O247" s="37">
        <v>0</v>
      </c>
      <c r="P247" s="37">
        <v>0</v>
      </c>
      <c r="Q247" s="37">
        <v>0</v>
      </c>
      <c r="R247" s="37">
        <v>0</v>
      </c>
      <c r="S247" s="37">
        <v>0</v>
      </c>
      <c r="T247" s="37">
        <v>0</v>
      </c>
      <c r="U247" s="37">
        <v>0</v>
      </c>
      <c r="V247" s="37">
        <v>0</v>
      </c>
      <c r="W247" s="37">
        <v>0</v>
      </c>
      <c r="X247" s="37">
        <v>0</v>
      </c>
      <c r="Y247" s="37">
        <v>0</v>
      </c>
      <c r="Z247" s="37">
        <v>0</v>
      </c>
      <c r="AA247" s="37">
        <v>0</v>
      </c>
      <c r="AB247" s="37">
        <v>0</v>
      </c>
      <c r="AC247" s="37">
        <v>0</v>
      </c>
      <c r="AD247" s="37">
        <v>0</v>
      </c>
      <c r="AE247" s="37">
        <v>0</v>
      </c>
      <c r="AF247" s="37">
        <v>0</v>
      </c>
      <c r="AG247" s="37">
        <v>0</v>
      </c>
      <c r="AH247" s="37">
        <v>0</v>
      </c>
      <c r="AI247" s="37">
        <v>0</v>
      </c>
      <c r="AJ247" s="37">
        <v>0</v>
      </c>
      <c r="AK247" s="37">
        <v>0</v>
      </c>
      <c r="AL247" s="37">
        <v>0</v>
      </c>
      <c r="AM247" s="37">
        <v>0</v>
      </c>
      <c r="AN247" s="37">
        <v>0</v>
      </c>
      <c r="AO247" s="37">
        <v>0</v>
      </c>
      <c r="AP247" s="37">
        <v>0</v>
      </c>
      <c r="AQ247" s="37">
        <v>0</v>
      </c>
      <c r="AR247" s="37">
        <v>0</v>
      </c>
      <c r="AS247" s="37">
        <v>0</v>
      </c>
      <c r="AT247" s="37">
        <v>0</v>
      </c>
      <c r="AU247" s="37">
        <v>0</v>
      </c>
      <c r="AV247" s="37">
        <v>0</v>
      </c>
      <c r="AW247" s="37">
        <v>0</v>
      </c>
      <c r="AX247" s="37">
        <v>0</v>
      </c>
      <c r="AY247" s="37">
        <v>0</v>
      </c>
      <c r="AZ247" s="37">
        <v>0</v>
      </c>
      <c r="BA247" s="56">
        <v>0</v>
      </c>
      <c r="BB247" s="39">
        <f>'[1]База 2018-2022'!BEW548</f>
        <v>0</v>
      </c>
      <c r="BC247" s="39">
        <v>0</v>
      </c>
      <c r="BD247" s="37">
        <v>0</v>
      </c>
      <c r="BE247" s="37">
        <v>0</v>
      </c>
      <c r="BF247" s="37">
        <v>0</v>
      </c>
      <c r="BG247" s="56">
        <v>0</v>
      </c>
      <c r="BH247" s="37">
        <v>0</v>
      </c>
      <c r="BI247" s="37">
        <v>0</v>
      </c>
      <c r="BJ247" s="37">
        <v>0</v>
      </c>
      <c r="BK247" s="37">
        <v>0</v>
      </c>
      <c r="BL247" s="37">
        <v>0</v>
      </c>
      <c r="BM247" s="37">
        <v>0</v>
      </c>
      <c r="BN247" s="37">
        <v>0</v>
      </c>
      <c r="BO247" s="37">
        <v>0</v>
      </c>
      <c r="BP247" s="37">
        <v>0</v>
      </c>
      <c r="BQ247" s="37">
        <v>0</v>
      </c>
      <c r="BR247" s="37">
        <v>0</v>
      </c>
      <c r="BS247" s="37">
        <v>0</v>
      </c>
      <c r="BT247" s="37">
        <v>0</v>
      </c>
      <c r="BU247" s="37">
        <v>0</v>
      </c>
      <c r="BV247" s="37">
        <v>0</v>
      </c>
      <c r="BW247" s="37">
        <v>0</v>
      </c>
      <c r="BX247" s="37">
        <v>0</v>
      </c>
      <c r="BY247" s="37">
        <v>0</v>
      </c>
      <c r="BZ247" s="37">
        <v>0</v>
      </c>
      <c r="CA247" s="37">
        <v>0</v>
      </c>
      <c r="CB247" s="37">
        <v>0</v>
      </c>
      <c r="CC247" s="37">
        <v>0</v>
      </c>
      <c r="CD247" s="37">
        <v>0</v>
      </c>
      <c r="CE247" s="37">
        <v>0</v>
      </c>
      <c r="CF247" s="37">
        <v>0</v>
      </c>
      <c r="CG247" s="37">
        <v>0</v>
      </c>
      <c r="CH247" s="37">
        <v>0</v>
      </c>
      <c r="CI247" s="37">
        <v>0</v>
      </c>
      <c r="CJ247" s="37">
        <v>0</v>
      </c>
      <c r="CK247" s="37">
        <v>0</v>
      </c>
      <c r="CL247" s="37">
        <v>0</v>
      </c>
      <c r="CM247" s="37">
        <v>0</v>
      </c>
      <c r="CN247" s="37">
        <v>0</v>
      </c>
      <c r="CO247" s="37">
        <v>0</v>
      </c>
      <c r="CP247" s="37">
        <v>0</v>
      </c>
      <c r="CQ247" s="37">
        <v>0</v>
      </c>
      <c r="CR247" s="37">
        <v>0</v>
      </c>
      <c r="CS247" s="37">
        <v>0</v>
      </c>
      <c r="CT247" s="37">
        <v>0</v>
      </c>
      <c r="CU247" s="37">
        <v>0</v>
      </c>
      <c r="CV247" s="37">
        <v>0</v>
      </c>
      <c r="CW247" s="37">
        <v>0</v>
      </c>
      <c r="CX247" s="37">
        <v>0</v>
      </c>
      <c r="CY247" s="37">
        <v>0</v>
      </c>
      <c r="CZ247" s="37">
        <v>0</v>
      </c>
      <c r="DA247" s="37">
        <v>0</v>
      </c>
      <c r="DB247" s="37">
        <v>0</v>
      </c>
      <c r="DC247" s="37">
        <v>0</v>
      </c>
      <c r="DD247" s="37">
        <v>0</v>
      </c>
      <c r="DE247" s="37">
        <v>0</v>
      </c>
      <c r="DF247" s="37">
        <v>0</v>
      </c>
      <c r="DG247" s="37">
        <v>0</v>
      </c>
      <c r="DH247" s="37">
        <v>0</v>
      </c>
      <c r="DI247" s="37">
        <v>0</v>
      </c>
      <c r="DJ247" s="37">
        <v>0</v>
      </c>
      <c r="DK247" s="37">
        <v>0</v>
      </c>
      <c r="DL247" s="37">
        <v>0</v>
      </c>
      <c r="DM247" s="37">
        <v>0</v>
      </c>
      <c r="DN247" s="37">
        <v>0</v>
      </c>
      <c r="DO247" s="37">
        <v>0</v>
      </c>
      <c r="DP247" s="37">
        <v>0</v>
      </c>
      <c r="DQ247" s="37">
        <v>0</v>
      </c>
      <c r="DR247" s="40"/>
      <c r="DS247" s="41"/>
      <c r="DT247" s="41"/>
      <c r="DU247" s="41"/>
      <c r="DV247" s="41"/>
      <c r="DW247" s="41"/>
      <c r="DX247" s="41"/>
      <c r="DY247" s="41"/>
    </row>
    <row r="248" spans="1:129" s="45" customFormat="1" ht="37.5" customHeight="1">
      <c r="A248" s="43" t="s">
        <v>509</v>
      </c>
      <c r="B248" s="44" t="s">
        <v>647</v>
      </c>
      <c r="C248" s="36" t="s">
        <v>648</v>
      </c>
      <c r="D248" s="37">
        <v>0</v>
      </c>
      <c r="E248" s="37">
        <v>0</v>
      </c>
      <c r="F248" s="38">
        <v>0</v>
      </c>
      <c r="G248" s="38">
        <v>0</v>
      </c>
      <c r="H248" s="38">
        <v>0</v>
      </c>
      <c r="I248" s="38">
        <v>0</v>
      </c>
      <c r="J248" s="37">
        <v>0</v>
      </c>
      <c r="K248" s="56">
        <v>0</v>
      </c>
      <c r="L248" s="37">
        <v>0</v>
      </c>
      <c r="M248" s="37">
        <v>0</v>
      </c>
      <c r="N248" s="37">
        <v>0</v>
      </c>
      <c r="O248" s="37">
        <v>0</v>
      </c>
      <c r="P248" s="37">
        <v>0</v>
      </c>
      <c r="Q248" s="37">
        <v>0</v>
      </c>
      <c r="R248" s="37">
        <v>0</v>
      </c>
      <c r="S248" s="37">
        <v>0</v>
      </c>
      <c r="T248" s="37">
        <v>0</v>
      </c>
      <c r="U248" s="37">
        <v>0</v>
      </c>
      <c r="V248" s="37">
        <v>0</v>
      </c>
      <c r="W248" s="37">
        <v>0</v>
      </c>
      <c r="X248" s="37">
        <v>0</v>
      </c>
      <c r="Y248" s="37">
        <v>0</v>
      </c>
      <c r="Z248" s="37">
        <v>0</v>
      </c>
      <c r="AA248" s="37">
        <v>0</v>
      </c>
      <c r="AB248" s="37">
        <v>0</v>
      </c>
      <c r="AC248" s="37">
        <v>0</v>
      </c>
      <c r="AD248" s="37">
        <v>0</v>
      </c>
      <c r="AE248" s="37">
        <v>0</v>
      </c>
      <c r="AF248" s="37">
        <v>0</v>
      </c>
      <c r="AG248" s="37">
        <v>0</v>
      </c>
      <c r="AH248" s="37">
        <v>0</v>
      </c>
      <c r="AI248" s="37">
        <v>0</v>
      </c>
      <c r="AJ248" s="37">
        <v>0</v>
      </c>
      <c r="AK248" s="37">
        <v>0</v>
      </c>
      <c r="AL248" s="37">
        <v>0</v>
      </c>
      <c r="AM248" s="37">
        <v>0</v>
      </c>
      <c r="AN248" s="37">
        <v>0</v>
      </c>
      <c r="AO248" s="37">
        <v>0</v>
      </c>
      <c r="AP248" s="37">
        <v>0</v>
      </c>
      <c r="AQ248" s="37">
        <v>0</v>
      </c>
      <c r="AR248" s="37">
        <v>0</v>
      </c>
      <c r="AS248" s="37">
        <v>0</v>
      </c>
      <c r="AT248" s="37">
        <v>0</v>
      </c>
      <c r="AU248" s="37">
        <v>0</v>
      </c>
      <c r="AV248" s="37">
        <v>0</v>
      </c>
      <c r="AW248" s="37">
        <v>0</v>
      </c>
      <c r="AX248" s="37">
        <v>0</v>
      </c>
      <c r="AY248" s="37">
        <v>0</v>
      </c>
      <c r="AZ248" s="37">
        <v>0</v>
      </c>
      <c r="BA248" s="56">
        <v>0</v>
      </c>
      <c r="BB248" s="39">
        <f>'[1]База 2018-2022'!BEW549</f>
        <v>0</v>
      </c>
      <c r="BC248" s="39">
        <v>0</v>
      </c>
      <c r="BD248" s="37">
        <v>0</v>
      </c>
      <c r="BE248" s="37">
        <v>0</v>
      </c>
      <c r="BF248" s="37">
        <v>0</v>
      </c>
      <c r="BG248" s="56">
        <v>0</v>
      </c>
      <c r="BH248" s="37">
        <v>0</v>
      </c>
      <c r="BI248" s="37">
        <v>0</v>
      </c>
      <c r="BJ248" s="37">
        <v>0</v>
      </c>
      <c r="BK248" s="37">
        <v>0</v>
      </c>
      <c r="BL248" s="37">
        <v>0</v>
      </c>
      <c r="BM248" s="37">
        <v>0</v>
      </c>
      <c r="BN248" s="37">
        <v>0</v>
      </c>
      <c r="BO248" s="37">
        <v>0</v>
      </c>
      <c r="BP248" s="37">
        <v>0</v>
      </c>
      <c r="BQ248" s="37">
        <v>0</v>
      </c>
      <c r="BR248" s="37">
        <v>0</v>
      </c>
      <c r="BS248" s="37">
        <v>0</v>
      </c>
      <c r="BT248" s="37">
        <v>0</v>
      </c>
      <c r="BU248" s="37">
        <v>0</v>
      </c>
      <c r="BV248" s="37">
        <v>0</v>
      </c>
      <c r="BW248" s="37">
        <v>0</v>
      </c>
      <c r="BX248" s="37">
        <v>0</v>
      </c>
      <c r="BY248" s="37">
        <v>0</v>
      </c>
      <c r="BZ248" s="37">
        <v>0</v>
      </c>
      <c r="CA248" s="37">
        <v>0</v>
      </c>
      <c r="CB248" s="37">
        <v>0</v>
      </c>
      <c r="CC248" s="37">
        <v>0</v>
      </c>
      <c r="CD248" s="37">
        <v>0</v>
      </c>
      <c r="CE248" s="37">
        <v>0</v>
      </c>
      <c r="CF248" s="37">
        <v>0</v>
      </c>
      <c r="CG248" s="37">
        <v>0</v>
      </c>
      <c r="CH248" s="37">
        <v>0</v>
      </c>
      <c r="CI248" s="37">
        <v>0</v>
      </c>
      <c r="CJ248" s="37">
        <v>0</v>
      </c>
      <c r="CK248" s="37">
        <v>0</v>
      </c>
      <c r="CL248" s="37">
        <v>0</v>
      </c>
      <c r="CM248" s="37">
        <v>0</v>
      </c>
      <c r="CN248" s="37">
        <v>0</v>
      </c>
      <c r="CO248" s="37">
        <v>0</v>
      </c>
      <c r="CP248" s="37">
        <v>0</v>
      </c>
      <c r="CQ248" s="37">
        <v>0</v>
      </c>
      <c r="CR248" s="37">
        <v>0</v>
      </c>
      <c r="CS248" s="37">
        <v>0</v>
      </c>
      <c r="CT248" s="37">
        <v>0</v>
      </c>
      <c r="CU248" s="37">
        <v>0</v>
      </c>
      <c r="CV248" s="37">
        <v>0</v>
      </c>
      <c r="CW248" s="37">
        <v>0</v>
      </c>
      <c r="CX248" s="37">
        <v>0</v>
      </c>
      <c r="CY248" s="37">
        <v>0</v>
      </c>
      <c r="CZ248" s="37">
        <v>0</v>
      </c>
      <c r="DA248" s="37">
        <v>0</v>
      </c>
      <c r="DB248" s="37">
        <v>0</v>
      </c>
      <c r="DC248" s="37">
        <v>0</v>
      </c>
      <c r="DD248" s="37">
        <v>0</v>
      </c>
      <c r="DE248" s="37">
        <v>0</v>
      </c>
      <c r="DF248" s="37">
        <v>0</v>
      </c>
      <c r="DG248" s="37">
        <v>0</v>
      </c>
      <c r="DH248" s="37">
        <v>0</v>
      </c>
      <c r="DI248" s="37">
        <v>0</v>
      </c>
      <c r="DJ248" s="37">
        <v>0</v>
      </c>
      <c r="DK248" s="37">
        <v>0</v>
      </c>
      <c r="DL248" s="37">
        <v>0</v>
      </c>
      <c r="DM248" s="37">
        <v>0</v>
      </c>
      <c r="DN248" s="37">
        <v>0</v>
      </c>
      <c r="DO248" s="37">
        <v>0</v>
      </c>
      <c r="DP248" s="37">
        <v>0</v>
      </c>
      <c r="DQ248" s="37">
        <v>0</v>
      </c>
      <c r="DR248" s="40"/>
      <c r="DS248" s="41"/>
      <c r="DT248" s="41"/>
      <c r="DU248" s="41"/>
      <c r="DV248" s="41"/>
      <c r="DW248" s="41"/>
      <c r="DX248" s="41"/>
      <c r="DY248" s="41"/>
    </row>
    <row r="249" spans="1:129" s="45" customFormat="1" ht="37.5" customHeight="1">
      <c r="A249" s="43" t="s">
        <v>509</v>
      </c>
      <c r="B249" s="44" t="s">
        <v>649</v>
      </c>
      <c r="C249" s="36" t="s">
        <v>650</v>
      </c>
      <c r="D249" s="37">
        <v>0</v>
      </c>
      <c r="E249" s="37">
        <v>0</v>
      </c>
      <c r="F249" s="38">
        <v>0</v>
      </c>
      <c r="G249" s="38">
        <v>0</v>
      </c>
      <c r="H249" s="38">
        <v>0</v>
      </c>
      <c r="I249" s="38">
        <v>0</v>
      </c>
      <c r="J249" s="37">
        <v>0</v>
      </c>
      <c r="K249" s="56">
        <v>0</v>
      </c>
      <c r="L249" s="37">
        <v>0</v>
      </c>
      <c r="M249" s="37">
        <v>0</v>
      </c>
      <c r="N249" s="37">
        <v>0</v>
      </c>
      <c r="O249" s="37">
        <v>0</v>
      </c>
      <c r="P249" s="37">
        <v>0</v>
      </c>
      <c r="Q249" s="37">
        <v>0</v>
      </c>
      <c r="R249" s="37">
        <v>0</v>
      </c>
      <c r="S249" s="37">
        <v>0</v>
      </c>
      <c r="T249" s="37">
        <v>0</v>
      </c>
      <c r="U249" s="37">
        <v>0</v>
      </c>
      <c r="V249" s="37">
        <v>0</v>
      </c>
      <c r="W249" s="37">
        <v>0</v>
      </c>
      <c r="X249" s="37">
        <v>0</v>
      </c>
      <c r="Y249" s="37">
        <v>0</v>
      </c>
      <c r="Z249" s="37">
        <v>0</v>
      </c>
      <c r="AA249" s="37">
        <v>0</v>
      </c>
      <c r="AB249" s="37">
        <v>0</v>
      </c>
      <c r="AC249" s="37">
        <v>0</v>
      </c>
      <c r="AD249" s="37">
        <v>0</v>
      </c>
      <c r="AE249" s="37">
        <v>0</v>
      </c>
      <c r="AF249" s="37">
        <v>0</v>
      </c>
      <c r="AG249" s="37">
        <v>0</v>
      </c>
      <c r="AH249" s="37">
        <v>0</v>
      </c>
      <c r="AI249" s="37">
        <v>0</v>
      </c>
      <c r="AJ249" s="37">
        <v>0</v>
      </c>
      <c r="AK249" s="37">
        <v>0</v>
      </c>
      <c r="AL249" s="37">
        <v>0</v>
      </c>
      <c r="AM249" s="37">
        <v>0</v>
      </c>
      <c r="AN249" s="37">
        <v>0</v>
      </c>
      <c r="AO249" s="37">
        <v>0</v>
      </c>
      <c r="AP249" s="37">
        <v>0</v>
      </c>
      <c r="AQ249" s="37">
        <v>0</v>
      </c>
      <c r="AR249" s="37">
        <v>0</v>
      </c>
      <c r="AS249" s="37">
        <v>0</v>
      </c>
      <c r="AT249" s="37">
        <v>0</v>
      </c>
      <c r="AU249" s="37">
        <v>0</v>
      </c>
      <c r="AV249" s="37">
        <v>0</v>
      </c>
      <c r="AW249" s="37">
        <v>0</v>
      </c>
      <c r="AX249" s="37">
        <v>0</v>
      </c>
      <c r="AY249" s="37">
        <v>0</v>
      </c>
      <c r="AZ249" s="37">
        <v>0</v>
      </c>
      <c r="BA249" s="56">
        <v>0</v>
      </c>
      <c r="BB249" s="39">
        <f>'[1]База 2018-2022'!BEW550</f>
        <v>0</v>
      </c>
      <c r="BC249" s="39">
        <v>0</v>
      </c>
      <c r="BD249" s="37">
        <v>0</v>
      </c>
      <c r="BE249" s="37">
        <v>0</v>
      </c>
      <c r="BF249" s="37">
        <v>0</v>
      </c>
      <c r="BG249" s="56">
        <v>0</v>
      </c>
      <c r="BH249" s="37">
        <v>0</v>
      </c>
      <c r="BI249" s="37">
        <v>0</v>
      </c>
      <c r="BJ249" s="37">
        <v>0</v>
      </c>
      <c r="BK249" s="37">
        <v>0</v>
      </c>
      <c r="BL249" s="37">
        <v>0</v>
      </c>
      <c r="BM249" s="37">
        <v>0</v>
      </c>
      <c r="BN249" s="37">
        <v>0</v>
      </c>
      <c r="BO249" s="37">
        <v>0</v>
      </c>
      <c r="BP249" s="37">
        <v>0</v>
      </c>
      <c r="BQ249" s="37">
        <v>0</v>
      </c>
      <c r="BR249" s="37">
        <v>0</v>
      </c>
      <c r="BS249" s="37">
        <v>0</v>
      </c>
      <c r="BT249" s="37">
        <v>0</v>
      </c>
      <c r="BU249" s="37">
        <v>0</v>
      </c>
      <c r="BV249" s="37">
        <v>0</v>
      </c>
      <c r="BW249" s="37">
        <v>0</v>
      </c>
      <c r="BX249" s="37">
        <v>0</v>
      </c>
      <c r="BY249" s="37">
        <v>0</v>
      </c>
      <c r="BZ249" s="37">
        <v>0</v>
      </c>
      <c r="CA249" s="37">
        <v>0</v>
      </c>
      <c r="CB249" s="37">
        <v>0</v>
      </c>
      <c r="CC249" s="37">
        <v>0</v>
      </c>
      <c r="CD249" s="37">
        <v>0</v>
      </c>
      <c r="CE249" s="37">
        <v>0</v>
      </c>
      <c r="CF249" s="37">
        <v>0</v>
      </c>
      <c r="CG249" s="37">
        <v>0</v>
      </c>
      <c r="CH249" s="37">
        <v>0</v>
      </c>
      <c r="CI249" s="37">
        <v>0</v>
      </c>
      <c r="CJ249" s="37">
        <v>0</v>
      </c>
      <c r="CK249" s="37">
        <v>0</v>
      </c>
      <c r="CL249" s="37">
        <v>0</v>
      </c>
      <c r="CM249" s="37">
        <v>0</v>
      </c>
      <c r="CN249" s="37">
        <v>0</v>
      </c>
      <c r="CO249" s="37">
        <v>0</v>
      </c>
      <c r="CP249" s="37">
        <v>0</v>
      </c>
      <c r="CQ249" s="37">
        <v>0</v>
      </c>
      <c r="CR249" s="37">
        <v>0</v>
      </c>
      <c r="CS249" s="37">
        <v>0</v>
      </c>
      <c r="CT249" s="37">
        <v>0</v>
      </c>
      <c r="CU249" s="37">
        <v>0</v>
      </c>
      <c r="CV249" s="37">
        <v>0</v>
      </c>
      <c r="CW249" s="37">
        <v>0</v>
      </c>
      <c r="CX249" s="37">
        <v>0</v>
      </c>
      <c r="CY249" s="37">
        <v>0</v>
      </c>
      <c r="CZ249" s="37">
        <v>0</v>
      </c>
      <c r="DA249" s="37">
        <v>0</v>
      </c>
      <c r="DB249" s="37">
        <v>0</v>
      </c>
      <c r="DC249" s="37">
        <v>0</v>
      </c>
      <c r="DD249" s="37">
        <v>0</v>
      </c>
      <c r="DE249" s="37">
        <v>0</v>
      </c>
      <c r="DF249" s="37">
        <v>0</v>
      </c>
      <c r="DG249" s="37">
        <v>0</v>
      </c>
      <c r="DH249" s="37">
        <v>0</v>
      </c>
      <c r="DI249" s="37">
        <v>0</v>
      </c>
      <c r="DJ249" s="37">
        <v>0</v>
      </c>
      <c r="DK249" s="37">
        <v>0</v>
      </c>
      <c r="DL249" s="37">
        <v>0</v>
      </c>
      <c r="DM249" s="37">
        <v>0</v>
      </c>
      <c r="DN249" s="37">
        <v>0</v>
      </c>
      <c r="DO249" s="37">
        <v>0</v>
      </c>
      <c r="DP249" s="37">
        <v>0</v>
      </c>
      <c r="DQ249" s="37">
        <v>0</v>
      </c>
      <c r="DR249" s="40"/>
      <c r="DS249" s="41"/>
      <c r="DT249" s="41"/>
      <c r="DU249" s="41"/>
      <c r="DV249" s="41"/>
      <c r="DW249" s="41"/>
      <c r="DX249" s="41"/>
      <c r="DY249" s="41"/>
    </row>
    <row r="250" spans="1:129" s="45" customFormat="1" ht="37.5" customHeight="1">
      <c r="A250" s="43" t="s">
        <v>509</v>
      </c>
      <c r="B250" s="44" t="s">
        <v>651</v>
      </c>
      <c r="C250" s="36" t="s">
        <v>652</v>
      </c>
      <c r="D250" s="37">
        <v>0</v>
      </c>
      <c r="E250" s="37">
        <v>0</v>
      </c>
      <c r="F250" s="38">
        <v>0</v>
      </c>
      <c r="G250" s="38">
        <v>0</v>
      </c>
      <c r="H250" s="38">
        <v>0</v>
      </c>
      <c r="I250" s="38">
        <v>0</v>
      </c>
      <c r="J250" s="37">
        <v>0</v>
      </c>
      <c r="K250" s="56">
        <v>0</v>
      </c>
      <c r="L250" s="37">
        <v>0</v>
      </c>
      <c r="M250" s="37">
        <v>0</v>
      </c>
      <c r="N250" s="37">
        <v>0</v>
      </c>
      <c r="O250" s="37">
        <v>0</v>
      </c>
      <c r="P250" s="37">
        <v>0</v>
      </c>
      <c r="Q250" s="37">
        <v>0</v>
      </c>
      <c r="R250" s="37">
        <v>0</v>
      </c>
      <c r="S250" s="37">
        <v>0</v>
      </c>
      <c r="T250" s="37">
        <v>0</v>
      </c>
      <c r="U250" s="37">
        <v>0</v>
      </c>
      <c r="V250" s="37">
        <v>0</v>
      </c>
      <c r="W250" s="37">
        <v>0</v>
      </c>
      <c r="X250" s="37">
        <v>0</v>
      </c>
      <c r="Y250" s="37">
        <v>0</v>
      </c>
      <c r="Z250" s="37">
        <v>0</v>
      </c>
      <c r="AA250" s="37">
        <v>0</v>
      </c>
      <c r="AB250" s="37">
        <v>0</v>
      </c>
      <c r="AC250" s="37">
        <v>0</v>
      </c>
      <c r="AD250" s="37">
        <v>0</v>
      </c>
      <c r="AE250" s="37">
        <v>0</v>
      </c>
      <c r="AF250" s="37">
        <v>0</v>
      </c>
      <c r="AG250" s="37">
        <v>0</v>
      </c>
      <c r="AH250" s="37">
        <v>0</v>
      </c>
      <c r="AI250" s="37">
        <v>0</v>
      </c>
      <c r="AJ250" s="37">
        <v>0</v>
      </c>
      <c r="AK250" s="37">
        <v>0</v>
      </c>
      <c r="AL250" s="37">
        <v>0</v>
      </c>
      <c r="AM250" s="37">
        <v>0</v>
      </c>
      <c r="AN250" s="37">
        <v>0</v>
      </c>
      <c r="AO250" s="37">
        <v>0</v>
      </c>
      <c r="AP250" s="37">
        <v>0</v>
      </c>
      <c r="AQ250" s="37">
        <v>0</v>
      </c>
      <c r="AR250" s="37">
        <v>0</v>
      </c>
      <c r="AS250" s="37">
        <v>0</v>
      </c>
      <c r="AT250" s="37">
        <v>0</v>
      </c>
      <c r="AU250" s="37">
        <v>0</v>
      </c>
      <c r="AV250" s="37">
        <v>0</v>
      </c>
      <c r="AW250" s="37">
        <v>0</v>
      </c>
      <c r="AX250" s="37">
        <v>0</v>
      </c>
      <c r="AY250" s="37">
        <v>0</v>
      </c>
      <c r="AZ250" s="37">
        <v>0</v>
      </c>
      <c r="BA250" s="56">
        <v>0</v>
      </c>
      <c r="BB250" s="39">
        <f>'[1]База 2018-2022'!BEW551</f>
        <v>0</v>
      </c>
      <c r="BC250" s="39">
        <v>0</v>
      </c>
      <c r="BD250" s="37">
        <v>0</v>
      </c>
      <c r="BE250" s="37">
        <v>0</v>
      </c>
      <c r="BF250" s="37">
        <v>0</v>
      </c>
      <c r="BG250" s="56">
        <v>0</v>
      </c>
      <c r="BH250" s="37">
        <v>0</v>
      </c>
      <c r="BI250" s="37">
        <v>0</v>
      </c>
      <c r="BJ250" s="37">
        <v>0</v>
      </c>
      <c r="BK250" s="37">
        <v>0</v>
      </c>
      <c r="BL250" s="37">
        <v>0</v>
      </c>
      <c r="BM250" s="37">
        <v>0</v>
      </c>
      <c r="BN250" s="37">
        <v>0</v>
      </c>
      <c r="BO250" s="37">
        <v>0</v>
      </c>
      <c r="BP250" s="37">
        <v>0</v>
      </c>
      <c r="BQ250" s="37">
        <v>0</v>
      </c>
      <c r="BR250" s="37">
        <v>0</v>
      </c>
      <c r="BS250" s="37">
        <v>0</v>
      </c>
      <c r="BT250" s="37">
        <v>0</v>
      </c>
      <c r="BU250" s="37">
        <v>0</v>
      </c>
      <c r="BV250" s="37">
        <v>0</v>
      </c>
      <c r="BW250" s="37">
        <v>0</v>
      </c>
      <c r="BX250" s="37">
        <v>0</v>
      </c>
      <c r="BY250" s="37">
        <v>0</v>
      </c>
      <c r="BZ250" s="37">
        <v>0</v>
      </c>
      <c r="CA250" s="37">
        <v>0</v>
      </c>
      <c r="CB250" s="37">
        <v>0</v>
      </c>
      <c r="CC250" s="37">
        <v>0</v>
      </c>
      <c r="CD250" s="37">
        <v>0</v>
      </c>
      <c r="CE250" s="37">
        <v>0</v>
      </c>
      <c r="CF250" s="37">
        <v>0</v>
      </c>
      <c r="CG250" s="37">
        <v>0</v>
      </c>
      <c r="CH250" s="37">
        <v>0</v>
      </c>
      <c r="CI250" s="37">
        <v>0</v>
      </c>
      <c r="CJ250" s="37">
        <v>0</v>
      </c>
      <c r="CK250" s="37">
        <v>0</v>
      </c>
      <c r="CL250" s="37">
        <v>0</v>
      </c>
      <c r="CM250" s="37">
        <v>0</v>
      </c>
      <c r="CN250" s="37">
        <v>0</v>
      </c>
      <c r="CO250" s="37">
        <v>0</v>
      </c>
      <c r="CP250" s="37">
        <v>0</v>
      </c>
      <c r="CQ250" s="37">
        <v>0</v>
      </c>
      <c r="CR250" s="37">
        <v>0</v>
      </c>
      <c r="CS250" s="37">
        <v>0</v>
      </c>
      <c r="CT250" s="37">
        <v>0</v>
      </c>
      <c r="CU250" s="37">
        <v>0</v>
      </c>
      <c r="CV250" s="37">
        <v>0</v>
      </c>
      <c r="CW250" s="37">
        <v>0</v>
      </c>
      <c r="CX250" s="37">
        <v>0</v>
      </c>
      <c r="CY250" s="37">
        <v>0</v>
      </c>
      <c r="CZ250" s="37">
        <v>0</v>
      </c>
      <c r="DA250" s="37">
        <v>0</v>
      </c>
      <c r="DB250" s="37">
        <v>0</v>
      </c>
      <c r="DC250" s="37">
        <v>0</v>
      </c>
      <c r="DD250" s="37">
        <v>0</v>
      </c>
      <c r="DE250" s="37">
        <v>0</v>
      </c>
      <c r="DF250" s="37">
        <v>0</v>
      </c>
      <c r="DG250" s="37">
        <v>0</v>
      </c>
      <c r="DH250" s="37">
        <v>0</v>
      </c>
      <c r="DI250" s="37">
        <v>0</v>
      </c>
      <c r="DJ250" s="37">
        <v>0</v>
      </c>
      <c r="DK250" s="37">
        <v>0</v>
      </c>
      <c r="DL250" s="37">
        <v>0</v>
      </c>
      <c r="DM250" s="37">
        <v>0</v>
      </c>
      <c r="DN250" s="37">
        <v>0</v>
      </c>
      <c r="DO250" s="37">
        <v>0</v>
      </c>
      <c r="DP250" s="37">
        <v>0</v>
      </c>
      <c r="DQ250" s="37">
        <v>0</v>
      </c>
      <c r="DR250" s="40"/>
      <c r="DS250" s="41"/>
      <c r="DT250" s="41"/>
      <c r="DU250" s="41"/>
      <c r="DV250" s="41"/>
      <c r="DW250" s="41"/>
      <c r="DX250" s="41"/>
      <c r="DY250" s="41"/>
    </row>
    <row r="251" spans="1:129" s="45" customFormat="1" ht="37.5" customHeight="1">
      <c r="A251" s="43" t="s">
        <v>509</v>
      </c>
      <c r="B251" s="44" t="s">
        <v>653</v>
      </c>
      <c r="C251" s="36" t="s">
        <v>654</v>
      </c>
      <c r="D251" s="37">
        <v>0</v>
      </c>
      <c r="E251" s="37">
        <v>0</v>
      </c>
      <c r="F251" s="38">
        <v>0</v>
      </c>
      <c r="G251" s="38">
        <v>0</v>
      </c>
      <c r="H251" s="38">
        <v>0</v>
      </c>
      <c r="I251" s="38">
        <v>0</v>
      </c>
      <c r="J251" s="37">
        <v>0</v>
      </c>
      <c r="K251" s="56">
        <v>0</v>
      </c>
      <c r="L251" s="37">
        <v>0</v>
      </c>
      <c r="M251" s="37">
        <v>0</v>
      </c>
      <c r="N251" s="37">
        <v>0</v>
      </c>
      <c r="O251" s="37">
        <v>0</v>
      </c>
      <c r="P251" s="37">
        <v>0</v>
      </c>
      <c r="Q251" s="37">
        <v>0</v>
      </c>
      <c r="R251" s="37">
        <v>0</v>
      </c>
      <c r="S251" s="37">
        <v>0</v>
      </c>
      <c r="T251" s="37">
        <v>0</v>
      </c>
      <c r="U251" s="37">
        <v>0</v>
      </c>
      <c r="V251" s="37">
        <v>0</v>
      </c>
      <c r="W251" s="37">
        <v>0</v>
      </c>
      <c r="X251" s="37">
        <v>0</v>
      </c>
      <c r="Y251" s="37">
        <v>0</v>
      </c>
      <c r="Z251" s="37">
        <v>0</v>
      </c>
      <c r="AA251" s="37">
        <v>0</v>
      </c>
      <c r="AB251" s="37">
        <v>0</v>
      </c>
      <c r="AC251" s="37">
        <v>0</v>
      </c>
      <c r="AD251" s="37">
        <v>0</v>
      </c>
      <c r="AE251" s="37">
        <v>0</v>
      </c>
      <c r="AF251" s="37">
        <v>0</v>
      </c>
      <c r="AG251" s="37">
        <v>0</v>
      </c>
      <c r="AH251" s="37">
        <v>0</v>
      </c>
      <c r="AI251" s="37">
        <v>0</v>
      </c>
      <c r="AJ251" s="37">
        <v>0</v>
      </c>
      <c r="AK251" s="37">
        <v>0</v>
      </c>
      <c r="AL251" s="37">
        <v>0</v>
      </c>
      <c r="AM251" s="37">
        <v>0</v>
      </c>
      <c r="AN251" s="37">
        <v>0</v>
      </c>
      <c r="AO251" s="37">
        <v>0</v>
      </c>
      <c r="AP251" s="37">
        <v>0</v>
      </c>
      <c r="AQ251" s="37">
        <v>0</v>
      </c>
      <c r="AR251" s="37">
        <v>0</v>
      </c>
      <c r="AS251" s="37">
        <v>0</v>
      </c>
      <c r="AT251" s="37">
        <v>0</v>
      </c>
      <c r="AU251" s="37">
        <v>0</v>
      </c>
      <c r="AV251" s="37">
        <v>0</v>
      </c>
      <c r="AW251" s="37">
        <v>0</v>
      </c>
      <c r="AX251" s="37">
        <v>0</v>
      </c>
      <c r="AY251" s="37">
        <v>0</v>
      </c>
      <c r="AZ251" s="37">
        <v>0</v>
      </c>
      <c r="BA251" s="56">
        <v>0</v>
      </c>
      <c r="BB251" s="39">
        <f>'[1]База 2018-2022'!BEW552</f>
        <v>0</v>
      </c>
      <c r="BC251" s="39">
        <v>0</v>
      </c>
      <c r="BD251" s="37">
        <v>0</v>
      </c>
      <c r="BE251" s="37">
        <v>0</v>
      </c>
      <c r="BF251" s="37">
        <v>0</v>
      </c>
      <c r="BG251" s="56">
        <v>0</v>
      </c>
      <c r="BH251" s="37">
        <v>0</v>
      </c>
      <c r="BI251" s="37">
        <v>0</v>
      </c>
      <c r="BJ251" s="37">
        <v>0</v>
      </c>
      <c r="BK251" s="37">
        <v>0</v>
      </c>
      <c r="BL251" s="37">
        <v>0</v>
      </c>
      <c r="BM251" s="37">
        <v>0</v>
      </c>
      <c r="BN251" s="37">
        <v>0</v>
      </c>
      <c r="BO251" s="37">
        <v>0</v>
      </c>
      <c r="BP251" s="37">
        <v>0</v>
      </c>
      <c r="BQ251" s="37">
        <v>0</v>
      </c>
      <c r="BR251" s="37">
        <v>0</v>
      </c>
      <c r="BS251" s="37">
        <v>0</v>
      </c>
      <c r="BT251" s="37">
        <v>0</v>
      </c>
      <c r="BU251" s="37">
        <v>0</v>
      </c>
      <c r="BV251" s="37">
        <v>0</v>
      </c>
      <c r="BW251" s="37">
        <v>0</v>
      </c>
      <c r="BX251" s="37">
        <v>0</v>
      </c>
      <c r="BY251" s="37">
        <v>0</v>
      </c>
      <c r="BZ251" s="37">
        <v>0</v>
      </c>
      <c r="CA251" s="37">
        <v>0</v>
      </c>
      <c r="CB251" s="37">
        <v>0</v>
      </c>
      <c r="CC251" s="37">
        <v>0</v>
      </c>
      <c r="CD251" s="37">
        <v>0</v>
      </c>
      <c r="CE251" s="37">
        <v>0</v>
      </c>
      <c r="CF251" s="37">
        <v>0</v>
      </c>
      <c r="CG251" s="37">
        <v>0</v>
      </c>
      <c r="CH251" s="37">
        <v>0</v>
      </c>
      <c r="CI251" s="37">
        <v>0</v>
      </c>
      <c r="CJ251" s="37">
        <v>0</v>
      </c>
      <c r="CK251" s="37">
        <v>0</v>
      </c>
      <c r="CL251" s="37">
        <v>0</v>
      </c>
      <c r="CM251" s="37">
        <v>0</v>
      </c>
      <c r="CN251" s="37">
        <v>0</v>
      </c>
      <c r="CO251" s="37">
        <v>0</v>
      </c>
      <c r="CP251" s="37">
        <v>0</v>
      </c>
      <c r="CQ251" s="37">
        <v>0</v>
      </c>
      <c r="CR251" s="37">
        <v>0</v>
      </c>
      <c r="CS251" s="37">
        <v>0</v>
      </c>
      <c r="CT251" s="37">
        <v>0</v>
      </c>
      <c r="CU251" s="37">
        <v>0</v>
      </c>
      <c r="CV251" s="37">
        <v>0</v>
      </c>
      <c r="CW251" s="37">
        <v>0</v>
      </c>
      <c r="CX251" s="37">
        <v>0</v>
      </c>
      <c r="CY251" s="37">
        <v>0</v>
      </c>
      <c r="CZ251" s="37">
        <v>0</v>
      </c>
      <c r="DA251" s="37">
        <v>0</v>
      </c>
      <c r="DB251" s="37">
        <v>0</v>
      </c>
      <c r="DC251" s="37">
        <v>0</v>
      </c>
      <c r="DD251" s="37">
        <v>0</v>
      </c>
      <c r="DE251" s="37">
        <v>0</v>
      </c>
      <c r="DF251" s="37">
        <v>0</v>
      </c>
      <c r="DG251" s="37">
        <v>0</v>
      </c>
      <c r="DH251" s="37">
        <v>0</v>
      </c>
      <c r="DI251" s="37">
        <v>0</v>
      </c>
      <c r="DJ251" s="37">
        <v>0</v>
      </c>
      <c r="DK251" s="37">
        <v>0</v>
      </c>
      <c r="DL251" s="37">
        <v>0</v>
      </c>
      <c r="DM251" s="37">
        <v>0</v>
      </c>
      <c r="DN251" s="37">
        <v>0</v>
      </c>
      <c r="DO251" s="37">
        <v>0</v>
      </c>
      <c r="DP251" s="37">
        <v>0</v>
      </c>
      <c r="DQ251" s="37">
        <v>0</v>
      </c>
      <c r="DR251" s="40"/>
      <c r="DS251" s="41"/>
      <c r="DT251" s="41"/>
      <c r="DU251" s="41"/>
      <c r="DV251" s="41"/>
      <c r="DW251" s="41"/>
      <c r="DX251" s="41"/>
      <c r="DY251" s="41"/>
    </row>
    <row r="252" spans="1:129" s="45" customFormat="1" ht="37.5" customHeight="1">
      <c r="A252" s="43" t="s">
        <v>509</v>
      </c>
      <c r="B252" s="44" t="s">
        <v>655</v>
      </c>
      <c r="C252" s="36" t="s">
        <v>656</v>
      </c>
      <c r="D252" s="37">
        <v>0</v>
      </c>
      <c r="E252" s="37">
        <v>0</v>
      </c>
      <c r="F252" s="38">
        <v>0</v>
      </c>
      <c r="G252" s="38">
        <v>0</v>
      </c>
      <c r="H252" s="38">
        <v>0</v>
      </c>
      <c r="I252" s="38">
        <v>0</v>
      </c>
      <c r="J252" s="37">
        <v>0</v>
      </c>
      <c r="K252" s="56">
        <v>0</v>
      </c>
      <c r="L252" s="37">
        <v>0</v>
      </c>
      <c r="M252" s="37">
        <v>0</v>
      </c>
      <c r="N252" s="37">
        <v>0</v>
      </c>
      <c r="O252" s="37">
        <v>0</v>
      </c>
      <c r="P252" s="37">
        <v>0</v>
      </c>
      <c r="Q252" s="37">
        <v>0</v>
      </c>
      <c r="R252" s="37">
        <v>0</v>
      </c>
      <c r="S252" s="37">
        <v>0</v>
      </c>
      <c r="T252" s="37">
        <v>0</v>
      </c>
      <c r="U252" s="37">
        <v>0</v>
      </c>
      <c r="V252" s="37">
        <v>0</v>
      </c>
      <c r="W252" s="37">
        <v>0</v>
      </c>
      <c r="X252" s="37">
        <v>0</v>
      </c>
      <c r="Y252" s="37">
        <v>0</v>
      </c>
      <c r="Z252" s="37">
        <v>0</v>
      </c>
      <c r="AA252" s="37">
        <v>0</v>
      </c>
      <c r="AB252" s="37">
        <v>0</v>
      </c>
      <c r="AC252" s="37">
        <v>0</v>
      </c>
      <c r="AD252" s="37">
        <v>0</v>
      </c>
      <c r="AE252" s="37">
        <v>0</v>
      </c>
      <c r="AF252" s="37">
        <v>0</v>
      </c>
      <c r="AG252" s="37">
        <v>0</v>
      </c>
      <c r="AH252" s="37">
        <v>0</v>
      </c>
      <c r="AI252" s="37">
        <v>0</v>
      </c>
      <c r="AJ252" s="37">
        <v>0</v>
      </c>
      <c r="AK252" s="37">
        <v>0</v>
      </c>
      <c r="AL252" s="37">
        <v>0</v>
      </c>
      <c r="AM252" s="37">
        <v>0</v>
      </c>
      <c r="AN252" s="37">
        <v>0</v>
      </c>
      <c r="AO252" s="37">
        <v>0</v>
      </c>
      <c r="AP252" s="37">
        <v>0</v>
      </c>
      <c r="AQ252" s="37">
        <v>0</v>
      </c>
      <c r="AR252" s="37">
        <v>0</v>
      </c>
      <c r="AS252" s="37">
        <v>0</v>
      </c>
      <c r="AT252" s="37">
        <v>0</v>
      </c>
      <c r="AU252" s="37">
        <v>0</v>
      </c>
      <c r="AV252" s="37">
        <v>0</v>
      </c>
      <c r="AW252" s="37">
        <v>0</v>
      </c>
      <c r="AX252" s="37">
        <v>0</v>
      </c>
      <c r="AY252" s="37">
        <v>0</v>
      </c>
      <c r="AZ252" s="37">
        <v>0</v>
      </c>
      <c r="BA252" s="56">
        <v>0</v>
      </c>
      <c r="BB252" s="39">
        <f>'[1]База 2018-2022'!BEW553</f>
        <v>0</v>
      </c>
      <c r="BC252" s="39">
        <v>0</v>
      </c>
      <c r="BD252" s="37">
        <v>0</v>
      </c>
      <c r="BE252" s="37">
        <v>0</v>
      </c>
      <c r="BF252" s="37">
        <v>0</v>
      </c>
      <c r="BG252" s="56">
        <v>0</v>
      </c>
      <c r="BH252" s="37">
        <v>0</v>
      </c>
      <c r="BI252" s="37">
        <v>0</v>
      </c>
      <c r="BJ252" s="37">
        <v>0</v>
      </c>
      <c r="BK252" s="37">
        <v>0</v>
      </c>
      <c r="BL252" s="37">
        <v>0</v>
      </c>
      <c r="BM252" s="37">
        <v>0</v>
      </c>
      <c r="BN252" s="37">
        <v>0</v>
      </c>
      <c r="BO252" s="37">
        <v>0</v>
      </c>
      <c r="BP252" s="37">
        <v>0</v>
      </c>
      <c r="BQ252" s="37">
        <v>0</v>
      </c>
      <c r="BR252" s="37">
        <v>0</v>
      </c>
      <c r="BS252" s="37">
        <v>0</v>
      </c>
      <c r="BT252" s="37">
        <v>0</v>
      </c>
      <c r="BU252" s="37">
        <v>0</v>
      </c>
      <c r="BV252" s="37">
        <v>0</v>
      </c>
      <c r="BW252" s="37">
        <v>0</v>
      </c>
      <c r="BX252" s="37">
        <v>0</v>
      </c>
      <c r="BY252" s="37">
        <v>0</v>
      </c>
      <c r="BZ252" s="37">
        <v>0</v>
      </c>
      <c r="CA252" s="37">
        <v>0</v>
      </c>
      <c r="CB252" s="37">
        <v>0</v>
      </c>
      <c r="CC252" s="37">
        <v>0</v>
      </c>
      <c r="CD252" s="37">
        <v>0</v>
      </c>
      <c r="CE252" s="37">
        <v>0</v>
      </c>
      <c r="CF252" s="37">
        <v>0</v>
      </c>
      <c r="CG252" s="37">
        <v>0</v>
      </c>
      <c r="CH252" s="37">
        <v>0</v>
      </c>
      <c r="CI252" s="37">
        <v>0</v>
      </c>
      <c r="CJ252" s="37">
        <v>0</v>
      </c>
      <c r="CK252" s="37">
        <v>0</v>
      </c>
      <c r="CL252" s="37">
        <v>0</v>
      </c>
      <c r="CM252" s="37">
        <v>0</v>
      </c>
      <c r="CN252" s="37">
        <v>0</v>
      </c>
      <c r="CO252" s="37">
        <v>0</v>
      </c>
      <c r="CP252" s="37">
        <v>0</v>
      </c>
      <c r="CQ252" s="37">
        <v>0</v>
      </c>
      <c r="CR252" s="37">
        <v>0</v>
      </c>
      <c r="CS252" s="37">
        <v>0</v>
      </c>
      <c r="CT252" s="37">
        <v>0</v>
      </c>
      <c r="CU252" s="37">
        <v>0</v>
      </c>
      <c r="CV252" s="37">
        <v>0</v>
      </c>
      <c r="CW252" s="37">
        <v>0</v>
      </c>
      <c r="CX252" s="37">
        <v>0</v>
      </c>
      <c r="CY252" s="37">
        <v>0</v>
      </c>
      <c r="CZ252" s="37">
        <v>0</v>
      </c>
      <c r="DA252" s="37">
        <v>0</v>
      </c>
      <c r="DB252" s="37">
        <v>0</v>
      </c>
      <c r="DC252" s="37">
        <v>0</v>
      </c>
      <c r="DD252" s="37">
        <v>0</v>
      </c>
      <c r="DE252" s="37">
        <v>0</v>
      </c>
      <c r="DF252" s="37">
        <v>0</v>
      </c>
      <c r="DG252" s="37">
        <v>0</v>
      </c>
      <c r="DH252" s="37">
        <v>0</v>
      </c>
      <c r="DI252" s="37">
        <v>0</v>
      </c>
      <c r="DJ252" s="37">
        <v>0</v>
      </c>
      <c r="DK252" s="37">
        <v>0</v>
      </c>
      <c r="DL252" s="37">
        <v>0</v>
      </c>
      <c r="DM252" s="37">
        <v>0</v>
      </c>
      <c r="DN252" s="37">
        <v>0</v>
      </c>
      <c r="DO252" s="37">
        <v>0</v>
      </c>
      <c r="DP252" s="37">
        <v>0</v>
      </c>
      <c r="DQ252" s="37">
        <v>0</v>
      </c>
      <c r="DR252" s="40"/>
      <c r="DS252" s="41"/>
      <c r="DT252" s="41"/>
      <c r="DU252" s="41"/>
      <c r="DV252" s="41"/>
      <c r="DW252" s="41"/>
      <c r="DX252" s="41"/>
      <c r="DY252" s="41"/>
    </row>
    <row r="253" spans="1:129" s="45" customFormat="1" ht="37.5" customHeight="1">
      <c r="A253" s="43" t="s">
        <v>509</v>
      </c>
      <c r="B253" s="44" t="s">
        <v>657</v>
      </c>
      <c r="C253" s="36" t="s">
        <v>658</v>
      </c>
      <c r="D253" s="37">
        <v>0</v>
      </c>
      <c r="E253" s="37">
        <v>0</v>
      </c>
      <c r="F253" s="38">
        <v>0</v>
      </c>
      <c r="G253" s="38">
        <v>0</v>
      </c>
      <c r="H253" s="38">
        <v>0</v>
      </c>
      <c r="I253" s="38">
        <v>0</v>
      </c>
      <c r="J253" s="37">
        <v>0</v>
      </c>
      <c r="K253" s="56">
        <v>0</v>
      </c>
      <c r="L253" s="37">
        <v>0</v>
      </c>
      <c r="M253" s="37">
        <v>0</v>
      </c>
      <c r="N253" s="37">
        <v>0</v>
      </c>
      <c r="O253" s="37">
        <v>0</v>
      </c>
      <c r="P253" s="37">
        <v>0</v>
      </c>
      <c r="Q253" s="37">
        <v>0</v>
      </c>
      <c r="R253" s="37">
        <v>0</v>
      </c>
      <c r="S253" s="37">
        <v>0</v>
      </c>
      <c r="T253" s="37">
        <v>0</v>
      </c>
      <c r="U253" s="37">
        <v>0</v>
      </c>
      <c r="V253" s="37">
        <v>0</v>
      </c>
      <c r="W253" s="37">
        <v>0</v>
      </c>
      <c r="X253" s="37">
        <v>0</v>
      </c>
      <c r="Y253" s="37">
        <v>0</v>
      </c>
      <c r="Z253" s="37">
        <v>0</v>
      </c>
      <c r="AA253" s="37">
        <v>0</v>
      </c>
      <c r="AB253" s="37">
        <v>0</v>
      </c>
      <c r="AC253" s="37">
        <v>0</v>
      </c>
      <c r="AD253" s="37">
        <v>0</v>
      </c>
      <c r="AE253" s="37">
        <v>0</v>
      </c>
      <c r="AF253" s="37">
        <v>0</v>
      </c>
      <c r="AG253" s="37">
        <v>0</v>
      </c>
      <c r="AH253" s="37">
        <v>0</v>
      </c>
      <c r="AI253" s="37">
        <v>0</v>
      </c>
      <c r="AJ253" s="37">
        <v>0</v>
      </c>
      <c r="AK253" s="37">
        <v>0</v>
      </c>
      <c r="AL253" s="37">
        <v>0</v>
      </c>
      <c r="AM253" s="37">
        <v>0</v>
      </c>
      <c r="AN253" s="37">
        <v>0</v>
      </c>
      <c r="AO253" s="37">
        <v>0</v>
      </c>
      <c r="AP253" s="37">
        <v>0</v>
      </c>
      <c r="AQ253" s="37">
        <v>0</v>
      </c>
      <c r="AR253" s="37">
        <v>0</v>
      </c>
      <c r="AS253" s="37">
        <v>0</v>
      </c>
      <c r="AT253" s="37">
        <v>0</v>
      </c>
      <c r="AU253" s="37">
        <v>0</v>
      </c>
      <c r="AV253" s="37">
        <v>0</v>
      </c>
      <c r="AW253" s="37">
        <v>0</v>
      </c>
      <c r="AX253" s="37">
        <v>0</v>
      </c>
      <c r="AY253" s="37">
        <v>0</v>
      </c>
      <c r="AZ253" s="37">
        <v>0</v>
      </c>
      <c r="BA253" s="56">
        <v>0</v>
      </c>
      <c r="BB253" s="39">
        <f>'[1]База 2018-2022'!BEW554</f>
        <v>0</v>
      </c>
      <c r="BC253" s="39">
        <v>0</v>
      </c>
      <c r="BD253" s="37">
        <v>0</v>
      </c>
      <c r="BE253" s="37">
        <v>0</v>
      </c>
      <c r="BF253" s="37">
        <v>0</v>
      </c>
      <c r="BG253" s="56">
        <v>0</v>
      </c>
      <c r="BH253" s="37">
        <v>0</v>
      </c>
      <c r="BI253" s="37">
        <v>0</v>
      </c>
      <c r="BJ253" s="37">
        <v>0</v>
      </c>
      <c r="BK253" s="37">
        <v>0</v>
      </c>
      <c r="BL253" s="37">
        <v>0</v>
      </c>
      <c r="BM253" s="37">
        <v>0</v>
      </c>
      <c r="BN253" s="37">
        <v>0</v>
      </c>
      <c r="BO253" s="37">
        <v>0</v>
      </c>
      <c r="BP253" s="37">
        <v>0</v>
      </c>
      <c r="BQ253" s="37">
        <v>0</v>
      </c>
      <c r="BR253" s="37">
        <v>0</v>
      </c>
      <c r="BS253" s="37">
        <v>0</v>
      </c>
      <c r="BT253" s="37">
        <v>0</v>
      </c>
      <c r="BU253" s="37">
        <v>0</v>
      </c>
      <c r="BV253" s="37">
        <v>0</v>
      </c>
      <c r="BW253" s="37">
        <v>0</v>
      </c>
      <c r="BX253" s="37">
        <v>0</v>
      </c>
      <c r="BY253" s="37">
        <v>0</v>
      </c>
      <c r="BZ253" s="37">
        <v>0</v>
      </c>
      <c r="CA253" s="37">
        <v>0</v>
      </c>
      <c r="CB253" s="37">
        <v>0</v>
      </c>
      <c r="CC253" s="37">
        <v>0</v>
      </c>
      <c r="CD253" s="37">
        <v>0</v>
      </c>
      <c r="CE253" s="37">
        <v>0</v>
      </c>
      <c r="CF253" s="37">
        <v>0</v>
      </c>
      <c r="CG253" s="37">
        <v>0</v>
      </c>
      <c r="CH253" s="37">
        <v>0</v>
      </c>
      <c r="CI253" s="37">
        <v>0</v>
      </c>
      <c r="CJ253" s="37">
        <v>0</v>
      </c>
      <c r="CK253" s="37">
        <v>0</v>
      </c>
      <c r="CL253" s="37">
        <v>0</v>
      </c>
      <c r="CM253" s="37">
        <v>0</v>
      </c>
      <c r="CN253" s="37">
        <v>0</v>
      </c>
      <c r="CO253" s="37">
        <v>0</v>
      </c>
      <c r="CP253" s="37">
        <v>0</v>
      </c>
      <c r="CQ253" s="37">
        <v>0</v>
      </c>
      <c r="CR253" s="37">
        <v>0</v>
      </c>
      <c r="CS253" s="37">
        <v>0</v>
      </c>
      <c r="CT253" s="37">
        <v>0</v>
      </c>
      <c r="CU253" s="37">
        <v>0</v>
      </c>
      <c r="CV253" s="37">
        <v>0</v>
      </c>
      <c r="CW253" s="37">
        <v>0</v>
      </c>
      <c r="CX253" s="37">
        <v>0</v>
      </c>
      <c r="CY253" s="37">
        <v>0</v>
      </c>
      <c r="CZ253" s="37">
        <v>0</v>
      </c>
      <c r="DA253" s="37">
        <v>0</v>
      </c>
      <c r="DB253" s="37">
        <v>0</v>
      </c>
      <c r="DC253" s="37">
        <v>0</v>
      </c>
      <c r="DD253" s="37">
        <v>0</v>
      </c>
      <c r="DE253" s="37">
        <v>0</v>
      </c>
      <c r="DF253" s="37">
        <v>0</v>
      </c>
      <c r="DG253" s="37">
        <v>0</v>
      </c>
      <c r="DH253" s="37">
        <v>0</v>
      </c>
      <c r="DI253" s="37">
        <v>0</v>
      </c>
      <c r="DJ253" s="37">
        <v>0</v>
      </c>
      <c r="DK253" s="37">
        <v>0</v>
      </c>
      <c r="DL253" s="37">
        <v>0</v>
      </c>
      <c r="DM253" s="37">
        <v>0</v>
      </c>
      <c r="DN253" s="37">
        <v>0</v>
      </c>
      <c r="DO253" s="37">
        <v>0</v>
      </c>
      <c r="DP253" s="37">
        <v>0</v>
      </c>
      <c r="DQ253" s="37">
        <v>0</v>
      </c>
      <c r="DR253" s="40"/>
      <c r="DS253" s="41"/>
      <c r="DT253" s="41"/>
      <c r="DU253" s="41"/>
      <c r="DV253" s="41"/>
      <c r="DW253" s="41"/>
      <c r="DX253" s="41"/>
      <c r="DY253" s="41"/>
    </row>
    <row r="254" spans="1:129" s="45" customFormat="1" ht="37.5" customHeight="1">
      <c r="A254" s="43" t="s">
        <v>509</v>
      </c>
      <c r="B254" s="44" t="s">
        <v>659</v>
      </c>
      <c r="C254" s="36" t="s">
        <v>660</v>
      </c>
      <c r="D254" s="37">
        <v>0</v>
      </c>
      <c r="E254" s="37">
        <v>0</v>
      </c>
      <c r="F254" s="38">
        <v>0</v>
      </c>
      <c r="G254" s="38">
        <v>0</v>
      </c>
      <c r="H254" s="38">
        <v>0</v>
      </c>
      <c r="I254" s="38">
        <v>0</v>
      </c>
      <c r="J254" s="37">
        <v>0</v>
      </c>
      <c r="K254" s="56">
        <v>0</v>
      </c>
      <c r="L254" s="37">
        <v>0</v>
      </c>
      <c r="M254" s="37">
        <v>0</v>
      </c>
      <c r="N254" s="37">
        <v>0</v>
      </c>
      <c r="O254" s="37">
        <v>0</v>
      </c>
      <c r="P254" s="37">
        <v>0</v>
      </c>
      <c r="Q254" s="37">
        <v>0</v>
      </c>
      <c r="R254" s="37">
        <v>0</v>
      </c>
      <c r="S254" s="37">
        <v>0</v>
      </c>
      <c r="T254" s="37">
        <v>0</v>
      </c>
      <c r="U254" s="37">
        <v>0</v>
      </c>
      <c r="V254" s="37">
        <v>0</v>
      </c>
      <c r="W254" s="37">
        <v>0</v>
      </c>
      <c r="X254" s="37">
        <v>0</v>
      </c>
      <c r="Y254" s="37">
        <v>0</v>
      </c>
      <c r="Z254" s="37">
        <v>0</v>
      </c>
      <c r="AA254" s="37">
        <v>0</v>
      </c>
      <c r="AB254" s="37">
        <v>0</v>
      </c>
      <c r="AC254" s="37">
        <v>0</v>
      </c>
      <c r="AD254" s="37">
        <v>0</v>
      </c>
      <c r="AE254" s="37">
        <v>0</v>
      </c>
      <c r="AF254" s="37">
        <v>0</v>
      </c>
      <c r="AG254" s="37">
        <v>0</v>
      </c>
      <c r="AH254" s="37">
        <v>0</v>
      </c>
      <c r="AI254" s="37">
        <v>0</v>
      </c>
      <c r="AJ254" s="37">
        <v>0</v>
      </c>
      <c r="AK254" s="37">
        <v>0</v>
      </c>
      <c r="AL254" s="37">
        <v>0</v>
      </c>
      <c r="AM254" s="37">
        <v>0</v>
      </c>
      <c r="AN254" s="37">
        <v>0</v>
      </c>
      <c r="AO254" s="37">
        <v>0</v>
      </c>
      <c r="AP254" s="37">
        <v>0</v>
      </c>
      <c r="AQ254" s="37">
        <v>0</v>
      </c>
      <c r="AR254" s="37">
        <v>0</v>
      </c>
      <c r="AS254" s="37">
        <v>0</v>
      </c>
      <c r="AT254" s="37">
        <v>0</v>
      </c>
      <c r="AU254" s="37">
        <v>0</v>
      </c>
      <c r="AV254" s="37">
        <v>0</v>
      </c>
      <c r="AW254" s="37">
        <v>0</v>
      </c>
      <c r="AX254" s="37">
        <v>0</v>
      </c>
      <c r="AY254" s="37">
        <v>0</v>
      </c>
      <c r="AZ254" s="37">
        <v>0</v>
      </c>
      <c r="BA254" s="56">
        <v>0</v>
      </c>
      <c r="BB254" s="39">
        <f>'[1]База 2018-2022'!BEW555</f>
        <v>0</v>
      </c>
      <c r="BC254" s="39">
        <v>0</v>
      </c>
      <c r="BD254" s="37">
        <v>0</v>
      </c>
      <c r="BE254" s="37">
        <v>0</v>
      </c>
      <c r="BF254" s="37">
        <v>0</v>
      </c>
      <c r="BG254" s="56">
        <v>0</v>
      </c>
      <c r="BH254" s="37">
        <v>0</v>
      </c>
      <c r="BI254" s="37">
        <v>0</v>
      </c>
      <c r="BJ254" s="37">
        <v>0</v>
      </c>
      <c r="BK254" s="37">
        <v>0</v>
      </c>
      <c r="BL254" s="37">
        <v>0</v>
      </c>
      <c r="BM254" s="37">
        <v>0</v>
      </c>
      <c r="BN254" s="37">
        <v>0</v>
      </c>
      <c r="BO254" s="37">
        <v>0</v>
      </c>
      <c r="BP254" s="37">
        <v>0</v>
      </c>
      <c r="BQ254" s="37">
        <v>0</v>
      </c>
      <c r="BR254" s="37">
        <v>0</v>
      </c>
      <c r="BS254" s="37">
        <v>0</v>
      </c>
      <c r="BT254" s="37">
        <v>0</v>
      </c>
      <c r="BU254" s="37">
        <v>0</v>
      </c>
      <c r="BV254" s="37">
        <v>0</v>
      </c>
      <c r="BW254" s="37">
        <v>0</v>
      </c>
      <c r="BX254" s="37">
        <v>0</v>
      </c>
      <c r="BY254" s="37">
        <v>0</v>
      </c>
      <c r="BZ254" s="37">
        <v>0</v>
      </c>
      <c r="CA254" s="37">
        <v>0</v>
      </c>
      <c r="CB254" s="37">
        <v>0</v>
      </c>
      <c r="CC254" s="37">
        <v>0</v>
      </c>
      <c r="CD254" s="37">
        <v>0</v>
      </c>
      <c r="CE254" s="37">
        <v>0</v>
      </c>
      <c r="CF254" s="37">
        <v>0</v>
      </c>
      <c r="CG254" s="37">
        <v>0</v>
      </c>
      <c r="CH254" s="37">
        <v>0</v>
      </c>
      <c r="CI254" s="37">
        <v>0</v>
      </c>
      <c r="CJ254" s="37">
        <v>0</v>
      </c>
      <c r="CK254" s="37">
        <v>0</v>
      </c>
      <c r="CL254" s="37">
        <v>0</v>
      </c>
      <c r="CM254" s="37">
        <v>0</v>
      </c>
      <c r="CN254" s="37">
        <v>0</v>
      </c>
      <c r="CO254" s="37">
        <v>0</v>
      </c>
      <c r="CP254" s="37">
        <v>0</v>
      </c>
      <c r="CQ254" s="37">
        <v>0</v>
      </c>
      <c r="CR254" s="37">
        <v>0</v>
      </c>
      <c r="CS254" s="37">
        <v>0</v>
      </c>
      <c r="CT254" s="37">
        <v>0</v>
      </c>
      <c r="CU254" s="37">
        <v>0</v>
      </c>
      <c r="CV254" s="37">
        <v>0</v>
      </c>
      <c r="CW254" s="37">
        <v>0</v>
      </c>
      <c r="CX254" s="37">
        <v>0</v>
      </c>
      <c r="CY254" s="37">
        <v>0</v>
      </c>
      <c r="CZ254" s="37">
        <v>0</v>
      </c>
      <c r="DA254" s="37">
        <v>0</v>
      </c>
      <c r="DB254" s="37">
        <v>0</v>
      </c>
      <c r="DC254" s="37">
        <v>0</v>
      </c>
      <c r="DD254" s="37">
        <v>0</v>
      </c>
      <c r="DE254" s="37">
        <v>0</v>
      </c>
      <c r="DF254" s="37">
        <v>0</v>
      </c>
      <c r="DG254" s="37">
        <v>0</v>
      </c>
      <c r="DH254" s="37">
        <v>0</v>
      </c>
      <c r="DI254" s="37">
        <v>0</v>
      </c>
      <c r="DJ254" s="37">
        <v>0</v>
      </c>
      <c r="DK254" s="37">
        <v>0</v>
      </c>
      <c r="DL254" s="37">
        <v>0</v>
      </c>
      <c r="DM254" s="37">
        <v>0</v>
      </c>
      <c r="DN254" s="37">
        <v>0</v>
      </c>
      <c r="DO254" s="37">
        <v>0</v>
      </c>
      <c r="DP254" s="37">
        <v>0</v>
      </c>
      <c r="DQ254" s="37">
        <v>0</v>
      </c>
      <c r="DR254" s="40"/>
      <c r="DS254" s="41"/>
      <c r="DT254" s="41"/>
      <c r="DU254" s="41"/>
      <c r="DV254" s="41"/>
      <c r="DW254" s="41"/>
      <c r="DX254" s="41"/>
      <c r="DY254" s="41"/>
    </row>
    <row r="255" spans="1:129" s="45" customFormat="1" ht="37.5" customHeight="1">
      <c r="A255" s="43" t="s">
        <v>509</v>
      </c>
      <c r="B255" s="44" t="s">
        <v>661</v>
      </c>
      <c r="C255" s="36" t="s">
        <v>662</v>
      </c>
      <c r="D255" s="37">
        <v>0</v>
      </c>
      <c r="E255" s="37">
        <v>0</v>
      </c>
      <c r="F255" s="38">
        <v>0</v>
      </c>
      <c r="G255" s="38">
        <v>0</v>
      </c>
      <c r="H255" s="38">
        <v>0</v>
      </c>
      <c r="I255" s="38">
        <v>0</v>
      </c>
      <c r="J255" s="37">
        <v>0</v>
      </c>
      <c r="K255" s="56">
        <v>0</v>
      </c>
      <c r="L255" s="37">
        <v>0</v>
      </c>
      <c r="M255" s="37">
        <v>0</v>
      </c>
      <c r="N255" s="37">
        <v>0</v>
      </c>
      <c r="O255" s="37">
        <v>0</v>
      </c>
      <c r="P255" s="37">
        <v>0</v>
      </c>
      <c r="Q255" s="37">
        <v>0</v>
      </c>
      <c r="R255" s="37">
        <v>0</v>
      </c>
      <c r="S255" s="37">
        <v>0</v>
      </c>
      <c r="T255" s="37">
        <v>0</v>
      </c>
      <c r="U255" s="37">
        <v>0</v>
      </c>
      <c r="V255" s="37">
        <v>0</v>
      </c>
      <c r="W255" s="37">
        <v>0</v>
      </c>
      <c r="X255" s="37">
        <v>0</v>
      </c>
      <c r="Y255" s="37">
        <v>0</v>
      </c>
      <c r="Z255" s="37">
        <v>0</v>
      </c>
      <c r="AA255" s="37">
        <v>0</v>
      </c>
      <c r="AB255" s="37">
        <v>0</v>
      </c>
      <c r="AC255" s="37">
        <v>0</v>
      </c>
      <c r="AD255" s="37">
        <v>0</v>
      </c>
      <c r="AE255" s="37">
        <v>0</v>
      </c>
      <c r="AF255" s="37">
        <v>0</v>
      </c>
      <c r="AG255" s="37">
        <v>0</v>
      </c>
      <c r="AH255" s="37">
        <v>0</v>
      </c>
      <c r="AI255" s="37">
        <v>0</v>
      </c>
      <c r="AJ255" s="37">
        <v>0</v>
      </c>
      <c r="AK255" s="37">
        <v>0</v>
      </c>
      <c r="AL255" s="37">
        <v>0</v>
      </c>
      <c r="AM255" s="37">
        <v>0</v>
      </c>
      <c r="AN255" s="37">
        <v>0</v>
      </c>
      <c r="AO255" s="37">
        <v>0</v>
      </c>
      <c r="AP255" s="37">
        <v>0</v>
      </c>
      <c r="AQ255" s="37">
        <v>0</v>
      </c>
      <c r="AR255" s="37">
        <v>0</v>
      </c>
      <c r="AS255" s="37">
        <v>0</v>
      </c>
      <c r="AT255" s="37">
        <v>0</v>
      </c>
      <c r="AU255" s="37">
        <v>0</v>
      </c>
      <c r="AV255" s="37">
        <v>0</v>
      </c>
      <c r="AW255" s="37">
        <v>0</v>
      </c>
      <c r="AX255" s="37">
        <v>0</v>
      </c>
      <c r="AY255" s="37">
        <v>0</v>
      </c>
      <c r="AZ255" s="37">
        <v>0</v>
      </c>
      <c r="BA255" s="56">
        <v>0</v>
      </c>
      <c r="BB255" s="39">
        <f>'[1]База 2018-2022'!BEW556</f>
        <v>0</v>
      </c>
      <c r="BC255" s="39">
        <v>0</v>
      </c>
      <c r="BD255" s="37">
        <v>0</v>
      </c>
      <c r="BE255" s="37">
        <v>0</v>
      </c>
      <c r="BF255" s="37">
        <v>0</v>
      </c>
      <c r="BG255" s="56">
        <v>0</v>
      </c>
      <c r="BH255" s="37">
        <v>0</v>
      </c>
      <c r="BI255" s="37">
        <v>0</v>
      </c>
      <c r="BJ255" s="37">
        <v>0</v>
      </c>
      <c r="BK255" s="37">
        <v>0</v>
      </c>
      <c r="BL255" s="37">
        <v>0</v>
      </c>
      <c r="BM255" s="37">
        <v>0</v>
      </c>
      <c r="BN255" s="37">
        <v>0</v>
      </c>
      <c r="BO255" s="37">
        <v>0</v>
      </c>
      <c r="BP255" s="37">
        <v>0</v>
      </c>
      <c r="BQ255" s="37">
        <v>0</v>
      </c>
      <c r="BR255" s="37">
        <v>0</v>
      </c>
      <c r="BS255" s="37">
        <v>0</v>
      </c>
      <c r="BT255" s="37">
        <v>0</v>
      </c>
      <c r="BU255" s="37">
        <v>0</v>
      </c>
      <c r="BV255" s="37">
        <v>0</v>
      </c>
      <c r="BW255" s="37">
        <v>0</v>
      </c>
      <c r="BX255" s="37">
        <v>0</v>
      </c>
      <c r="BY255" s="37">
        <v>0</v>
      </c>
      <c r="BZ255" s="37">
        <v>0</v>
      </c>
      <c r="CA255" s="37">
        <v>0</v>
      </c>
      <c r="CB255" s="37">
        <v>0</v>
      </c>
      <c r="CC255" s="37">
        <v>0</v>
      </c>
      <c r="CD255" s="37">
        <v>0</v>
      </c>
      <c r="CE255" s="37">
        <v>0</v>
      </c>
      <c r="CF255" s="37">
        <v>0</v>
      </c>
      <c r="CG255" s="37">
        <v>0</v>
      </c>
      <c r="CH255" s="37">
        <v>0</v>
      </c>
      <c r="CI255" s="37">
        <v>0</v>
      </c>
      <c r="CJ255" s="37">
        <v>0</v>
      </c>
      <c r="CK255" s="37">
        <v>0</v>
      </c>
      <c r="CL255" s="37">
        <v>0</v>
      </c>
      <c r="CM255" s="37">
        <v>0</v>
      </c>
      <c r="CN255" s="37">
        <v>0</v>
      </c>
      <c r="CO255" s="37">
        <v>0</v>
      </c>
      <c r="CP255" s="37">
        <v>0</v>
      </c>
      <c r="CQ255" s="37">
        <v>0</v>
      </c>
      <c r="CR255" s="37">
        <v>0</v>
      </c>
      <c r="CS255" s="37">
        <v>0</v>
      </c>
      <c r="CT255" s="37">
        <v>0</v>
      </c>
      <c r="CU255" s="37">
        <v>0</v>
      </c>
      <c r="CV255" s="37">
        <v>0</v>
      </c>
      <c r="CW255" s="37">
        <v>0</v>
      </c>
      <c r="CX255" s="37">
        <v>0</v>
      </c>
      <c r="CY255" s="37">
        <v>0</v>
      </c>
      <c r="CZ255" s="37">
        <v>0</v>
      </c>
      <c r="DA255" s="37">
        <v>0</v>
      </c>
      <c r="DB255" s="37">
        <v>0</v>
      </c>
      <c r="DC255" s="37">
        <v>0</v>
      </c>
      <c r="DD255" s="37">
        <v>0</v>
      </c>
      <c r="DE255" s="37">
        <v>0</v>
      </c>
      <c r="DF255" s="37">
        <v>0</v>
      </c>
      <c r="DG255" s="37">
        <v>0</v>
      </c>
      <c r="DH255" s="37">
        <v>0</v>
      </c>
      <c r="DI255" s="37">
        <v>0</v>
      </c>
      <c r="DJ255" s="37">
        <v>0</v>
      </c>
      <c r="DK255" s="37">
        <v>0</v>
      </c>
      <c r="DL255" s="37">
        <v>0</v>
      </c>
      <c r="DM255" s="37">
        <v>0</v>
      </c>
      <c r="DN255" s="37">
        <v>0</v>
      </c>
      <c r="DO255" s="37">
        <v>0</v>
      </c>
      <c r="DP255" s="37">
        <v>0</v>
      </c>
      <c r="DQ255" s="37">
        <v>0</v>
      </c>
      <c r="DR255" s="40"/>
      <c r="DS255" s="41"/>
      <c r="DT255" s="41"/>
      <c r="DU255" s="41"/>
      <c r="DV255" s="41"/>
      <c r="DW255" s="41"/>
      <c r="DX255" s="41"/>
      <c r="DY255" s="41"/>
    </row>
    <row r="256" spans="1:129" s="45" customFormat="1" ht="37.5" customHeight="1">
      <c r="A256" s="43" t="s">
        <v>509</v>
      </c>
      <c r="B256" s="44" t="s">
        <v>663</v>
      </c>
      <c r="C256" s="36" t="s">
        <v>664</v>
      </c>
      <c r="D256" s="37">
        <v>0</v>
      </c>
      <c r="E256" s="37">
        <v>0</v>
      </c>
      <c r="F256" s="38">
        <v>0</v>
      </c>
      <c r="G256" s="38">
        <v>0</v>
      </c>
      <c r="H256" s="38">
        <v>0</v>
      </c>
      <c r="I256" s="38">
        <v>0</v>
      </c>
      <c r="J256" s="37">
        <v>0</v>
      </c>
      <c r="K256" s="56">
        <v>0</v>
      </c>
      <c r="L256" s="37">
        <v>0</v>
      </c>
      <c r="M256" s="37">
        <v>0</v>
      </c>
      <c r="N256" s="37">
        <v>0</v>
      </c>
      <c r="O256" s="37">
        <v>0</v>
      </c>
      <c r="P256" s="37">
        <v>0</v>
      </c>
      <c r="Q256" s="37">
        <v>0</v>
      </c>
      <c r="R256" s="37">
        <v>0</v>
      </c>
      <c r="S256" s="37">
        <v>0</v>
      </c>
      <c r="T256" s="37">
        <v>0</v>
      </c>
      <c r="U256" s="37">
        <v>0</v>
      </c>
      <c r="V256" s="37">
        <v>0</v>
      </c>
      <c r="W256" s="37">
        <v>0</v>
      </c>
      <c r="X256" s="37">
        <v>0</v>
      </c>
      <c r="Y256" s="37">
        <v>0</v>
      </c>
      <c r="Z256" s="37">
        <v>0</v>
      </c>
      <c r="AA256" s="37">
        <v>0</v>
      </c>
      <c r="AB256" s="37">
        <v>0</v>
      </c>
      <c r="AC256" s="37">
        <v>0</v>
      </c>
      <c r="AD256" s="37">
        <v>0</v>
      </c>
      <c r="AE256" s="37">
        <v>0</v>
      </c>
      <c r="AF256" s="37">
        <v>0</v>
      </c>
      <c r="AG256" s="37">
        <v>0</v>
      </c>
      <c r="AH256" s="37">
        <v>0</v>
      </c>
      <c r="AI256" s="37">
        <v>0</v>
      </c>
      <c r="AJ256" s="37">
        <v>0</v>
      </c>
      <c r="AK256" s="37">
        <v>0</v>
      </c>
      <c r="AL256" s="37">
        <v>0</v>
      </c>
      <c r="AM256" s="37">
        <v>0</v>
      </c>
      <c r="AN256" s="37">
        <v>0</v>
      </c>
      <c r="AO256" s="37">
        <v>0</v>
      </c>
      <c r="AP256" s="37">
        <v>0</v>
      </c>
      <c r="AQ256" s="37">
        <v>0</v>
      </c>
      <c r="AR256" s="37">
        <v>0</v>
      </c>
      <c r="AS256" s="37">
        <v>0</v>
      </c>
      <c r="AT256" s="37">
        <v>0</v>
      </c>
      <c r="AU256" s="37">
        <v>0</v>
      </c>
      <c r="AV256" s="37">
        <v>0</v>
      </c>
      <c r="AW256" s="37">
        <v>0</v>
      </c>
      <c r="AX256" s="37">
        <v>0</v>
      </c>
      <c r="AY256" s="37">
        <v>0</v>
      </c>
      <c r="AZ256" s="37">
        <v>0</v>
      </c>
      <c r="BA256" s="56">
        <v>0</v>
      </c>
      <c r="BB256" s="39">
        <f>'[1]База 2018-2022'!BEW557</f>
        <v>0</v>
      </c>
      <c r="BC256" s="39">
        <v>0</v>
      </c>
      <c r="BD256" s="37">
        <v>0</v>
      </c>
      <c r="BE256" s="37">
        <v>0</v>
      </c>
      <c r="BF256" s="37">
        <v>0</v>
      </c>
      <c r="BG256" s="56">
        <v>0</v>
      </c>
      <c r="BH256" s="37">
        <v>0</v>
      </c>
      <c r="BI256" s="37">
        <v>0</v>
      </c>
      <c r="BJ256" s="37">
        <v>0</v>
      </c>
      <c r="BK256" s="37">
        <v>0</v>
      </c>
      <c r="BL256" s="37">
        <v>0</v>
      </c>
      <c r="BM256" s="37">
        <v>0</v>
      </c>
      <c r="BN256" s="37">
        <v>0</v>
      </c>
      <c r="BO256" s="37">
        <v>0</v>
      </c>
      <c r="BP256" s="37">
        <v>0</v>
      </c>
      <c r="BQ256" s="37">
        <v>0</v>
      </c>
      <c r="BR256" s="37">
        <v>0</v>
      </c>
      <c r="BS256" s="37">
        <v>0</v>
      </c>
      <c r="BT256" s="37">
        <v>0</v>
      </c>
      <c r="BU256" s="37">
        <v>0</v>
      </c>
      <c r="BV256" s="37">
        <v>0</v>
      </c>
      <c r="BW256" s="37">
        <v>0</v>
      </c>
      <c r="BX256" s="37">
        <v>0</v>
      </c>
      <c r="BY256" s="37">
        <v>0</v>
      </c>
      <c r="BZ256" s="37">
        <v>0</v>
      </c>
      <c r="CA256" s="37">
        <v>0</v>
      </c>
      <c r="CB256" s="37">
        <v>0</v>
      </c>
      <c r="CC256" s="37">
        <v>0</v>
      </c>
      <c r="CD256" s="37">
        <v>0</v>
      </c>
      <c r="CE256" s="37">
        <v>0</v>
      </c>
      <c r="CF256" s="37">
        <v>0</v>
      </c>
      <c r="CG256" s="37">
        <v>0</v>
      </c>
      <c r="CH256" s="37">
        <v>0</v>
      </c>
      <c r="CI256" s="37">
        <v>0</v>
      </c>
      <c r="CJ256" s="37">
        <v>0</v>
      </c>
      <c r="CK256" s="37">
        <v>0</v>
      </c>
      <c r="CL256" s="37">
        <v>0</v>
      </c>
      <c r="CM256" s="37">
        <v>0</v>
      </c>
      <c r="CN256" s="37">
        <v>0</v>
      </c>
      <c r="CO256" s="37">
        <v>0</v>
      </c>
      <c r="CP256" s="37">
        <v>0</v>
      </c>
      <c r="CQ256" s="37">
        <v>0</v>
      </c>
      <c r="CR256" s="37">
        <v>0</v>
      </c>
      <c r="CS256" s="37">
        <v>0</v>
      </c>
      <c r="CT256" s="37">
        <v>0</v>
      </c>
      <c r="CU256" s="37">
        <v>0</v>
      </c>
      <c r="CV256" s="37">
        <v>0</v>
      </c>
      <c r="CW256" s="37">
        <v>0</v>
      </c>
      <c r="CX256" s="37">
        <v>0</v>
      </c>
      <c r="CY256" s="37">
        <v>0</v>
      </c>
      <c r="CZ256" s="37">
        <v>0</v>
      </c>
      <c r="DA256" s="37">
        <v>0</v>
      </c>
      <c r="DB256" s="37">
        <v>0</v>
      </c>
      <c r="DC256" s="37">
        <v>0</v>
      </c>
      <c r="DD256" s="37">
        <v>0</v>
      </c>
      <c r="DE256" s="37">
        <v>0</v>
      </c>
      <c r="DF256" s="37">
        <v>0</v>
      </c>
      <c r="DG256" s="37">
        <v>0</v>
      </c>
      <c r="DH256" s="37">
        <v>0</v>
      </c>
      <c r="DI256" s="37">
        <v>0</v>
      </c>
      <c r="DJ256" s="37">
        <v>0</v>
      </c>
      <c r="DK256" s="37">
        <v>0</v>
      </c>
      <c r="DL256" s="37">
        <v>0</v>
      </c>
      <c r="DM256" s="37">
        <v>0</v>
      </c>
      <c r="DN256" s="37">
        <v>0</v>
      </c>
      <c r="DO256" s="37">
        <v>0</v>
      </c>
      <c r="DP256" s="37">
        <v>0</v>
      </c>
      <c r="DQ256" s="37">
        <v>0</v>
      </c>
      <c r="DR256" s="40"/>
      <c r="DS256" s="41"/>
      <c r="DT256" s="41"/>
      <c r="DU256" s="41"/>
      <c r="DV256" s="41"/>
      <c r="DW256" s="41"/>
      <c r="DX256" s="41"/>
      <c r="DY256" s="41"/>
    </row>
    <row r="257" spans="1:129" s="45" customFormat="1" ht="37.5" customHeight="1">
      <c r="A257" s="43" t="s">
        <v>509</v>
      </c>
      <c r="B257" s="44" t="s">
        <v>665</v>
      </c>
      <c r="C257" s="36" t="s">
        <v>666</v>
      </c>
      <c r="D257" s="37">
        <v>0</v>
      </c>
      <c r="E257" s="37">
        <v>0</v>
      </c>
      <c r="F257" s="38">
        <v>0</v>
      </c>
      <c r="G257" s="38">
        <v>0</v>
      </c>
      <c r="H257" s="38">
        <v>0</v>
      </c>
      <c r="I257" s="38">
        <v>0</v>
      </c>
      <c r="J257" s="37">
        <v>0</v>
      </c>
      <c r="K257" s="56">
        <v>0</v>
      </c>
      <c r="L257" s="37">
        <v>0</v>
      </c>
      <c r="M257" s="37">
        <v>0</v>
      </c>
      <c r="N257" s="37">
        <v>0</v>
      </c>
      <c r="O257" s="37">
        <v>0</v>
      </c>
      <c r="P257" s="37">
        <v>0</v>
      </c>
      <c r="Q257" s="37">
        <v>0</v>
      </c>
      <c r="R257" s="37">
        <v>0</v>
      </c>
      <c r="S257" s="37">
        <v>0</v>
      </c>
      <c r="T257" s="37">
        <v>0</v>
      </c>
      <c r="U257" s="37">
        <v>0</v>
      </c>
      <c r="V257" s="37">
        <v>0</v>
      </c>
      <c r="W257" s="37">
        <v>0</v>
      </c>
      <c r="X257" s="37">
        <v>0</v>
      </c>
      <c r="Y257" s="37">
        <v>0</v>
      </c>
      <c r="Z257" s="37">
        <v>0</v>
      </c>
      <c r="AA257" s="37">
        <v>0</v>
      </c>
      <c r="AB257" s="37">
        <v>0</v>
      </c>
      <c r="AC257" s="37">
        <v>0</v>
      </c>
      <c r="AD257" s="37">
        <v>0</v>
      </c>
      <c r="AE257" s="37">
        <v>0</v>
      </c>
      <c r="AF257" s="37">
        <v>0</v>
      </c>
      <c r="AG257" s="37">
        <v>0</v>
      </c>
      <c r="AH257" s="37">
        <v>0</v>
      </c>
      <c r="AI257" s="37">
        <v>0</v>
      </c>
      <c r="AJ257" s="37">
        <v>0</v>
      </c>
      <c r="AK257" s="37">
        <v>0</v>
      </c>
      <c r="AL257" s="37">
        <v>0</v>
      </c>
      <c r="AM257" s="37">
        <v>0</v>
      </c>
      <c r="AN257" s="37">
        <v>0</v>
      </c>
      <c r="AO257" s="37">
        <v>0</v>
      </c>
      <c r="AP257" s="37">
        <v>0</v>
      </c>
      <c r="AQ257" s="37">
        <v>0</v>
      </c>
      <c r="AR257" s="37">
        <v>0</v>
      </c>
      <c r="AS257" s="37">
        <v>0</v>
      </c>
      <c r="AT257" s="37">
        <v>0</v>
      </c>
      <c r="AU257" s="37">
        <v>0</v>
      </c>
      <c r="AV257" s="37">
        <v>0</v>
      </c>
      <c r="AW257" s="37">
        <v>0</v>
      </c>
      <c r="AX257" s="37">
        <v>0</v>
      </c>
      <c r="AY257" s="37">
        <v>0</v>
      </c>
      <c r="AZ257" s="37">
        <v>0</v>
      </c>
      <c r="BA257" s="56">
        <v>0</v>
      </c>
      <c r="BB257" s="39">
        <f>'[1]База 2018-2022'!BEW558</f>
        <v>0</v>
      </c>
      <c r="BC257" s="39">
        <v>0</v>
      </c>
      <c r="BD257" s="37">
        <v>0</v>
      </c>
      <c r="BE257" s="37">
        <v>0</v>
      </c>
      <c r="BF257" s="37">
        <v>0</v>
      </c>
      <c r="BG257" s="56">
        <v>0</v>
      </c>
      <c r="BH257" s="37">
        <v>0</v>
      </c>
      <c r="BI257" s="37">
        <v>0</v>
      </c>
      <c r="BJ257" s="37">
        <v>0</v>
      </c>
      <c r="BK257" s="37">
        <v>0</v>
      </c>
      <c r="BL257" s="37">
        <v>0</v>
      </c>
      <c r="BM257" s="37">
        <v>0</v>
      </c>
      <c r="BN257" s="37">
        <v>0</v>
      </c>
      <c r="BO257" s="37">
        <v>0</v>
      </c>
      <c r="BP257" s="37">
        <v>0</v>
      </c>
      <c r="BQ257" s="37">
        <v>0</v>
      </c>
      <c r="BR257" s="37">
        <v>0</v>
      </c>
      <c r="BS257" s="37">
        <v>0</v>
      </c>
      <c r="BT257" s="37">
        <v>0</v>
      </c>
      <c r="BU257" s="37">
        <v>0</v>
      </c>
      <c r="BV257" s="37">
        <v>0</v>
      </c>
      <c r="BW257" s="37">
        <v>0</v>
      </c>
      <c r="BX257" s="37">
        <v>0</v>
      </c>
      <c r="BY257" s="37">
        <v>0</v>
      </c>
      <c r="BZ257" s="37">
        <v>0</v>
      </c>
      <c r="CA257" s="37">
        <v>0</v>
      </c>
      <c r="CB257" s="37">
        <v>0</v>
      </c>
      <c r="CC257" s="37">
        <v>0</v>
      </c>
      <c r="CD257" s="37">
        <v>0</v>
      </c>
      <c r="CE257" s="37">
        <v>0</v>
      </c>
      <c r="CF257" s="37">
        <v>0</v>
      </c>
      <c r="CG257" s="37">
        <v>0</v>
      </c>
      <c r="CH257" s="37">
        <v>0</v>
      </c>
      <c r="CI257" s="37">
        <v>0</v>
      </c>
      <c r="CJ257" s="37">
        <v>0</v>
      </c>
      <c r="CK257" s="37">
        <v>0</v>
      </c>
      <c r="CL257" s="37">
        <v>0</v>
      </c>
      <c r="CM257" s="37">
        <v>0</v>
      </c>
      <c r="CN257" s="37">
        <v>0</v>
      </c>
      <c r="CO257" s="37">
        <v>0</v>
      </c>
      <c r="CP257" s="37">
        <v>0</v>
      </c>
      <c r="CQ257" s="37">
        <v>0</v>
      </c>
      <c r="CR257" s="37">
        <v>0</v>
      </c>
      <c r="CS257" s="37">
        <v>0</v>
      </c>
      <c r="CT257" s="37">
        <v>0</v>
      </c>
      <c r="CU257" s="37">
        <v>0</v>
      </c>
      <c r="CV257" s="37">
        <v>0</v>
      </c>
      <c r="CW257" s="37">
        <v>0</v>
      </c>
      <c r="CX257" s="37">
        <v>0</v>
      </c>
      <c r="CY257" s="37">
        <v>0</v>
      </c>
      <c r="CZ257" s="37">
        <v>0</v>
      </c>
      <c r="DA257" s="37">
        <v>0</v>
      </c>
      <c r="DB257" s="37">
        <v>0</v>
      </c>
      <c r="DC257" s="37">
        <v>0</v>
      </c>
      <c r="DD257" s="37">
        <v>0</v>
      </c>
      <c r="DE257" s="37">
        <v>0</v>
      </c>
      <c r="DF257" s="37">
        <v>0</v>
      </c>
      <c r="DG257" s="37">
        <v>0</v>
      </c>
      <c r="DH257" s="37">
        <v>0</v>
      </c>
      <c r="DI257" s="37">
        <v>0</v>
      </c>
      <c r="DJ257" s="37">
        <v>0</v>
      </c>
      <c r="DK257" s="37">
        <v>0</v>
      </c>
      <c r="DL257" s="37">
        <v>0</v>
      </c>
      <c r="DM257" s="37">
        <v>0</v>
      </c>
      <c r="DN257" s="37">
        <v>0</v>
      </c>
      <c r="DO257" s="37">
        <v>0</v>
      </c>
      <c r="DP257" s="37">
        <v>0</v>
      </c>
      <c r="DQ257" s="37">
        <v>0</v>
      </c>
      <c r="DR257" s="40"/>
      <c r="DS257" s="41"/>
      <c r="DT257" s="41"/>
      <c r="DU257" s="41"/>
      <c r="DV257" s="41"/>
      <c r="DW257" s="41"/>
      <c r="DX257" s="41"/>
      <c r="DY257" s="41"/>
    </row>
    <row r="258" spans="1:129" s="45" customFormat="1" ht="37.5" customHeight="1">
      <c r="A258" s="43" t="s">
        <v>509</v>
      </c>
      <c r="B258" s="44" t="s">
        <v>667</v>
      </c>
      <c r="C258" s="36" t="s">
        <v>668</v>
      </c>
      <c r="D258" s="37">
        <v>0</v>
      </c>
      <c r="E258" s="37">
        <v>0</v>
      </c>
      <c r="F258" s="38">
        <v>0</v>
      </c>
      <c r="G258" s="38">
        <v>0</v>
      </c>
      <c r="H258" s="38">
        <v>0</v>
      </c>
      <c r="I258" s="38">
        <v>0</v>
      </c>
      <c r="J258" s="37">
        <v>0</v>
      </c>
      <c r="K258" s="56">
        <v>0</v>
      </c>
      <c r="L258" s="37">
        <v>0</v>
      </c>
      <c r="M258" s="37">
        <v>0</v>
      </c>
      <c r="N258" s="37">
        <v>0</v>
      </c>
      <c r="O258" s="37">
        <v>0</v>
      </c>
      <c r="P258" s="37">
        <v>0</v>
      </c>
      <c r="Q258" s="37">
        <v>0</v>
      </c>
      <c r="R258" s="37">
        <v>0</v>
      </c>
      <c r="S258" s="37">
        <v>0</v>
      </c>
      <c r="T258" s="37">
        <v>0</v>
      </c>
      <c r="U258" s="37">
        <v>0</v>
      </c>
      <c r="V258" s="37">
        <v>0</v>
      </c>
      <c r="W258" s="37">
        <v>0</v>
      </c>
      <c r="X258" s="37">
        <v>0</v>
      </c>
      <c r="Y258" s="37">
        <v>0</v>
      </c>
      <c r="Z258" s="37">
        <v>0</v>
      </c>
      <c r="AA258" s="37">
        <v>0</v>
      </c>
      <c r="AB258" s="37">
        <v>0</v>
      </c>
      <c r="AC258" s="37">
        <v>0</v>
      </c>
      <c r="AD258" s="37">
        <v>0</v>
      </c>
      <c r="AE258" s="37">
        <v>0</v>
      </c>
      <c r="AF258" s="37">
        <v>0</v>
      </c>
      <c r="AG258" s="37">
        <v>0</v>
      </c>
      <c r="AH258" s="37">
        <v>0</v>
      </c>
      <c r="AI258" s="37">
        <v>0</v>
      </c>
      <c r="AJ258" s="37">
        <v>0</v>
      </c>
      <c r="AK258" s="37">
        <v>0</v>
      </c>
      <c r="AL258" s="37">
        <v>0</v>
      </c>
      <c r="AM258" s="37">
        <v>0</v>
      </c>
      <c r="AN258" s="37">
        <v>0</v>
      </c>
      <c r="AO258" s="37">
        <v>0</v>
      </c>
      <c r="AP258" s="37">
        <v>0</v>
      </c>
      <c r="AQ258" s="37">
        <v>0</v>
      </c>
      <c r="AR258" s="37">
        <v>0</v>
      </c>
      <c r="AS258" s="37">
        <v>0</v>
      </c>
      <c r="AT258" s="37">
        <v>0</v>
      </c>
      <c r="AU258" s="37">
        <v>0</v>
      </c>
      <c r="AV258" s="37">
        <v>0</v>
      </c>
      <c r="AW258" s="37">
        <v>0</v>
      </c>
      <c r="AX258" s="37">
        <v>0</v>
      </c>
      <c r="AY258" s="37">
        <v>0</v>
      </c>
      <c r="AZ258" s="37">
        <v>0</v>
      </c>
      <c r="BA258" s="56">
        <v>0</v>
      </c>
      <c r="BB258" s="39">
        <f>'[1]База 2018-2022'!BEW559</f>
        <v>0</v>
      </c>
      <c r="BC258" s="39">
        <v>0</v>
      </c>
      <c r="BD258" s="37">
        <v>0</v>
      </c>
      <c r="BE258" s="37">
        <v>0</v>
      </c>
      <c r="BF258" s="37">
        <v>0</v>
      </c>
      <c r="BG258" s="56">
        <v>0</v>
      </c>
      <c r="BH258" s="37">
        <v>0</v>
      </c>
      <c r="BI258" s="37">
        <v>0</v>
      </c>
      <c r="BJ258" s="37">
        <v>0</v>
      </c>
      <c r="BK258" s="37">
        <v>0</v>
      </c>
      <c r="BL258" s="37">
        <v>0</v>
      </c>
      <c r="BM258" s="37">
        <v>0</v>
      </c>
      <c r="BN258" s="37">
        <v>0</v>
      </c>
      <c r="BO258" s="37">
        <v>0</v>
      </c>
      <c r="BP258" s="37">
        <v>0</v>
      </c>
      <c r="BQ258" s="37">
        <v>0</v>
      </c>
      <c r="BR258" s="37">
        <v>0</v>
      </c>
      <c r="BS258" s="37">
        <v>0</v>
      </c>
      <c r="BT258" s="37">
        <v>0</v>
      </c>
      <c r="BU258" s="37">
        <v>0</v>
      </c>
      <c r="BV258" s="37">
        <v>0</v>
      </c>
      <c r="BW258" s="37">
        <v>0</v>
      </c>
      <c r="BX258" s="37">
        <v>0</v>
      </c>
      <c r="BY258" s="37">
        <v>0</v>
      </c>
      <c r="BZ258" s="37">
        <v>0</v>
      </c>
      <c r="CA258" s="37">
        <v>0</v>
      </c>
      <c r="CB258" s="37">
        <v>0</v>
      </c>
      <c r="CC258" s="37">
        <v>0</v>
      </c>
      <c r="CD258" s="37">
        <v>0</v>
      </c>
      <c r="CE258" s="37">
        <v>0</v>
      </c>
      <c r="CF258" s="37">
        <v>0</v>
      </c>
      <c r="CG258" s="37">
        <v>0</v>
      </c>
      <c r="CH258" s="37">
        <v>0</v>
      </c>
      <c r="CI258" s="37">
        <v>0</v>
      </c>
      <c r="CJ258" s="37">
        <v>0</v>
      </c>
      <c r="CK258" s="37">
        <v>0</v>
      </c>
      <c r="CL258" s="37">
        <v>0</v>
      </c>
      <c r="CM258" s="37">
        <v>0</v>
      </c>
      <c r="CN258" s="37">
        <v>0</v>
      </c>
      <c r="CO258" s="37">
        <v>0</v>
      </c>
      <c r="CP258" s="37">
        <v>0</v>
      </c>
      <c r="CQ258" s="37">
        <v>0</v>
      </c>
      <c r="CR258" s="37">
        <v>0</v>
      </c>
      <c r="CS258" s="37">
        <v>0</v>
      </c>
      <c r="CT258" s="37">
        <v>0</v>
      </c>
      <c r="CU258" s="37">
        <v>0</v>
      </c>
      <c r="CV258" s="37">
        <v>0</v>
      </c>
      <c r="CW258" s="37">
        <v>0</v>
      </c>
      <c r="CX258" s="37">
        <v>0</v>
      </c>
      <c r="CY258" s="37">
        <v>0</v>
      </c>
      <c r="CZ258" s="37">
        <v>0</v>
      </c>
      <c r="DA258" s="37">
        <v>0</v>
      </c>
      <c r="DB258" s="37">
        <v>0</v>
      </c>
      <c r="DC258" s="37">
        <v>0</v>
      </c>
      <c r="DD258" s="37">
        <v>0</v>
      </c>
      <c r="DE258" s="37">
        <v>0</v>
      </c>
      <c r="DF258" s="37">
        <v>0</v>
      </c>
      <c r="DG258" s="37">
        <v>0</v>
      </c>
      <c r="DH258" s="37">
        <v>0</v>
      </c>
      <c r="DI258" s="37">
        <v>0</v>
      </c>
      <c r="DJ258" s="37">
        <v>0</v>
      </c>
      <c r="DK258" s="37">
        <v>0</v>
      </c>
      <c r="DL258" s="37">
        <v>0</v>
      </c>
      <c r="DM258" s="37">
        <v>0</v>
      </c>
      <c r="DN258" s="37">
        <v>0</v>
      </c>
      <c r="DO258" s="37">
        <v>0</v>
      </c>
      <c r="DP258" s="37">
        <v>0</v>
      </c>
      <c r="DQ258" s="37">
        <v>0</v>
      </c>
      <c r="DR258" s="40"/>
      <c r="DS258" s="41"/>
      <c r="DT258" s="41"/>
      <c r="DU258" s="41"/>
      <c r="DV258" s="41"/>
      <c r="DW258" s="41"/>
      <c r="DX258" s="41"/>
      <c r="DY258" s="41"/>
    </row>
    <row r="259" spans="1:129" s="45" customFormat="1" ht="37.5" customHeight="1">
      <c r="A259" s="43" t="s">
        <v>509</v>
      </c>
      <c r="B259" s="44" t="s">
        <v>669</v>
      </c>
      <c r="C259" s="36" t="s">
        <v>670</v>
      </c>
      <c r="D259" s="37">
        <v>0</v>
      </c>
      <c r="E259" s="37">
        <v>0</v>
      </c>
      <c r="F259" s="38">
        <v>0</v>
      </c>
      <c r="G259" s="38">
        <v>0</v>
      </c>
      <c r="H259" s="38">
        <v>0</v>
      </c>
      <c r="I259" s="38">
        <v>0</v>
      </c>
      <c r="J259" s="37">
        <v>0</v>
      </c>
      <c r="K259" s="56">
        <v>0</v>
      </c>
      <c r="L259" s="37">
        <v>0</v>
      </c>
      <c r="M259" s="37">
        <v>0</v>
      </c>
      <c r="N259" s="37">
        <v>0</v>
      </c>
      <c r="O259" s="37">
        <v>0</v>
      </c>
      <c r="P259" s="37">
        <v>0</v>
      </c>
      <c r="Q259" s="37">
        <v>0</v>
      </c>
      <c r="R259" s="37">
        <v>0</v>
      </c>
      <c r="S259" s="37">
        <v>0</v>
      </c>
      <c r="T259" s="37">
        <v>0</v>
      </c>
      <c r="U259" s="37">
        <v>0</v>
      </c>
      <c r="V259" s="37">
        <v>0</v>
      </c>
      <c r="W259" s="37">
        <v>0</v>
      </c>
      <c r="X259" s="37">
        <v>0</v>
      </c>
      <c r="Y259" s="37">
        <v>0</v>
      </c>
      <c r="Z259" s="37">
        <v>0</v>
      </c>
      <c r="AA259" s="37">
        <v>0</v>
      </c>
      <c r="AB259" s="37">
        <v>0</v>
      </c>
      <c r="AC259" s="37">
        <v>0</v>
      </c>
      <c r="AD259" s="37">
        <v>0</v>
      </c>
      <c r="AE259" s="37">
        <v>0</v>
      </c>
      <c r="AF259" s="37">
        <v>0</v>
      </c>
      <c r="AG259" s="37">
        <v>0</v>
      </c>
      <c r="AH259" s="37">
        <v>0</v>
      </c>
      <c r="AI259" s="37">
        <v>0</v>
      </c>
      <c r="AJ259" s="37">
        <v>0</v>
      </c>
      <c r="AK259" s="37">
        <v>0</v>
      </c>
      <c r="AL259" s="37">
        <v>0</v>
      </c>
      <c r="AM259" s="37">
        <v>0</v>
      </c>
      <c r="AN259" s="37">
        <v>0</v>
      </c>
      <c r="AO259" s="37">
        <v>0</v>
      </c>
      <c r="AP259" s="37">
        <v>0</v>
      </c>
      <c r="AQ259" s="37">
        <v>0</v>
      </c>
      <c r="AR259" s="37">
        <v>0</v>
      </c>
      <c r="AS259" s="37">
        <v>0</v>
      </c>
      <c r="AT259" s="37">
        <v>0</v>
      </c>
      <c r="AU259" s="37">
        <v>0</v>
      </c>
      <c r="AV259" s="37">
        <v>0</v>
      </c>
      <c r="AW259" s="37">
        <v>0</v>
      </c>
      <c r="AX259" s="37">
        <v>0</v>
      </c>
      <c r="AY259" s="37">
        <v>0</v>
      </c>
      <c r="AZ259" s="37">
        <v>0</v>
      </c>
      <c r="BA259" s="56">
        <v>0</v>
      </c>
      <c r="BB259" s="39">
        <f>'[1]База 2018-2022'!BEW560</f>
        <v>0</v>
      </c>
      <c r="BC259" s="39">
        <v>0</v>
      </c>
      <c r="BD259" s="37">
        <v>0</v>
      </c>
      <c r="BE259" s="37">
        <v>0</v>
      </c>
      <c r="BF259" s="37">
        <v>0</v>
      </c>
      <c r="BG259" s="56">
        <v>0</v>
      </c>
      <c r="BH259" s="37">
        <v>0</v>
      </c>
      <c r="BI259" s="37">
        <v>0</v>
      </c>
      <c r="BJ259" s="37">
        <v>0</v>
      </c>
      <c r="BK259" s="37">
        <v>0</v>
      </c>
      <c r="BL259" s="37">
        <v>0</v>
      </c>
      <c r="BM259" s="37">
        <v>0</v>
      </c>
      <c r="BN259" s="37">
        <v>0</v>
      </c>
      <c r="BO259" s="37">
        <v>0</v>
      </c>
      <c r="BP259" s="37">
        <v>0</v>
      </c>
      <c r="BQ259" s="37">
        <v>0</v>
      </c>
      <c r="BR259" s="37">
        <v>0</v>
      </c>
      <c r="BS259" s="37">
        <v>0</v>
      </c>
      <c r="BT259" s="37">
        <v>0</v>
      </c>
      <c r="BU259" s="37">
        <v>0</v>
      </c>
      <c r="BV259" s="37">
        <v>0</v>
      </c>
      <c r="BW259" s="37">
        <v>0</v>
      </c>
      <c r="BX259" s="37">
        <v>0</v>
      </c>
      <c r="BY259" s="37">
        <v>0</v>
      </c>
      <c r="BZ259" s="37">
        <v>0</v>
      </c>
      <c r="CA259" s="37">
        <v>0</v>
      </c>
      <c r="CB259" s="37">
        <v>0</v>
      </c>
      <c r="CC259" s="37">
        <v>0</v>
      </c>
      <c r="CD259" s="37">
        <v>0</v>
      </c>
      <c r="CE259" s="37">
        <v>0</v>
      </c>
      <c r="CF259" s="37">
        <v>0</v>
      </c>
      <c r="CG259" s="37">
        <v>0</v>
      </c>
      <c r="CH259" s="37">
        <v>0</v>
      </c>
      <c r="CI259" s="37">
        <v>0</v>
      </c>
      <c r="CJ259" s="37">
        <v>0</v>
      </c>
      <c r="CK259" s="37">
        <v>0</v>
      </c>
      <c r="CL259" s="37">
        <v>0</v>
      </c>
      <c r="CM259" s="37">
        <v>0</v>
      </c>
      <c r="CN259" s="37">
        <v>0</v>
      </c>
      <c r="CO259" s="37">
        <v>0</v>
      </c>
      <c r="CP259" s="37">
        <v>0</v>
      </c>
      <c r="CQ259" s="37">
        <v>0</v>
      </c>
      <c r="CR259" s="37">
        <v>0</v>
      </c>
      <c r="CS259" s="37">
        <v>0</v>
      </c>
      <c r="CT259" s="37">
        <v>0</v>
      </c>
      <c r="CU259" s="37">
        <v>0</v>
      </c>
      <c r="CV259" s="37">
        <v>0</v>
      </c>
      <c r="CW259" s="37">
        <v>0</v>
      </c>
      <c r="CX259" s="37">
        <v>0</v>
      </c>
      <c r="CY259" s="37">
        <v>0</v>
      </c>
      <c r="CZ259" s="37">
        <v>0</v>
      </c>
      <c r="DA259" s="37">
        <v>0</v>
      </c>
      <c r="DB259" s="37">
        <v>0</v>
      </c>
      <c r="DC259" s="37">
        <v>0</v>
      </c>
      <c r="DD259" s="37">
        <v>0</v>
      </c>
      <c r="DE259" s="37">
        <v>0</v>
      </c>
      <c r="DF259" s="37">
        <v>0</v>
      </c>
      <c r="DG259" s="37">
        <v>0</v>
      </c>
      <c r="DH259" s="37">
        <v>0</v>
      </c>
      <c r="DI259" s="37">
        <v>0</v>
      </c>
      <c r="DJ259" s="37">
        <v>0</v>
      </c>
      <c r="DK259" s="37">
        <v>0</v>
      </c>
      <c r="DL259" s="37">
        <v>0</v>
      </c>
      <c r="DM259" s="37">
        <v>0</v>
      </c>
      <c r="DN259" s="37">
        <v>0</v>
      </c>
      <c r="DO259" s="37">
        <v>0</v>
      </c>
      <c r="DP259" s="37">
        <v>0</v>
      </c>
      <c r="DQ259" s="37">
        <v>0</v>
      </c>
      <c r="DR259" s="40"/>
      <c r="DS259" s="41"/>
      <c r="DT259" s="41"/>
      <c r="DU259" s="41"/>
      <c r="DV259" s="41"/>
      <c r="DW259" s="41"/>
      <c r="DX259" s="41"/>
      <c r="DY259" s="41"/>
    </row>
    <row r="260" spans="1:129" s="45" customFormat="1" ht="37.5" customHeight="1">
      <c r="A260" s="43" t="s">
        <v>509</v>
      </c>
      <c r="B260" s="44" t="s">
        <v>671</v>
      </c>
      <c r="C260" s="36" t="s">
        <v>672</v>
      </c>
      <c r="D260" s="37">
        <v>0</v>
      </c>
      <c r="E260" s="37">
        <v>0</v>
      </c>
      <c r="F260" s="38">
        <v>0</v>
      </c>
      <c r="G260" s="38">
        <v>0</v>
      </c>
      <c r="H260" s="38">
        <v>0</v>
      </c>
      <c r="I260" s="38">
        <v>0</v>
      </c>
      <c r="J260" s="37">
        <v>0</v>
      </c>
      <c r="K260" s="56">
        <v>0</v>
      </c>
      <c r="L260" s="37">
        <v>0</v>
      </c>
      <c r="M260" s="37">
        <v>0</v>
      </c>
      <c r="N260" s="37">
        <v>0</v>
      </c>
      <c r="O260" s="37">
        <v>0</v>
      </c>
      <c r="P260" s="37">
        <v>0</v>
      </c>
      <c r="Q260" s="37">
        <v>0</v>
      </c>
      <c r="R260" s="37">
        <v>0</v>
      </c>
      <c r="S260" s="37">
        <v>0</v>
      </c>
      <c r="T260" s="37">
        <v>0</v>
      </c>
      <c r="U260" s="37">
        <v>0</v>
      </c>
      <c r="V260" s="37">
        <v>0</v>
      </c>
      <c r="W260" s="37">
        <v>0</v>
      </c>
      <c r="X260" s="37">
        <v>0</v>
      </c>
      <c r="Y260" s="37">
        <v>0</v>
      </c>
      <c r="Z260" s="37">
        <v>0</v>
      </c>
      <c r="AA260" s="37">
        <v>0</v>
      </c>
      <c r="AB260" s="37">
        <v>0</v>
      </c>
      <c r="AC260" s="37">
        <v>0</v>
      </c>
      <c r="AD260" s="37">
        <v>0</v>
      </c>
      <c r="AE260" s="37">
        <v>0</v>
      </c>
      <c r="AF260" s="37">
        <v>0</v>
      </c>
      <c r="AG260" s="37">
        <v>0</v>
      </c>
      <c r="AH260" s="37">
        <v>0</v>
      </c>
      <c r="AI260" s="37">
        <v>0</v>
      </c>
      <c r="AJ260" s="37">
        <v>0</v>
      </c>
      <c r="AK260" s="37">
        <v>0</v>
      </c>
      <c r="AL260" s="37">
        <v>0</v>
      </c>
      <c r="AM260" s="37">
        <v>0</v>
      </c>
      <c r="AN260" s="37">
        <v>0</v>
      </c>
      <c r="AO260" s="37">
        <v>0</v>
      </c>
      <c r="AP260" s="37">
        <v>0</v>
      </c>
      <c r="AQ260" s="37">
        <v>0</v>
      </c>
      <c r="AR260" s="37">
        <v>0</v>
      </c>
      <c r="AS260" s="37">
        <v>0</v>
      </c>
      <c r="AT260" s="37">
        <v>0</v>
      </c>
      <c r="AU260" s="37">
        <v>0</v>
      </c>
      <c r="AV260" s="37">
        <v>0</v>
      </c>
      <c r="AW260" s="37">
        <v>0</v>
      </c>
      <c r="AX260" s="37">
        <v>0</v>
      </c>
      <c r="AY260" s="37">
        <v>0</v>
      </c>
      <c r="AZ260" s="37">
        <v>0</v>
      </c>
      <c r="BA260" s="56">
        <v>0</v>
      </c>
      <c r="BB260" s="39">
        <f>'[1]База 2018-2022'!BEW561</f>
        <v>0</v>
      </c>
      <c r="BC260" s="39">
        <v>0</v>
      </c>
      <c r="BD260" s="37">
        <v>0</v>
      </c>
      <c r="BE260" s="37">
        <v>0</v>
      </c>
      <c r="BF260" s="37">
        <v>0</v>
      </c>
      <c r="BG260" s="56">
        <v>0</v>
      </c>
      <c r="BH260" s="37">
        <v>0</v>
      </c>
      <c r="BI260" s="37">
        <v>0</v>
      </c>
      <c r="BJ260" s="37">
        <v>0</v>
      </c>
      <c r="BK260" s="37">
        <v>0</v>
      </c>
      <c r="BL260" s="37">
        <v>0</v>
      </c>
      <c r="BM260" s="37">
        <v>0</v>
      </c>
      <c r="BN260" s="37">
        <v>0</v>
      </c>
      <c r="BO260" s="37">
        <v>0</v>
      </c>
      <c r="BP260" s="37">
        <v>0</v>
      </c>
      <c r="BQ260" s="37">
        <v>0</v>
      </c>
      <c r="BR260" s="37">
        <v>0</v>
      </c>
      <c r="BS260" s="37">
        <v>0</v>
      </c>
      <c r="BT260" s="37">
        <v>0</v>
      </c>
      <c r="BU260" s="37">
        <v>0</v>
      </c>
      <c r="BV260" s="37">
        <v>0</v>
      </c>
      <c r="BW260" s="37">
        <v>0</v>
      </c>
      <c r="BX260" s="37">
        <v>0</v>
      </c>
      <c r="BY260" s="37">
        <v>0</v>
      </c>
      <c r="BZ260" s="37">
        <v>0</v>
      </c>
      <c r="CA260" s="37">
        <v>0</v>
      </c>
      <c r="CB260" s="37">
        <v>0</v>
      </c>
      <c r="CC260" s="37">
        <v>0</v>
      </c>
      <c r="CD260" s="37">
        <v>0</v>
      </c>
      <c r="CE260" s="37">
        <v>0</v>
      </c>
      <c r="CF260" s="37">
        <v>0</v>
      </c>
      <c r="CG260" s="37">
        <v>0</v>
      </c>
      <c r="CH260" s="37">
        <v>0</v>
      </c>
      <c r="CI260" s="37">
        <v>0</v>
      </c>
      <c r="CJ260" s="37">
        <v>0</v>
      </c>
      <c r="CK260" s="37">
        <v>0</v>
      </c>
      <c r="CL260" s="37">
        <v>0</v>
      </c>
      <c r="CM260" s="37">
        <v>0</v>
      </c>
      <c r="CN260" s="37">
        <v>0</v>
      </c>
      <c r="CO260" s="37">
        <v>0</v>
      </c>
      <c r="CP260" s="37">
        <v>0</v>
      </c>
      <c r="CQ260" s="37">
        <v>0</v>
      </c>
      <c r="CR260" s="37">
        <v>0</v>
      </c>
      <c r="CS260" s="37">
        <v>0</v>
      </c>
      <c r="CT260" s="37">
        <v>0</v>
      </c>
      <c r="CU260" s="37">
        <v>0</v>
      </c>
      <c r="CV260" s="37">
        <v>0</v>
      </c>
      <c r="CW260" s="37">
        <v>0</v>
      </c>
      <c r="CX260" s="37">
        <v>0</v>
      </c>
      <c r="CY260" s="37">
        <v>0</v>
      </c>
      <c r="CZ260" s="37">
        <v>0</v>
      </c>
      <c r="DA260" s="37">
        <v>0</v>
      </c>
      <c r="DB260" s="37">
        <v>0</v>
      </c>
      <c r="DC260" s="37">
        <v>0</v>
      </c>
      <c r="DD260" s="37">
        <v>0</v>
      </c>
      <c r="DE260" s="37">
        <v>0</v>
      </c>
      <c r="DF260" s="37">
        <v>0</v>
      </c>
      <c r="DG260" s="37">
        <v>0</v>
      </c>
      <c r="DH260" s="37">
        <v>0</v>
      </c>
      <c r="DI260" s="37">
        <v>0</v>
      </c>
      <c r="DJ260" s="37">
        <v>0</v>
      </c>
      <c r="DK260" s="37">
        <v>0</v>
      </c>
      <c r="DL260" s="37">
        <v>0</v>
      </c>
      <c r="DM260" s="37">
        <v>0</v>
      </c>
      <c r="DN260" s="37">
        <v>0</v>
      </c>
      <c r="DO260" s="37">
        <v>0</v>
      </c>
      <c r="DP260" s="37">
        <v>0</v>
      </c>
      <c r="DQ260" s="37">
        <v>0</v>
      </c>
      <c r="DR260" s="40"/>
      <c r="DS260" s="41"/>
      <c r="DT260" s="41"/>
      <c r="DU260" s="41"/>
      <c r="DV260" s="41"/>
      <c r="DW260" s="41"/>
      <c r="DX260" s="41"/>
      <c r="DY260" s="41"/>
    </row>
    <row r="261" spans="1:129" s="45" customFormat="1" ht="37.5" customHeight="1">
      <c r="A261" s="43" t="s">
        <v>509</v>
      </c>
      <c r="B261" s="44" t="s">
        <v>673</v>
      </c>
      <c r="C261" s="36" t="s">
        <v>674</v>
      </c>
      <c r="D261" s="37">
        <v>0</v>
      </c>
      <c r="E261" s="37">
        <v>0</v>
      </c>
      <c r="F261" s="38">
        <v>0</v>
      </c>
      <c r="G261" s="38">
        <v>0</v>
      </c>
      <c r="H261" s="38">
        <v>0</v>
      </c>
      <c r="I261" s="38">
        <v>0</v>
      </c>
      <c r="J261" s="37">
        <v>0</v>
      </c>
      <c r="K261" s="56">
        <v>0</v>
      </c>
      <c r="L261" s="37">
        <v>0</v>
      </c>
      <c r="M261" s="37">
        <v>0</v>
      </c>
      <c r="N261" s="37">
        <v>0</v>
      </c>
      <c r="O261" s="37">
        <v>0</v>
      </c>
      <c r="P261" s="37">
        <v>0</v>
      </c>
      <c r="Q261" s="37">
        <v>0</v>
      </c>
      <c r="R261" s="37">
        <v>0</v>
      </c>
      <c r="S261" s="37">
        <v>0</v>
      </c>
      <c r="T261" s="37">
        <v>0</v>
      </c>
      <c r="U261" s="37">
        <v>0</v>
      </c>
      <c r="V261" s="37">
        <v>0</v>
      </c>
      <c r="W261" s="37">
        <v>0</v>
      </c>
      <c r="X261" s="37">
        <v>0</v>
      </c>
      <c r="Y261" s="37">
        <v>0</v>
      </c>
      <c r="Z261" s="37">
        <v>0</v>
      </c>
      <c r="AA261" s="37">
        <v>0</v>
      </c>
      <c r="AB261" s="37">
        <v>0</v>
      </c>
      <c r="AC261" s="37">
        <v>0</v>
      </c>
      <c r="AD261" s="37">
        <v>0</v>
      </c>
      <c r="AE261" s="37">
        <v>0</v>
      </c>
      <c r="AF261" s="37">
        <v>0</v>
      </c>
      <c r="AG261" s="37">
        <v>0</v>
      </c>
      <c r="AH261" s="37">
        <v>0</v>
      </c>
      <c r="AI261" s="37">
        <v>0</v>
      </c>
      <c r="AJ261" s="37">
        <v>0</v>
      </c>
      <c r="AK261" s="37">
        <v>0</v>
      </c>
      <c r="AL261" s="37">
        <v>0</v>
      </c>
      <c r="AM261" s="37">
        <v>0</v>
      </c>
      <c r="AN261" s="37">
        <v>0</v>
      </c>
      <c r="AO261" s="37">
        <v>0</v>
      </c>
      <c r="AP261" s="37">
        <v>0</v>
      </c>
      <c r="AQ261" s="37">
        <v>0</v>
      </c>
      <c r="AR261" s="37">
        <v>0</v>
      </c>
      <c r="AS261" s="37">
        <v>0</v>
      </c>
      <c r="AT261" s="37">
        <v>0</v>
      </c>
      <c r="AU261" s="37">
        <v>0</v>
      </c>
      <c r="AV261" s="37">
        <v>0</v>
      </c>
      <c r="AW261" s="37">
        <v>0</v>
      </c>
      <c r="AX261" s="37">
        <v>0</v>
      </c>
      <c r="AY261" s="37">
        <v>0</v>
      </c>
      <c r="AZ261" s="37">
        <v>0</v>
      </c>
      <c r="BA261" s="56">
        <v>0</v>
      </c>
      <c r="BB261" s="39">
        <f>'[1]База 2018-2022'!BEW562</f>
        <v>0</v>
      </c>
      <c r="BC261" s="39">
        <v>0</v>
      </c>
      <c r="BD261" s="37">
        <v>0</v>
      </c>
      <c r="BE261" s="37">
        <v>0</v>
      </c>
      <c r="BF261" s="37">
        <v>0</v>
      </c>
      <c r="BG261" s="56">
        <v>0</v>
      </c>
      <c r="BH261" s="37">
        <v>0</v>
      </c>
      <c r="BI261" s="37">
        <v>0</v>
      </c>
      <c r="BJ261" s="37">
        <v>0</v>
      </c>
      <c r="BK261" s="37">
        <v>0</v>
      </c>
      <c r="BL261" s="37">
        <v>0</v>
      </c>
      <c r="BM261" s="37">
        <v>0</v>
      </c>
      <c r="BN261" s="37">
        <v>0</v>
      </c>
      <c r="BO261" s="37">
        <v>0</v>
      </c>
      <c r="BP261" s="37">
        <v>0</v>
      </c>
      <c r="BQ261" s="37">
        <v>0</v>
      </c>
      <c r="BR261" s="37">
        <v>0</v>
      </c>
      <c r="BS261" s="37">
        <v>0</v>
      </c>
      <c r="BT261" s="37">
        <v>0</v>
      </c>
      <c r="BU261" s="37">
        <v>0</v>
      </c>
      <c r="BV261" s="37">
        <v>0</v>
      </c>
      <c r="BW261" s="37">
        <v>0</v>
      </c>
      <c r="BX261" s="37">
        <v>0</v>
      </c>
      <c r="BY261" s="37">
        <v>0</v>
      </c>
      <c r="BZ261" s="37">
        <v>0</v>
      </c>
      <c r="CA261" s="37">
        <v>0</v>
      </c>
      <c r="CB261" s="37">
        <v>0</v>
      </c>
      <c r="CC261" s="37">
        <v>0</v>
      </c>
      <c r="CD261" s="37">
        <v>0</v>
      </c>
      <c r="CE261" s="37">
        <v>0</v>
      </c>
      <c r="CF261" s="37">
        <v>0</v>
      </c>
      <c r="CG261" s="37">
        <v>0</v>
      </c>
      <c r="CH261" s="37">
        <v>0</v>
      </c>
      <c r="CI261" s="37">
        <v>0</v>
      </c>
      <c r="CJ261" s="37">
        <v>0</v>
      </c>
      <c r="CK261" s="37">
        <v>0</v>
      </c>
      <c r="CL261" s="37">
        <v>0</v>
      </c>
      <c r="CM261" s="37">
        <v>0</v>
      </c>
      <c r="CN261" s="37">
        <v>0</v>
      </c>
      <c r="CO261" s="37">
        <v>0</v>
      </c>
      <c r="CP261" s="37">
        <v>0</v>
      </c>
      <c r="CQ261" s="37">
        <v>0</v>
      </c>
      <c r="CR261" s="37">
        <v>0</v>
      </c>
      <c r="CS261" s="37">
        <v>0</v>
      </c>
      <c r="CT261" s="37">
        <v>0</v>
      </c>
      <c r="CU261" s="37">
        <v>0</v>
      </c>
      <c r="CV261" s="37">
        <v>0</v>
      </c>
      <c r="CW261" s="37">
        <v>0</v>
      </c>
      <c r="CX261" s="37">
        <v>0</v>
      </c>
      <c r="CY261" s="37">
        <v>0</v>
      </c>
      <c r="CZ261" s="37">
        <v>0</v>
      </c>
      <c r="DA261" s="37">
        <v>0</v>
      </c>
      <c r="DB261" s="37">
        <v>0</v>
      </c>
      <c r="DC261" s="37">
        <v>0</v>
      </c>
      <c r="DD261" s="37">
        <v>0</v>
      </c>
      <c r="DE261" s="37">
        <v>0</v>
      </c>
      <c r="DF261" s="37">
        <v>0</v>
      </c>
      <c r="DG261" s="37">
        <v>0</v>
      </c>
      <c r="DH261" s="37">
        <v>0</v>
      </c>
      <c r="DI261" s="37">
        <v>0</v>
      </c>
      <c r="DJ261" s="37">
        <v>0</v>
      </c>
      <c r="DK261" s="37">
        <v>0</v>
      </c>
      <c r="DL261" s="37">
        <v>0</v>
      </c>
      <c r="DM261" s="37">
        <v>0</v>
      </c>
      <c r="DN261" s="37">
        <v>0</v>
      </c>
      <c r="DO261" s="37">
        <v>0</v>
      </c>
      <c r="DP261" s="37">
        <v>0</v>
      </c>
      <c r="DQ261" s="37">
        <v>0</v>
      </c>
      <c r="DR261" s="40"/>
      <c r="DS261" s="41"/>
      <c r="DT261" s="41"/>
      <c r="DU261" s="41"/>
      <c r="DV261" s="41"/>
      <c r="DW261" s="41"/>
      <c r="DX261" s="41"/>
      <c r="DY261" s="41"/>
    </row>
    <row r="262" spans="1:129" s="45" customFormat="1" ht="37.5" customHeight="1">
      <c r="A262" s="43" t="s">
        <v>509</v>
      </c>
      <c r="B262" s="44" t="s">
        <v>675</v>
      </c>
      <c r="C262" s="36" t="s">
        <v>676</v>
      </c>
      <c r="D262" s="37">
        <v>0</v>
      </c>
      <c r="E262" s="37">
        <v>0</v>
      </c>
      <c r="F262" s="38">
        <v>0</v>
      </c>
      <c r="G262" s="38">
        <v>0</v>
      </c>
      <c r="H262" s="38">
        <v>0</v>
      </c>
      <c r="I262" s="38">
        <v>0</v>
      </c>
      <c r="J262" s="37">
        <v>0</v>
      </c>
      <c r="K262" s="56">
        <v>0</v>
      </c>
      <c r="L262" s="37">
        <v>0</v>
      </c>
      <c r="M262" s="37">
        <v>0</v>
      </c>
      <c r="N262" s="37">
        <v>0</v>
      </c>
      <c r="O262" s="37">
        <v>0</v>
      </c>
      <c r="P262" s="37">
        <v>0</v>
      </c>
      <c r="Q262" s="37">
        <v>0</v>
      </c>
      <c r="R262" s="37">
        <v>0</v>
      </c>
      <c r="S262" s="37">
        <v>0</v>
      </c>
      <c r="T262" s="37">
        <v>0</v>
      </c>
      <c r="U262" s="37">
        <v>0</v>
      </c>
      <c r="V262" s="37">
        <v>0</v>
      </c>
      <c r="W262" s="37">
        <v>0</v>
      </c>
      <c r="X262" s="37">
        <v>0</v>
      </c>
      <c r="Y262" s="37">
        <v>0</v>
      </c>
      <c r="Z262" s="37">
        <v>0</v>
      </c>
      <c r="AA262" s="37">
        <v>0</v>
      </c>
      <c r="AB262" s="37">
        <v>0</v>
      </c>
      <c r="AC262" s="37">
        <v>0</v>
      </c>
      <c r="AD262" s="37">
        <v>0</v>
      </c>
      <c r="AE262" s="37">
        <v>0</v>
      </c>
      <c r="AF262" s="37">
        <v>0</v>
      </c>
      <c r="AG262" s="37">
        <v>0</v>
      </c>
      <c r="AH262" s="37">
        <v>0</v>
      </c>
      <c r="AI262" s="37">
        <v>0</v>
      </c>
      <c r="AJ262" s="37">
        <v>0</v>
      </c>
      <c r="AK262" s="37">
        <v>0</v>
      </c>
      <c r="AL262" s="37">
        <v>0</v>
      </c>
      <c r="AM262" s="37">
        <v>0</v>
      </c>
      <c r="AN262" s="37">
        <v>0</v>
      </c>
      <c r="AO262" s="37">
        <v>0</v>
      </c>
      <c r="AP262" s="37">
        <v>0</v>
      </c>
      <c r="AQ262" s="37">
        <v>0</v>
      </c>
      <c r="AR262" s="37">
        <v>0</v>
      </c>
      <c r="AS262" s="37">
        <v>0</v>
      </c>
      <c r="AT262" s="37">
        <v>0</v>
      </c>
      <c r="AU262" s="37">
        <v>0</v>
      </c>
      <c r="AV262" s="37">
        <v>0</v>
      </c>
      <c r="AW262" s="37">
        <v>0</v>
      </c>
      <c r="AX262" s="37">
        <v>0</v>
      </c>
      <c r="AY262" s="37">
        <v>0</v>
      </c>
      <c r="AZ262" s="37">
        <v>0</v>
      </c>
      <c r="BA262" s="56">
        <v>0</v>
      </c>
      <c r="BB262" s="39">
        <f>'[1]База 2018-2022'!BEW563</f>
        <v>0</v>
      </c>
      <c r="BC262" s="39">
        <v>0</v>
      </c>
      <c r="BD262" s="37">
        <v>0</v>
      </c>
      <c r="BE262" s="37">
        <v>0</v>
      </c>
      <c r="BF262" s="37">
        <v>0</v>
      </c>
      <c r="BG262" s="56">
        <v>0</v>
      </c>
      <c r="BH262" s="37">
        <v>0</v>
      </c>
      <c r="BI262" s="37">
        <v>0</v>
      </c>
      <c r="BJ262" s="37">
        <v>0</v>
      </c>
      <c r="BK262" s="37">
        <v>0</v>
      </c>
      <c r="BL262" s="37">
        <v>0</v>
      </c>
      <c r="BM262" s="37">
        <v>0</v>
      </c>
      <c r="BN262" s="37">
        <v>0</v>
      </c>
      <c r="BO262" s="37">
        <v>0</v>
      </c>
      <c r="BP262" s="37">
        <v>0</v>
      </c>
      <c r="BQ262" s="37">
        <v>0</v>
      </c>
      <c r="BR262" s="37">
        <v>0</v>
      </c>
      <c r="BS262" s="37">
        <v>0</v>
      </c>
      <c r="BT262" s="37">
        <v>0</v>
      </c>
      <c r="BU262" s="37">
        <v>0</v>
      </c>
      <c r="BV262" s="37">
        <v>0</v>
      </c>
      <c r="BW262" s="37">
        <v>0</v>
      </c>
      <c r="BX262" s="37">
        <v>0</v>
      </c>
      <c r="BY262" s="37">
        <v>0</v>
      </c>
      <c r="BZ262" s="37">
        <v>0</v>
      </c>
      <c r="CA262" s="37">
        <v>0</v>
      </c>
      <c r="CB262" s="37">
        <v>0</v>
      </c>
      <c r="CC262" s="37">
        <v>0</v>
      </c>
      <c r="CD262" s="37">
        <v>0</v>
      </c>
      <c r="CE262" s="37">
        <v>0</v>
      </c>
      <c r="CF262" s="37">
        <v>0</v>
      </c>
      <c r="CG262" s="37">
        <v>0</v>
      </c>
      <c r="CH262" s="37">
        <v>0</v>
      </c>
      <c r="CI262" s="37">
        <v>0</v>
      </c>
      <c r="CJ262" s="37">
        <v>0</v>
      </c>
      <c r="CK262" s="37">
        <v>0</v>
      </c>
      <c r="CL262" s="37">
        <v>0</v>
      </c>
      <c r="CM262" s="37">
        <v>0</v>
      </c>
      <c r="CN262" s="37">
        <v>0</v>
      </c>
      <c r="CO262" s="37">
        <v>0</v>
      </c>
      <c r="CP262" s="37">
        <v>0</v>
      </c>
      <c r="CQ262" s="37">
        <v>0</v>
      </c>
      <c r="CR262" s="37">
        <v>0</v>
      </c>
      <c r="CS262" s="37">
        <v>0</v>
      </c>
      <c r="CT262" s="37">
        <v>0</v>
      </c>
      <c r="CU262" s="37">
        <v>0</v>
      </c>
      <c r="CV262" s="37">
        <v>0</v>
      </c>
      <c r="CW262" s="37">
        <v>0</v>
      </c>
      <c r="CX262" s="37">
        <v>0</v>
      </c>
      <c r="CY262" s="37">
        <v>0</v>
      </c>
      <c r="CZ262" s="37">
        <v>0</v>
      </c>
      <c r="DA262" s="37">
        <v>0</v>
      </c>
      <c r="DB262" s="37">
        <v>0</v>
      </c>
      <c r="DC262" s="37">
        <v>0</v>
      </c>
      <c r="DD262" s="37">
        <v>0</v>
      </c>
      <c r="DE262" s="37">
        <v>0</v>
      </c>
      <c r="DF262" s="37">
        <v>0</v>
      </c>
      <c r="DG262" s="37">
        <v>0</v>
      </c>
      <c r="DH262" s="37">
        <v>0</v>
      </c>
      <c r="DI262" s="37">
        <v>0</v>
      </c>
      <c r="DJ262" s="37">
        <v>0</v>
      </c>
      <c r="DK262" s="37">
        <v>0</v>
      </c>
      <c r="DL262" s="37">
        <v>0</v>
      </c>
      <c r="DM262" s="37">
        <v>0</v>
      </c>
      <c r="DN262" s="37">
        <v>0</v>
      </c>
      <c r="DO262" s="37">
        <v>0</v>
      </c>
      <c r="DP262" s="37">
        <v>0</v>
      </c>
      <c r="DQ262" s="37">
        <v>0</v>
      </c>
      <c r="DR262" s="40"/>
      <c r="DS262" s="41"/>
      <c r="DT262" s="41"/>
      <c r="DU262" s="41"/>
      <c r="DV262" s="41"/>
      <c r="DW262" s="41"/>
      <c r="DX262" s="41"/>
      <c r="DY262" s="41"/>
    </row>
    <row r="263" spans="1:129" s="45" customFormat="1" ht="37.5" customHeight="1">
      <c r="A263" s="43" t="s">
        <v>509</v>
      </c>
      <c r="B263" s="44" t="s">
        <v>677</v>
      </c>
      <c r="C263" s="36" t="s">
        <v>678</v>
      </c>
      <c r="D263" s="37">
        <v>0</v>
      </c>
      <c r="E263" s="37">
        <v>0</v>
      </c>
      <c r="F263" s="38">
        <v>0</v>
      </c>
      <c r="G263" s="38">
        <v>0</v>
      </c>
      <c r="H263" s="38">
        <v>0</v>
      </c>
      <c r="I263" s="38">
        <v>0</v>
      </c>
      <c r="J263" s="37">
        <v>0</v>
      </c>
      <c r="K263" s="56">
        <v>0</v>
      </c>
      <c r="L263" s="37">
        <v>0</v>
      </c>
      <c r="M263" s="37">
        <v>0</v>
      </c>
      <c r="N263" s="37">
        <v>0</v>
      </c>
      <c r="O263" s="37">
        <v>0</v>
      </c>
      <c r="P263" s="37">
        <v>0</v>
      </c>
      <c r="Q263" s="37">
        <v>0</v>
      </c>
      <c r="R263" s="37">
        <v>0</v>
      </c>
      <c r="S263" s="37">
        <v>0</v>
      </c>
      <c r="T263" s="37">
        <v>0</v>
      </c>
      <c r="U263" s="37">
        <v>0</v>
      </c>
      <c r="V263" s="37">
        <v>0</v>
      </c>
      <c r="W263" s="37">
        <v>0</v>
      </c>
      <c r="X263" s="37">
        <v>0</v>
      </c>
      <c r="Y263" s="37">
        <v>0</v>
      </c>
      <c r="Z263" s="37">
        <v>0</v>
      </c>
      <c r="AA263" s="37">
        <v>0</v>
      </c>
      <c r="AB263" s="37">
        <v>0</v>
      </c>
      <c r="AC263" s="37">
        <v>0</v>
      </c>
      <c r="AD263" s="37">
        <v>0</v>
      </c>
      <c r="AE263" s="37">
        <v>0</v>
      </c>
      <c r="AF263" s="37">
        <v>0</v>
      </c>
      <c r="AG263" s="37">
        <v>0</v>
      </c>
      <c r="AH263" s="37">
        <v>0</v>
      </c>
      <c r="AI263" s="37">
        <v>0</v>
      </c>
      <c r="AJ263" s="37">
        <v>0</v>
      </c>
      <c r="AK263" s="37">
        <v>0</v>
      </c>
      <c r="AL263" s="37">
        <v>0</v>
      </c>
      <c r="AM263" s="37">
        <v>0</v>
      </c>
      <c r="AN263" s="37">
        <v>0</v>
      </c>
      <c r="AO263" s="37">
        <v>0</v>
      </c>
      <c r="AP263" s="37">
        <v>0</v>
      </c>
      <c r="AQ263" s="37">
        <v>0</v>
      </c>
      <c r="AR263" s="37">
        <v>0</v>
      </c>
      <c r="AS263" s="37">
        <v>0</v>
      </c>
      <c r="AT263" s="37">
        <v>0</v>
      </c>
      <c r="AU263" s="37">
        <v>0</v>
      </c>
      <c r="AV263" s="37">
        <v>0</v>
      </c>
      <c r="AW263" s="37">
        <v>0</v>
      </c>
      <c r="AX263" s="37">
        <v>0</v>
      </c>
      <c r="AY263" s="37">
        <v>0</v>
      </c>
      <c r="AZ263" s="37">
        <v>0</v>
      </c>
      <c r="BA263" s="56">
        <v>0</v>
      </c>
      <c r="BB263" s="39">
        <f>'[1]База 2018-2022'!BEW564</f>
        <v>0</v>
      </c>
      <c r="BC263" s="39">
        <v>0</v>
      </c>
      <c r="BD263" s="37">
        <v>0</v>
      </c>
      <c r="BE263" s="37">
        <v>0</v>
      </c>
      <c r="BF263" s="37">
        <v>0</v>
      </c>
      <c r="BG263" s="56">
        <v>0</v>
      </c>
      <c r="BH263" s="37">
        <v>0</v>
      </c>
      <c r="BI263" s="37">
        <v>0</v>
      </c>
      <c r="BJ263" s="37">
        <v>0</v>
      </c>
      <c r="BK263" s="37">
        <v>0</v>
      </c>
      <c r="BL263" s="37">
        <v>0</v>
      </c>
      <c r="BM263" s="37">
        <v>0</v>
      </c>
      <c r="BN263" s="37">
        <v>0</v>
      </c>
      <c r="BO263" s="37">
        <v>0</v>
      </c>
      <c r="BP263" s="37">
        <v>0</v>
      </c>
      <c r="BQ263" s="37">
        <v>0</v>
      </c>
      <c r="BR263" s="37">
        <v>0</v>
      </c>
      <c r="BS263" s="37">
        <v>0</v>
      </c>
      <c r="BT263" s="37">
        <v>0</v>
      </c>
      <c r="BU263" s="37">
        <v>0</v>
      </c>
      <c r="BV263" s="37">
        <v>0</v>
      </c>
      <c r="BW263" s="37">
        <v>0</v>
      </c>
      <c r="BX263" s="37">
        <v>0</v>
      </c>
      <c r="BY263" s="37">
        <v>0</v>
      </c>
      <c r="BZ263" s="37">
        <v>0</v>
      </c>
      <c r="CA263" s="37">
        <v>0</v>
      </c>
      <c r="CB263" s="37">
        <v>0</v>
      </c>
      <c r="CC263" s="37">
        <v>0</v>
      </c>
      <c r="CD263" s="37">
        <v>0</v>
      </c>
      <c r="CE263" s="37">
        <v>0</v>
      </c>
      <c r="CF263" s="37">
        <v>0</v>
      </c>
      <c r="CG263" s="37">
        <v>0</v>
      </c>
      <c r="CH263" s="37">
        <v>0</v>
      </c>
      <c r="CI263" s="37">
        <v>0</v>
      </c>
      <c r="CJ263" s="37">
        <v>0</v>
      </c>
      <c r="CK263" s="37">
        <v>0</v>
      </c>
      <c r="CL263" s="37">
        <v>0</v>
      </c>
      <c r="CM263" s="37">
        <v>0</v>
      </c>
      <c r="CN263" s="37">
        <v>0</v>
      </c>
      <c r="CO263" s="37">
        <v>0</v>
      </c>
      <c r="CP263" s="37">
        <v>0</v>
      </c>
      <c r="CQ263" s="37">
        <v>0</v>
      </c>
      <c r="CR263" s="37">
        <v>0</v>
      </c>
      <c r="CS263" s="37">
        <v>0</v>
      </c>
      <c r="CT263" s="37">
        <v>0</v>
      </c>
      <c r="CU263" s="37">
        <v>0</v>
      </c>
      <c r="CV263" s="37">
        <v>0</v>
      </c>
      <c r="CW263" s="37">
        <v>0</v>
      </c>
      <c r="CX263" s="37">
        <v>0</v>
      </c>
      <c r="CY263" s="37">
        <v>0</v>
      </c>
      <c r="CZ263" s="37">
        <v>0</v>
      </c>
      <c r="DA263" s="37">
        <v>0</v>
      </c>
      <c r="DB263" s="37">
        <v>0</v>
      </c>
      <c r="DC263" s="37">
        <v>0</v>
      </c>
      <c r="DD263" s="37">
        <v>0</v>
      </c>
      <c r="DE263" s="37">
        <v>0</v>
      </c>
      <c r="DF263" s="37">
        <v>0</v>
      </c>
      <c r="DG263" s="37">
        <v>0</v>
      </c>
      <c r="DH263" s="37">
        <v>0</v>
      </c>
      <c r="DI263" s="37">
        <v>0</v>
      </c>
      <c r="DJ263" s="37">
        <v>0</v>
      </c>
      <c r="DK263" s="37">
        <v>0</v>
      </c>
      <c r="DL263" s="37">
        <v>0</v>
      </c>
      <c r="DM263" s="37">
        <v>0</v>
      </c>
      <c r="DN263" s="37">
        <v>0</v>
      </c>
      <c r="DO263" s="37">
        <v>0</v>
      </c>
      <c r="DP263" s="37">
        <v>0</v>
      </c>
      <c r="DQ263" s="37">
        <v>0</v>
      </c>
      <c r="DR263" s="40"/>
      <c r="DS263" s="41"/>
      <c r="DT263" s="41"/>
      <c r="DU263" s="41"/>
      <c r="DV263" s="41"/>
      <c r="DW263" s="41"/>
      <c r="DX263" s="41"/>
      <c r="DY263" s="41"/>
    </row>
    <row r="264" spans="1:129" s="45" customFormat="1" ht="68.25" customHeight="1">
      <c r="A264" s="43" t="s">
        <v>509</v>
      </c>
      <c r="B264" s="44" t="s">
        <v>679</v>
      </c>
      <c r="C264" s="36" t="s">
        <v>680</v>
      </c>
      <c r="D264" s="37">
        <v>0</v>
      </c>
      <c r="E264" s="37">
        <v>0</v>
      </c>
      <c r="F264" s="38">
        <v>0</v>
      </c>
      <c r="G264" s="38">
        <v>0</v>
      </c>
      <c r="H264" s="38">
        <v>0</v>
      </c>
      <c r="I264" s="38">
        <v>0</v>
      </c>
      <c r="J264" s="37">
        <v>0</v>
      </c>
      <c r="K264" s="56">
        <v>0</v>
      </c>
      <c r="L264" s="37">
        <v>0</v>
      </c>
      <c r="M264" s="37">
        <v>0</v>
      </c>
      <c r="N264" s="37">
        <v>0</v>
      </c>
      <c r="O264" s="37">
        <v>0</v>
      </c>
      <c r="P264" s="37">
        <v>0</v>
      </c>
      <c r="Q264" s="37">
        <v>0</v>
      </c>
      <c r="R264" s="37">
        <v>0</v>
      </c>
      <c r="S264" s="37">
        <v>0</v>
      </c>
      <c r="T264" s="37">
        <v>0</v>
      </c>
      <c r="U264" s="37">
        <v>0</v>
      </c>
      <c r="V264" s="37">
        <v>0</v>
      </c>
      <c r="W264" s="37">
        <v>0</v>
      </c>
      <c r="X264" s="37">
        <v>0</v>
      </c>
      <c r="Y264" s="37">
        <v>0</v>
      </c>
      <c r="Z264" s="37">
        <v>0</v>
      </c>
      <c r="AA264" s="37">
        <v>0</v>
      </c>
      <c r="AB264" s="37">
        <v>0</v>
      </c>
      <c r="AC264" s="37">
        <v>0</v>
      </c>
      <c r="AD264" s="37">
        <v>0</v>
      </c>
      <c r="AE264" s="37">
        <v>0</v>
      </c>
      <c r="AF264" s="37">
        <v>0</v>
      </c>
      <c r="AG264" s="37">
        <v>0</v>
      </c>
      <c r="AH264" s="37">
        <v>0</v>
      </c>
      <c r="AI264" s="37">
        <v>0</v>
      </c>
      <c r="AJ264" s="37">
        <v>0</v>
      </c>
      <c r="AK264" s="37">
        <v>0</v>
      </c>
      <c r="AL264" s="37">
        <v>0</v>
      </c>
      <c r="AM264" s="37">
        <v>0</v>
      </c>
      <c r="AN264" s="37">
        <v>0</v>
      </c>
      <c r="AO264" s="37">
        <v>0</v>
      </c>
      <c r="AP264" s="37">
        <v>0</v>
      </c>
      <c r="AQ264" s="37">
        <v>0</v>
      </c>
      <c r="AR264" s="37">
        <v>0</v>
      </c>
      <c r="AS264" s="37">
        <v>0</v>
      </c>
      <c r="AT264" s="37">
        <v>0</v>
      </c>
      <c r="AU264" s="37">
        <v>0</v>
      </c>
      <c r="AV264" s="37">
        <v>0</v>
      </c>
      <c r="AW264" s="37">
        <v>0</v>
      </c>
      <c r="AX264" s="37">
        <v>0</v>
      </c>
      <c r="AY264" s="37">
        <v>0</v>
      </c>
      <c r="AZ264" s="37">
        <v>0</v>
      </c>
      <c r="BA264" s="56">
        <v>0</v>
      </c>
      <c r="BB264" s="39">
        <f>'[1]База 2018-2022'!BEW565</f>
        <v>0</v>
      </c>
      <c r="BC264" s="39">
        <v>0</v>
      </c>
      <c r="BD264" s="37">
        <v>0</v>
      </c>
      <c r="BE264" s="37">
        <v>0</v>
      </c>
      <c r="BF264" s="37">
        <v>0</v>
      </c>
      <c r="BG264" s="56">
        <v>0</v>
      </c>
      <c r="BH264" s="37">
        <v>0</v>
      </c>
      <c r="BI264" s="37">
        <v>0</v>
      </c>
      <c r="BJ264" s="37">
        <v>0</v>
      </c>
      <c r="BK264" s="37">
        <v>0</v>
      </c>
      <c r="BL264" s="37">
        <v>0</v>
      </c>
      <c r="BM264" s="37">
        <v>0</v>
      </c>
      <c r="BN264" s="37">
        <v>0</v>
      </c>
      <c r="BO264" s="37">
        <v>0</v>
      </c>
      <c r="BP264" s="37">
        <v>0</v>
      </c>
      <c r="BQ264" s="37">
        <v>0</v>
      </c>
      <c r="BR264" s="37">
        <v>0</v>
      </c>
      <c r="BS264" s="37">
        <v>0</v>
      </c>
      <c r="BT264" s="37">
        <v>0</v>
      </c>
      <c r="BU264" s="37">
        <v>0</v>
      </c>
      <c r="BV264" s="37">
        <v>0</v>
      </c>
      <c r="BW264" s="37">
        <v>0</v>
      </c>
      <c r="BX264" s="37">
        <v>0</v>
      </c>
      <c r="BY264" s="37">
        <v>0</v>
      </c>
      <c r="BZ264" s="37">
        <v>0</v>
      </c>
      <c r="CA264" s="37">
        <v>0</v>
      </c>
      <c r="CB264" s="37">
        <v>0</v>
      </c>
      <c r="CC264" s="37">
        <v>0</v>
      </c>
      <c r="CD264" s="37">
        <v>0</v>
      </c>
      <c r="CE264" s="37">
        <v>0</v>
      </c>
      <c r="CF264" s="37">
        <v>0</v>
      </c>
      <c r="CG264" s="37">
        <v>0</v>
      </c>
      <c r="CH264" s="37">
        <v>0</v>
      </c>
      <c r="CI264" s="37">
        <v>0</v>
      </c>
      <c r="CJ264" s="37">
        <v>0</v>
      </c>
      <c r="CK264" s="37">
        <v>0</v>
      </c>
      <c r="CL264" s="37">
        <v>0</v>
      </c>
      <c r="CM264" s="37">
        <v>0</v>
      </c>
      <c r="CN264" s="37">
        <v>0</v>
      </c>
      <c r="CO264" s="37">
        <v>0</v>
      </c>
      <c r="CP264" s="37">
        <v>0</v>
      </c>
      <c r="CQ264" s="37">
        <v>0</v>
      </c>
      <c r="CR264" s="37">
        <v>0</v>
      </c>
      <c r="CS264" s="37">
        <v>0</v>
      </c>
      <c r="CT264" s="37">
        <v>0</v>
      </c>
      <c r="CU264" s="37">
        <v>0</v>
      </c>
      <c r="CV264" s="37">
        <v>0</v>
      </c>
      <c r="CW264" s="37">
        <v>0</v>
      </c>
      <c r="CX264" s="37">
        <v>0</v>
      </c>
      <c r="CY264" s="37">
        <v>0</v>
      </c>
      <c r="CZ264" s="37">
        <v>0</v>
      </c>
      <c r="DA264" s="37">
        <v>0</v>
      </c>
      <c r="DB264" s="37">
        <v>0</v>
      </c>
      <c r="DC264" s="37">
        <v>0</v>
      </c>
      <c r="DD264" s="37">
        <v>0</v>
      </c>
      <c r="DE264" s="37">
        <v>0</v>
      </c>
      <c r="DF264" s="37">
        <v>0</v>
      </c>
      <c r="DG264" s="37">
        <v>0</v>
      </c>
      <c r="DH264" s="37">
        <v>0</v>
      </c>
      <c r="DI264" s="37">
        <v>0</v>
      </c>
      <c r="DJ264" s="37">
        <v>0</v>
      </c>
      <c r="DK264" s="37">
        <v>0</v>
      </c>
      <c r="DL264" s="37">
        <v>0</v>
      </c>
      <c r="DM264" s="37">
        <v>0</v>
      </c>
      <c r="DN264" s="37">
        <v>0</v>
      </c>
      <c r="DO264" s="37">
        <v>0</v>
      </c>
      <c r="DP264" s="37">
        <v>0</v>
      </c>
      <c r="DQ264" s="37">
        <v>0</v>
      </c>
      <c r="DR264" s="40"/>
      <c r="DS264" s="41"/>
      <c r="DT264" s="41"/>
      <c r="DU264" s="41"/>
      <c r="DV264" s="41"/>
      <c r="DW264" s="41"/>
      <c r="DX264" s="41"/>
      <c r="DY264" s="41"/>
    </row>
    <row r="265" spans="1:129" s="45" customFormat="1" ht="37.5" customHeight="1">
      <c r="A265" s="43" t="s">
        <v>509</v>
      </c>
      <c r="B265" s="44" t="s">
        <v>681</v>
      </c>
      <c r="C265" s="36" t="s">
        <v>682</v>
      </c>
      <c r="D265" s="37">
        <v>0</v>
      </c>
      <c r="E265" s="37">
        <v>0</v>
      </c>
      <c r="F265" s="38">
        <v>0</v>
      </c>
      <c r="G265" s="38">
        <v>0</v>
      </c>
      <c r="H265" s="38">
        <v>0</v>
      </c>
      <c r="I265" s="38">
        <v>0</v>
      </c>
      <c r="J265" s="37">
        <v>0</v>
      </c>
      <c r="K265" s="56">
        <v>0</v>
      </c>
      <c r="L265" s="37">
        <v>0</v>
      </c>
      <c r="M265" s="37">
        <v>0</v>
      </c>
      <c r="N265" s="37">
        <v>0</v>
      </c>
      <c r="O265" s="37">
        <v>0</v>
      </c>
      <c r="P265" s="37">
        <v>0</v>
      </c>
      <c r="Q265" s="37">
        <v>0</v>
      </c>
      <c r="R265" s="37">
        <v>0</v>
      </c>
      <c r="S265" s="37">
        <v>0</v>
      </c>
      <c r="T265" s="37">
        <v>0</v>
      </c>
      <c r="U265" s="37">
        <v>0</v>
      </c>
      <c r="V265" s="37">
        <v>0</v>
      </c>
      <c r="W265" s="37">
        <v>0</v>
      </c>
      <c r="X265" s="37">
        <v>0</v>
      </c>
      <c r="Y265" s="37">
        <v>0</v>
      </c>
      <c r="Z265" s="37">
        <v>0</v>
      </c>
      <c r="AA265" s="37">
        <v>0</v>
      </c>
      <c r="AB265" s="37">
        <v>0</v>
      </c>
      <c r="AC265" s="37">
        <v>0</v>
      </c>
      <c r="AD265" s="37">
        <v>0</v>
      </c>
      <c r="AE265" s="37">
        <v>0</v>
      </c>
      <c r="AF265" s="37">
        <v>0</v>
      </c>
      <c r="AG265" s="37">
        <v>0</v>
      </c>
      <c r="AH265" s="37">
        <v>0</v>
      </c>
      <c r="AI265" s="37">
        <v>0</v>
      </c>
      <c r="AJ265" s="37">
        <v>0</v>
      </c>
      <c r="AK265" s="37">
        <v>0</v>
      </c>
      <c r="AL265" s="37">
        <v>0</v>
      </c>
      <c r="AM265" s="37">
        <v>0</v>
      </c>
      <c r="AN265" s="37">
        <v>0</v>
      </c>
      <c r="AO265" s="37">
        <v>0</v>
      </c>
      <c r="AP265" s="37">
        <v>0</v>
      </c>
      <c r="AQ265" s="37">
        <v>0</v>
      </c>
      <c r="AR265" s="37">
        <v>0</v>
      </c>
      <c r="AS265" s="37">
        <v>0</v>
      </c>
      <c r="AT265" s="37">
        <v>0</v>
      </c>
      <c r="AU265" s="37">
        <v>0</v>
      </c>
      <c r="AV265" s="37">
        <v>0</v>
      </c>
      <c r="AW265" s="37">
        <v>0</v>
      </c>
      <c r="AX265" s="37">
        <v>0</v>
      </c>
      <c r="AY265" s="37">
        <v>0</v>
      </c>
      <c r="AZ265" s="37">
        <v>0</v>
      </c>
      <c r="BA265" s="56">
        <v>0</v>
      </c>
      <c r="BB265" s="39">
        <f>'[1]База 2018-2022'!BEW566</f>
        <v>0</v>
      </c>
      <c r="BC265" s="39">
        <v>0</v>
      </c>
      <c r="BD265" s="37">
        <v>0</v>
      </c>
      <c r="BE265" s="37">
        <v>0</v>
      </c>
      <c r="BF265" s="37">
        <v>0</v>
      </c>
      <c r="BG265" s="56">
        <v>0</v>
      </c>
      <c r="BH265" s="37">
        <v>0</v>
      </c>
      <c r="BI265" s="37">
        <v>0</v>
      </c>
      <c r="BJ265" s="37">
        <v>0</v>
      </c>
      <c r="BK265" s="37">
        <v>0</v>
      </c>
      <c r="BL265" s="37">
        <v>0</v>
      </c>
      <c r="BM265" s="37">
        <v>0</v>
      </c>
      <c r="BN265" s="37">
        <v>0</v>
      </c>
      <c r="BO265" s="37">
        <v>0</v>
      </c>
      <c r="BP265" s="37">
        <v>0</v>
      </c>
      <c r="BQ265" s="37">
        <v>0</v>
      </c>
      <c r="BR265" s="37">
        <v>0</v>
      </c>
      <c r="BS265" s="37">
        <v>0</v>
      </c>
      <c r="BT265" s="37">
        <v>0</v>
      </c>
      <c r="BU265" s="37">
        <v>0</v>
      </c>
      <c r="BV265" s="37">
        <v>0</v>
      </c>
      <c r="BW265" s="37">
        <v>0</v>
      </c>
      <c r="BX265" s="37">
        <v>0</v>
      </c>
      <c r="BY265" s="37">
        <v>0</v>
      </c>
      <c r="BZ265" s="37">
        <v>0</v>
      </c>
      <c r="CA265" s="37">
        <v>0</v>
      </c>
      <c r="CB265" s="37">
        <v>0</v>
      </c>
      <c r="CC265" s="37">
        <v>0</v>
      </c>
      <c r="CD265" s="37">
        <v>0</v>
      </c>
      <c r="CE265" s="37">
        <v>0</v>
      </c>
      <c r="CF265" s="37">
        <v>0</v>
      </c>
      <c r="CG265" s="37">
        <v>0</v>
      </c>
      <c r="CH265" s="37">
        <v>0</v>
      </c>
      <c r="CI265" s="37">
        <v>0</v>
      </c>
      <c r="CJ265" s="37">
        <v>0</v>
      </c>
      <c r="CK265" s="37">
        <v>0</v>
      </c>
      <c r="CL265" s="37">
        <v>0</v>
      </c>
      <c r="CM265" s="37">
        <v>0</v>
      </c>
      <c r="CN265" s="37">
        <v>0</v>
      </c>
      <c r="CO265" s="37">
        <v>0</v>
      </c>
      <c r="CP265" s="37">
        <v>0</v>
      </c>
      <c r="CQ265" s="37">
        <v>0</v>
      </c>
      <c r="CR265" s="37">
        <v>0</v>
      </c>
      <c r="CS265" s="37">
        <v>0</v>
      </c>
      <c r="CT265" s="37">
        <v>0</v>
      </c>
      <c r="CU265" s="37">
        <v>0</v>
      </c>
      <c r="CV265" s="37">
        <v>0</v>
      </c>
      <c r="CW265" s="37">
        <v>0</v>
      </c>
      <c r="CX265" s="37">
        <v>0</v>
      </c>
      <c r="CY265" s="37">
        <v>0</v>
      </c>
      <c r="CZ265" s="37">
        <v>0</v>
      </c>
      <c r="DA265" s="37">
        <v>0</v>
      </c>
      <c r="DB265" s="37">
        <v>0</v>
      </c>
      <c r="DC265" s="37">
        <v>0</v>
      </c>
      <c r="DD265" s="37">
        <v>0</v>
      </c>
      <c r="DE265" s="37">
        <v>0</v>
      </c>
      <c r="DF265" s="37">
        <v>0</v>
      </c>
      <c r="DG265" s="37">
        <v>0</v>
      </c>
      <c r="DH265" s="37">
        <v>0</v>
      </c>
      <c r="DI265" s="37">
        <v>0</v>
      </c>
      <c r="DJ265" s="37">
        <v>0</v>
      </c>
      <c r="DK265" s="37">
        <v>0</v>
      </c>
      <c r="DL265" s="37">
        <v>0</v>
      </c>
      <c r="DM265" s="37">
        <v>0</v>
      </c>
      <c r="DN265" s="37">
        <v>0</v>
      </c>
      <c r="DO265" s="61">
        <v>0</v>
      </c>
      <c r="DP265" s="37">
        <v>0</v>
      </c>
      <c r="DQ265" s="37">
        <v>0</v>
      </c>
      <c r="DR265" s="40"/>
      <c r="DS265" s="41"/>
      <c r="DT265" s="41"/>
      <c r="DU265" s="41"/>
      <c r="DV265" s="41"/>
      <c r="DW265" s="41"/>
      <c r="DX265" s="41"/>
      <c r="DY265" s="41"/>
    </row>
    <row r="266" spans="1:129" s="45" customFormat="1" ht="37.5" customHeight="1">
      <c r="A266" s="43" t="s">
        <v>509</v>
      </c>
      <c r="B266" s="44" t="s">
        <v>683</v>
      </c>
      <c r="C266" s="36" t="s">
        <v>684</v>
      </c>
      <c r="D266" s="37">
        <v>0</v>
      </c>
      <c r="E266" s="37">
        <v>0</v>
      </c>
      <c r="F266" s="38">
        <v>0</v>
      </c>
      <c r="G266" s="38">
        <v>0</v>
      </c>
      <c r="H266" s="38">
        <v>0</v>
      </c>
      <c r="I266" s="38">
        <v>0</v>
      </c>
      <c r="J266" s="37">
        <v>0</v>
      </c>
      <c r="K266" s="56">
        <v>0</v>
      </c>
      <c r="L266" s="37">
        <v>0</v>
      </c>
      <c r="M266" s="37">
        <v>0</v>
      </c>
      <c r="N266" s="37">
        <v>0</v>
      </c>
      <c r="O266" s="37">
        <v>0</v>
      </c>
      <c r="P266" s="37">
        <v>0</v>
      </c>
      <c r="Q266" s="37">
        <v>0</v>
      </c>
      <c r="R266" s="37">
        <v>0</v>
      </c>
      <c r="S266" s="37">
        <v>0</v>
      </c>
      <c r="T266" s="37">
        <v>0</v>
      </c>
      <c r="U266" s="37">
        <v>0</v>
      </c>
      <c r="V266" s="37">
        <v>0</v>
      </c>
      <c r="W266" s="37">
        <v>0</v>
      </c>
      <c r="X266" s="37">
        <v>0</v>
      </c>
      <c r="Y266" s="37">
        <v>0</v>
      </c>
      <c r="Z266" s="37">
        <v>0</v>
      </c>
      <c r="AA266" s="37">
        <v>0</v>
      </c>
      <c r="AB266" s="37">
        <v>0</v>
      </c>
      <c r="AC266" s="37">
        <v>0</v>
      </c>
      <c r="AD266" s="37">
        <v>0</v>
      </c>
      <c r="AE266" s="37">
        <v>0</v>
      </c>
      <c r="AF266" s="37">
        <v>0</v>
      </c>
      <c r="AG266" s="37">
        <v>0</v>
      </c>
      <c r="AH266" s="37">
        <v>0</v>
      </c>
      <c r="AI266" s="37">
        <v>0</v>
      </c>
      <c r="AJ266" s="37">
        <v>0</v>
      </c>
      <c r="AK266" s="37">
        <v>0</v>
      </c>
      <c r="AL266" s="37">
        <v>0</v>
      </c>
      <c r="AM266" s="37">
        <v>0</v>
      </c>
      <c r="AN266" s="37">
        <v>0</v>
      </c>
      <c r="AO266" s="37">
        <v>0</v>
      </c>
      <c r="AP266" s="37">
        <v>0</v>
      </c>
      <c r="AQ266" s="37">
        <v>0</v>
      </c>
      <c r="AR266" s="37">
        <v>0</v>
      </c>
      <c r="AS266" s="37">
        <v>0</v>
      </c>
      <c r="AT266" s="37">
        <v>0</v>
      </c>
      <c r="AU266" s="37">
        <v>0</v>
      </c>
      <c r="AV266" s="37">
        <v>0</v>
      </c>
      <c r="AW266" s="37">
        <v>0</v>
      </c>
      <c r="AX266" s="37">
        <v>0</v>
      </c>
      <c r="AY266" s="37">
        <v>0</v>
      </c>
      <c r="AZ266" s="37">
        <v>0</v>
      </c>
      <c r="BA266" s="56">
        <v>0</v>
      </c>
      <c r="BB266" s="39">
        <f>'[1]База 2018-2022'!BEW567</f>
        <v>0</v>
      </c>
      <c r="BC266" s="39">
        <v>0</v>
      </c>
      <c r="BD266" s="37">
        <v>0</v>
      </c>
      <c r="BE266" s="37">
        <v>0</v>
      </c>
      <c r="BF266" s="37">
        <v>0</v>
      </c>
      <c r="BG266" s="56">
        <v>0</v>
      </c>
      <c r="BH266" s="37">
        <v>0</v>
      </c>
      <c r="BI266" s="37">
        <v>0</v>
      </c>
      <c r="BJ266" s="37">
        <v>0</v>
      </c>
      <c r="BK266" s="37">
        <v>0</v>
      </c>
      <c r="BL266" s="37">
        <v>0</v>
      </c>
      <c r="BM266" s="37">
        <v>0</v>
      </c>
      <c r="BN266" s="37">
        <v>0</v>
      </c>
      <c r="BO266" s="37">
        <v>0</v>
      </c>
      <c r="BP266" s="37">
        <v>0</v>
      </c>
      <c r="BQ266" s="37">
        <v>0</v>
      </c>
      <c r="BR266" s="37">
        <v>0</v>
      </c>
      <c r="BS266" s="37">
        <v>0</v>
      </c>
      <c r="BT266" s="37">
        <v>0</v>
      </c>
      <c r="BU266" s="37">
        <v>0</v>
      </c>
      <c r="BV266" s="37">
        <v>0</v>
      </c>
      <c r="BW266" s="37">
        <v>0</v>
      </c>
      <c r="BX266" s="37">
        <v>0</v>
      </c>
      <c r="BY266" s="37">
        <v>0</v>
      </c>
      <c r="BZ266" s="37">
        <v>0</v>
      </c>
      <c r="CA266" s="37">
        <v>0</v>
      </c>
      <c r="CB266" s="37">
        <v>0</v>
      </c>
      <c r="CC266" s="37">
        <v>0</v>
      </c>
      <c r="CD266" s="37">
        <v>0</v>
      </c>
      <c r="CE266" s="37">
        <v>0</v>
      </c>
      <c r="CF266" s="37">
        <v>0</v>
      </c>
      <c r="CG266" s="37">
        <v>0</v>
      </c>
      <c r="CH266" s="37">
        <v>0</v>
      </c>
      <c r="CI266" s="37">
        <v>0</v>
      </c>
      <c r="CJ266" s="37">
        <v>0</v>
      </c>
      <c r="CK266" s="37">
        <v>0</v>
      </c>
      <c r="CL266" s="37">
        <v>0</v>
      </c>
      <c r="CM266" s="37">
        <v>0</v>
      </c>
      <c r="CN266" s="37">
        <v>0</v>
      </c>
      <c r="CO266" s="37">
        <v>0</v>
      </c>
      <c r="CP266" s="37">
        <v>0</v>
      </c>
      <c r="CQ266" s="37">
        <v>0</v>
      </c>
      <c r="CR266" s="37">
        <v>0</v>
      </c>
      <c r="CS266" s="37">
        <v>0</v>
      </c>
      <c r="CT266" s="37">
        <v>0</v>
      </c>
      <c r="CU266" s="37">
        <v>0</v>
      </c>
      <c r="CV266" s="37">
        <v>0</v>
      </c>
      <c r="CW266" s="37">
        <v>0</v>
      </c>
      <c r="CX266" s="37">
        <v>0</v>
      </c>
      <c r="CY266" s="37">
        <v>0</v>
      </c>
      <c r="CZ266" s="37">
        <v>0</v>
      </c>
      <c r="DA266" s="37">
        <v>0</v>
      </c>
      <c r="DB266" s="37">
        <v>0</v>
      </c>
      <c r="DC266" s="37">
        <v>0</v>
      </c>
      <c r="DD266" s="37">
        <v>0</v>
      </c>
      <c r="DE266" s="37">
        <v>0</v>
      </c>
      <c r="DF266" s="37">
        <v>0</v>
      </c>
      <c r="DG266" s="37">
        <v>0</v>
      </c>
      <c r="DH266" s="37">
        <v>0</v>
      </c>
      <c r="DI266" s="37">
        <v>0</v>
      </c>
      <c r="DJ266" s="37">
        <v>0</v>
      </c>
      <c r="DK266" s="37">
        <v>0</v>
      </c>
      <c r="DL266" s="37">
        <v>0</v>
      </c>
      <c r="DM266" s="37">
        <v>0</v>
      </c>
      <c r="DN266" s="37">
        <v>0</v>
      </c>
      <c r="DO266" s="37">
        <v>0</v>
      </c>
      <c r="DP266" s="37">
        <v>0</v>
      </c>
      <c r="DQ266" s="37">
        <v>0</v>
      </c>
      <c r="DR266" s="40"/>
      <c r="DS266" s="41"/>
      <c r="DT266" s="41"/>
      <c r="DU266" s="41"/>
      <c r="DV266" s="41"/>
      <c r="DW266" s="41"/>
      <c r="DX266" s="41"/>
      <c r="DY266" s="41"/>
    </row>
    <row r="267" spans="1:129" s="45" customFormat="1" ht="37.5" customHeight="1">
      <c r="A267" s="43" t="s">
        <v>509</v>
      </c>
      <c r="B267" s="44" t="s">
        <v>685</v>
      </c>
      <c r="C267" s="36" t="s">
        <v>686</v>
      </c>
      <c r="D267" s="37">
        <v>0</v>
      </c>
      <c r="E267" s="37">
        <v>0</v>
      </c>
      <c r="F267" s="38">
        <v>0</v>
      </c>
      <c r="G267" s="38">
        <v>0</v>
      </c>
      <c r="H267" s="38">
        <v>0</v>
      </c>
      <c r="I267" s="38">
        <v>0</v>
      </c>
      <c r="J267" s="37">
        <v>0</v>
      </c>
      <c r="K267" s="56">
        <v>0</v>
      </c>
      <c r="L267" s="37">
        <v>0</v>
      </c>
      <c r="M267" s="37">
        <v>0</v>
      </c>
      <c r="N267" s="37">
        <v>0</v>
      </c>
      <c r="O267" s="37">
        <v>0</v>
      </c>
      <c r="P267" s="37">
        <v>0</v>
      </c>
      <c r="Q267" s="37">
        <v>0</v>
      </c>
      <c r="R267" s="37">
        <v>0</v>
      </c>
      <c r="S267" s="37">
        <v>0</v>
      </c>
      <c r="T267" s="37">
        <v>0</v>
      </c>
      <c r="U267" s="37">
        <v>0</v>
      </c>
      <c r="V267" s="37">
        <v>0</v>
      </c>
      <c r="W267" s="37">
        <v>0</v>
      </c>
      <c r="X267" s="37">
        <v>0</v>
      </c>
      <c r="Y267" s="37">
        <v>0</v>
      </c>
      <c r="Z267" s="37">
        <v>0</v>
      </c>
      <c r="AA267" s="37">
        <v>0</v>
      </c>
      <c r="AB267" s="37">
        <v>0</v>
      </c>
      <c r="AC267" s="37">
        <v>0</v>
      </c>
      <c r="AD267" s="37">
        <v>0</v>
      </c>
      <c r="AE267" s="37">
        <v>0</v>
      </c>
      <c r="AF267" s="37">
        <v>0</v>
      </c>
      <c r="AG267" s="37">
        <v>0</v>
      </c>
      <c r="AH267" s="37">
        <v>0</v>
      </c>
      <c r="AI267" s="37">
        <v>0</v>
      </c>
      <c r="AJ267" s="37">
        <v>0</v>
      </c>
      <c r="AK267" s="37">
        <v>0</v>
      </c>
      <c r="AL267" s="37">
        <v>0</v>
      </c>
      <c r="AM267" s="37">
        <v>0</v>
      </c>
      <c r="AN267" s="37">
        <v>0</v>
      </c>
      <c r="AO267" s="37">
        <v>0</v>
      </c>
      <c r="AP267" s="37">
        <v>0</v>
      </c>
      <c r="AQ267" s="37">
        <v>0</v>
      </c>
      <c r="AR267" s="37">
        <v>0</v>
      </c>
      <c r="AS267" s="37">
        <v>0</v>
      </c>
      <c r="AT267" s="37">
        <v>0</v>
      </c>
      <c r="AU267" s="37">
        <v>0</v>
      </c>
      <c r="AV267" s="37">
        <v>0</v>
      </c>
      <c r="AW267" s="37">
        <v>0</v>
      </c>
      <c r="AX267" s="37">
        <v>0</v>
      </c>
      <c r="AY267" s="37">
        <v>0</v>
      </c>
      <c r="AZ267" s="37">
        <v>0</v>
      </c>
      <c r="BA267" s="56">
        <v>0</v>
      </c>
      <c r="BB267" s="39">
        <f>'[1]База 2018-2022'!BEW568</f>
        <v>0</v>
      </c>
      <c r="BC267" s="39">
        <v>0</v>
      </c>
      <c r="BD267" s="37">
        <v>0</v>
      </c>
      <c r="BE267" s="37">
        <v>0</v>
      </c>
      <c r="BF267" s="37">
        <v>0</v>
      </c>
      <c r="BG267" s="56">
        <v>0</v>
      </c>
      <c r="BH267" s="37">
        <v>0</v>
      </c>
      <c r="BI267" s="37">
        <v>0</v>
      </c>
      <c r="BJ267" s="37">
        <v>0</v>
      </c>
      <c r="BK267" s="37">
        <v>0</v>
      </c>
      <c r="BL267" s="37">
        <v>0</v>
      </c>
      <c r="BM267" s="37">
        <v>0</v>
      </c>
      <c r="BN267" s="37">
        <v>0</v>
      </c>
      <c r="BO267" s="37">
        <v>0</v>
      </c>
      <c r="BP267" s="37">
        <v>0</v>
      </c>
      <c r="BQ267" s="37">
        <v>0</v>
      </c>
      <c r="BR267" s="37">
        <v>0</v>
      </c>
      <c r="BS267" s="37">
        <v>0</v>
      </c>
      <c r="BT267" s="37">
        <v>0</v>
      </c>
      <c r="BU267" s="37">
        <v>0</v>
      </c>
      <c r="BV267" s="37">
        <v>0</v>
      </c>
      <c r="BW267" s="37">
        <v>0</v>
      </c>
      <c r="BX267" s="37">
        <v>0</v>
      </c>
      <c r="BY267" s="37">
        <v>0</v>
      </c>
      <c r="BZ267" s="37">
        <v>0</v>
      </c>
      <c r="CA267" s="37">
        <v>0</v>
      </c>
      <c r="CB267" s="37">
        <v>0</v>
      </c>
      <c r="CC267" s="37">
        <v>0</v>
      </c>
      <c r="CD267" s="37">
        <v>0</v>
      </c>
      <c r="CE267" s="37">
        <v>0</v>
      </c>
      <c r="CF267" s="37">
        <v>0</v>
      </c>
      <c r="CG267" s="37">
        <v>0</v>
      </c>
      <c r="CH267" s="37">
        <v>0</v>
      </c>
      <c r="CI267" s="37">
        <v>0</v>
      </c>
      <c r="CJ267" s="37">
        <v>0</v>
      </c>
      <c r="CK267" s="37">
        <v>0</v>
      </c>
      <c r="CL267" s="37">
        <v>0</v>
      </c>
      <c r="CM267" s="37">
        <v>0</v>
      </c>
      <c r="CN267" s="37">
        <v>0</v>
      </c>
      <c r="CO267" s="37">
        <v>0</v>
      </c>
      <c r="CP267" s="37">
        <v>0</v>
      </c>
      <c r="CQ267" s="37">
        <v>0</v>
      </c>
      <c r="CR267" s="37">
        <v>0</v>
      </c>
      <c r="CS267" s="37">
        <v>0</v>
      </c>
      <c r="CT267" s="37">
        <v>0</v>
      </c>
      <c r="CU267" s="37">
        <v>0</v>
      </c>
      <c r="CV267" s="37">
        <v>0</v>
      </c>
      <c r="CW267" s="37">
        <v>0</v>
      </c>
      <c r="CX267" s="37">
        <v>0</v>
      </c>
      <c r="CY267" s="37">
        <v>0</v>
      </c>
      <c r="CZ267" s="37">
        <v>0</v>
      </c>
      <c r="DA267" s="37">
        <v>0</v>
      </c>
      <c r="DB267" s="37">
        <v>0</v>
      </c>
      <c r="DC267" s="37">
        <v>0</v>
      </c>
      <c r="DD267" s="37">
        <v>0</v>
      </c>
      <c r="DE267" s="37">
        <v>0</v>
      </c>
      <c r="DF267" s="37">
        <v>0</v>
      </c>
      <c r="DG267" s="37">
        <v>0</v>
      </c>
      <c r="DH267" s="37">
        <v>0</v>
      </c>
      <c r="DI267" s="37">
        <v>0</v>
      </c>
      <c r="DJ267" s="37">
        <v>0</v>
      </c>
      <c r="DK267" s="37">
        <v>0</v>
      </c>
      <c r="DL267" s="37">
        <v>0</v>
      </c>
      <c r="DM267" s="37">
        <v>0</v>
      </c>
      <c r="DN267" s="37">
        <v>0</v>
      </c>
      <c r="DO267" s="37">
        <v>0</v>
      </c>
      <c r="DP267" s="37">
        <v>0</v>
      </c>
      <c r="DQ267" s="37">
        <v>0</v>
      </c>
      <c r="DR267" s="40"/>
      <c r="DS267" s="41"/>
      <c r="DT267" s="41"/>
      <c r="DU267" s="41"/>
      <c r="DV267" s="41"/>
      <c r="DW267" s="41"/>
      <c r="DX267" s="41"/>
      <c r="DY267" s="41"/>
    </row>
    <row r="268" spans="1:129" s="45" customFormat="1" ht="37.5" customHeight="1">
      <c r="A268" s="43" t="s">
        <v>509</v>
      </c>
      <c r="B268" s="44" t="s">
        <v>687</v>
      </c>
      <c r="C268" s="36" t="s">
        <v>688</v>
      </c>
      <c r="D268" s="37">
        <v>0</v>
      </c>
      <c r="E268" s="37">
        <v>0</v>
      </c>
      <c r="F268" s="38">
        <v>0</v>
      </c>
      <c r="G268" s="38">
        <v>0</v>
      </c>
      <c r="H268" s="38">
        <v>0</v>
      </c>
      <c r="I268" s="38">
        <v>0</v>
      </c>
      <c r="J268" s="37">
        <v>0</v>
      </c>
      <c r="K268" s="56">
        <v>0</v>
      </c>
      <c r="L268" s="37">
        <v>0</v>
      </c>
      <c r="M268" s="37">
        <v>0</v>
      </c>
      <c r="N268" s="37">
        <v>0</v>
      </c>
      <c r="O268" s="37">
        <v>0</v>
      </c>
      <c r="P268" s="37">
        <v>0</v>
      </c>
      <c r="Q268" s="37">
        <v>0</v>
      </c>
      <c r="R268" s="37">
        <v>0</v>
      </c>
      <c r="S268" s="37">
        <v>0</v>
      </c>
      <c r="T268" s="37">
        <v>0</v>
      </c>
      <c r="U268" s="37">
        <v>0</v>
      </c>
      <c r="V268" s="37">
        <v>0</v>
      </c>
      <c r="W268" s="37">
        <v>0</v>
      </c>
      <c r="X268" s="37">
        <v>0</v>
      </c>
      <c r="Y268" s="37">
        <v>0</v>
      </c>
      <c r="Z268" s="37">
        <v>0</v>
      </c>
      <c r="AA268" s="37">
        <v>0</v>
      </c>
      <c r="AB268" s="37">
        <v>0</v>
      </c>
      <c r="AC268" s="37">
        <v>0</v>
      </c>
      <c r="AD268" s="37">
        <v>0</v>
      </c>
      <c r="AE268" s="37">
        <v>0</v>
      </c>
      <c r="AF268" s="37">
        <v>0</v>
      </c>
      <c r="AG268" s="37">
        <v>0</v>
      </c>
      <c r="AH268" s="37">
        <v>0</v>
      </c>
      <c r="AI268" s="37">
        <v>0</v>
      </c>
      <c r="AJ268" s="37">
        <v>0</v>
      </c>
      <c r="AK268" s="37">
        <v>0</v>
      </c>
      <c r="AL268" s="37">
        <v>0</v>
      </c>
      <c r="AM268" s="37">
        <v>0</v>
      </c>
      <c r="AN268" s="37">
        <v>0</v>
      </c>
      <c r="AO268" s="37">
        <v>0</v>
      </c>
      <c r="AP268" s="37">
        <v>0</v>
      </c>
      <c r="AQ268" s="37">
        <v>0</v>
      </c>
      <c r="AR268" s="37">
        <v>0</v>
      </c>
      <c r="AS268" s="37">
        <v>0</v>
      </c>
      <c r="AT268" s="37">
        <v>0</v>
      </c>
      <c r="AU268" s="37">
        <v>0</v>
      </c>
      <c r="AV268" s="37">
        <v>0</v>
      </c>
      <c r="AW268" s="37">
        <v>0</v>
      </c>
      <c r="AX268" s="37">
        <v>0</v>
      </c>
      <c r="AY268" s="37">
        <v>0</v>
      </c>
      <c r="AZ268" s="37">
        <v>0</v>
      </c>
      <c r="BA268" s="56">
        <v>0</v>
      </c>
      <c r="BB268" s="39">
        <f>'[1]База 2018-2022'!BEW569</f>
        <v>0</v>
      </c>
      <c r="BC268" s="39">
        <v>0</v>
      </c>
      <c r="BD268" s="37">
        <v>0</v>
      </c>
      <c r="BE268" s="37">
        <v>0</v>
      </c>
      <c r="BF268" s="37">
        <v>0</v>
      </c>
      <c r="BG268" s="56">
        <v>0</v>
      </c>
      <c r="BH268" s="37">
        <v>0</v>
      </c>
      <c r="BI268" s="37">
        <v>0</v>
      </c>
      <c r="BJ268" s="37">
        <v>0</v>
      </c>
      <c r="BK268" s="37">
        <v>0</v>
      </c>
      <c r="BL268" s="37">
        <v>0</v>
      </c>
      <c r="BM268" s="37">
        <v>0</v>
      </c>
      <c r="BN268" s="37">
        <v>0</v>
      </c>
      <c r="BO268" s="37">
        <v>0</v>
      </c>
      <c r="BP268" s="37">
        <v>0</v>
      </c>
      <c r="BQ268" s="37">
        <v>0</v>
      </c>
      <c r="BR268" s="37">
        <v>0</v>
      </c>
      <c r="BS268" s="37">
        <v>0</v>
      </c>
      <c r="BT268" s="37">
        <v>0</v>
      </c>
      <c r="BU268" s="37">
        <v>0</v>
      </c>
      <c r="BV268" s="37">
        <v>0</v>
      </c>
      <c r="BW268" s="37">
        <v>0</v>
      </c>
      <c r="BX268" s="37">
        <v>0</v>
      </c>
      <c r="BY268" s="37">
        <v>0</v>
      </c>
      <c r="BZ268" s="37">
        <v>0</v>
      </c>
      <c r="CA268" s="37">
        <v>0</v>
      </c>
      <c r="CB268" s="37">
        <v>0</v>
      </c>
      <c r="CC268" s="37">
        <v>0</v>
      </c>
      <c r="CD268" s="37">
        <v>0</v>
      </c>
      <c r="CE268" s="37">
        <v>0</v>
      </c>
      <c r="CF268" s="37">
        <v>0</v>
      </c>
      <c r="CG268" s="37">
        <v>0</v>
      </c>
      <c r="CH268" s="37">
        <v>0</v>
      </c>
      <c r="CI268" s="37">
        <v>0</v>
      </c>
      <c r="CJ268" s="37">
        <v>0</v>
      </c>
      <c r="CK268" s="37">
        <v>0</v>
      </c>
      <c r="CL268" s="37">
        <v>0</v>
      </c>
      <c r="CM268" s="37">
        <v>0</v>
      </c>
      <c r="CN268" s="37">
        <v>0</v>
      </c>
      <c r="CO268" s="37">
        <v>0</v>
      </c>
      <c r="CP268" s="37">
        <v>0</v>
      </c>
      <c r="CQ268" s="37">
        <v>0</v>
      </c>
      <c r="CR268" s="37">
        <v>0</v>
      </c>
      <c r="CS268" s="37">
        <v>0</v>
      </c>
      <c r="CT268" s="37">
        <v>0</v>
      </c>
      <c r="CU268" s="37">
        <v>0</v>
      </c>
      <c r="CV268" s="37">
        <v>0</v>
      </c>
      <c r="CW268" s="37">
        <v>0</v>
      </c>
      <c r="CX268" s="37">
        <v>0</v>
      </c>
      <c r="CY268" s="37">
        <v>0</v>
      </c>
      <c r="CZ268" s="37">
        <v>0</v>
      </c>
      <c r="DA268" s="37">
        <v>0</v>
      </c>
      <c r="DB268" s="37">
        <v>0</v>
      </c>
      <c r="DC268" s="37">
        <v>0</v>
      </c>
      <c r="DD268" s="37">
        <v>0</v>
      </c>
      <c r="DE268" s="37">
        <v>0</v>
      </c>
      <c r="DF268" s="37">
        <v>0</v>
      </c>
      <c r="DG268" s="37">
        <v>0</v>
      </c>
      <c r="DH268" s="37">
        <v>0</v>
      </c>
      <c r="DI268" s="37">
        <v>0</v>
      </c>
      <c r="DJ268" s="37">
        <v>0</v>
      </c>
      <c r="DK268" s="37">
        <v>0</v>
      </c>
      <c r="DL268" s="37">
        <v>0</v>
      </c>
      <c r="DM268" s="37">
        <v>0</v>
      </c>
      <c r="DN268" s="37">
        <v>0</v>
      </c>
      <c r="DO268" s="37">
        <v>0</v>
      </c>
      <c r="DP268" s="37">
        <v>0</v>
      </c>
      <c r="DQ268" s="37">
        <v>0</v>
      </c>
      <c r="DR268" s="40"/>
      <c r="DS268" s="41"/>
      <c r="DT268" s="41"/>
      <c r="DU268" s="41"/>
      <c r="DV268" s="41"/>
      <c r="DW268" s="41"/>
      <c r="DX268" s="41"/>
      <c r="DY268" s="41"/>
    </row>
    <row r="269" spans="1:129" s="45" customFormat="1" ht="37.5" customHeight="1">
      <c r="A269" s="43" t="s">
        <v>509</v>
      </c>
      <c r="B269" s="44" t="s">
        <v>689</v>
      </c>
      <c r="C269" s="36" t="s">
        <v>690</v>
      </c>
      <c r="D269" s="37">
        <v>0</v>
      </c>
      <c r="E269" s="37">
        <v>0</v>
      </c>
      <c r="F269" s="38">
        <v>0</v>
      </c>
      <c r="G269" s="38">
        <v>0</v>
      </c>
      <c r="H269" s="38">
        <v>0</v>
      </c>
      <c r="I269" s="38">
        <v>0</v>
      </c>
      <c r="J269" s="37">
        <v>0</v>
      </c>
      <c r="K269" s="56">
        <v>0</v>
      </c>
      <c r="L269" s="37">
        <v>0</v>
      </c>
      <c r="M269" s="37">
        <v>0</v>
      </c>
      <c r="N269" s="37">
        <v>0</v>
      </c>
      <c r="O269" s="37">
        <v>0</v>
      </c>
      <c r="P269" s="37">
        <v>0</v>
      </c>
      <c r="Q269" s="37">
        <v>0</v>
      </c>
      <c r="R269" s="37">
        <v>0</v>
      </c>
      <c r="S269" s="37">
        <v>0</v>
      </c>
      <c r="T269" s="37">
        <v>0</v>
      </c>
      <c r="U269" s="37">
        <v>0</v>
      </c>
      <c r="V269" s="37">
        <v>0</v>
      </c>
      <c r="W269" s="37">
        <v>0</v>
      </c>
      <c r="X269" s="37">
        <v>0</v>
      </c>
      <c r="Y269" s="37">
        <v>0</v>
      </c>
      <c r="Z269" s="37">
        <v>0</v>
      </c>
      <c r="AA269" s="37">
        <v>0</v>
      </c>
      <c r="AB269" s="37">
        <v>0</v>
      </c>
      <c r="AC269" s="37">
        <v>0</v>
      </c>
      <c r="AD269" s="37">
        <v>0</v>
      </c>
      <c r="AE269" s="37">
        <v>0</v>
      </c>
      <c r="AF269" s="37">
        <v>0</v>
      </c>
      <c r="AG269" s="37">
        <v>0</v>
      </c>
      <c r="AH269" s="37">
        <v>0</v>
      </c>
      <c r="AI269" s="37">
        <v>0</v>
      </c>
      <c r="AJ269" s="37">
        <v>0</v>
      </c>
      <c r="AK269" s="37">
        <v>0</v>
      </c>
      <c r="AL269" s="37">
        <v>0</v>
      </c>
      <c r="AM269" s="37">
        <v>0</v>
      </c>
      <c r="AN269" s="37">
        <v>0</v>
      </c>
      <c r="AO269" s="37">
        <v>0</v>
      </c>
      <c r="AP269" s="37">
        <v>0</v>
      </c>
      <c r="AQ269" s="37">
        <v>0</v>
      </c>
      <c r="AR269" s="37">
        <v>0</v>
      </c>
      <c r="AS269" s="37">
        <v>0</v>
      </c>
      <c r="AT269" s="37">
        <v>0</v>
      </c>
      <c r="AU269" s="37">
        <v>0</v>
      </c>
      <c r="AV269" s="37">
        <v>0</v>
      </c>
      <c r="AW269" s="37">
        <v>0</v>
      </c>
      <c r="AX269" s="37">
        <v>0</v>
      </c>
      <c r="AY269" s="37">
        <v>0</v>
      </c>
      <c r="AZ269" s="37">
        <v>0</v>
      </c>
      <c r="BA269" s="56">
        <v>0</v>
      </c>
      <c r="BB269" s="39">
        <f>'[1]База 2018-2022'!BEW570</f>
        <v>0</v>
      </c>
      <c r="BC269" s="39">
        <v>0</v>
      </c>
      <c r="BD269" s="37">
        <v>0</v>
      </c>
      <c r="BE269" s="37">
        <v>0</v>
      </c>
      <c r="BF269" s="37">
        <v>0</v>
      </c>
      <c r="BG269" s="56">
        <v>0</v>
      </c>
      <c r="BH269" s="37">
        <v>0</v>
      </c>
      <c r="BI269" s="37">
        <v>0</v>
      </c>
      <c r="BJ269" s="37">
        <v>0</v>
      </c>
      <c r="BK269" s="37">
        <v>0</v>
      </c>
      <c r="BL269" s="37">
        <v>0</v>
      </c>
      <c r="BM269" s="37">
        <v>0</v>
      </c>
      <c r="BN269" s="37">
        <v>0</v>
      </c>
      <c r="BO269" s="37">
        <v>0</v>
      </c>
      <c r="BP269" s="37">
        <v>0</v>
      </c>
      <c r="BQ269" s="37">
        <v>0</v>
      </c>
      <c r="BR269" s="37">
        <v>0</v>
      </c>
      <c r="BS269" s="37">
        <v>0</v>
      </c>
      <c r="BT269" s="37">
        <v>0</v>
      </c>
      <c r="BU269" s="37">
        <v>0</v>
      </c>
      <c r="BV269" s="37">
        <v>0</v>
      </c>
      <c r="BW269" s="37">
        <v>0</v>
      </c>
      <c r="BX269" s="37">
        <v>0</v>
      </c>
      <c r="BY269" s="37">
        <v>0</v>
      </c>
      <c r="BZ269" s="37">
        <v>0</v>
      </c>
      <c r="CA269" s="37">
        <v>0</v>
      </c>
      <c r="CB269" s="37">
        <v>0</v>
      </c>
      <c r="CC269" s="37">
        <v>0</v>
      </c>
      <c r="CD269" s="37">
        <v>0</v>
      </c>
      <c r="CE269" s="37">
        <v>0</v>
      </c>
      <c r="CF269" s="37">
        <v>0</v>
      </c>
      <c r="CG269" s="37">
        <v>0</v>
      </c>
      <c r="CH269" s="37">
        <v>0</v>
      </c>
      <c r="CI269" s="37">
        <v>0</v>
      </c>
      <c r="CJ269" s="37">
        <v>0</v>
      </c>
      <c r="CK269" s="37">
        <v>0</v>
      </c>
      <c r="CL269" s="37">
        <v>0</v>
      </c>
      <c r="CM269" s="37">
        <v>0</v>
      </c>
      <c r="CN269" s="37">
        <v>0</v>
      </c>
      <c r="CO269" s="37">
        <v>0</v>
      </c>
      <c r="CP269" s="37">
        <v>0</v>
      </c>
      <c r="CQ269" s="37">
        <v>0</v>
      </c>
      <c r="CR269" s="37">
        <v>0</v>
      </c>
      <c r="CS269" s="37">
        <v>0</v>
      </c>
      <c r="CT269" s="37">
        <v>0</v>
      </c>
      <c r="CU269" s="37">
        <v>0</v>
      </c>
      <c r="CV269" s="37">
        <v>0</v>
      </c>
      <c r="CW269" s="37">
        <v>0</v>
      </c>
      <c r="CX269" s="37">
        <v>0</v>
      </c>
      <c r="CY269" s="37">
        <v>0</v>
      </c>
      <c r="CZ269" s="37">
        <v>0</v>
      </c>
      <c r="DA269" s="37">
        <v>0</v>
      </c>
      <c r="DB269" s="37">
        <v>0</v>
      </c>
      <c r="DC269" s="37">
        <v>0</v>
      </c>
      <c r="DD269" s="37">
        <v>0</v>
      </c>
      <c r="DE269" s="37">
        <v>0</v>
      </c>
      <c r="DF269" s="37">
        <v>0</v>
      </c>
      <c r="DG269" s="37">
        <v>0</v>
      </c>
      <c r="DH269" s="37">
        <v>0</v>
      </c>
      <c r="DI269" s="37">
        <v>0</v>
      </c>
      <c r="DJ269" s="37">
        <v>0</v>
      </c>
      <c r="DK269" s="37">
        <v>0</v>
      </c>
      <c r="DL269" s="37">
        <v>0</v>
      </c>
      <c r="DM269" s="37">
        <v>0</v>
      </c>
      <c r="DN269" s="37">
        <v>0</v>
      </c>
      <c r="DO269" s="37">
        <v>0</v>
      </c>
      <c r="DP269" s="37">
        <v>0</v>
      </c>
      <c r="DQ269" s="37">
        <v>0</v>
      </c>
      <c r="DR269" s="40"/>
      <c r="DS269" s="41"/>
      <c r="DT269" s="41"/>
      <c r="DU269" s="41"/>
      <c r="DV269" s="41"/>
      <c r="DW269" s="41"/>
      <c r="DX269" s="41"/>
      <c r="DY269" s="41"/>
    </row>
    <row r="270" spans="1:129" s="45" customFormat="1" ht="37.5" customHeight="1">
      <c r="A270" s="43" t="s">
        <v>509</v>
      </c>
      <c r="B270" s="44" t="s">
        <v>691</v>
      </c>
      <c r="C270" s="36" t="s">
        <v>692</v>
      </c>
      <c r="D270" s="37">
        <v>0</v>
      </c>
      <c r="E270" s="37">
        <v>0</v>
      </c>
      <c r="F270" s="38">
        <v>0</v>
      </c>
      <c r="G270" s="38">
        <v>0</v>
      </c>
      <c r="H270" s="38">
        <v>0</v>
      </c>
      <c r="I270" s="38">
        <v>0</v>
      </c>
      <c r="J270" s="37">
        <v>0</v>
      </c>
      <c r="K270" s="56">
        <v>0</v>
      </c>
      <c r="L270" s="37">
        <v>0</v>
      </c>
      <c r="M270" s="37">
        <v>0</v>
      </c>
      <c r="N270" s="37">
        <v>0</v>
      </c>
      <c r="O270" s="37">
        <v>0</v>
      </c>
      <c r="P270" s="37">
        <v>0</v>
      </c>
      <c r="Q270" s="37">
        <v>0</v>
      </c>
      <c r="R270" s="37">
        <v>0</v>
      </c>
      <c r="S270" s="37">
        <v>0</v>
      </c>
      <c r="T270" s="37">
        <v>0</v>
      </c>
      <c r="U270" s="37">
        <v>0</v>
      </c>
      <c r="V270" s="37">
        <v>0</v>
      </c>
      <c r="W270" s="37">
        <v>0</v>
      </c>
      <c r="X270" s="37">
        <v>0</v>
      </c>
      <c r="Y270" s="37">
        <v>0</v>
      </c>
      <c r="Z270" s="37">
        <v>0</v>
      </c>
      <c r="AA270" s="37">
        <v>0</v>
      </c>
      <c r="AB270" s="37">
        <v>0</v>
      </c>
      <c r="AC270" s="37">
        <v>0</v>
      </c>
      <c r="AD270" s="37">
        <v>0</v>
      </c>
      <c r="AE270" s="37">
        <v>0</v>
      </c>
      <c r="AF270" s="37">
        <v>0</v>
      </c>
      <c r="AG270" s="37">
        <v>0</v>
      </c>
      <c r="AH270" s="37">
        <v>0</v>
      </c>
      <c r="AI270" s="37">
        <v>0</v>
      </c>
      <c r="AJ270" s="37">
        <v>0</v>
      </c>
      <c r="AK270" s="37">
        <v>0</v>
      </c>
      <c r="AL270" s="37">
        <v>0</v>
      </c>
      <c r="AM270" s="37">
        <v>0</v>
      </c>
      <c r="AN270" s="37">
        <v>0</v>
      </c>
      <c r="AO270" s="37">
        <v>0</v>
      </c>
      <c r="AP270" s="37">
        <v>0</v>
      </c>
      <c r="AQ270" s="37">
        <v>0</v>
      </c>
      <c r="AR270" s="37">
        <v>0</v>
      </c>
      <c r="AS270" s="37">
        <v>0</v>
      </c>
      <c r="AT270" s="37">
        <v>0</v>
      </c>
      <c r="AU270" s="37">
        <v>0</v>
      </c>
      <c r="AV270" s="37">
        <v>0</v>
      </c>
      <c r="AW270" s="37">
        <v>0</v>
      </c>
      <c r="AX270" s="37">
        <v>0</v>
      </c>
      <c r="AY270" s="37">
        <v>0</v>
      </c>
      <c r="AZ270" s="37">
        <v>0</v>
      </c>
      <c r="BA270" s="56">
        <v>0</v>
      </c>
      <c r="BB270" s="39">
        <f>'[1]База 2018-2022'!BEW571</f>
        <v>0</v>
      </c>
      <c r="BC270" s="39">
        <v>0</v>
      </c>
      <c r="BD270" s="37">
        <v>0</v>
      </c>
      <c r="BE270" s="37">
        <v>0</v>
      </c>
      <c r="BF270" s="37">
        <v>0</v>
      </c>
      <c r="BG270" s="56">
        <v>0</v>
      </c>
      <c r="BH270" s="37">
        <v>0</v>
      </c>
      <c r="BI270" s="37">
        <v>0</v>
      </c>
      <c r="BJ270" s="37">
        <v>0</v>
      </c>
      <c r="BK270" s="37">
        <v>0</v>
      </c>
      <c r="BL270" s="37">
        <v>0</v>
      </c>
      <c r="BM270" s="37">
        <v>0</v>
      </c>
      <c r="BN270" s="37">
        <v>0</v>
      </c>
      <c r="BO270" s="37">
        <v>0</v>
      </c>
      <c r="BP270" s="37">
        <v>0</v>
      </c>
      <c r="BQ270" s="37">
        <v>0</v>
      </c>
      <c r="BR270" s="37">
        <v>0</v>
      </c>
      <c r="BS270" s="37">
        <v>0</v>
      </c>
      <c r="BT270" s="37">
        <v>0</v>
      </c>
      <c r="BU270" s="37">
        <v>0</v>
      </c>
      <c r="BV270" s="37">
        <v>0</v>
      </c>
      <c r="BW270" s="37">
        <v>0</v>
      </c>
      <c r="BX270" s="37">
        <v>0</v>
      </c>
      <c r="BY270" s="37">
        <v>0</v>
      </c>
      <c r="BZ270" s="37">
        <v>0</v>
      </c>
      <c r="CA270" s="37">
        <v>0</v>
      </c>
      <c r="CB270" s="37">
        <v>0</v>
      </c>
      <c r="CC270" s="37">
        <v>0</v>
      </c>
      <c r="CD270" s="37">
        <v>0</v>
      </c>
      <c r="CE270" s="37">
        <v>0</v>
      </c>
      <c r="CF270" s="37">
        <v>0</v>
      </c>
      <c r="CG270" s="37">
        <v>0</v>
      </c>
      <c r="CH270" s="37">
        <v>0</v>
      </c>
      <c r="CI270" s="37">
        <v>0</v>
      </c>
      <c r="CJ270" s="37">
        <v>0</v>
      </c>
      <c r="CK270" s="37">
        <v>0</v>
      </c>
      <c r="CL270" s="37">
        <v>0</v>
      </c>
      <c r="CM270" s="37">
        <v>0</v>
      </c>
      <c r="CN270" s="37">
        <v>0</v>
      </c>
      <c r="CO270" s="37">
        <v>0</v>
      </c>
      <c r="CP270" s="37">
        <v>0</v>
      </c>
      <c r="CQ270" s="37">
        <v>0</v>
      </c>
      <c r="CR270" s="37">
        <v>0</v>
      </c>
      <c r="CS270" s="37">
        <v>0</v>
      </c>
      <c r="CT270" s="37">
        <v>0</v>
      </c>
      <c r="CU270" s="37">
        <v>0</v>
      </c>
      <c r="CV270" s="37">
        <v>0</v>
      </c>
      <c r="CW270" s="37">
        <v>0</v>
      </c>
      <c r="CX270" s="37">
        <v>0</v>
      </c>
      <c r="CY270" s="37">
        <v>0</v>
      </c>
      <c r="CZ270" s="37">
        <v>0</v>
      </c>
      <c r="DA270" s="37">
        <v>0</v>
      </c>
      <c r="DB270" s="37">
        <v>0</v>
      </c>
      <c r="DC270" s="37">
        <v>0</v>
      </c>
      <c r="DD270" s="37">
        <v>0</v>
      </c>
      <c r="DE270" s="37">
        <v>0</v>
      </c>
      <c r="DF270" s="37">
        <v>0</v>
      </c>
      <c r="DG270" s="37">
        <v>0</v>
      </c>
      <c r="DH270" s="37">
        <v>0</v>
      </c>
      <c r="DI270" s="37">
        <v>0</v>
      </c>
      <c r="DJ270" s="37">
        <v>0</v>
      </c>
      <c r="DK270" s="37">
        <v>0</v>
      </c>
      <c r="DL270" s="37">
        <v>0</v>
      </c>
      <c r="DM270" s="37">
        <v>0</v>
      </c>
      <c r="DN270" s="37">
        <v>0</v>
      </c>
      <c r="DO270" s="37">
        <v>0</v>
      </c>
      <c r="DP270" s="37">
        <v>0</v>
      </c>
      <c r="DQ270" s="37">
        <v>0</v>
      </c>
      <c r="DR270" s="40"/>
      <c r="DS270" s="41"/>
      <c r="DT270" s="41"/>
      <c r="DU270" s="41"/>
      <c r="DV270" s="41"/>
      <c r="DW270" s="41"/>
      <c r="DX270" s="41"/>
      <c r="DY270" s="41"/>
    </row>
    <row r="271" spans="1:129" s="45" customFormat="1" ht="37.5" customHeight="1">
      <c r="A271" s="43" t="s">
        <v>509</v>
      </c>
      <c r="B271" s="44" t="s">
        <v>693</v>
      </c>
      <c r="C271" s="36" t="s">
        <v>694</v>
      </c>
      <c r="D271" s="37">
        <v>0</v>
      </c>
      <c r="E271" s="37">
        <v>0</v>
      </c>
      <c r="F271" s="38">
        <v>0</v>
      </c>
      <c r="G271" s="38">
        <v>0</v>
      </c>
      <c r="H271" s="38">
        <v>0</v>
      </c>
      <c r="I271" s="38">
        <v>0</v>
      </c>
      <c r="J271" s="37">
        <v>0</v>
      </c>
      <c r="K271" s="56">
        <v>0</v>
      </c>
      <c r="L271" s="37">
        <v>0</v>
      </c>
      <c r="M271" s="37">
        <v>0</v>
      </c>
      <c r="N271" s="37">
        <v>0</v>
      </c>
      <c r="O271" s="37">
        <v>0</v>
      </c>
      <c r="P271" s="37">
        <v>0</v>
      </c>
      <c r="Q271" s="37">
        <v>0</v>
      </c>
      <c r="R271" s="37">
        <v>0</v>
      </c>
      <c r="S271" s="37">
        <v>0</v>
      </c>
      <c r="T271" s="37">
        <v>0</v>
      </c>
      <c r="U271" s="37">
        <v>0</v>
      </c>
      <c r="V271" s="37">
        <v>0</v>
      </c>
      <c r="W271" s="37">
        <v>0</v>
      </c>
      <c r="X271" s="37">
        <v>0</v>
      </c>
      <c r="Y271" s="37">
        <v>0</v>
      </c>
      <c r="Z271" s="37">
        <v>0</v>
      </c>
      <c r="AA271" s="37">
        <v>0</v>
      </c>
      <c r="AB271" s="37">
        <v>0</v>
      </c>
      <c r="AC271" s="37">
        <v>0</v>
      </c>
      <c r="AD271" s="37">
        <v>0</v>
      </c>
      <c r="AE271" s="37">
        <v>0</v>
      </c>
      <c r="AF271" s="37">
        <v>0</v>
      </c>
      <c r="AG271" s="37">
        <v>0</v>
      </c>
      <c r="AH271" s="37">
        <v>0</v>
      </c>
      <c r="AI271" s="37">
        <v>0</v>
      </c>
      <c r="AJ271" s="37">
        <v>0</v>
      </c>
      <c r="AK271" s="37">
        <v>0</v>
      </c>
      <c r="AL271" s="37">
        <v>0</v>
      </c>
      <c r="AM271" s="37">
        <v>0</v>
      </c>
      <c r="AN271" s="37">
        <v>0</v>
      </c>
      <c r="AO271" s="37">
        <v>0</v>
      </c>
      <c r="AP271" s="37">
        <v>0</v>
      </c>
      <c r="AQ271" s="37">
        <v>0</v>
      </c>
      <c r="AR271" s="37">
        <v>0</v>
      </c>
      <c r="AS271" s="37">
        <v>0</v>
      </c>
      <c r="AT271" s="37">
        <v>0</v>
      </c>
      <c r="AU271" s="37">
        <v>0</v>
      </c>
      <c r="AV271" s="37">
        <v>0</v>
      </c>
      <c r="AW271" s="37">
        <v>0</v>
      </c>
      <c r="AX271" s="37">
        <v>0</v>
      </c>
      <c r="AY271" s="37">
        <v>0</v>
      </c>
      <c r="AZ271" s="37">
        <v>0</v>
      </c>
      <c r="BA271" s="56">
        <v>0</v>
      </c>
      <c r="BB271" s="39">
        <f>'[1]База 2018-2022'!BEW572</f>
        <v>0</v>
      </c>
      <c r="BC271" s="39">
        <v>0</v>
      </c>
      <c r="BD271" s="37">
        <v>0</v>
      </c>
      <c r="BE271" s="37">
        <v>0</v>
      </c>
      <c r="BF271" s="37">
        <v>0</v>
      </c>
      <c r="BG271" s="56">
        <v>0</v>
      </c>
      <c r="BH271" s="37">
        <v>0</v>
      </c>
      <c r="BI271" s="37">
        <v>0</v>
      </c>
      <c r="BJ271" s="37">
        <v>0</v>
      </c>
      <c r="BK271" s="37">
        <v>0</v>
      </c>
      <c r="BL271" s="37">
        <v>0</v>
      </c>
      <c r="BM271" s="37">
        <v>0</v>
      </c>
      <c r="BN271" s="37">
        <v>0</v>
      </c>
      <c r="BO271" s="37">
        <v>0</v>
      </c>
      <c r="BP271" s="37">
        <v>0</v>
      </c>
      <c r="BQ271" s="37">
        <v>0</v>
      </c>
      <c r="BR271" s="37">
        <v>0</v>
      </c>
      <c r="BS271" s="37">
        <v>0</v>
      </c>
      <c r="BT271" s="37">
        <v>0</v>
      </c>
      <c r="BU271" s="37">
        <v>0</v>
      </c>
      <c r="BV271" s="37">
        <v>0</v>
      </c>
      <c r="BW271" s="37">
        <v>0</v>
      </c>
      <c r="BX271" s="37">
        <v>0</v>
      </c>
      <c r="BY271" s="37">
        <v>0</v>
      </c>
      <c r="BZ271" s="37">
        <v>0</v>
      </c>
      <c r="CA271" s="37">
        <v>0</v>
      </c>
      <c r="CB271" s="37">
        <v>0</v>
      </c>
      <c r="CC271" s="37">
        <v>0</v>
      </c>
      <c r="CD271" s="37">
        <v>0</v>
      </c>
      <c r="CE271" s="37">
        <v>0</v>
      </c>
      <c r="CF271" s="37">
        <v>0</v>
      </c>
      <c r="CG271" s="37">
        <v>0</v>
      </c>
      <c r="CH271" s="37">
        <v>0</v>
      </c>
      <c r="CI271" s="37">
        <v>0</v>
      </c>
      <c r="CJ271" s="37">
        <v>0</v>
      </c>
      <c r="CK271" s="37">
        <v>0</v>
      </c>
      <c r="CL271" s="37">
        <v>0</v>
      </c>
      <c r="CM271" s="37">
        <v>0</v>
      </c>
      <c r="CN271" s="37">
        <v>0</v>
      </c>
      <c r="CO271" s="37">
        <v>0</v>
      </c>
      <c r="CP271" s="37">
        <v>0</v>
      </c>
      <c r="CQ271" s="37">
        <v>0</v>
      </c>
      <c r="CR271" s="37">
        <v>0</v>
      </c>
      <c r="CS271" s="37">
        <v>0</v>
      </c>
      <c r="CT271" s="37">
        <v>0</v>
      </c>
      <c r="CU271" s="37">
        <v>0</v>
      </c>
      <c r="CV271" s="37">
        <v>0</v>
      </c>
      <c r="CW271" s="37">
        <v>0</v>
      </c>
      <c r="CX271" s="37">
        <v>0</v>
      </c>
      <c r="CY271" s="37">
        <v>0</v>
      </c>
      <c r="CZ271" s="37">
        <v>0</v>
      </c>
      <c r="DA271" s="37">
        <v>0</v>
      </c>
      <c r="DB271" s="37">
        <v>0</v>
      </c>
      <c r="DC271" s="37">
        <v>0</v>
      </c>
      <c r="DD271" s="37">
        <v>0</v>
      </c>
      <c r="DE271" s="37">
        <v>0</v>
      </c>
      <c r="DF271" s="37">
        <v>0</v>
      </c>
      <c r="DG271" s="37">
        <v>0</v>
      </c>
      <c r="DH271" s="37">
        <v>0</v>
      </c>
      <c r="DI271" s="37">
        <v>0</v>
      </c>
      <c r="DJ271" s="37">
        <v>0</v>
      </c>
      <c r="DK271" s="37">
        <v>0</v>
      </c>
      <c r="DL271" s="37">
        <v>0</v>
      </c>
      <c r="DM271" s="37">
        <v>0</v>
      </c>
      <c r="DN271" s="37">
        <v>0</v>
      </c>
      <c r="DO271" s="37">
        <v>0</v>
      </c>
      <c r="DP271" s="37">
        <v>0</v>
      </c>
      <c r="DQ271" s="37">
        <v>0</v>
      </c>
      <c r="DR271" s="40"/>
      <c r="DS271" s="41"/>
      <c r="DT271" s="41"/>
      <c r="DU271" s="41"/>
      <c r="DV271" s="41"/>
      <c r="DW271" s="41"/>
      <c r="DX271" s="41"/>
      <c r="DY271" s="41"/>
    </row>
    <row r="272" spans="1:129" s="45" customFormat="1" ht="37.5" customHeight="1">
      <c r="A272" s="43" t="s">
        <v>509</v>
      </c>
      <c r="B272" s="44" t="s">
        <v>695</v>
      </c>
      <c r="C272" s="36" t="s">
        <v>696</v>
      </c>
      <c r="D272" s="37">
        <v>0</v>
      </c>
      <c r="E272" s="37">
        <v>0</v>
      </c>
      <c r="F272" s="38">
        <v>0</v>
      </c>
      <c r="G272" s="38">
        <v>0</v>
      </c>
      <c r="H272" s="38">
        <v>0</v>
      </c>
      <c r="I272" s="38">
        <v>0</v>
      </c>
      <c r="J272" s="37">
        <v>0</v>
      </c>
      <c r="K272" s="56">
        <v>0</v>
      </c>
      <c r="L272" s="37">
        <v>0</v>
      </c>
      <c r="M272" s="37">
        <v>0</v>
      </c>
      <c r="N272" s="37">
        <v>0</v>
      </c>
      <c r="O272" s="37">
        <v>0</v>
      </c>
      <c r="P272" s="37">
        <v>0</v>
      </c>
      <c r="Q272" s="37">
        <v>0</v>
      </c>
      <c r="R272" s="37">
        <v>0</v>
      </c>
      <c r="S272" s="37">
        <v>0</v>
      </c>
      <c r="T272" s="37">
        <v>0</v>
      </c>
      <c r="U272" s="37">
        <v>0</v>
      </c>
      <c r="V272" s="37">
        <v>0</v>
      </c>
      <c r="W272" s="37">
        <v>0</v>
      </c>
      <c r="X272" s="37">
        <v>0</v>
      </c>
      <c r="Y272" s="37">
        <v>0</v>
      </c>
      <c r="Z272" s="37">
        <v>0</v>
      </c>
      <c r="AA272" s="37">
        <v>0</v>
      </c>
      <c r="AB272" s="37">
        <v>0</v>
      </c>
      <c r="AC272" s="37">
        <v>0</v>
      </c>
      <c r="AD272" s="37">
        <v>0</v>
      </c>
      <c r="AE272" s="37">
        <v>0</v>
      </c>
      <c r="AF272" s="37">
        <v>0</v>
      </c>
      <c r="AG272" s="37">
        <v>0</v>
      </c>
      <c r="AH272" s="37">
        <v>0</v>
      </c>
      <c r="AI272" s="37">
        <v>0</v>
      </c>
      <c r="AJ272" s="37">
        <v>0</v>
      </c>
      <c r="AK272" s="37">
        <v>0</v>
      </c>
      <c r="AL272" s="37">
        <v>0</v>
      </c>
      <c r="AM272" s="37">
        <v>0</v>
      </c>
      <c r="AN272" s="37">
        <v>0</v>
      </c>
      <c r="AO272" s="37">
        <v>0</v>
      </c>
      <c r="AP272" s="37">
        <v>0</v>
      </c>
      <c r="AQ272" s="37">
        <v>0</v>
      </c>
      <c r="AR272" s="37">
        <v>0</v>
      </c>
      <c r="AS272" s="37">
        <v>0</v>
      </c>
      <c r="AT272" s="37">
        <v>0</v>
      </c>
      <c r="AU272" s="37">
        <v>0</v>
      </c>
      <c r="AV272" s="37">
        <v>0</v>
      </c>
      <c r="AW272" s="37">
        <v>0</v>
      </c>
      <c r="AX272" s="37">
        <v>0</v>
      </c>
      <c r="AY272" s="37">
        <v>0</v>
      </c>
      <c r="AZ272" s="37">
        <v>0</v>
      </c>
      <c r="BA272" s="56">
        <v>0</v>
      </c>
      <c r="BB272" s="39">
        <f>'[1]База 2018-2022'!BEW573</f>
        <v>0</v>
      </c>
      <c r="BC272" s="39">
        <v>0</v>
      </c>
      <c r="BD272" s="37">
        <v>0</v>
      </c>
      <c r="BE272" s="37">
        <v>0</v>
      </c>
      <c r="BF272" s="37">
        <v>0</v>
      </c>
      <c r="BG272" s="56">
        <v>0</v>
      </c>
      <c r="BH272" s="37">
        <v>0</v>
      </c>
      <c r="BI272" s="37">
        <v>0</v>
      </c>
      <c r="BJ272" s="37">
        <v>0</v>
      </c>
      <c r="BK272" s="37">
        <v>0</v>
      </c>
      <c r="BL272" s="37">
        <v>0</v>
      </c>
      <c r="BM272" s="37">
        <v>0</v>
      </c>
      <c r="BN272" s="37">
        <v>0</v>
      </c>
      <c r="BO272" s="37">
        <v>0</v>
      </c>
      <c r="BP272" s="37">
        <v>0</v>
      </c>
      <c r="BQ272" s="37">
        <v>0</v>
      </c>
      <c r="BR272" s="37">
        <v>0</v>
      </c>
      <c r="BS272" s="37">
        <v>0</v>
      </c>
      <c r="BT272" s="37">
        <v>0</v>
      </c>
      <c r="BU272" s="37">
        <v>0</v>
      </c>
      <c r="BV272" s="37">
        <v>0</v>
      </c>
      <c r="BW272" s="37">
        <v>0</v>
      </c>
      <c r="BX272" s="37">
        <v>0</v>
      </c>
      <c r="BY272" s="37">
        <v>0</v>
      </c>
      <c r="BZ272" s="37">
        <v>0</v>
      </c>
      <c r="CA272" s="37">
        <v>0</v>
      </c>
      <c r="CB272" s="37">
        <v>0</v>
      </c>
      <c r="CC272" s="37">
        <v>0</v>
      </c>
      <c r="CD272" s="37">
        <v>0</v>
      </c>
      <c r="CE272" s="37">
        <v>0</v>
      </c>
      <c r="CF272" s="37">
        <v>0</v>
      </c>
      <c r="CG272" s="37">
        <v>0</v>
      </c>
      <c r="CH272" s="37">
        <v>0</v>
      </c>
      <c r="CI272" s="37">
        <v>0</v>
      </c>
      <c r="CJ272" s="37">
        <v>0</v>
      </c>
      <c r="CK272" s="37">
        <v>0</v>
      </c>
      <c r="CL272" s="37">
        <v>0</v>
      </c>
      <c r="CM272" s="37">
        <v>0</v>
      </c>
      <c r="CN272" s="37">
        <v>0</v>
      </c>
      <c r="CO272" s="37">
        <v>0</v>
      </c>
      <c r="CP272" s="37">
        <v>0</v>
      </c>
      <c r="CQ272" s="37">
        <v>0</v>
      </c>
      <c r="CR272" s="37">
        <v>0</v>
      </c>
      <c r="CS272" s="37">
        <v>0</v>
      </c>
      <c r="CT272" s="37">
        <v>0</v>
      </c>
      <c r="CU272" s="37">
        <v>0</v>
      </c>
      <c r="CV272" s="37">
        <v>0</v>
      </c>
      <c r="CW272" s="37">
        <v>0</v>
      </c>
      <c r="CX272" s="37">
        <v>0</v>
      </c>
      <c r="CY272" s="37">
        <v>0</v>
      </c>
      <c r="CZ272" s="37">
        <v>0</v>
      </c>
      <c r="DA272" s="37">
        <v>0</v>
      </c>
      <c r="DB272" s="37">
        <v>0</v>
      </c>
      <c r="DC272" s="37">
        <v>0</v>
      </c>
      <c r="DD272" s="37">
        <v>0</v>
      </c>
      <c r="DE272" s="37">
        <v>0</v>
      </c>
      <c r="DF272" s="37">
        <v>0</v>
      </c>
      <c r="DG272" s="37">
        <v>0</v>
      </c>
      <c r="DH272" s="37">
        <v>0</v>
      </c>
      <c r="DI272" s="37">
        <v>0</v>
      </c>
      <c r="DJ272" s="37">
        <v>0</v>
      </c>
      <c r="DK272" s="37">
        <v>0</v>
      </c>
      <c r="DL272" s="37">
        <v>0</v>
      </c>
      <c r="DM272" s="37">
        <v>0</v>
      </c>
      <c r="DN272" s="37">
        <v>0</v>
      </c>
      <c r="DO272" s="37">
        <v>0</v>
      </c>
      <c r="DP272" s="37">
        <v>0</v>
      </c>
      <c r="DQ272" s="37">
        <v>0</v>
      </c>
      <c r="DR272" s="40"/>
      <c r="DS272" s="41"/>
      <c r="DT272" s="41"/>
      <c r="DU272" s="41"/>
      <c r="DV272" s="41"/>
      <c r="DW272" s="41"/>
      <c r="DX272" s="41"/>
      <c r="DY272" s="41"/>
    </row>
    <row r="273" spans="1:129" s="45" customFormat="1" ht="87" customHeight="1">
      <c r="A273" s="43" t="s">
        <v>509</v>
      </c>
      <c r="B273" s="44" t="s">
        <v>697</v>
      </c>
      <c r="C273" s="36" t="s">
        <v>698</v>
      </c>
      <c r="D273" s="37">
        <v>0</v>
      </c>
      <c r="E273" s="37">
        <v>0</v>
      </c>
      <c r="F273" s="38">
        <v>0</v>
      </c>
      <c r="G273" s="38">
        <v>0</v>
      </c>
      <c r="H273" s="38">
        <v>0</v>
      </c>
      <c r="I273" s="38">
        <v>0</v>
      </c>
      <c r="J273" s="37">
        <v>0</v>
      </c>
      <c r="K273" s="56">
        <v>0</v>
      </c>
      <c r="L273" s="37">
        <v>0</v>
      </c>
      <c r="M273" s="37">
        <v>0</v>
      </c>
      <c r="N273" s="37">
        <v>0</v>
      </c>
      <c r="O273" s="37">
        <v>0</v>
      </c>
      <c r="P273" s="37">
        <v>0</v>
      </c>
      <c r="Q273" s="37">
        <v>0</v>
      </c>
      <c r="R273" s="37">
        <v>0</v>
      </c>
      <c r="S273" s="37">
        <v>0</v>
      </c>
      <c r="T273" s="37">
        <v>0</v>
      </c>
      <c r="U273" s="37">
        <v>0</v>
      </c>
      <c r="V273" s="37">
        <v>0</v>
      </c>
      <c r="W273" s="37">
        <v>0</v>
      </c>
      <c r="X273" s="37">
        <v>0</v>
      </c>
      <c r="Y273" s="37">
        <v>0</v>
      </c>
      <c r="Z273" s="37">
        <v>0</v>
      </c>
      <c r="AA273" s="37">
        <v>0</v>
      </c>
      <c r="AB273" s="37">
        <v>0</v>
      </c>
      <c r="AC273" s="37">
        <v>0</v>
      </c>
      <c r="AD273" s="37">
        <v>0</v>
      </c>
      <c r="AE273" s="37">
        <v>0</v>
      </c>
      <c r="AF273" s="37">
        <v>0</v>
      </c>
      <c r="AG273" s="37">
        <v>0</v>
      </c>
      <c r="AH273" s="37">
        <v>0</v>
      </c>
      <c r="AI273" s="37">
        <v>0</v>
      </c>
      <c r="AJ273" s="37">
        <v>0</v>
      </c>
      <c r="AK273" s="37">
        <v>0</v>
      </c>
      <c r="AL273" s="37">
        <v>0</v>
      </c>
      <c r="AM273" s="37">
        <v>0</v>
      </c>
      <c r="AN273" s="37">
        <v>0</v>
      </c>
      <c r="AO273" s="37">
        <v>0</v>
      </c>
      <c r="AP273" s="37">
        <v>0</v>
      </c>
      <c r="AQ273" s="37">
        <v>0</v>
      </c>
      <c r="AR273" s="37">
        <v>0</v>
      </c>
      <c r="AS273" s="37">
        <v>0</v>
      </c>
      <c r="AT273" s="37">
        <v>0</v>
      </c>
      <c r="AU273" s="37">
        <v>0</v>
      </c>
      <c r="AV273" s="37">
        <v>0</v>
      </c>
      <c r="AW273" s="37">
        <v>0</v>
      </c>
      <c r="AX273" s="37">
        <v>0</v>
      </c>
      <c r="AY273" s="37">
        <v>0</v>
      </c>
      <c r="AZ273" s="37">
        <v>0</v>
      </c>
      <c r="BA273" s="56">
        <v>0</v>
      </c>
      <c r="BB273" s="39">
        <f>'[1]База 2018-2022'!BEW574</f>
        <v>0</v>
      </c>
      <c r="BC273" s="39">
        <v>0</v>
      </c>
      <c r="BD273" s="37">
        <v>0</v>
      </c>
      <c r="BE273" s="37">
        <v>0</v>
      </c>
      <c r="BF273" s="37">
        <v>0</v>
      </c>
      <c r="BG273" s="56">
        <v>0</v>
      </c>
      <c r="BH273" s="37">
        <v>0</v>
      </c>
      <c r="BI273" s="37">
        <v>0</v>
      </c>
      <c r="BJ273" s="37">
        <v>0</v>
      </c>
      <c r="BK273" s="37">
        <v>0</v>
      </c>
      <c r="BL273" s="37">
        <v>0</v>
      </c>
      <c r="BM273" s="37">
        <v>0</v>
      </c>
      <c r="BN273" s="37">
        <v>0</v>
      </c>
      <c r="BO273" s="37">
        <v>0</v>
      </c>
      <c r="BP273" s="37">
        <v>0</v>
      </c>
      <c r="BQ273" s="37">
        <v>0</v>
      </c>
      <c r="BR273" s="37">
        <v>0</v>
      </c>
      <c r="BS273" s="37">
        <v>0</v>
      </c>
      <c r="BT273" s="37">
        <v>0</v>
      </c>
      <c r="BU273" s="37">
        <v>0</v>
      </c>
      <c r="BV273" s="37">
        <v>0</v>
      </c>
      <c r="BW273" s="37">
        <v>0</v>
      </c>
      <c r="BX273" s="37">
        <v>0</v>
      </c>
      <c r="BY273" s="37">
        <v>0</v>
      </c>
      <c r="BZ273" s="37">
        <v>0</v>
      </c>
      <c r="CA273" s="37">
        <v>0</v>
      </c>
      <c r="CB273" s="37">
        <v>0</v>
      </c>
      <c r="CC273" s="37">
        <v>0</v>
      </c>
      <c r="CD273" s="37">
        <v>0</v>
      </c>
      <c r="CE273" s="37">
        <v>0</v>
      </c>
      <c r="CF273" s="37">
        <v>0</v>
      </c>
      <c r="CG273" s="37">
        <v>0</v>
      </c>
      <c r="CH273" s="37">
        <v>0</v>
      </c>
      <c r="CI273" s="37">
        <v>0</v>
      </c>
      <c r="CJ273" s="37">
        <v>0</v>
      </c>
      <c r="CK273" s="37">
        <v>0</v>
      </c>
      <c r="CL273" s="37">
        <v>0</v>
      </c>
      <c r="CM273" s="37">
        <v>0</v>
      </c>
      <c r="CN273" s="37">
        <v>0</v>
      </c>
      <c r="CO273" s="37">
        <v>0</v>
      </c>
      <c r="CP273" s="37">
        <v>0</v>
      </c>
      <c r="CQ273" s="37">
        <v>0</v>
      </c>
      <c r="CR273" s="37">
        <v>0</v>
      </c>
      <c r="CS273" s="37">
        <v>0</v>
      </c>
      <c r="CT273" s="37">
        <v>0</v>
      </c>
      <c r="CU273" s="37">
        <v>0</v>
      </c>
      <c r="CV273" s="37">
        <v>0</v>
      </c>
      <c r="CW273" s="37">
        <v>0</v>
      </c>
      <c r="CX273" s="37">
        <v>0</v>
      </c>
      <c r="CY273" s="37">
        <v>0</v>
      </c>
      <c r="CZ273" s="37">
        <v>0</v>
      </c>
      <c r="DA273" s="37">
        <v>0</v>
      </c>
      <c r="DB273" s="37">
        <v>0</v>
      </c>
      <c r="DC273" s="37">
        <v>0</v>
      </c>
      <c r="DD273" s="37">
        <v>0</v>
      </c>
      <c r="DE273" s="37">
        <v>0</v>
      </c>
      <c r="DF273" s="37">
        <v>0</v>
      </c>
      <c r="DG273" s="37">
        <v>0</v>
      </c>
      <c r="DH273" s="37">
        <v>0</v>
      </c>
      <c r="DI273" s="37">
        <v>0</v>
      </c>
      <c r="DJ273" s="37">
        <v>0</v>
      </c>
      <c r="DK273" s="37">
        <v>0</v>
      </c>
      <c r="DL273" s="37">
        <v>0</v>
      </c>
      <c r="DM273" s="37">
        <v>0</v>
      </c>
      <c r="DN273" s="37">
        <v>0</v>
      </c>
      <c r="DO273" s="37">
        <v>0</v>
      </c>
      <c r="DP273" s="37">
        <v>0</v>
      </c>
      <c r="DQ273" s="37">
        <v>0</v>
      </c>
      <c r="DR273" s="40"/>
      <c r="DS273" s="41"/>
      <c r="DT273" s="41"/>
      <c r="DU273" s="41"/>
      <c r="DV273" s="41"/>
      <c r="DW273" s="41"/>
      <c r="DX273" s="41"/>
      <c r="DY273" s="41"/>
    </row>
    <row r="274" spans="1:129" s="45" customFormat="1" ht="37.5" customHeight="1">
      <c r="A274" s="43" t="s">
        <v>509</v>
      </c>
      <c r="B274" s="44" t="s">
        <v>699</v>
      </c>
      <c r="C274" s="36" t="s">
        <v>700</v>
      </c>
      <c r="D274" s="37">
        <v>0</v>
      </c>
      <c r="E274" s="37">
        <v>0</v>
      </c>
      <c r="F274" s="38">
        <v>0</v>
      </c>
      <c r="G274" s="38">
        <v>0</v>
      </c>
      <c r="H274" s="38">
        <v>0</v>
      </c>
      <c r="I274" s="38">
        <v>0</v>
      </c>
      <c r="J274" s="37">
        <v>0</v>
      </c>
      <c r="K274" s="56">
        <v>0</v>
      </c>
      <c r="L274" s="37">
        <v>0</v>
      </c>
      <c r="M274" s="37">
        <v>0</v>
      </c>
      <c r="N274" s="37">
        <v>0</v>
      </c>
      <c r="O274" s="37">
        <v>0</v>
      </c>
      <c r="P274" s="37">
        <v>0</v>
      </c>
      <c r="Q274" s="37">
        <v>0</v>
      </c>
      <c r="R274" s="37">
        <v>0</v>
      </c>
      <c r="S274" s="37">
        <v>0</v>
      </c>
      <c r="T274" s="37">
        <v>0</v>
      </c>
      <c r="U274" s="37">
        <v>0</v>
      </c>
      <c r="V274" s="37">
        <v>0</v>
      </c>
      <c r="W274" s="37">
        <v>0</v>
      </c>
      <c r="X274" s="37">
        <v>0</v>
      </c>
      <c r="Y274" s="37">
        <v>0</v>
      </c>
      <c r="Z274" s="37">
        <v>0</v>
      </c>
      <c r="AA274" s="37">
        <v>0</v>
      </c>
      <c r="AB274" s="37">
        <v>0</v>
      </c>
      <c r="AC274" s="37">
        <v>0</v>
      </c>
      <c r="AD274" s="37">
        <v>0</v>
      </c>
      <c r="AE274" s="37">
        <v>0</v>
      </c>
      <c r="AF274" s="37">
        <v>0</v>
      </c>
      <c r="AG274" s="37">
        <v>0</v>
      </c>
      <c r="AH274" s="37">
        <v>0</v>
      </c>
      <c r="AI274" s="37">
        <v>0</v>
      </c>
      <c r="AJ274" s="37">
        <v>0</v>
      </c>
      <c r="AK274" s="37">
        <v>0</v>
      </c>
      <c r="AL274" s="37">
        <v>0</v>
      </c>
      <c r="AM274" s="37">
        <v>0</v>
      </c>
      <c r="AN274" s="37">
        <v>0</v>
      </c>
      <c r="AO274" s="37">
        <v>0</v>
      </c>
      <c r="AP274" s="37">
        <v>0</v>
      </c>
      <c r="AQ274" s="37">
        <v>0</v>
      </c>
      <c r="AR274" s="37">
        <v>0</v>
      </c>
      <c r="AS274" s="37">
        <v>0</v>
      </c>
      <c r="AT274" s="37">
        <v>0</v>
      </c>
      <c r="AU274" s="37">
        <v>0</v>
      </c>
      <c r="AV274" s="37">
        <v>0</v>
      </c>
      <c r="AW274" s="37">
        <v>0</v>
      </c>
      <c r="AX274" s="37">
        <v>0</v>
      </c>
      <c r="AY274" s="37">
        <v>0</v>
      </c>
      <c r="AZ274" s="37">
        <v>0</v>
      </c>
      <c r="BA274" s="56">
        <v>0</v>
      </c>
      <c r="BB274" s="39">
        <f>'[1]База 2018-2022'!BEW575</f>
        <v>0</v>
      </c>
      <c r="BC274" s="39">
        <v>0</v>
      </c>
      <c r="BD274" s="37">
        <v>0</v>
      </c>
      <c r="BE274" s="37">
        <v>0</v>
      </c>
      <c r="BF274" s="37">
        <v>0</v>
      </c>
      <c r="BG274" s="56">
        <v>0</v>
      </c>
      <c r="BH274" s="37">
        <v>0</v>
      </c>
      <c r="BI274" s="37">
        <v>0</v>
      </c>
      <c r="BJ274" s="37">
        <v>0</v>
      </c>
      <c r="BK274" s="37">
        <v>0</v>
      </c>
      <c r="BL274" s="37">
        <v>0</v>
      </c>
      <c r="BM274" s="37">
        <v>0</v>
      </c>
      <c r="BN274" s="37">
        <v>0</v>
      </c>
      <c r="BO274" s="37">
        <v>0</v>
      </c>
      <c r="BP274" s="37">
        <v>0</v>
      </c>
      <c r="BQ274" s="37">
        <v>0</v>
      </c>
      <c r="BR274" s="37">
        <v>0</v>
      </c>
      <c r="BS274" s="37">
        <v>0</v>
      </c>
      <c r="BT274" s="37">
        <v>0</v>
      </c>
      <c r="BU274" s="37">
        <v>0</v>
      </c>
      <c r="BV274" s="37">
        <v>0</v>
      </c>
      <c r="BW274" s="37">
        <v>0</v>
      </c>
      <c r="BX274" s="37">
        <v>0</v>
      </c>
      <c r="BY274" s="37">
        <v>0</v>
      </c>
      <c r="BZ274" s="37">
        <v>0</v>
      </c>
      <c r="CA274" s="37">
        <v>0</v>
      </c>
      <c r="CB274" s="37">
        <v>0</v>
      </c>
      <c r="CC274" s="37">
        <v>0</v>
      </c>
      <c r="CD274" s="37">
        <v>0</v>
      </c>
      <c r="CE274" s="37">
        <v>0</v>
      </c>
      <c r="CF274" s="37">
        <v>0</v>
      </c>
      <c r="CG274" s="37">
        <v>0</v>
      </c>
      <c r="CH274" s="37">
        <v>0</v>
      </c>
      <c r="CI274" s="37">
        <v>0</v>
      </c>
      <c r="CJ274" s="37">
        <v>0</v>
      </c>
      <c r="CK274" s="37">
        <v>0</v>
      </c>
      <c r="CL274" s="37">
        <v>0</v>
      </c>
      <c r="CM274" s="37">
        <v>0</v>
      </c>
      <c r="CN274" s="37">
        <v>0</v>
      </c>
      <c r="CO274" s="37">
        <v>0</v>
      </c>
      <c r="CP274" s="37">
        <v>0</v>
      </c>
      <c r="CQ274" s="37">
        <v>0</v>
      </c>
      <c r="CR274" s="37">
        <v>0</v>
      </c>
      <c r="CS274" s="37">
        <v>0</v>
      </c>
      <c r="CT274" s="37">
        <v>0</v>
      </c>
      <c r="CU274" s="37">
        <v>0</v>
      </c>
      <c r="CV274" s="37">
        <v>0</v>
      </c>
      <c r="CW274" s="37">
        <v>0</v>
      </c>
      <c r="CX274" s="37">
        <v>0</v>
      </c>
      <c r="CY274" s="37">
        <v>0</v>
      </c>
      <c r="CZ274" s="37">
        <v>0</v>
      </c>
      <c r="DA274" s="37">
        <v>0</v>
      </c>
      <c r="DB274" s="37">
        <v>0</v>
      </c>
      <c r="DC274" s="37">
        <v>0</v>
      </c>
      <c r="DD274" s="37">
        <v>0</v>
      </c>
      <c r="DE274" s="37">
        <v>0</v>
      </c>
      <c r="DF274" s="37">
        <v>0</v>
      </c>
      <c r="DG274" s="37">
        <v>0</v>
      </c>
      <c r="DH274" s="37">
        <v>0</v>
      </c>
      <c r="DI274" s="37">
        <v>0</v>
      </c>
      <c r="DJ274" s="37">
        <v>0</v>
      </c>
      <c r="DK274" s="37">
        <v>0</v>
      </c>
      <c r="DL274" s="37">
        <v>0</v>
      </c>
      <c r="DM274" s="37">
        <v>0</v>
      </c>
      <c r="DN274" s="37">
        <v>0</v>
      </c>
      <c r="DO274" s="37">
        <v>0</v>
      </c>
      <c r="DP274" s="37">
        <v>0</v>
      </c>
      <c r="DQ274" s="37">
        <v>0</v>
      </c>
      <c r="DR274" s="40"/>
      <c r="DS274" s="41"/>
      <c r="DT274" s="41"/>
      <c r="DU274" s="41"/>
      <c r="DV274" s="41"/>
      <c r="DW274" s="41"/>
      <c r="DX274" s="41"/>
      <c r="DY274" s="41"/>
    </row>
    <row r="275" spans="1:129" s="45" customFormat="1" ht="37.5" customHeight="1">
      <c r="A275" s="43" t="s">
        <v>509</v>
      </c>
      <c r="B275" s="44" t="s">
        <v>701</v>
      </c>
      <c r="C275" s="36" t="s">
        <v>702</v>
      </c>
      <c r="D275" s="37">
        <v>0</v>
      </c>
      <c r="E275" s="37">
        <v>0</v>
      </c>
      <c r="F275" s="38">
        <v>0</v>
      </c>
      <c r="G275" s="38">
        <v>0</v>
      </c>
      <c r="H275" s="38">
        <v>0</v>
      </c>
      <c r="I275" s="38">
        <v>0</v>
      </c>
      <c r="J275" s="37">
        <v>0</v>
      </c>
      <c r="K275" s="56">
        <v>0</v>
      </c>
      <c r="L275" s="37">
        <v>0</v>
      </c>
      <c r="M275" s="37">
        <v>0</v>
      </c>
      <c r="N275" s="37">
        <v>0</v>
      </c>
      <c r="O275" s="37">
        <v>0</v>
      </c>
      <c r="P275" s="37">
        <v>0</v>
      </c>
      <c r="Q275" s="37">
        <v>0</v>
      </c>
      <c r="R275" s="37">
        <v>0</v>
      </c>
      <c r="S275" s="37">
        <v>0</v>
      </c>
      <c r="T275" s="37">
        <v>0</v>
      </c>
      <c r="U275" s="37">
        <v>0</v>
      </c>
      <c r="V275" s="37">
        <v>0</v>
      </c>
      <c r="W275" s="37">
        <v>0</v>
      </c>
      <c r="X275" s="37">
        <v>0</v>
      </c>
      <c r="Y275" s="37">
        <v>0</v>
      </c>
      <c r="Z275" s="37">
        <v>0</v>
      </c>
      <c r="AA275" s="37">
        <v>0</v>
      </c>
      <c r="AB275" s="37">
        <v>0</v>
      </c>
      <c r="AC275" s="37">
        <v>0</v>
      </c>
      <c r="AD275" s="37">
        <v>0</v>
      </c>
      <c r="AE275" s="37">
        <v>0</v>
      </c>
      <c r="AF275" s="37">
        <v>0</v>
      </c>
      <c r="AG275" s="37">
        <v>0</v>
      </c>
      <c r="AH275" s="37">
        <v>0</v>
      </c>
      <c r="AI275" s="37">
        <v>0</v>
      </c>
      <c r="AJ275" s="37">
        <v>0</v>
      </c>
      <c r="AK275" s="37">
        <v>0</v>
      </c>
      <c r="AL275" s="37">
        <v>0</v>
      </c>
      <c r="AM275" s="37">
        <v>0</v>
      </c>
      <c r="AN275" s="37">
        <v>0</v>
      </c>
      <c r="AO275" s="37">
        <v>0</v>
      </c>
      <c r="AP275" s="37">
        <v>0</v>
      </c>
      <c r="AQ275" s="37">
        <v>0</v>
      </c>
      <c r="AR275" s="37">
        <v>0</v>
      </c>
      <c r="AS275" s="37">
        <v>0</v>
      </c>
      <c r="AT275" s="37">
        <v>0</v>
      </c>
      <c r="AU275" s="37">
        <v>0</v>
      </c>
      <c r="AV275" s="37">
        <v>0</v>
      </c>
      <c r="AW275" s="37">
        <v>0</v>
      </c>
      <c r="AX275" s="37">
        <v>0</v>
      </c>
      <c r="AY275" s="37">
        <v>0</v>
      </c>
      <c r="AZ275" s="37">
        <v>0</v>
      </c>
      <c r="BA275" s="56">
        <v>0</v>
      </c>
      <c r="BB275" s="39">
        <f>'[1]База 2018-2022'!BEW576</f>
        <v>0</v>
      </c>
      <c r="BC275" s="39">
        <v>0</v>
      </c>
      <c r="BD275" s="37">
        <v>0</v>
      </c>
      <c r="BE275" s="37">
        <v>0</v>
      </c>
      <c r="BF275" s="37">
        <v>0</v>
      </c>
      <c r="BG275" s="56">
        <v>0</v>
      </c>
      <c r="BH275" s="37">
        <v>0</v>
      </c>
      <c r="BI275" s="37">
        <v>0</v>
      </c>
      <c r="BJ275" s="37">
        <v>0</v>
      </c>
      <c r="BK275" s="37">
        <v>0</v>
      </c>
      <c r="BL275" s="37">
        <v>0</v>
      </c>
      <c r="BM275" s="37">
        <v>0</v>
      </c>
      <c r="BN275" s="37">
        <v>0</v>
      </c>
      <c r="BO275" s="37">
        <v>0</v>
      </c>
      <c r="BP275" s="37">
        <v>0</v>
      </c>
      <c r="BQ275" s="37">
        <v>0</v>
      </c>
      <c r="BR275" s="37">
        <v>0</v>
      </c>
      <c r="BS275" s="37">
        <v>0</v>
      </c>
      <c r="BT275" s="37">
        <v>0</v>
      </c>
      <c r="BU275" s="37">
        <v>0</v>
      </c>
      <c r="BV275" s="37">
        <v>0</v>
      </c>
      <c r="BW275" s="37">
        <v>0</v>
      </c>
      <c r="BX275" s="37">
        <v>0</v>
      </c>
      <c r="BY275" s="37">
        <v>0</v>
      </c>
      <c r="BZ275" s="37">
        <v>0</v>
      </c>
      <c r="CA275" s="37">
        <v>0</v>
      </c>
      <c r="CB275" s="37">
        <v>0</v>
      </c>
      <c r="CC275" s="37">
        <v>0</v>
      </c>
      <c r="CD275" s="37">
        <v>0</v>
      </c>
      <c r="CE275" s="37">
        <v>0</v>
      </c>
      <c r="CF275" s="37">
        <v>0</v>
      </c>
      <c r="CG275" s="37">
        <v>0</v>
      </c>
      <c r="CH275" s="37">
        <v>0</v>
      </c>
      <c r="CI275" s="37">
        <v>0</v>
      </c>
      <c r="CJ275" s="37">
        <v>0</v>
      </c>
      <c r="CK275" s="37">
        <v>0</v>
      </c>
      <c r="CL275" s="37">
        <v>0</v>
      </c>
      <c r="CM275" s="37">
        <v>0</v>
      </c>
      <c r="CN275" s="37">
        <v>0</v>
      </c>
      <c r="CO275" s="37">
        <v>0</v>
      </c>
      <c r="CP275" s="37">
        <v>0</v>
      </c>
      <c r="CQ275" s="37">
        <v>0</v>
      </c>
      <c r="CR275" s="37">
        <v>0</v>
      </c>
      <c r="CS275" s="37">
        <v>0</v>
      </c>
      <c r="CT275" s="37">
        <v>0</v>
      </c>
      <c r="CU275" s="37">
        <v>0</v>
      </c>
      <c r="CV275" s="37">
        <v>0</v>
      </c>
      <c r="CW275" s="37">
        <v>0</v>
      </c>
      <c r="CX275" s="37">
        <v>0</v>
      </c>
      <c r="CY275" s="37">
        <v>0</v>
      </c>
      <c r="CZ275" s="37">
        <v>0</v>
      </c>
      <c r="DA275" s="37">
        <v>0</v>
      </c>
      <c r="DB275" s="37">
        <v>0</v>
      </c>
      <c r="DC275" s="37">
        <v>0</v>
      </c>
      <c r="DD275" s="37">
        <v>0</v>
      </c>
      <c r="DE275" s="37">
        <v>0</v>
      </c>
      <c r="DF275" s="37">
        <v>0</v>
      </c>
      <c r="DG275" s="37">
        <v>0</v>
      </c>
      <c r="DH275" s="37">
        <v>0</v>
      </c>
      <c r="DI275" s="37">
        <v>0</v>
      </c>
      <c r="DJ275" s="37">
        <v>0</v>
      </c>
      <c r="DK275" s="37">
        <v>0</v>
      </c>
      <c r="DL275" s="37">
        <v>0</v>
      </c>
      <c r="DM275" s="37">
        <v>0</v>
      </c>
      <c r="DN275" s="37">
        <v>0</v>
      </c>
      <c r="DO275" s="37">
        <v>0</v>
      </c>
      <c r="DP275" s="37">
        <v>0</v>
      </c>
      <c r="DQ275" s="37">
        <v>0</v>
      </c>
      <c r="DR275" s="40"/>
      <c r="DS275" s="41"/>
      <c r="DT275" s="41"/>
      <c r="DU275" s="41"/>
      <c r="DV275" s="41"/>
      <c r="DW275" s="41"/>
      <c r="DX275" s="41"/>
      <c r="DY275" s="41"/>
    </row>
    <row r="276" spans="1:129" s="45" customFormat="1" ht="37.5" customHeight="1">
      <c r="A276" s="43" t="s">
        <v>509</v>
      </c>
      <c r="B276" s="44" t="s">
        <v>703</v>
      </c>
      <c r="C276" s="36" t="s">
        <v>704</v>
      </c>
      <c r="D276" s="37">
        <v>0</v>
      </c>
      <c r="E276" s="37">
        <v>0</v>
      </c>
      <c r="F276" s="38">
        <v>0</v>
      </c>
      <c r="G276" s="38">
        <v>0</v>
      </c>
      <c r="H276" s="38">
        <v>0</v>
      </c>
      <c r="I276" s="38">
        <v>0</v>
      </c>
      <c r="J276" s="37">
        <v>0</v>
      </c>
      <c r="K276" s="56">
        <v>0</v>
      </c>
      <c r="L276" s="37">
        <v>0</v>
      </c>
      <c r="M276" s="37">
        <v>0</v>
      </c>
      <c r="N276" s="37">
        <v>0</v>
      </c>
      <c r="O276" s="37">
        <v>0</v>
      </c>
      <c r="P276" s="37">
        <v>0</v>
      </c>
      <c r="Q276" s="37">
        <v>0</v>
      </c>
      <c r="R276" s="37">
        <v>0</v>
      </c>
      <c r="S276" s="37">
        <v>0</v>
      </c>
      <c r="T276" s="37">
        <v>0</v>
      </c>
      <c r="U276" s="37">
        <v>0</v>
      </c>
      <c r="V276" s="37">
        <v>0</v>
      </c>
      <c r="W276" s="37">
        <v>0</v>
      </c>
      <c r="X276" s="37">
        <v>0</v>
      </c>
      <c r="Y276" s="37">
        <v>0</v>
      </c>
      <c r="Z276" s="37">
        <v>0</v>
      </c>
      <c r="AA276" s="37">
        <v>0</v>
      </c>
      <c r="AB276" s="37">
        <v>0</v>
      </c>
      <c r="AC276" s="37">
        <v>0</v>
      </c>
      <c r="AD276" s="37">
        <v>0</v>
      </c>
      <c r="AE276" s="37">
        <v>0</v>
      </c>
      <c r="AF276" s="37">
        <v>0</v>
      </c>
      <c r="AG276" s="37">
        <v>0</v>
      </c>
      <c r="AH276" s="37">
        <v>0</v>
      </c>
      <c r="AI276" s="37">
        <v>0</v>
      </c>
      <c r="AJ276" s="37">
        <v>0</v>
      </c>
      <c r="AK276" s="37">
        <v>0</v>
      </c>
      <c r="AL276" s="37">
        <v>0</v>
      </c>
      <c r="AM276" s="37">
        <v>0</v>
      </c>
      <c r="AN276" s="37">
        <v>0</v>
      </c>
      <c r="AO276" s="37">
        <v>0</v>
      </c>
      <c r="AP276" s="37">
        <v>0</v>
      </c>
      <c r="AQ276" s="37">
        <v>0</v>
      </c>
      <c r="AR276" s="37">
        <v>0</v>
      </c>
      <c r="AS276" s="37">
        <v>0</v>
      </c>
      <c r="AT276" s="37">
        <v>0</v>
      </c>
      <c r="AU276" s="37">
        <v>0</v>
      </c>
      <c r="AV276" s="37">
        <v>0</v>
      </c>
      <c r="AW276" s="37">
        <v>0</v>
      </c>
      <c r="AX276" s="37">
        <v>0</v>
      </c>
      <c r="AY276" s="37">
        <v>0</v>
      </c>
      <c r="AZ276" s="37">
        <v>0</v>
      </c>
      <c r="BA276" s="56">
        <v>0</v>
      </c>
      <c r="BB276" s="39">
        <f>'[1]База 2018-2022'!BEW577</f>
        <v>0</v>
      </c>
      <c r="BC276" s="39">
        <v>0</v>
      </c>
      <c r="BD276" s="37">
        <v>0</v>
      </c>
      <c r="BE276" s="37">
        <v>0</v>
      </c>
      <c r="BF276" s="37">
        <v>0</v>
      </c>
      <c r="BG276" s="56">
        <v>0</v>
      </c>
      <c r="BH276" s="37">
        <v>0</v>
      </c>
      <c r="BI276" s="37">
        <v>0</v>
      </c>
      <c r="BJ276" s="37">
        <v>0</v>
      </c>
      <c r="BK276" s="37">
        <v>0</v>
      </c>
      <c r="BL276" s="37">
        <v>0</v>
      </c>
      <c r="BM276" s="37">
        <v>0</v>
      </c>
      <c r="BN276" s="37">
        <v>0</v>
      </c>
      <c r="BO276" s="37">
        <v>0</v>
      </c>
      <c r="BP276" s="37">
        <v>0</v>
      </c>
      <c r="BQ276" s="37">
        <v>0</v>
      </c>
      <c r="BR276" s="37">
        <v>0</v>
      </c>
      <c r="BS276" s="37">
        <v>0</v>
      </c>
      <c r="BT276" s="37">
        <v>0</v>
      </c>
      <c r="BU276" s="37">
        <v>0</v>
      </c>
      <c r="BV276" s="37">
        <v>0</v>
      </c>
      <c r="BW276" s="37">
        <v>0</v>
      </c>
      <c r="BX276" s="37">
        <v>0</v>
      </c>
      <c r="BY276" s="37">
        <v>0</v>
      </c>
      <c r="BZ276" s="37">
        <v>0</v>
      </c>
      <c r="CA276" s="37">
        <v>0</v>
      </c>
      <c r="CB276" s="37">
        <v>0</v>
      </c>
      <c r="CC276" s="37">
        <v>0</v>
      </c>
      <c r="CD276" s="37">
        <v>0</v>
      </c>
      <c r="CE276" s="37">
        <v>0</v>
      </c>
      <c r="CF276" s="37">
        <v>0</v>
      </c>
      <c r="CG276" s="37">
        <v>0</v>
      </c>
      <c r="CH276" s="37">
        <v>0</v>
      </c>
      <c r="CI276" s="37">
        <v>0</v>
      </c>
      <c r="CJ276" s="37">
        <v>0</v>
      </c>
      <c r="CK276" s="37">
        <v>0</v>
      </c>
      <c r="CL276" s="37">
        <v>0</v>
      </c>
      <c r="CM276" s="37">
        <v>0</v>
      </c>
      <c r="CN276" s="37">
        <v>0</v>
      </c>
      <c r="CO276" s="37">
        <v>0</v>
      </c>
      <c r="CP276" s="37">
        <v>0</v>
      </c>
      <c r="CQ276" s="37">
        <v>0</v>
      </c>
      <c r="CR276" s="37">
        <v>0</v>
      </c>
      <c r="CS276" s="37">
        <v>0</v>
      </c>
      <c r="CT276" s="37">
        <v>0</v>
      </c>
      <c r="CU276" s="37">
        <v>0</v>
      </c>
      <c r="CV276" s="37">
        <v>0</v>
      </c>
      <c r="CW276" s="37">
        <v>0</v>
      </c>
      <c r="CX276" s="37">
        <v>0</v>
      </c>
      <c r="CY276" s="37">
        <v>0</v>
      </c>
      <c r="CZ276" s="37">
        <v>0</v>
      </c>
      <c r="DA276" s="37">
        <v>0</v>
      </c>
      <c r="DB276" s="37">
        <v>0</v>
      </c>
      <c r="DC276" s="37">
        <v>0</v>
      </c>
      <c r="DD276" s="37">
        <v>0</v>
      </c>
      <c r="DE276" s="37">
        <v>0</v>
      </c>
      <c r="DF276" s="37">
        <v>0</v>
      </c>
      <c r="DG276" s="37">
        <v>0</v>
      </c>
      <c r="DH276" s="37">
        <v>0</v>
      </c>
      <c r="DI276" s="37">
        <v>0</v>
      </c>
      <c r="DJ276" s="37">
        <v>0</v>
      </c>
      <c r="DK276" s="37">
        <v>0</v>
      </c>
      <c r="DL276" s="37">
        <v>0</v>
      </c>
      <c r="DM276" s="37">
        <v>0</v>
      </c>
      <c r="DN276" s="37">
        <v>0</v>
      </c>
      <c r="DO276" s="37">
        <v>0</v>
      </c>
      <c r="DP276" s="37">
        <v>0</v>
      </c>
      <c r="DQ276" s="37">
        <v>0</v>
      </c>
      <c r="DR276" s="40"/>
      <c r="DS276" s="41"/>
      <c r="DT276" s="41"/>
      <c r="DU276" s="41"/>
      <c r="DV276" s="41"/>
      <c r="DW276" s="41"/>
      <c r="DX276" s="41"/>
      <c r="DY276" s="41"/>
    </row>
    <row r="277" spans="1:129" s="45" customFormat="1" ht="37.5" customHeight="1">
      <c r="A277" s="43" t="s">
        <v>509</v>
      </c>
      <c r="B277" s="44" t="s">
        <v>705</v>
      </c>
      <c r="C277" s="36" t="s">
        <v>706</v>
      </c>
      <c r="D277" s="37">
        <v>0</v>
      </c>
      <c r="E277" s="37">
        <v>0</v>
      </c>
      <c r="F277" s="38">
        <v>0</v>
      </c>
      <c r="G277" s="38">
        <v>0</v>
      </c>
      <c r="H277" s="38">
        <v>0</v>
      </c>
      <c r="I277" s="38">
        <v>0</v>
      </c>
      <c r="J277" s="37">
        <v>0</v>
      </c>
      <c r="K277" s="56">
        <v>0</v>
      </c>
      <c r="L277" s="37">
        <v>0</v>
      </c>
      <c r="M277" s="37">
        <v>0</v>
      </c>
      <c r="N277" s="37">
        <v>0</v>
      </c>
      <c r="O277" s="37">
        <v>0</v>
      </c>
      <c r="P277" s="37">
        <v>0</v>
      </c>
      <c r="Q277" s="37">
        <v>0</v>
      </c>
      <c r="R277" s="37">
        <v>0</v>
      </c>
      <c r="S277" s="37">
        <v>0</v>
      </c>
      <c r="T277" s="37">
        <v>0</v>
      </c>
      <c r="U277" s="37">
        <v>0</v>
      </c>
      <c r="V277" s="37">
        <v>0</v>
      </c>
      <c r="W277" s="37">
        <v>0</v>
      </c>
      <c r="X277" s="37">
        <v>0</v>
      </c>
      <c r="Y277" s="37">
        <v>0</v>
      </c>
      <c r="Z277" s="37">
        <v>0</v>
      </c>
      <c r="AA277" s="37">
        <v>0</v>
      </c>
      <c r="AB277" s="37">
        <v>0</v>
      </c>
      <c r="AC277" s="37">
        <v>0</v>
      </c>
      <c r="AD277" s="37">
        <v>0</v>
      </c>
      <c r="AE277" s="37">
        <v>0</v>
      </c>
      <c r="AF277" s="37">
        <v>0</v>
      </c>
      <c r="AG277" s="37">
        <v>0</v>
      </c>
      <c r="AH277" s="37">
        <v>0</v>
      </c>
      <c r="AI277" s="37">
        <v>0</v>
      </c>
      <c r="AJ277" s="37">
        <v>0</v>
      </c>
      <c r="AK277" s="37">
        <v>0</v>
      </c>
      <c r="AL277" s="37">
        <v>0</v>
      </c>
      <c r="AM277" s="37">
        <v>0</v>
      </c>
      <c r="AN277" s="37">
        <v>0</v>
      </c>
      <c r="AO277" s="37">
        <v>0</v>
      </c>
      <c r="AP277" s="37">
        <v>0</v>
      </c>
      <c r="AQ277" s="37">
        <v>0</v>
      </c>
      <c r="AR277" s="37">
        <v>0</v>
      </c>
      <c r="AS277" s="37">
        <v>0</v>
      </c>
      <c r="AT277" s="37">
        <v>0</v>
      </c>
      <c r="AU277" s="37">
        <v>0</v>
      </c>
      <c r="AV277" s="37">
        <v>0</v>
      </c>
      <c r="AW277" s="37">
        <v>0</v>
      </c>
      <c r="AX277" s="37">
        <v>0</v>
      </c>
      <c r="AY277" s="37">
        <v>0</v>
      </c>
      <c r="AZ277" s="37">
        <v>0</v>
      </c>
      <c r="BA277" s="56">
        <v>0</v>
      </c>
      <c r="BB277" s="39">
        <f>'[1]База 2018-2022'!BEW578</f>
        <v>0</v>
      </c>
      <c r="BC277" s="39">
        <v>0</v>
      </c>
      <c r="BD277" s="37">
        <v>0</v>
      </c>
      <c r="BE277" s="37">
        <v>0</v>
      </c>
      <c r="BF277" s="37">
        <v>0</v>
      </c>
      <c r="BG277" s="56">
        <v>0</v>
      </c>
      <c r="BH277" s="37">
        <v>0</v>
      </c>
      <c r="BI277" s="37">
        <v>0</v>
      </c>
      <c r="BJ277" s="37">
        <v>0</v>
      </c>
      <c r="BK277" s="37">
        <v>0</v>
      </c>
      <c r="BL277" s="37">
        <v>0</v>
      </c>
      <c r="BM277" s="37">
        <v>0</v>
      </c>
      <c r="BN277" s="37">
        <v>0</v>
      </c>
      <c r="BO277" s="37">
        <v>0</v>
      </c>
      <c r="BP277" s="37">
        <v>0</v>
      </c>
      <c r="BQ277" s="37">
        <v>0</v>
      </c>
      <c r="BR277" s="37">
        <v>0</v>
      </c>
      <c r="BS277" s="37">
        <v>0</v>
      </c>
      <c r="BT277" s="37">
        <v>0</v>
      </c>
      <c r="BU277" s="37">
        <v>0</v>
      </c>
      <c r="BV277" s="37">
        <v>0</v>
      </c>
      <c r="BW277" s="37">
        <v>0</v>
      </c>
      <c r="BX277" s="37">
        <v>0</v>
      </c>
      <c r="BY277" s="37">
        <v>0</v>
      </c>
      <c r="BZ277" s="37">
        <v>0</v>
      </c>
      <c r="CA277" s="37">
        <v>0</v>
      </c>
      <c r="CB277" s="37">
        <v>0</v>
      </c>
      <c r="CC277" s="37">
        <v>0</v>
      </c>
      <c r="CD277" s="37">
        <v>0</v>
      </c>
      <c r="CE277" s="37">
        <v>0</v>
      </c>
      <c r="CF277" s="37">
        <v>0</v>
      </c>
      <c r="CG277" s="37">
        <v>0</v>
      </c>
      <c r="CH277" s="37">
        <v>0</v>
      </c>
      <c r="CI277" s="37">
        <v>0</v>
      </c>
      <c r="CJ277" s="37">
        <v>0</v>
      </c>
      <c r="CK277" s="37">
        <v>0</v>
      </c>
      <c r="CL277" s="37">
        <v>0</v>
      </c>
      <c r="CM277" s="37">
        <v>0</v>
      </c>
      <c r="CN277" s="37">
        <v>0</v>
      </c>
      <c r="CO277" s="37">
        <v>0</v>
      </c>
      <c r="CP277" s="37">
        <v>0</v>
      </c>
      <c r="CQ277" s="37">
        <v>0</v>
      </c>
      <c r="CR277" s="37">
        <v>0</v>
      </c>
      <c r="CS277" s="37">
        <v>0</v>
      </c>
      <c r="CT277" s="37">
        <v>0</v>
      </c>
      <c r="CU277" s="37">
        <v>0</v>
      </c>
      <c r="CV277" s="37">
        <v>0</v>
      </c>
      <c r="CW277" s="37">
        <v>0</v>
      </c>
      <c r="CX277" s="37">
        <v>0</v>
      </c>
      <c r="CY277" s="37">
        <v>0</v>
      </c>
      <c r="CZ277" s="37">
        <v>0</v>
      </c>
      <c r="DA277" s="37">
        <v>0</v>
      </c>
      <c r="DB277" s="37">
        <v>0</v>
      </c>
      <c r="DC277" s="37">
        <v>0</v>
      </c>
      <c r="DD277" s="37">
        <v>0</v>
      </c>
      <c r="DE277" s="37">
        <v>0</v>
      </c>
      <c r="DF277" s="37">
        <v>0</v>
      </c>
      <c r="DG277" s="37">
        <v>0</v>
      </c>
      <c r="DH277" s="37">
        <v>0</v>
      </c>
      <c r="DI277" s="37">
        <v>0</v>
      </c>
      <c r="DJ277" s="37">
        <v>0</v>
      </c>
      <c r="DK277" s="37">
        <v>0</v>
      </c>
      <c r="DL277" s="37">
        <v>0</v>
      </c>
      <c r="DM277" s="37">
        <v>0</v>
      </c>
      <c r="DN277" s="37">
        <v>0</v>
      </c>
      <c r="DO277" s="37">
        <v>0</v>
      </c>
      <c r="DP277" s="37">
        <v>0</v>
      </c>
      <c r="DQ277" s="37">
        <v>0</v>
      </c>
      <c r="DR277" s="40"/>
      <c r="DS277" s="41"/>
      <c r="DT277" s="41"/>
      <c r="DU277" s="41"/>
      <c r="DV277" s="41"/>
      <c r="DW277" s="41"/>
      <c r="DX277" s="41"/>
      <c r="DY277" s="41"/>
    </row>
    <row r="278" spans="1:129" s="45" customFormat="1" ht="37.5" customHeight="1">
      <c r="A278" s="43" t="s">
        <v>509</v>
      </c>
      <c r="B278" s="44" t="s">
        <v>707</v>
      </c>
      <c r="C278" s="36" t="s">
        <v>708</v>
      </c>
      <c r="D278" s="37">
        <v>0</v>
      </c>
      <c r="E278" s="37">
        <v>0</v>
      </c>
      <c r="F278" s="38">
        <v>0</v>
      </c>
      <c r="G278" s="38">
        <v>0</v>
      </c>
      <c r="H278" s="38">
        <v>0</v>
      </c>
      <c r="I278" s="38">
        <v>0</v>
      </c>
      <c r="J278" s="37">
        <v>0</v>
      </c>
      <c r="K278" s="56">
        <v>0</v>
      </c>
      <c r="L278" s="37">
        <v>0</v>
      </c>
      <c r="M278" s="37">
        <v>0</v>
      </c>
      <c r="N278" s="37">
        <v>0</v>
      </c>
      <c r="O278" s="37">
        <v>0</v>
      </c>
      <c r="P278" s="37">
        <v>0</v>
      </c>
      <c r="Q278" s="37">
        <v>0</v>
      </c>
      <c r="R278" s="37">
        <v>0</v>
      </c>
      <c r="S278" s="37">
        <v>0</v>
      </c>
      <c r="T278" s="37">
        <v>0</v>
      </c>
      <c r="U278" s="37">
        <v>0</v>
      </c>
      <c r="V278" s="37">
        <v>0</v>
      </c>
      <c r="W278" s="37">
        <v>0</v>
      </c>
      <c r="X278" s="37">
        <v>0</v>
      </c>
      <c r="Y278" s="37">
        <v>0</v>
      </c>
      <c r="Z278" s="37">
        <v>0</v>
      </c>
      <c r="AA278" s="37">
        <v>0</v>
      </c>
      <c r="AB278" s="37">
        <v>0</v>
      </c>
      <c r="AC278" s="37">
        <v>0</v>
      </c>
      <c r="AD278" s="37">
        <v>0</v>
      </c>
      <c r="AE278" s="37">
        <v>0</v>
      </c>
      <c r="AF278" s="37">
        <v>0</v>
      </c>
      <c r="AG278" s="37">
        <v>0</v>
      </c>
      <c r="AH278" s="37">
        <v>0</v>
      </c>
      <c r="AI278" s="37">
        <v>0</v>
      </c>
      <c r="AJ278" s="37">
        <v>0</v>
      </c>
      <c r="AK278" s="37">
        <v>0</v>
      </c>
      <c r="AL278" s="37">
        <v>0</v>
      </c>
      <c r="AM278" s="37">
        <v>0</v>
      </c>
      <c r="AN278" s="37">
        <v>0</v>
      </c>
      <c r="AO278" s="37">
        <v>0</v>
      </c>
      <c r="AP278" s="37">
        <v>0</v>
      </c>
      <c r="AQ278" s="37">
        <v>0</v>
      </c>
      <c r="AR278" s="37">
        <v>0</v>
      </c>
      <c r="AS278" s="37">
        <v>0</v>
      </c>
      <c r="AT278" s="37">
        <v>0</v>
      </c>
      <c r="AU278" s="37">
        <v>0</v>
      </c>
      <c r="AV278" s="37">
        <v>0</v>
      </c>
      <c r="AW278" s="37">
        <v>0</v>
      </c>
      <c r="AX278" s="37">
        <v>0</v>
      </c>
      <c r="AY278" s="37">
        <v>0</v>
      </c>
      <c r="AZ278" s="37">
        <v>0</v>
      </c>
      <c r="BA278" s="56">
        <v>0</v>
      </c>
      <c r="BB278" s="39">
        <f>'[1]База 2018-2022'!BEW579</f>
        <v>0</v>
      </c>
      <c r="BC278" s="39">
        <v>0</v>
      </c>
      <c r="BD278" s="37">
        <v>0</v>
      </c>
      <c r="BE278" s="37">
        <v>0</v>
      </c>
      <c r="BF278" s="37">
        <v>0</v>
      </c>
      <c r="BG278" s="56">
        <v>0</v>
      </c>
      <c r="BH278" s="37">
        <v>0</v>
      </c>
      <c r="BI278" s="37">
        <v>0</v>
      </c>
      <c r="BJ278" s="37">
        <v>0</v>
      </c>
      <c r="BK278" s="37">
        <v>0</v>
      </c>
      <c r="BL278" s="37">
        <v>0</v>
      </c>
      <c r="BM278" s="37">
        <v>0</v>
      </c>
      <c r="BN278" s="37">
        <v>0</v>
      </c>
      <c r="BO278" s="37">
        <v>0</v>
      </c>
      <c r="BP278" s="37">
        <v>0</v>
      </c>
      <c r="BQ278" s="37">
        <v>0</v>
      </c>
      <c r="BR278" s="37">
        <v>0</v>
      </c>
      <c r="BS278" s="37">
        <v>0</v>
      </c>
      <c r="BT278" s="37">
        <v>0</v>
      </c>
      <c r="BU278" s="37">
        <v>0</v>
      </c>
      <c r="BV278" s="37">
        <v>0</v>
      </c>
      <c r="BW278" s="37">
        <v>0</v>
      </c>
      <c r="BX278" s="37">
        <v>0</v>
      </c>
      <c r="BY278" s="37">
        <v>0</v>
      </c>
      <c r="BZ278" s="37">
        <v>0</v>
      </c>
      <c r="CA278" s="37">
        <v>0</v>
      </c>
      <c r="CB278" s="37">
        <v>0</v>
      </c>
      <c r="CC278" s="37">
        <v>0</v>
      </c>
      <c r="CD278" s="37">
        <v>0</v>
      </c>
      <c r="CE278" s="37">
        <v>0</v>
      </c>
      <c r="CF278" s="37">
        <v>0</v>
      </c>
      <c r="CG278" s="37">
        <v>0</v>
      </c>
      <c r="CH278" s="37">
        <v>0</v>
      </c>
      <c r="CI278" s="37">
        <v>0</v>
      </c>
      <c r="CJ278" s="37">
        <v>0</v>
      </c>
      <c r="CK278" s="37">
        <v>0</v>
      </c>
      <c r="CL278" s="37">
        <v>0</v>
      </c>
      <c r="CM278" s="37">
        <v>0</v>
      </c>
      <c r="CN278" s="37">
        <v>0</v>
      </c>
      <c r="CO278" s="37">
        <v>0</v>
      </c>
      <c r="CP278" s="37">
        <v>0</v>
      </c>
      <c r="CQ278" s="37">
        <v>0</v>
      </c>
      <c r="CR278" s="37">
        <v>0</v>
      </c>
      <c r="CS278" s="37">
        <v>0</v>
      </c>
      <c r="CT278" s="37">
        <v>0</v>
      </c>
      <c r="CU278" s="37">
        <v>0</v>
      </c>
      <c r="CV278" s="37">
        <v>0</v>
      </c>
      <c r="CW278" s="37">
        <v>0</v>
      </c>
      <c r="CX278" s="37">
        <v>0</v>
      </c>
      <c r="CY278" s="37">
        <v>0</v>
      </c>
      <c r="CZ278" s="37">
        <v>0</v>
      </c>
      <c r="DA278" s="37">
        <v>0</v>
      </c>
      <c r="DB278" s="37">
        <v>0</v>
      </c>
      <c r="DC278" s="37">
        <v>0</v>
      </c>
      <c r="DD278" s="37">
        <v>0</v>
      </c>
      <c r="DE278" s="37">
        <v>0</v>
      </c>
      <c r="DF278" s="37">
        <v>0</v>
      </c>
      <c r="DG278" s="37">
        <v>0</v>
      </c>
      <c r="DH278" s="37">
        <v>0</v>
      </c>
      <c r="DI278" s="37">
        <v>0</v>
      </c>
      <c r="DJ278" s="37">
        <v>0</v>
      </c>
      <c r="DK278" s="37">
        <v>0</v>
      </c>
      <c r="DL278" s="37">
        <v>0</v>
      </c>
      <c r="DM278" s="37">
        <v>0</v>
      </c>
      <c r="DN278" s="37">
        <v>0</v>
      </c>
      <c r="DO278" s="37">
        <v>0</v>
      </c>
      <c r="DP278" s="37">
        <v>0</v>
      </c>
      <c r="DQ278" s="37">
        <v>0</v>
      </c>
      <c r="DR278" s="40"/>
      <c r="DS278" s="41"/>
      <c r="DT278" s="41"/>
      <c r="DU278" s="41"/>
      <c r="DV278" s="41"/>
      <c r="DW278" s="41"/>
      <c r="DX278" s="41"/>
      <c r="DY278" s="41"/>
    </row>
    <row r="279" spans="1:129" s="45" customFormat="1" ht="37.5" customHeight="1">
      <c r="A279" s="43" t="s">
        <v>509</v>
      </c>
      <c r="B279" s="44" t="s">
        <v>709</v>
      </c>
      <c r="C279" s="36" t="s">
        <v>710</v>
      </c>
      <c r="D279" s="37">
        <v>0</v>
      </c>
      <c r="E279" s="37">
        <v>0</v>
      </c>
      <c r="F279" s="38">
        <v>0</v>
      </c>
      <c r="G279" s="38">
        <v>0</v>
      </c>
      <c r="H279" s="38">
        <v>0</v>
      </c>
      <c r="I279" s="38">
        <v>0</v>
      </c>
      <c r="J279" s="37">
        <v>0</v>
      </c>
      <c r="K279" s="56">
        <v>0</v>
      </c>
      <c r="L279" s="37">
        <v>0</v>
      </c>
      <c r="M279" s="37">
        <v>0</v>
      </c>
      <c r="N279" s="37">
        <v>0</v>
      </c>
      <c r="O279" s="37">
        <v>0</v>
      </c>
      <c r="P279" s="37">
        <v>0</v>
      </c>
      <c r="Q279" s="37">
        <v>0</v>
      </c>
      <c r="R279" s="37">
        <v>0</v>
      </c>
      <c r="S279" s="37">
        <v>0</v>
      </c>
      <c r="T279" s="37">
        <v>0</v>
      </c>
      <c r="U279" s="37">
        <v>0</v>
      </c>
      <c r="V279" s="37">
        <v>0</v>
      </c>
      <c r="W279" s="37">
        <v>0</v>
      </c>
      <c r="X279" s="37">
        <v>0</v>
      </c>
      <c r="Y279" s="37">
        <v>0</v>
      </c>
      <c r="Z279" s="37">
        <v>0</v>
      </c>
      <c r="AA279" s="37">
        <v>0</v>
      </c>
      <c r="AB279" s="37">
        <v>0</v>
      </c>
      <c r="AC279" s="37">
        <v>0</v>
      </c>
      <c r="AD279" s="37">
        <v>0</v>
      </c>
      <c r="AE279" s="37">
        <v>0</v>
      </c>
      <c r="AF279" s="37">
        <v>0</v>
      </c>
      <c r="AG279" s="37">
        <v>0</v>
      </c>
      <c r="AH279" s="37">
        <v>0</v>
      </c>
      <c r="AI279" s="37">
        <v>0</v>
      </c>
      <c r="AJ279" s="37">
        <v>0</v>
      </c>
      <c r="AK279" s="37">
        <v>0</v>
      </c>
      <c r="AL279" s="37">
        <v>0</v>
      </c>
      <c r="AM279" s="37">
        <v>0</v>
      </c>
      <c r="AN279" s="37">
        <v>0</v>
      </c>
      <c r="AO279" s="37">
        <v>0</v>
      </c>
      <c r="AP279" s="37">
        <v>0</v>
      </c>
      <c r="AQ279" s="37">
        <v>0</v>
      </c>
      <c r="AR279" s="37">
        <v>0</v>
      </c>
      <c r="AS279" s="37">
        <v>0</v>
      </c>
      <c r="AT279" s="37">
        <v>0</v>
      </c>
      <c r="AU279" s="37">
        <v>0</v>
      </c>
      <c r="AV279" s="37">
        <v>0</v>
      </c>
      <c r="AW279" s="37">
        <v>0</v>
      </c>
      <c r="AX279" s="37">
        <v>0</v>
      </c>
      <c r="AY279" s="37">
        <v>0</v>
      </c>
      <c r="AZ279" s="37">
        <v>0</v>
      </c>
      <c r="BA279" s="56">
        <v>0</v>
      </c>
      <c r="BB279" s="39">
        <f>'[1]База 2018-2022'!BEW580</f>
        <v>0</v>
      </c>
      <c r="BC279" s="39">
        <v>0</v>
      </c>
      <c r="BD279" s="37">
        <v>0</v>
      </c>
      <c r="BE279" s="37">
        <v>0</v>
      </c>
      <c r="BF279" s="37">
        <v>0</v>
      </c>
      <c r="BG279" s="56">
        <v>0</v>
      </c>
      <c r="BH279" s="37">
        <v>0</v>
      </c>
      <c r="BI279" s="37">
        <v>0</v>
      </c>
      <c r="BJ279" s="37">
        <v>0</v>
      </c>
      <c r="BK279" s="37">
        <v>0</v>
      </c>
      <c r="BL279" s="37">
        <v>0</v>
      </c>
      <c r="BM279" s="37">
        <v>0</v>
      </c>
      <c r="BN279" s="37">
        <v>0</v>
      </c>
      <c r="BO279" s="37">
        <v>0</v>
      </c>
      <c r="BP279" s="37">
        <v>0</v>
      </c>
      <c r="BQ279" s="37">
        <v>0</v>
      </c>
      <c r="BR279" s="37">
        <v>0</v>
      </c>
      <c r="BS279" s="37">
        <v>0</v>
      </c>
      <c r="BT279" s="37">
        <v>0</v>
      </c>
      <c r="BU279" s="37">
        <v>0</v>
      </c>
      <c r="BV279" s="37">
        <v>0</v>
      </c>
      <c r="BW279" s="37">
        <v>0</v>
      </c>
      <c r="BX279" s="37">
        <v>0</v>
      </c>
      <c r="BY279" s="37">
        <v>0</v>
      </c>
      <c r="BZ279" s="37">
        <v>0</v>
      </c>
      <c r="CA279" s="37">
        <v>0</v>
      </c>
      <c r="CB279" s="37">
        <v>0</v>
      </c>
      <c r="CC279" s="37">
        <v>0</v>
      </c>
      <c r="CD279" s="37">
        <v>0</v>
      </c>
      <c r="CE279" s="37">
        <v>0</v>
      </c>
      <c r="CF279" s="37">
        <v>0</v>
      </c>
      <c r="CG279" s="37">
        <v>0</v>
      </c>
      <c r="CH279" s="37">
        <v>0</v>
      </c>
      <c r="CI279" s="37">
        <v>0</v>
      </c>
      <c r="CJ279" s="37">
        <v>0</v>
      </c>
      <c r="CK279" s="37">
        <v>0</v>
      </c>
      <c r="CL279" s="37">
        <v>0</v>
      </c>
      <c r="CM279" s="37">
        <v>0</v>
      </c>
      <c r="CN279" s="37">
        <v>0</v>
      </c>
      <c r="CO279" s="37">
        <v>0</v>
      </c>
      <c r="CP279" s="37">
        <v>0</v>
      </c>
      <c r="CQ279" s="37">
        <v>0</v>
      </c>
      <c r="CR279" s="37">
        <v>0</v>
      </c>
      <c r="CS279" s="37">
        <v>0</v>
      </c>
      <c r="CT279" s="37">
        <v>0</v>
      </c>
      <c r="CU279" s="37">
        <v>0</v>
      </c>
      <c r="CV279" s="37">
        <v>0</v>
      </c>
      <c r="CW279" s="37">
        <v>0</v>
      </c>
      <c r="CX279" s="37">
        <v>0</v>
      </c>
      <c r="CY279" s="37">
        <v>0</v>
      </c>
      <c r="CZ279" s="37">
        <v>0</v>
      </c>
      <c r="DA279" s="37">
        <v>0</v>
      </c>
      <c r="DB279" s="37">
        <v>0</v>
      </c>
      <c r="DC279" s="37">
        <v>0</v>
      </c>
      <c r="DD279" s="37">
        <v>0</v>
      </c>
      <c r="DE279" s="37">
        <v>0</v>
      </c>
      <c r="DF279" s="37">
        <v>0</v>
      </c>
      <c r="DG279" s="37">
        <v>0</v>
      </c>
      <c r="DH279" s="37">
        <v>0</v>
      </c>
      <c r="DI279" s="37">
        <v>0</v>
      </c>
      <c r="DJ279" s="37">
        <v>0</v>
      </c>
      <c r="DK279" s="37">
        <v>0</v>
      </c>
      <c r="DL279" s="37">
        <v>0</v>
      </c>
      <c r="DM279" s="37">
        <v>0</v>
      </c>
      <c r="DN279" s="37">
        <v>0</v>
      </c>
      <c r="DO279" s="37">
        <v>0</v>
      </c>
      <c r="DP279" s="37">
        <v>0</v>
      </c>
      <c r="DQ279" s="37">
        <v>0</v>
      </c>
      <c r="DR279" s="40"/>
      <c r="DS279" s="41"/>
      <c r="DT279" s="41"/>
      <c r="DU279" s="41"/>
      <c r="DV279" s="41"/>
      <c r="DW279" s="41"/>
      <c r="DX279" s="41"/>
      <c r="DY279" s="41"/>
    </row>
    <row r="280" spans="1:129" s="45" customFormat="1" ht="66.75" customHeight="1">
      <c r="A280" s="43" t="s">
        <v>509</v>
      </c>
      <c r="B280" s="44" t="s">
        <v>711</v>
      </c>
      <c r="C280" s="36" t="s">
        <v>712</v>
      </c>
      <c r="D280" s="37">
        <v>0</v>
      </c>
      <c r="E280" s="37">
        <v>0</v>
      </c>
      <c r="F280" s="38">
        <v>0</v>
      </c>
      <c r="G280" s="38">
        <v>0</v>
      </c>
      <c r="H280" s="38">
        <v>0</v>
      </c>
      <c r="I280" s="38">
        <v>0</v>
      </c>
      <c r="J280" s="37">
        <v>0</v>
      </c>
      <c r="K280" s="56">
        <v>0</v>
      </c>
      <c r="L280" s="37">
        <v>0</v>
      </c>
      <c r="M280" s="37">
        <v>0</v>
      </c>
      <c r="N280" s="37">
        <v>0</v>
      </c>
      <c r="O280" s="37">
        <v>0</v>
      </c>
      <c r="P280" s="37">
        <v>0</v>
      </c>
      <c r="Q280" s="37">
        <v>0</v>
      </c>
      <c r="R280" s="37">
        <v>0</v>
      </c>
      <c r="S280" s="37">
        <v>0</v>
      </c>
      <c r="T280" s="37">
        <v>0</v>
      </c>
      <c r="U280" s="37">
        <v>0</v>
      </c>
      <c r="V280" s="37">
        <v>0</v>
      </c>
      <c r="W280" s="37">
        <v>0</v>
      </c>
      <c r="X280" s="37">
        <v>0</v>
      </c>
      <c r="Y280" s="37">
        <v>0</v>
      </c>
      <c r="Z280" s="37">
        <v>0</v>
      </c>
      <c r="AA280" s="37">
        <v>0</v>
      </c>
      <c r="AB280" s="37">
        <v>0</v>
      </c>
      <c r="AC280" s="37">
        <v>0</v>
      </c>
      <c r="AD280" s="37">
        <v>0</v>
      </c>
      <c r="AE280" s="37">
        <v>0</v>
      </c>
      <c r="AF280" s="37">
        <v>0</v>
      </c>
      <c r="AG280" s="37">
        <v>0</v>
      </c>
      <c r="AH280" s="37">
        <v>0</v>
      </c>
      <c r="AI280" s="37">
        <v>0</v>
      </c>
      <c r="AJ280" s="37">
        <v>0</v>
      </c>
      <c r="AK280" s="37">
        <v>0</v>
      </c>
      <c r="AL280" s="37">
        <v>0</v>
      </c>
      <c r="AM280" s="37">
        <v>0</v>
      </c>
      <c r="AN280" s="37">
        <v>0</v>
      </c>
      <c r="AO280" s="37">
        <v>0</v>
      </c>
      <c r="AP280" s="37">
        <v>0</v>
      </c>
      <c r="AQ280" s="37">
        <v>0</v>
      </c>
      <c r="AR280" s="37">
        <v>0</v>
      </c>
      <c r="AS280" s="37">
        <v>0</v>
      </c>
      <c r="AT280" s="37">
        <v>0</v>
      </c>
      <c r="AU280" s="37">
        <v>0</v>
      </c>
      <c r="AV280" s="37">
        <v>0</v>
      </c>
      <c r="AW280" s="37">
        <v>0</v>
      </c>
      <c r="AX280" s="37">
        <v>0</v>
      </c>
      <c r="AY280" s="37">
        <v>0</v>
      </c>
      <c r="AZ280" s="37">
        <v>0</v>
      </c>
      <c r="BA280" s="56">
        <v>0</v>
      </c>
      <c r="BB280" s="39">
        <f>'[1]База 2018-2022'!BEW581</f>
        <v>0</v>
      </c>
      <c r="BC280" s="39">
        <v>0</v>
      </c>
      <c r="BD280" s="37">
        <v>0</v>
      </c>
      <c r="BE280" s="37">
        <v>0</v>
      </c>
      <c r="BF280" s="37">
        <v>0</v>
      </c>
      <c r="BG280" s="56">
        <v>0</v>
      </c>
      <c r="BH280" s="37">
        <v>0</v>
      </c>
      <c r="BI280" s="37">
        <v>0</v>
      </c>
      <c r="BJ280" s="37">
        <v>0</v>
      </c>
      <c r="BK280" s="37">
        <v>0</v>
      </c>
      <c r="BL280" s="37">
        <v>0</v>
      </c>
      <c r="BM280" s="37">
        <v>0</v>
      </c>
      <c r="BN280" s="37">
        <v>0</v>
      </c>
      <c r="BO280" s="37">
        <v>0</v>
      </c>
      <c r="BP280" s="37">
        <v>0</v>
      </c>
      <c r="BQ280" s="37">
        <v>0</v>
      </c>
      <c r="BR280" s="37">
        <v>0</v>
      </c>
      <c r="BS280" s="37">
        <v>0</v>
      </c>
      <c r="BT280" s="37">
        <v>0</v>
      </c>
      <c r="BU280" s="37">
        <v>0</v>
      </c>
      <c r="BV280" s="37">
        <v>0</v>
      </c>
      <c r="BW280" s="37">
        <v>0</v>
      </c>
      <c r="BX280" s="37">
        <v>0</v>
      </c>
      <c r="BY280" s="37">
        <v>0</v>
      </c>
      <c r="BZ280" s="37">
        <v>0</v>
      </c>
      <c r="CA280" s="37">
        <v>0</v>
      </c>
      <c r="CB280" s="37">
        <v>0</v>
      </c>
      <c r="CC280" s="37">
        <v>0</v>
      </c>
      <c r="CD280" s="37">
        <v>0</v>
      </c>
      <c r="CE280" s="37">
        <v>0</v>
      </c>
      <c r="CF280" s="37">
        <v>0</v>
      </c>
      <c r="CG280" s="37">
        <v>0</v>
      </c>
      <c r="CH280" s="37">
        <v>0</v>
      </c>
      <c r="CI280" s="37">
        <v>0</v>
      </c>
      <c r="CJ280" s="37">
        <v>0</v>
      </c>
      <c r="CK280" s="37">
        <v>0</v>
      </c>
      <c r="CL280" s="37">
        <v>0</v>
      </c>
      <c r="CM280" s="37">
        <v>0</v>
      </c>
      <c r="CN280" s="37">
        <v>0</v>
      </c>
      <c r="CO280" s="37">
        <v>0</v>
      </c>
      <c r="CP280" s="37">
        <v>0</v>
      </c>
      <c r="CQ280" s="37">
        <v>0</v>
      </c>
      <c r="CR280" s="37">
        <v>0</v>
      </c>
      <c r="CS280" s="37">
        <v>0</v>
      </c>
      <c r="CT280" s="37">
        <v>0</v>
      </c>
      <c r="CU280" s="37">
        <v>0</v>
      </c>
      <c r="CV280" s="37">
        <v>0</v>
      </c>
      <c r="CW280" s="37">
        <v>0</v>
      </c>
      <c r="CX280" s="37">
        <v>0</v>
      </c>
      <c r="CY280" s="37">
        <v>0</v>
      </c>
      <c r="CZ280" s="37">
        <v>0</v>
      </c>
      <c r="DA280" s="37">
        <v>0</v>
      </c>
      <c r="DB280" s="37">
        <v>0</v>
      </c>
      <c r="DC280" s="37">
        <v>0</v>
      </c>
      <c r="DD280" s="37">
        <v>0</v>
      </c>
      <c r="DE280" s="37">
        <v>0</v>
      </c>
      <c r="DF280" s="37">
        <v>0</v>
      </c>
      <c r="DG280" s="37">
        <v>0</v>
      </c>
      <c r="DH280" s="37">
        <v>0</v>
      </c>
      <c r="DI280" s="37">
        <v>0</v>
      </c>
      <c r="DJ280" s="37">
        <v>0</v>
      </c>
      <c r="DK280" s="37">
        <v>0</v>
      </c>
      <c r="DL280" s="37">
        <v>0</v>
      </c>
      <c r="DM280" s="37">
        <v>0</v>
      </c>
      <c r="DN280" s="37">
        <v>0</v>
      </c>
      <c r="DO280" s="37">
        <v>0</v>
      </c>
      <c r="DP280" s="37">
        <v>0</v>
      </c>
      <c r="DQ280" s="37">
        <v>0</v>
      </c>
      <c r="DR280" s="40"/>
      <c r="DS280" s="41"/>
      <c r="DT280" s="41"/>
      <c r="DU280" s="41"/>
      <c r="DV280" s="41"/>
      <c r="DW280" s="41"/>
      <c r="DX280" s="41"/>
      <c r="DY280" s="41"/>
    </row>
    <row r="281" spans="1:129" s="45" customFormat="1" ht="66.75" customHeight="1">
      <c r="A281" s="43" t="s">
        <v>509</v>
      </c>
      <c r="B281" s="44" t="s">
        <v>713</v>
      </c>
      <c r="C281" s="36" t="s">
        <v>714</v>
      </c>
      <c r="D281" s="37">
        <v>0</v>
      </c>
      <c r="E281" s="37">
        <v>0</v>
      </c>
      <c r="F281" s="38">
        <v>0</v>
      </c>
      <c r="G281" s="38">
        <v>0</v>
      </c>
      <c r="H281" s="38">
        <v>0</v>
      </c>
      <c r="I281" s="38">
        <v>0</v>
      </c>
      <c r="J281" s="37">
        <v>0</v>
      </c>
      <c r="K281" s="56">
        <v>0</v>
      </c>
      <c r="L281" s="37">
        <v>0</v>
      </c>
      <c r="M281" s="37">
        <v>0</v>
      </c>
      <c r="N281" s="37">
        <v>0</v>
      </c>
      <c r="O281" s="37">
        <v>0</v>
      </c>
      <c r="P281" s="37">
        <v>0</v>
      </c>
      <c r="Q281" s="37">
        <v>0</v>
      </c>
      <c r="R281" s="37">
        <v>0</v>
      </c>
      <c r="S281" s="37">
        <v>0</v>
      </c>
      <c r="T281" s="37">
        <v>0</v>
      </c>
      <c r="U281" s="37">
        <v>0</v>
      </c>
      <c r="V281" s="37">
        <v>0</v>
      </c>
      <c r="W281" s="37">
        <v>0</v>
      </c>
      <c r="X281" s="37">
        <v>0</v>
      </c>
      <c r="Y281" s="37">
        <v>0</v>
      </c>
      <c r="Z281" s="37">
        <v>0</v>
      </c>
      <c r="AA281" s="37">
        <v>0</v>
      </c>
      <c r="AB281" s="37">
        <v>0</v>
      </c>
      <c r="AC281" s="37">
        <v>0</v>
      </c>
      <c r="AD281" s="37">
        <v>0</v>
      </c>
      <c r="AE281" s="37">
        <v>0</v>
      </c>
      <c r="AF281" s="37">
        <v>0</v>
      </c>
      <c r="AG281" s="37">
        <v>0</v>
      </c>
      <c r="AH281" s="37">
        <v>0</v>
      </c>
      <c r="AI281" s="37">
        <v>0</v>
      </c>
      <c r="AJ281" s="37">
        <v>0</v>
      </c>
      <c r="AK281" s="37">
        <v>0</v>
      </c>
      <c r="AL281" s="37">
        <v>0</v>
      </c>
      <c r="AM281" s="37">
        <v>0</v>
      </c>
      <c r="AN281" s="37">
        <v>0</v>
      </c>
      <c r="AO281" s="37">
        <v>0</v>
      </c>
      <c r="AP281" s="37">
        <v>0</v>
      </c>
      <c r="AQ281" s="37">
        <v>0</v>
      </c>
      <c r="AR281" s="37">
        <v>0</v>
      </c>
      <c r="AS281" s="37">
        <v>0</v>
      </c>
      <c r="AT281" s="37">
        <v>0</v>
      </c>
      <c r="AU281" s="37">
        <v>0</v>
      </c>
      <c r="AV281" s="37">
        <v>0</v>
      </c>
      <c r="AW281" s="37">
        <v>0</v>
      </c>
      <c r="AX281" s="37">
        <v>0</v>
      </c>
      <c r="AY281" s="37">
        <v>0</v>
      </c>
      <c r="AZ281" s="37">
        <v>0</v>
      </c>
      <c r="BA281" s="56">
        <v>0</v>
      </c>
      <c r="BB281" s="39">
        <f>'[1]База 2018-2022'!BEW582</f>
        <v>0</v>
      </c>
      <c r="BC281" s="39">
        <v>0</v>
      </c>
      <c r="BD281" s="37">
        <v>0</v>
      </c>
      <c r="BE281" s="37">
        <v>0</v>
      </c>
      <c r="BF281" s="37">
        <v>0</v>
      </c>
      <c r="BG281" s="56">
        <v>0</v>
      </c>
      <c r="BH281" s="37">
        <v>0</v>
      </c>
      <c r="BI281" s="37">
        <v>0</v>
      </c>
      <c r="BJ281" s="37">
        <v>0</v>
      </c>
      <c r="BK281" s="37">
        <v>0</v>
      </c>
      <c r="BL281" s="37">
        <v>0</v>
      </c>
      <c r="BM281" s="37">
        <v>0</v>
      </c>
      <c r="BN281" s="37">
        <v>0</v>
      </c>
      <c r="BO281" s="37">
        <v>0</v>
      </c>
      <c r="BP281" s="37">
        <v>0</v>
      </c>
      <c r="BQ281" s="37">
        <v>0</v>
      </c>
      <c r="BR281" s="37">
        <v>0</v>
      </c>
      <c r="BS281" s="37">
        <v>0</v>
      </c>
      <c r="BT281" s="37">
        <v>0</v>
      </c>
      <c r="BU281" s="37">
        <v>0</v>
      </c>
      <c r="BV281" s="37">
        <v>0</v>
      </c>
      <c r="BW281" s="37">
        <v>0</v>
      </c>
      <c r="BX281" s="37">
        <v>0</v>
      </c>
      <c r="BY281" s="37">
        <v>0</v>
      </c>
      <c r="BZ281" s="37">
        <v>0</v>
      </c>
      <c r="CA281" s="37">
        <v>0</v>
      </c>
      <c r="CB281" s="37">
        <v>0</v>
      </c>
      <c r="CC281" s="37">
        <v>0</v>
      </c>
      <c r="CD281" s="37">
        <v>0</v>
      </c>
      <c r="CE281" s="37">
        <v>0</v>
      </c>
      <c r="CF281" s="37">
        <v>0</v>
      </c>
      <c r="CG281" s="37">
        <v>0</v>
      </c>
      <c r="CH281" s="37">
        <v>0</v>
      </c>
      <c r="CI281" s="37">
        <v>0</v>
      </c>
      <c r="CJ281" s="37">
        <v>0</v>
      </c>
      <c r="CK281" s="37">
        <v>0</v>
      </c>
      <c r="CL281" s="37">
        <v>0</v>
      </c>
      <c r="CM281" s="37">
        <v>0</v>
      </c>
      <c r="CN281" s="37">
        <v>0</v>
      </c>
      <c r="CO281" s="37">
        <v>0</v>
      </c>
      <c r="CP281" s="37">
        <v>0</v>
      </c>
      <c r="CQ281" s="37">
        <v>0</v>
      </c>
      <c r="CR281" s="37">
        <v>0</v>
      </c>
      <c r="CS281" s="37">
        <v>0</v>
      </c>
      <c r="CT281" s="37">
        <v>0</v>
      </c>
      <c r="CU281" s="37">
        <v>0</v>
      </c>
      <c r="CV281" s="37">
        <v>0</v>
      </c>
      <c r="CW281" s="37">
        <v>0</v>
      </c>
      <c r="CX281" s="37">
        <v>0</v>
      </c>
      <c r="CY281" s="37">
        <v>0</v>
      </c>
      <c r="CZ281" s="37">
        <v>0</v>
      </c>
      <c r="DA281" s="37">
        <v>0</v>
      </c>
      <c r="DB281" s="37">
        <v>0</v>
      </c>
      <c r="DC281" s="37">
        <v>0</v>
      </c>
      <c r="DD281" s="37">
        <v>0</v>
      </c>
      <c r="DE281" s="37">
        <v>0</v>
      </c>
      <c r="DF281" s="37">
        <v>0</v>
      </c>
      <c r="DG281" s="37">
        <v>0</v>
      </c>
      <c r="DH281" s="37">
        <v>0</v>
      </c>
      <c r="DI281" s="37">
        <v>0</v>
      </c>
      <c r="DJ281" s="37">
        <v>0</v>
      </c>
      <c r="DK281" s="37">
        <v>0</v>
      </c>
      <c r="DL281" s="37">
        <v>0</v>
      </c>
      <c r="DM281" s="37">
        <v>0</v>
      </c>
      <c r="DN281" s="37">
        <v>0</v>
      </c>
      <c r="DO281" s="37">
        <v>0</v>
      </c>
      <c r="DP281" s="37">
        <v>0</v>
      </c>
      <c r="DQ281" s="37">
        <v>0</v>
      </c>
      <c r="DR281" s="40"/>
      <c r="DS281" s="41"/>
      <c r="DT281" s="41"/>
      <c r="DU281" s="41"/>
      <c r="DV281" s="41"/>
      <c r="DW281" s="41"/>
      <c r="DX281" s="41"/>
      <c r="DY281" s="41"/>
    </row>
    <row r="282" spans="1:129" s="45" customFormat="1" ht="66.75" customHeight="1">
      <c r="A282" s="43" t="s">
        <v>509</v>
      </c>
      <c r="B282" s="44" t="s">
        <v>715</v>
      </c>
      <c r="C282" s="36" t="s">
        <v>716</v>
      </c>
      <c r="D282" s="37">
        <v>0</v>
      </c>
      <c r="E282" s="37">
        <v>0</v>
      </c>
      <c r="F282" s="38">
        <v>0</v>
      </c>
      <c r="G282" s="38">
        <v>0</v>
      </c>
      <c r="H282" s="38">
        <v>0</v>
      </c>
      <c r="I282" s="38">
        <v>0</v>
      </c>
      <c r="J282" s="37">
        <v>0</v>
      </c>
      <c r="K282" s="56">
        <v>0</v>
      </c>
      <c r="L282" s="37">
        <v>0</v>
      </c>
      <c r="M282" s="37">
        <v>0</v>
      </c>
      <c r="N282" s="37">
        <v>0</v>
      </c>
      <c r="O282" s="37">
        <v>0</v>
      </c>
      <c r="P282" s="37">
        <v>0</v>
      </c>
      <c r="Q282" s="37">
        <v>0</v>
      </c>
      <c r="R282" s="37">
        <v>0</v>
      </c>
      <c r="S282" s="37">
        <v>0</v>
      </c>
      <c r="T282" s="37">
        <v>0</v>
      </c>
      <c r="U282" s="37">
        <v>0</v>
      </c>
      <c r="V282" s="37">
        <v>0</v>
      </c>
      <c r="W282" s="37">
        <v>0</v>
      </c>
      <c r="X282" s="37">
        <v>0</v>
      </c>
      <c r="Y282" s="37">
        <v>0</v>
      </c>
      <c r="Z282" s="37">
        <v>0</v>
      </c>
      <c r="AA282" s="37">
        <v>0</v>
      </c>
      <c r="AB282" s="37">
        <v>0</v>
      </c>
      <c r="AC282" s="37">
        <v>0</v>
      </c>
      <c r="AD282" s="37">
        <v>0</v>
      </c>
      <c r="AE282" s="37">
        <v>0</v>
      </c>
      <c r="AF282" s="37">
        <v>0</v>
      </c>
      <c r="AG282" s="37">
        <v>0</v>
      </c>
      <c r="AH282" s="37">
        <v>0</v>
      </c>
      <c r="AI282" s="37">
        <v>0</v>
      </c>
      <c r="AJ282" s="37">
        <v>0</v>
      </c>
      <c r="AK282" s="37">
        <v>0</v>
      </c>
      <c r="AL282" s="37">
        <v>0</v>
      </c>
      <c r="AM282" s="37">
        <v>0</v>
      </c>
      <c r="AN282" s="37">
        <v>0</v>
      </c>
      <c r="AO282" s="37">
        <v>0</v>
      </c>
      <c r="AP282" s="37">
        <v>0</v>
      </c>
      <c r="AQ282" s="37">
        <v>0</v>
      </c>
      <c r="AR282" s="37">
        <v>0</v>
      </c>
      <c r="AS282" s="37">
        <v>0</v>
      </c>
      <c r="AT282" s="37">
        <v>0</v>
      </c>
      <c r="AU282" s="37">
        <v>0</v>
      </c>
      <c r="AV282" s="37">
        <v>0</v>
      </c>
      <c r="AW282" s="37">
        <v>0</v>
      </c>
      <c r="AX282" s="37">
        <v>0</v>
      </c>
      <c r="AY282" s="37">
        <v>0</v>
      </c>
      <c r="AZ282" s="37">
        <v>0</v>
      </c>
      <c r="BA282" s="56">
        <v>0</v>
      </c>
      <c r="BB282" s="39">
        <f>'[1]База 2018-2022'!BEW583</f>
        <v>0</v>
      </c>
      <c r="BC282" s="39">
        <v>0</v>
      </c>
      <c r="BD282" s="37">
        <v>0</v>
      </c>
      <c r="BE282" s="37">
        <v>0</v>
      </c>
      <c r="BF282" s="37">
        <v>0</v>
      </c>
      <c r="BG282" s="56">
        <v>0</v>
      </c>
      <c r="BH282" s="37">
        <v>0</v>
      </c>
      <c r="BI282" s="37">
        <v>0</v>
      </c>
      <c r="BJ282" s="37">
        <v>0</v>
      </c>
      <c r="BK282" s="37">
        <v>0</v>
      </c>
      <c r="BL282" s="37">
        <v>0</v>
      </c>
      <c r="BM282" s="37">
        <v>0</v>
      </c>
      <c r="BN282" s="37">
        <v>0</v>
      </c>
      <c r="BO282" s="37">
        <v>0</v>
      </c>
      <c r="BP282" s="37">
        <v>0</v>
      </c>
      <c r="BQ282" s="37">
        <v>0</v>
      </c>
      <c r="BR282" s="37">
        <v>0</v>
      </c>
      <c r="BS282" s="37">
        <v>0</v>
      </c>
      <c r="BT282" s="37">
        <v>0</v>
      </c>
      <c r="BU282" s="37">
        <v>0</v>
      </c>
      <c r="BV282" s="37">
        <v>0</v>
      </c>
      <c r="BW282" s="37">
        <v>0</v>
      </c>
      <c r="BX282" s="37">
        <v>0</v>
      </c>
      <c r="BY282" s="37">
        <v>0</v>
      </c>
      <c r="BZ282" s="37">
        <v>0</v>
      </c>
      <c r="CA282" s="37">
        <v>0</v>
      </c>
      <c r="CB282" s="37">
        <v>0</v>
      </c>
      <c r="CC282" s="37">
        <v>0</v>
      </c>
      <c r="CD282" s="37">
        <v>0</v>
      </c>
      <c r="CE282" s="37">
        <v>0</v>
      </c>
      <c r="CF282" s="37">
        <v>0</v>
      </c>
      <c r="CG282" s="37">
        <v>0</v>
      </c>
      <c r="CH282" s="37">
        <v>0</v>
      </c>
      <c r="CI282" s="37">
        <v>0</v>
      </c>
      <c r="CJ282" s="37">
        <v>0</v>
      </c>
      <c r="CK282" s="37">
        <v>0</v>
      </c>
      <c r="CL282" s="37">
        <v>0</v>
      </c>
      <c r="CM282" s="37">
        <v>0</v>
      </c>
      <c r="CN282" s="37">
        <v>0</v>
      </c>
      <c r="CO282" s="37">
        <v>0</v>
      </c>
      <c r="CP282" s="37">
        <v>0</v>
      </c>
      <c r="CQ282" s="37">
        <v>0</v>
      </c>
      <c r="CR282" s="37">
        <v>0</v>
      </c>
      <c r="CS282" s="37">
        <v>0</v>
      </c>
      <c r="CT282" s="37">
        <v>0</v>
      </c>
      <c r="CU282" s="37">
        <v>0</v>
      </c>
      <c r="CV282" s="37">
        <v>0</v>
      </c>
      <c r="CW282" s="37">
        <v>0</v>
      </c>
      <c r="CX282" s="37">
        <v>0</v>
      </c>
      <c r="CY282" s="37">
        <v>0</v>
      </c>
      <c r="CZ282" s="37">
        <v>0</v>
      </c>
      <c r="DA282" s="37">
        <v>0</v>
      </c>
      <c r="DB282" s="37">
        <v>0</v>
      </c>
      <c r="DC282" s="37">
        <v>0</v>
      </c>
      <c r="DD282" s="37">
        <v>0</v>
      </c>
      <c r="DE282" s="37">
        <v>0</v>
      </c>
      <c r="DF282" s="37">
        <v>0</v>
      </c>
      <c r="DG282" s="37">
        <v>0</v>
      </c>
      <c r="DH282" s="37">
        <v>0</v>
      </c>
      <c r="DI282" s="37">
        <v>0</v>
      </c>
      <c r="DJ282" s="37">
        <v>0</v>
      </c>
      <c r="DK282" s="37">
        <v>0</v>
      </c>
      <c r="DL282" s="37">
        <v>0</v>
      </c>
      <c r="DM282" s="37">
        <v>0</v>
      </c>
      <c r="DN282" s="37">
        <v>0</v>
      </c>
      <c r="DO282" s="37">
        <v>0</v>
      </c>
      <c r="DP282" s="37">
        <v>0</v>
      </c>
      <c r="DQ282" s="37">
        <v>0</v>
      </c>
      <c r="DR282" s="40"/>
      <c r="DS282" s="41"/>
      <c r="DT282" s="41"/>
      <c r="DU282" s="41"/>
      <c r="DV282" s="41"/>
      <c r="DW282" s="41"/>
      <c r="DX282" s="41"/>
      <c r="DY282" s="41"/>
    </row>
    <row r="283" spans="1:129" s="45" customFormat="1" ht="66.75" customHeight="1">
      <c r="A283" s="43" t="s">
        <v>509</v>
      </c>
      <c r="B283" s="44" t="s">
        <v>717</v>
      </c>
      <c r="C283" s="36" t="s">
        <v>718</v>
      </c>
      <c r="D283" s="37">
        <v>0</v>
      </c>
      <c r="E283" s="37">
        <v>0</v>
      </c>
      <c r="F283" s="38">
        <v>0</v>
      </c>
      <c r="G283" s="38">
        <v>0</v>
      </c>
      <c r="H283" s="38">
        <v>0</v>
      </c>
      <c r="I283" s="38">
        <v>0</v>
      </c>
      <c r="J283" s="37">
        <v>0</v>
      </c>
      <c r="K283" s="56">
        <v>0</v>
      </c>
      <c r="L283" s="37">
        <v>0</v>
      </c>
      <c r="M283" s="37">
        <v>0</v>
      </c>
      <c r="N283" s="37">
        <v>0</v>
      </c>
      <c r="O283" s="37">
        <v>0</v>
      </c>
      <c r="P283" s="37">
        <v>0</v>
      </c>
      <c r="Q283" s="37">
        <v>0</v>
      </c>
      <c r="R283" s="37">
        <v>0</v>
      </c>
      <c r="S283" s="37">
        <v>0</v>
      </c>
      <c r="T283" s="37">
        <v>0</v>
      </c>
      <c r="U283" s="37">
        <v>0</v>
      </c>
      <c r="V283" s="37">
        <v>0</v>
      </c>
      <c r="W283" s="37">
        <v>0</v>
      </c>
      <c r="X283" s="37">
        <v>0</v>
      </c>
      <c r="Y283" s="37">
        <v>0</v>
      </c>
      <c r="Z283" s="37">
        <v>0</v>
      </c>
      <c r="AA283" s="37">
        <v>0</v>
      </c>
      <c r="AB283" s="37">
        <v>0</v>
      </c>
      <c r="AC283" s="37">
        <v>0</v>
      </c>
      <c r="AD283" s="37">
        <v>0</v>
      </c>
      <c r="AE283" s="37">
        <v>0</v>
      </c>
      <c r="AF283" s="37">
        <v>0</v>
      </c>
      <c r="AG283" s="37">
        <v>0</v>
      </c>
      <c r="AH283" s="37">
        <v>0</v>
      </c>
      <c r="AI283" s="37">
        <v>0</v>
      </c>
      <c r="AJ283" s="37">
        <v>0</v>
      </c>
      <c r="AK283" s="37">
        <v>0</v>
      </c>
      <c r="AL283" s="37">
        <v>0</v>
      </c>
      <c r="AM283" s="37">
        <v>0</v>
      </c>
      <c r="AN283" s="37">
        <v>0</v>
      </c>
      <c r="AO283" s="37">
        <v>0</v>
      </c>
      <c r="AP283" s="37">
        <v>0</v>
      </c>
      <c r="AQ283" s="37">
        <v>0</v>
      </c>
      <c r="AR283" s="37">
        <v>0</v>
      </c>
      <c r="AS283" s="37">
        <v>0</v>
      </c>
      <c r="AT283" s="37">
        <v>0</v>
      </c>
      <c r="AU283" s="37">
        <v>0</v>
      </c>
      <c r="AV283" s="37">
        <v>0</v>
      </c>
      <c r="AW283" s="37">
        <v>0</v>
      </c>
      <c r="AX283" s="37">
        <v>0</v>
      </c>
      <c r="AY283" s="37">
        <v>0</v>
      </c>
      <c r="AZ283" s="37">
        <v>0</v>
      </c>
      <c r="BA283" s="56">
        <v>0</v>
      </c>
      <c r="BB283" s="39">
        <f>'[1]База 2018-2022'!BEW584</f>
        <v>0</v>
      </c>
      <c r="BC283" s="39">
        <v>0</v>
      </c>
      <c r="BD283" s="37">
        <v>0</v>
      </c>
      <c r="BE283" s="37">
        <v>0</v>
      </c>
      <c r="BF283" s="37">
        <v>0</v>
      </c>
      <c r="BG283" s="56">
        <v>0</v>
      </c>
      <c r="BH283" s="37">
        <v>0</v>
      </c>
      <c r="BI283" s="37">
        <v>0</v>
      </c>
      <c r="BJ283" s="37">
        <v>0</v>
      </c>
      <c r="BK283" s="37">
        <v>0</v>
      </c>
      <c r="BL283" s="37">
        <v>0</v>
      </c>
      <c r="BM283" s="37">
        <v>0</v>
      </c>
      <c r="BN283" s="37">
        <v>0</v>
      </c>
      <c r="BO283" s="37">
        <v>0</v>
      </c>
      <c r="BP283" s="37">
        <v>0</v>
      </c>
      <c r="BQ283" s="37">
        <v>0</v>
      </c>
      <c r="BR283" s="37">
        <v>0</v>
      </c>
      <c r="BS283" s="37">
        <v>0</v>
      </c>
      <c r="BT283" s="37">
        <v>0</v>
      </c>
      <c r="BU283" s="37">
        <v>0</v>
      </c>
      <c r="BV283" s="37">
        <v>0</v>
      </c>
      <c r="BW283" s="37">
        <v>0</v>
      </c>
      <c r="BX283" s="37">
        <v>0</v>
      </c>
      <c r="BY283" s="37">
        <v>0</v>
      </c>
      <c r="BZ283" s="37">
        <v>0</v>
      </c>
      <c r="CA283" s="37">
        <v>0</v>
      </c>
      <c r="CB283" s="37">
        <v>0</v>
      </c>
      <c r="CC283" s="37">
        <v>0</v>
      </c>
      <c r="CD283" s="37">
        <v>0</v>
      </c>
      <c r="CE283" s="37">
        <v>0</v>
      </c>
      <c r="CF283" s="37">
        <v>0</v>
      </c>
      <c r="CG283" s="37">
        <v>0</v>
      </c>
      <c r="CH283" s="37">
        <v>0</v>
      </c>
      <c r="CI283" s="37">
        <v>0</v>
      </c>
      <c r="CJ283" s="37">
        <v>0</v>
      </c>
      <c r="CK283" s="37">
        <v>0</v>
      </c>
      <c r="CL283" s="37">
        <v>0</v>
      </c>
      <c r="CM283" s="37">
        <v>0</v>
      </c>
      <c r="CN283" s="37">
        <v>0</v>
      </c>
      <c r="CO283" s="37">
        <v>0</v>
      </c>
      <c r="CP283" s="37">
        <v>0</v>
      </c>
      <c r="CQ283" s="37">
        <v>0</v>
      </c>
      <c r="CR283" s="37">
        <v>0</v>
      </c>
      <c r="CS283" s="37">
        <v>0</v>
      </c>
      <c r="CT283" s="37">
        <v>0</v>
      </c>
      <c r="CU283" s="37">
        <v>0</v>
      </c>
      <c r="CV283" s="37">
        <v>0</v>
      </c>
      <c r="CW283" s="37">
        <v>0</v>
      </c>
      <c r="CX283" s="37">
        <v>0</v>
      </c>
      <c r="CY283" s="37">
        <v>0</v>
      </c>
      <c r="CZ283" s="37">
        <v>0</v>
      </c>
      <c r="DA283" s="37">
        <v>0</v>
      </c>
      <c r="DB283" s="37">
        <v>0</v>
      </c>
      <c r="DC283" s="37">
        <v>0</v>
      </c>
      <c r="DD283" s="37">
        <v>0</v>
      </c>
      <c r="DE283" s="37">
        <v>0</v>
      </c>
      <c r="DF283" s="37">
        <v>0</v>
      </c>
      <c r="DG283" s="37">
        <v>0</v>
      </c>
      <c r="DH283" s="37">
        <v>0</v>
      </c>
      <c r="DI283" s="37">
        <v>0</v>
      </c>
      <c r="DJ283" s="37">
        <v>0</v>
      </c>
      <c r="DK283" s="37">
        <v>0</v>
      </c>
      <c r="DL283" s="37">
        <v>0</v>
      </c>
      <c r="DM283" s="37">
        <v>0</v>
      </c>
      <c r="DN283" s="37">
        <v>0</v>
      </c>
      <c r="DO283" s="37">
        <v>0</v>
      </c>
      <c r="DP283" s="37">
        <v>0</v>
      </c>
      <c r="DQ283" s="37">
        <v>0</v>
      </c>
      <c r="DR283" s="40"/>
      <c r="DS283" s="41"/>
      <c r="DT283" s="41"/>
      <c r="DU283" s="41"/>
      <c r="DV283" s="41"/>
      <c r="DW283" s="41"/>
      <c r="DX283" s="41"/>
      <c r="DY283" s="41"/>
    </row>
    <row r="284" spans="1:129" s="45" customFormat="1" ht="66.75" customHeight="1">
      <c r="A284" s="43" t="s">
        <v>509</v>
      </c>
      <c r="B284" s="44" t="s">
        <v>719</v>
      </c>
      <c r="C284" s="36" t="s">
        <v>720</v>
      </c>
      <c r="D284" s="37">
        <v>0</v>
      </c>
      <c r="E284" s="37">
        <v>0</v>
      </c>
      <c r="F284" s="38">
        <v>0</v>
      </c>
      <c r="G284" s="38">
        <v>0</v>
      </c>
      <c r="H284" s="38">
        <v>0</v>
      </c>
      <c r="I284" s="38">
        <v>0</v>
      </c>
      <c r="J284" s="37">
        <v>0</v>
      </c>
      <c r="K284" s="56">
        <v>0</v>
      </c>
      <c r="L284" s="37">
        <v>0</v>
      </c>
      <c r="M284" s="37">
        <v>0</v>
      </c>
      <c r="N284" s="37">
        <v>0</v>
      </c>
      <c r="O284" s="37">
        <v>0</v>
      </c>
      <c r="P284" s="37">
        <v>0</v>
      </c>
      <c r="Q284" s="37">
        <v>0</v>
      </c>
      <c r="R284" s="37">
        <v>0</v>
      </c>
      <c r="S284" s="37">
        <v>0</v>
      </c>
      <c r="T284" s="37">
        <v>0</v>
      </c>
      <c r="U284" s="37">
        <v>0</v>
      </c>
      <c r="V284" s="37">
        <v>0</v>
      </c>
      <c r="W284" s="37">
        <v>0</v>
      </c>
      <c r="X284" s="37">
        <v>0</v>
      </c>
      <c r="Y284" s="37">
        <v>0</v>
      </c>
      <c r="Z284" s="37">
        <v>0</v>
      </c>
      <c r="AA284" s="37">
        <v>0</v>
      </c>
      <c r="AB284" s="37">
        <v>0</v>
      </c>
      <c r="AC284" s="37">
        <v>0</v>
      </c>
      <c r="AD284" s="37">
        <v>0</v>
      </c>
      <c r="AE284" s="37">
        <v>0</v>
      </c>
      <c r="AF284" s="37">
        <v>0</v>
      </c>
      <c r="AG284" s="37">
        <v>0</v>
      </c>
      <c r="AH284" s="37">
        <v>0</v>
      </c>
      <c r="AI284" s="37">
        <v>0</v>
      </c>
      <c r="AJ284" s="37">
        <v>0</v>
      </c>
      <c r="AK284" s="37">
        <v>0</v>
      </c>
      <c r="AL284" s="37">
        <v>0</v>
      </c>
      <c r="AM284" s="37">
        <v>0</v>
      </c>
      <c r="AN284" s="37">
        <v>0</v>
      </c>
      <c r="AO284" s="37">
        <v>0</v>
      </c>
      <c r="AP284" s="37">
        <v>0</v>
      </c>
      <c r="AQ284" s="37">
        <v>0</v>
      </c>
      <c r="AR284" s="37">
        <v>0</v>
      </c>
      <c r="AS284" s="37">
        <v>0</v>
      </c>
      <c r="AT284" s="37">
        <v>0</v>
      </c>
      <c r="AU284" s="37">
        <v>0</v>
      </c>
      <c r="AV284" s="37">
        <v>0</v>
      </c>
      <c r="AW284" s="37">
        <v>0</v>
      </c>
      <c r="AX284" s="37">
        <v>0</v>
      </c>
      <c r="AY284" s="37">
        <v>0</v>
      </c>
      <c r="AZ284" s="37">
        <v>0</v>
      </c>
      <c r="BA284" s="56">
        <v>0</v>
      </c>
      <c r="BB284" s="39">
        <f>'[1]База 2018-2022'!BEW585</f>
        <v>0</v>
      </c>
      <c r="BC284" s="39">
        <v>0</v>
      </c>
      <c r="BD284" s="37">
        <v>0</v>
      </c>
      <c r="BE284" s="37">
        <v>0</v>
      </c>
      <c r="BF284" s="37">
        <v>0</v>
      </c>
      <c r="BG284" s="56">
        <v>0</v>
      </c>
      <c r="BH284" s="37">
        <v>0</v>
      </c>
      <c r="BI284" s="37">
        <v>0</v>
      </c>
      <c r="BJ284" s="37">
        <v>0</v>
      </c>
      <c r="BK284" s="37">
        <v>0</v>
      </c>
      <c r="BL284" s="37">
        <v>0</v>
      </c>
      <c r="BM284" s="37">
        <v>0</v>
      </c>
      <c r="BN284" s="37">
        <v>0</v>
      </c>
      <c r="BO284" s="37">
        <v>0</v>
      </c>
      <c r="BP284" s="37">
        <v>0</v>
      </c>
      <c r="BQ284" s="37">
        <v>0</v>
      </c>
      <c r="BR284" s="37">
        <v>0</v>
      </c>
      <c r="BS284" s="37">
        <v>0</v>
      </c>
      <c r="BT284" s="37">
        <v>0</v>
      </c>
      <c r="BU284" s="37">
        <v>0</v>
      </c>
      <c r="BV284" s="37">
        <v>0</v>
      </c>
      <c r="BW284" s="37">
        <v>0</v>
      </c>
      <c r="BX284" s="37">
        <v>0</v>
      </c>
      <c r="BY284" s="37">
        <v>0</v>
      </c>
      <c r="BZ284" s="37">
        <v>0</v>
      </c>
      <c r="CA284" s="37">
        <v>0</v>
      </c>
      <c r="CB284" s="37">
        <v>0</v>
      </c>
      <c r="CC284" s="37">
        <v>0</v>
      </c>
      <c r="CD284" s="37">
        <v>0</v>
      </c>
      <c r="CE284" s="37">
        <v>0</v>
      </c>
      <c r="CF284" s="37">
        <v>0</v>
      </c>
      <c r="CG284" s="37">
        <v>0</v>
      </c>
      <c r="CH284" s="37">
        <v>0</v>
      </c>
      <c r="CI284" s="37">
        <v>0</v>
      </c>
      <c r="CJ284" s="37">
        <v>0</v>
      </c>
      <c r="CK284" s="37">
        <v>0</v>
      </c>
      <c r="CL284" s="37">
        <v>0</v>
      </c>
      <c r="CM284" s="37">
        <v>0</v>
      </c>
      <c r="CN284" s="37">
        <v>0</v>
      </c>
      <c r="CO284" s="37">
        <v>0</v>
      </c>
      <c r="CP284" s="37">
        <v>0</v>
      </c>
      <c r="CQ284" s="37">
        <v>0</v>
      </c>
      <c r="CR284" s="37">
        <v>0</v>
      </c>
      <c r="CS284" s="37">
        <v>0</v>
      </c>
      <c r="CT284" s="37">
        <v>0</v>
      </c>
      <c r="CU284" s="37">
        <v>0</v>
      </c>
      <c r="CV284" s="37">
        <v>0</v>
      </c>
      <c r="CW284" s="37">
        <v>0</v>
      </c>
      <c r="CX284" s="37">
        <v>0</v>
      </c>
      <c r="CY284" s="37">
        <v>0</v>
      </c>
      <c r="CZ284" s="37">
        <v>0</v>
      </c>
      <c r="DA284" s="37">
        <v>0</v>
      </c>
      <c r="DB284" s="37">
        <v>0</v>
      </c>
      <c r="DC284" s="37">
        <v>0</v>
      </c>
      <c r="DD284" s="37">
        <v>0</v>
      </c>
      <c r="DE284" s="37">
        <v>0</v>
      </c>
      <c r="DF284" s="37">
        <v>0</v>
      </c>
      <c r="DG284" s="37">
        <v>0</v>
      </c>
      <c r="DH284" s="37">
        <v>0</v>
      </c>
      <c r="DI284" s="37">
        <v>0</v>
      </c>
      <c r="DJ284" s="37">
        <v>0</v>
      </c>
      <c r="DK284" s="37">
        <v>0</v>
      </c>
      <c r="DL284" s="37">
        <v>0</v>
      </c>
      <c r="DM284" s="37">
        <v>0</v>
      </c>
      <c r="DN284" s="37">
        <v>0</v>
      </c>
      <c r="DO284" s="37">
        <v>0</v>
      </c>
      <c r="DP284" s="37">
        <v>0</v>
      </c>
      <c r="DQ284" s="37">
        <v>0</v>
      </c>
      <c r="DR284" s="40"/>
      <c r="DS284" s="41"/>
      <c r="DT284" s="41"/>
      <c r="DU284" s="41"/>
      <c r="DV284" s="41"/>
      <c r="DW284" s="41"/>
      <c r="DX284" s="41"/>
      <c r="DY284" s="41"/>
    </row>
    <row r="285" spans="1:129" s="45" customFormat="1" ht="66.75" customHeight="1">
      <c r="A285" s="43" t="s">
        <v>509</v>
      </c>
      <c r="B285" s="44" t="s">
        <v>721</v>
      </c>
      <c r="C285" s="36" t="s">
        <v>722</v>
      </c>
      <c r="D285" s="37">
        <v>0</v>
      </c>
      <c r="E285" s="37">
        <v>0</v>
      </c>
      <c r="F285" s="38">
        <v>0</v>
      </c>
      <c r="G285" s="38">
        <v>0</v>
      </c>
      <c r="H285" s="38">
        <v>0</v>
      </c>
      <c r="I285" s="38">
        <v>0</v>
      </c>
      <c r="J285" s="37">
        <v>0</v>
      </c>
      <c r="K285" s="56">
        <v>0</v>
      </c>
      <c r="L285" s="37">
        <v>0</v>
      </c>
      <c r="M285" s="37">
        <v>0</v>
      </c>
      <c r="N285" s="37">
        <v>0</v>
      </c>
      <c r="O285" s="37">
        <v>0</v>
      </c>
      <c r="P285" s="37">
        <v>0</v>
      </c>
      <c r="Q285" s="37">
        <v>0</v>
      </c>
      <c r="R285" s="37">
        <v>0</v>
      </c>
      <c r="S285" s="37">
        <v>0</v>
      </c>
      <c r="T285" s="37">
        <v>0</v>
      </c>
      <c r="U285" s="37">
        <v>0</v>
      </c>
      <c r="V285" s="37">
        <v>0</v>
      </c>
      <c r="W285" s="37">
        <v>0</v>
      </c>
      <c r="X285" s="37">
        <v>0</v>
      </c>
      <c r="Y285" s="37">
        <v>0</v>
      </c>
      <c r="Z285" s="37">
        <v>0</v>
      </c>
      <c r="AA285" s="37">
        <v>0</v>
      </c>
      <c r="AB285" s="37">
        <v>0</v>
      </c>
      <c r="AC285" s="37">
        <v>0</v>
      </c>
      <c r="AD285" s="37">
        <v>0</v>
      </c>
      <c r="AE285" s="37">
        <v>0</v>
      </c>
      <c r="AF285" s="37">
        <v>0</v>
      </c>
      <c r="AG285" s="37">
        <v>0</v>
      </c>
      <c r="AH285" s="37">
        <v>0</v>
      </c>
      <c r="AI285" s="37">
        <v>0</v>
      </c>
      <c r="AJ285" s="37">
        <v>0</v>
      </c>
      <c r="AK285" s="37">
        <v>0</v>
      </c>
      <c r="AL285" s="37">
        <v>0</v>
      </c>
      <c r="AM285" s="37">
        <v>0</v>
      </c>
      <c r="AN285" s="37">
        <v>0</v>
      </c>
      <c r="AO285" s="37">
        <v>0</v>
      </c>
      <c r="AP285" s="37">
        <v>0</v>
      </c>
      <c r="AQ285" s="37">
        <v>0</v>
      </c>
      <c r="AR285" s="37">
        <v>0</v>
      </c>
      <c r="AS285" s="37">
        <v>0</v>
      </c>
      <c r="AT285" s="37">
        <v>0</v>
      </c>
      <c r="AU285" s="37">
        <v>0</v>
      </c>
      <c r="AV285" s="37">
        <v>0</v>
      </c>
      <c r="AW285" s="37">
        <v>0</v>
      </c>
      <c r="AX285" s="37">
        <v>0</v>
      </c>
      <c r="AY285" s="37">
        <v>0</v>
      </c>
      <c r="AZ285" s="37">
        <v>0</v>
      </c>
      <c r="BA285" s="56">
        <v>0</v>
      </c>
      <c r="BB285" s="39">
        <f>'[1]База 2018-2022'!BEW586</f>
        <v>0</v>
      </c>
      <c r="BC285" s="39">
        <v>0</v>
      </c>
      <c r="BD285" s="37">
        <v>0</v>
      </c>
      <c r="BE285" s="37">
        <v>0</v>
      </c>
      <c r="BF285" s="37">
        <v>0</v>
      </c>
      <c r="BG285" s="56">
        <v>0</v>
      </c>
      <c r="BH285" s="37">
        <v>0</v>
      </c>
      <c r="BI285" s="37">
        <v>0</v>
      </c>
      <c r="BJ285" s="37">
        <v>0</v>
      </c>
      <c r="BK285" s="37">
        <v>0</v>
      </c>
      <c r="BL285" s="37">
        <v>0</v>
      </c>
      <c r="BM285" s="37">
        <v>0</v>
      </c>
      <c r="BN285" s="37">
        <v>0</v>
      </c>
      <c r="BO285" s="37">
        <v>0</v>
      </c>
      <c r="BP285" s="37">
        <v>0</v>
      </c>
      <c r="BQ285" s="37">
        <v>0</v>
      </c>
      <c r="BR285" s="37">
        <v>0</v>
      </c>
      <c r="BS285" s="37">
        <v>0</v>
      </c>
      <c r="BT285" s="37">
        <v>0</v>
      </c>
      <c r="BU285" s="37">
        <v>0</v>
      </c>
      <c r="BV285" s="37">
        <v>0</v>
      </c>
      <c r="BW285" s="37">
        <v>0</v>
      </c>
      <c r="BX285" s="37">
        <v>0</v>
      </c>
      <c r="BY285" s="37">
        <v>0</v>
      </c>
      <c r="BZ285" s="37">
        <v>0</v>
      </c>
      <c r="CA285" s="37">
        <v>0</v>
      </c>
      <c r="CB285" s="37">
        <v>0</v>
      </c>
      <c r="CC285" s="37">
        <v>0</v>
      </c>
      <c r="CD285" s="37">
        <v>0</v>
      </c>
      <c r="CE285" s="37">
        <v>0</v>
      </c>
      <c r="CF285" s="37">
        <v>0</v>
      </c>
      <c r="CG285" s="37">
        <v>0</v>
      </c>
      <c r="CH285" s="37">
        <v>0</v>
      </c>
      <c r="CI285" s="37">
        <v>0</v>
      </c>
      <c r="CJ285" s="37">
        <v>0</v>
      </c>
      <c r="CK285" s="37">
        <v>0</v>
      </c>
      <c r="CL285" s="37">
        <v>0</v>
      </c>
      <c r="CM285" s="37">
        <v>0</v>
      </c>
      <c r="CN285" s="37">
        <v>0</v>
      </c>
      <c r="CO285" s="37">
        <v>0</v>
      </c>
      <c r="CP285" s="37">
        <v>0</v>
      </c>
      <c r="CQ285" s="37">
        <v>0</v>
      </c>
      <c r="CR285" s="37">
        <v>0</v>
      </c>
      <c r="CS285" s="37">
        <v>0</v>
      </c>
      <c r="CT285" s="37">
        <v>0</v>
      </c>
      <c r="CU285" s="37">
        <v>0</v>
      </c>
      <c r="CV285" s="37">
        <v>0</v>
      </c>
      <c r="CW285" s="37">
        <v>0</v>
      </c>
      <c r="CX285" s="37">
        <v>0</v>
      </c>
      <c r="CY285" s="37">
        <v>0</v>
      </c>
      <c r="CZ285" s="37">
        <v>0</v>
      </c>
      <c r="DA285" s="37">
        <v>0</v>
      </c>
      <c r="DB285" s="37">
        <v>0</v>
      </c>
      <c r="DC285" s="37">
        <v>0</v>
      </c>
      <c r="DD285" s="37">
        <v>0</v>
      </c>
      <c r="DE285" s="37">
        <v>0</v>
      </c>
      <c r="DF285" s="37">
        <v>0</v>
      </c>
      <c r="DG285" s="37">
        <v>0</v>
      </c>
      <c r="DH285" s="37">
        <v>0</v>
      </c>
      <c r="DI285" s="37">
        <v>0</v>
      </c>
      <c r="DJ285" s="37">
        <v>0</v>
      </c>
      <c r="DK285" s="37">
        <v>0</v>
      </c>
      <c r="DL285" s="37">
        <v>0</v>
      </c>
      <c r="DM285" s="37">
        <v>0</v>
      </c>
      <c r="DN285" s="37">
        <v>0</v>
      </c>
      <c r="DO285" s="37">
        <v>0</v>
      </c>
      <c r="DP285" s="37">
        <v>0</v>
      </c>
      <c r="DQ285" s="37">
        <v>0</v>
      </c>
      <c r="DR285" s="40"/>
      <c r="DS285" s="41"/>
      <c r="DT285" s="41"/>
      <c r="DU285" s="41"/>
      <c r="DV285" s="41"/>
      <c r="DW285" s="41"/>
      <c r="DX285" s="41"/>
      <c r="DY285" s="41"/>
    </row>
    <row r="286" spans="1:129" s="45" customFormat="1" ht="66.75" customHeight="1">
      <c r="A286" s="43" t="s">
        <v>509</v>
      </c>
      <c r="B286" s="44" t="s">
        <v>723</v>
      </c>
      <c r="C286" s="36" t="s">
        <v>724</v>
      </c>
      <c r="D286" s="37">
        <v>0</v>
      </c>
      <c r="E286" s="37">
        <v>0</v>
      </c>
      <c r="F286" s="38">
        <v>0</v>
      </c>
      <c r="G286" s="38">
        <v>0</v>
      </c>
      <c r="H286" s="38">
        <v>0</v>
      </c>
      <c r="I286" s="38">
        <v>0</v>
      </c>
      <c r="J286" s="37">
        <v>0</v>
      </c>
      <c r="K286" s="56">
        <v>0</v>
      </c>
      <c r="L286" s="37">
        <v>0</v>
      </c>
      <c r="M286" s="37">
        <v>0</v>
      </c>
      <c r="N286" s="37">
        <v>0</v>
      </c>
      <c r="O286" s="37">
        <v>0</v>
      </c>
      <c r="P286" s="37">
        <v>0</v>
      </c>
      <c r="Q286" s="37">
        <v>0</v>
      </c>
      <c r="R286" s="37">
        <v>0</v>
      </c>
      <c r="S286" s="37">
        <v>0</v>
      </c>
      <c r="T286" s="37">
        <v>0</v>
      </c>
      <c r="U286" s="37">
        <v>0</v>
      </c>
      <c r="V286" s="37">
        <v>0</v>
      </c>
      <c r="W286" s="37">
        <v>0</v>
      </c>
      <c r="X286" s="37">
        <v>0</v>
      </c>
      <c r="Y286" s="37">
        <v>0</v>
      </c>
      <c r="Z286" s="37">
        <v>0</v>
      </c>
      <c r="AA286" s="37">
        <v>0</v>
      </c>
      <c r="AB286" s="37">
        <v>0</v>
      </c>
      <c r="AC286" s="37">
        <v>0</v>
      </c>
      <c r="AD286" s="37">
        <v>0</v>
      </c>
      <c r="AE286" s="37">
        <v>0</v>
      </c>
      <c r="AF286" s="37">
        <v>0</v>
      </c>
      <c r="AG286" s="37">
        <v>0</v>
      </c>
      <c r="AH286" s="37">
        <v>0</v>
      </c>
      <c r="AI286" s="37">
        <v>0</v>
      </c>
      <c r="AJ286" s="37">
        <v>0</v>
      </c>
      <c r="AK286" s="37">
        <v>0</v>
      </c>
      <c r="AL286" s="37">
        <v>0</v>
      </c>
      <c r="AM286" s="37">
        <v>0</v>
      </c>
      <c r="AN286" s="37">
        <v>0</v>
      </c>
      <c r="AO286" s="37">
        <v>0</v>
      </c>
      <c r="AP286" s="37">
        <v>0</v>
      </c>
      <c r="AQ286" s="37">
        <v>0</v>
      </c>
      <c r="AR286" s="37">
        <v>0</v>
      </c>
      <c r="AS286" s="37">
        <v>0</v>
      </c>
      <c r="AT286" s="37">
        <v>0</v>
      </c>
      <c r="AU286" s="37">
        <v>0</v>
      </c>
      <c r="AV286" s="37">
        <v>0</v>
      </c>
      <c r="AW286" s="37">
        <v>0</v>
      </c>
      <c r="AX286" s="37">
        <v>0</v>
      </c>
      <c r="AY286" s="37">
        <v>0</v>
      </c>
      <c r="AZ286" s="37">
        <v>0</v>
      </c>
      <c r="BA286" s="56">
        <v>0</v>
      </c>
      <c r="BB286" s="39">
        <f>'[1]База 2018-2022'!BEW587</f>
        <v>0</v>
      </c>
      <c r="BC286" s="39">
        <v>0</v>
      </c>
      <c r="BD286" s="37">
        <v>0</v>
      </c>
      <c r="BE286" s="37">
        <v>0</v>
      </c>
      <c r="BF286" s="37">
        <v>0</v>
      </c>
      <c r="BG286" s="56">
        <v>0</v>
      </c>
      <c r="BH286" s="37">
        <v>0</v>
      </c>
      <c r="BI286" s="37">
        <v>0</v>
      </c>
      <c r="BJ286" s="37">
        <v>0</v>
      </c>
      <c r="BK286" s="37">
        <v>0</v>
      </c>
      <c r="BL286" s="37">
        <v>0</v>
      </c>
      <c r="BM286" s="37">
        <v>0</v>
      </c>
      <c r="BN286" s="37">
        <v>0</v>
      </c>
      <c r="BO286" s="37">
        <v>0</v>
      </c>
      <c r="BP286" s="37">
        <v>0</v>
      </c>
      <c r="BQ286" s="37">
        <v>0</v>
      </c>
      <c r="BR286" s="37">
        <v>0</v>
      </c>
      <c r="BS286" s="37">
        <v>0</v>
      </c>
      <c r="BT286" s="37">
        <v>0</v>
      </c>
      <c r="BU286" s="37">
        <v>0</v>
      </c>
      <c r="BV286" s="37">
        <v>0</v>
      </c>
      <c r="BW286" s="37">
        <v>0</v>
      </c>
      <c r="BX286" s="37">
        <v>0</v>
      </c>
      <c r="BY286" s="37">
        <v>0</v>
      </c>
      <c r="BZ286" s="37">
        <v>0</v>
      </c>
      <c r="CA286" s="37">
        <v>0</v>
      </c>
      <c r="CB286" s="37">
        <v>0</v>
      </c>
      <c r="CC286" s="37">
        <v>0</v>
      </c>
      <c r="CD286" s="37">
        <v>0</v>
      </c>
      <c r="CE286" s="37">
        <v>0</v>
      </c>
      <c r="CF286" s="37">
        <v>0</v>
      </c>
      <c r="CG286" s="37">
        <v>0</v>
      </c>
      <c r="CH286" s="37">
        <v>0</v>
      </c>
      <c r="CI286" s="37">
        <v>0</v>
      </c>
      <c r="CJ286" s="37">
        <v>0</v>
      </c>
      <c r="CK286" s="37">
        <v>0</v>
      </c>
      <c r="CL286" s="37">
        <v>0</v>
      </c>
      <c r="CM286" s="37">
        <v>0</v>
      </c>
      <c r="CN286" s="37">
        <v>0</v>
      </c>
      <c r="CO286" s="37">
        <v>0</v>
      </c>
      <c r="CP286" s="37">
        <v>0</v>
      </c>
      <c r="CQ286" s="37">
        <v>0</v>
      </c>
      <c r="CR286" s="37">
        <v>0</v>
      </c>
      <c r="CS286" s="37">
        <v>0</v>
      </c>
      <c r="CT286" s="37">
        <v>0</v>
      </c>
      <c r="CU286" s="37">
        <v>0</v>
      </c>
      <c r="CV286" s="37">
        <v>0</v>
      </c>
      <c r="CW286" s="37">
        <v>0</v>
      </c>
      <c r="CX286" s="37">
        <v>0</v>
      </c>
      <c r="CY286" s="37">
        <v>0</v>
      </c>
      <c r="CZ286" s="37">
        <v>0</v>
      </c>
      <c r="DA286" s="37">
        <v>0</v>
      </c>
      <c r="DB286" s="37">
        <v>0</v>
      </c>
      <c r="DC286" s="37">
        <v>0</v>
      </c>
      <c r="DD286" s="37">
        <v>0</v>
      </c>
      <c r="DE286" s="37">
        <v>0</v>
      </c>
      <c r="DF286" s="37">
        <v>0</v>
      </c>
      <c r="DG286" s="37">
        <v>0</v>
      </c>
      <c r="DH286" s="37">
        <v>0</v>
      </c>
      <c r="DI286" s="37">
        <v>0</v>
      </c>
      <c r="DJ286" s="37">
        <v>0</v>
      </c>
      <c r="DK286" s="37">
        <v>0</v>
      </c>
      <c r="DL286" s="37">
        <v>0</v>
      </c>
      <c r="DM286" s="37">
        <v>0</v>
      </c>
      <c r="DN286" s="37">
        <v>0</v>
      </c>
      <c r="DO286" s="37">
        <v>0</v>
      </c>
      <c r="DP286" s="37">
        <v>0</v>
      </c>
      <c r="DQ286" s="37">
        <v>0</v>
      </c>
      <c r="DR286" s="40"/>
      <c r="DS286" s="41"/>
      <c r="DT286" s="41"/>
      <c r="DU286" s="41"/>
      <c r="DV286" s="41"/>
      <c r="DW286" s="41"/>
      <c r="DX286" s="41"/>
      <c r="DY286" s="41"/>
    </row>
    <row r="287" spans="1:129" s="45" customFormat="1" ht="66.75" customHeight="1">
      <c r="A287" s="43" t="s">
        <v>509</v>
      </c>
      <c r="B287" s="44" t="s">
        <v>725</v>
      </c>
      <c r="C287" s="36" t="s">
        <v>726</v>
      </c>
      <c r="D287" s="37">
        <v>0</v>
      </c>
      <c r="E287" s="37">
        <v>0</v>
      </c>
      <c r="F287" s="38">
        <v>0</v>
      </c>
      <c r="G287" s="38">
        <v>0</v>
      </c>
      <c r="H287" s="38">
        <v>0</v>
      </c>
      <c r="I287" s="38">
        <v>0</v>
      </c>
      <c r="J287" s="37">
        <v>0</v>
      </c>
      <c r="K287" s="56">
        <v>0</v>
      </c>
      <c r="L287" s="37">
        <v>0</v>
      </c>
      <c r="M287" s="37">
        <v>0</v>
      </c>
      <c r="N287" s="37">
        <v>0</v>
      </c>
      <c r="O287" s="37">
        <v>0</v>
      </c>
      <c r="P287" s="37">
        <v>0</v>
      </c>
      <c r="Q287" s="37">
        <v>0</v>
      </c>
      <c r="R287" s="37">
        <v>0</v>
      </c>
      <c r="S287" s="37">
        <v>0</v>
      </c>
      <c r="T287" s="37">
        <v>0</v>
      </c>
      <c r="U287" s="37">
        <v>0</v>
      </c>
      <c r="V287" s="37">
        <v>0</v>
      </c>
      <c r="W287" s="37">
        <v>0</v>
      </c>
      <c r="X287" s="37">
        <v>0</v>
      </c>
      <c r="Y287" s="37">
        <v>0</v>
      </c>
      <c r="Z287" s="37">
        <v>0</v>
      </c>
      <c r="AA287" s="37">
        <v>0</v>
      </c>
      <c r="AB287" s="37">
        <v>0</v>
      </c>
      <c r="AC287" s="37">
        <v>0</v>
      </c>
      <c r="AD287" s="37">
        <v>0</v>
      </c>
      <c r="AE287" s="37">
        <v>0</v>
      </c>
      <c r="AF287" s="37">
        <v>0</v>
      </c>
      <c r="AG287" s="37">
        <v>0</v>
      </c>
      <c r="AH287" s="37">
        <v>0</v>
      </c>
      <c r="AI287" s="37">
        <v>0</v>
      </c>
      <c r="AJ287" s="37">
        <v>0</v>
      </c>
      <c r="AK287" s="37">
        <v>0</v>
      </c>
      <c r="AL287" s="37">
        <v>0</v>
      </c>
      <c r="AM287" s="37">
        <v>0</v>
      </c>
      <c r="AN287" s="37">
        <v>0</v>
      </c>
      <c r="AO287" s="37">
        <v>0</v>
      </c>
      <c r="AP287" s="37">
        <v>0</v>
      </c>
      <c r="AQ287" s="37">
        <v>0</v>
      </c>
      <c r="AR287" s="37">
        <v>0</v>
      </c>
      <c r="AS287" s="37">
        <v>0</v>
      </c>
      <c r="AT287" s="37">
        <v>0</v>
      </c>
      <c r="AU287" s="37">
        <v>0</v>
      </c>
      <c r="AV287" s="37">
        <v>0</v>
      </c>
      <c r="AW287" s="37">
        <v>0</v>
      </c>
      <c r="AX287" s="37">
        <v>0</v>
      </c>
      <c r="AY287" s="37">
        <v>0</v>
      </c>
      <c r="AZ287" s="37">
        <v>0</v>
      </c>
      <c r="BA287" s="56">
        <v>0</v>
      </c>
      <c r="BB287" s="39">
        <f>'[1]База 2018-2022'!BEW588</f>
        <v>0</v>
      </c>
      <c r="BC287" s="39">
        <v>0</v>
      </c>
      <c r="BD287" s="37">
        <v>0</v>
      </c>
      <c r="BE287" s="37">
        <v>0</v>
      </c>
      <c r="BF287" s="37">
        <v>0</v>
      </c>
      <c r="BG287" s="56">
        <v>0</v>
      </c>
      <c r="BH287" s="37">
        <v>0</v>
      </c>
      <c r="BI287" s="37">
        <v>0</v>
      </c>
      <c r="BJ287" s="37">
        <v>0</v>
      </c>
      <c r="BK287" s="37">
        <v>0</v>
      </c>
      <c r="BL287" s="37">
        <v>0</v>
      </c>
      <c r="BM287" s="37">
        <v>0</v>
      </c>
      <c r="BN287" s="37">
        <v>0</v>
      </c>
      <c r="BO287" s="37">
        <v>0</v>
      </c>
      <c r="BP287" s="37">
        <v>0</v>
      </c>
      <c r="BQ287" s="37">
        <v>0</v>
      </c>
      <c r="BR287" s="37">
        <v>0</v>
      </c>
      <c r="BS287" s="37">
        <v>0</v>
      </c>
      <c r="BT287" s="37">
        <v>0</v>
      </c>
      <c r="BU287" s="37">
        <v>0</v>
      </c>
      <c r="BV287" s="37">
        <v>0</v>
      </c>
      <c r="BW287" s="37">
        <v>0</v>
      </c>
      <c r="BX287" s="37">
        <v>0</v>
      </c>
      <c r="BY287" s="37">
        <v>0</v>
      </c>
      <c r="BZ287" s="37">
        <v>0</v>
      </c>
      <c r="CA287" s="37">
        <v>0</v>
      </c>
      <c r="CB287" s="37">
        <v>0</v>
      </c>
      <c r="CC287" s="37">
        <v>0</v>
      </c>
      <c r="CD287" s="37">
        <v>0</v>
      </c>
      <c r="CE287" s="37">
        <v>0</v>
      </c>
      <c r="CF287" s="37">
        <v>0</v>
      </c>
      <c r="CG287" s="37">
        <v>0</v>
      </c>
      <c r="CH287" s="37">
        <v>0</v>
      </c>
      <c r="CI287" s="37">
        <v>0</v>
      </c>
      <c r="CJ287" s="37">
        <v>0</v>
      </c>
      <c r="CK287" s="37">
        <v>0</v>
      </c>
      <c r="CL287" s="37">
        <v>0</v>
      </c>
      <c r="CM287" s="37">
        <v>0</v>
      </c>
      <c r="CN287" s="37">
        <v>0</v>
      </c>
      <c r="CO287" s="37">
        <v>0</v>
      </c>
      <c r="CP287" s="37">
        <v>0</v>
      </c>
      <c r="CQ287" s="37">
        <v>0</v>
      </c>
      <c r="CR287" s="37">
        <v>0</v>
      </c>
      <c r="CS287" s="37">
        <v>0</v>
      </c>
      <c r="CT287" s="37">
        <v>0</v>
      </c>
      <c r="CU287" s="37">
        <v>0</v>
      </c>
      <c r="CV287" s="37">
        <v>0</v>
      </c>
      <c r="CW287" s="37">
        <v>0</v>
      </c>
      <c r="CX287" s="37">
        <v>0</v>
      </c>
      <c r="CY287" s="37">
        <v>0</v>
      </c>
      <c r="CZ287" s="37">
        <v>0</v>
      </c>
      <c r="DA287" s="37">
        <v>0</v>
      </c>
      <c r="DB287" s="37">
        <v>0</v>
      </c>
      <c r="DC287" s="37">
        <v>0</v>
      </c>
      <c r="DD287" s="37">
        <v>0</v>
      </c>
      <c r="DE287" s="37">
        <v>0</v>
      </c>
      <c r="DF287" s="37">
        <v>0</v>
      </c>
      <c r="DG287" s="37">
        <v>0</v>
      </c>
      <c r="DH287" s="37">
        <v>0</v>
      </c>
      <c r="DI287" s="37">
        <v>0</v>
      </c>
      <c r="DJ287" s="37">
        <v>0</v>
      </c>
      <c r="DK287" s="37">
        <v>0</v>
      </c>
      <c r="DL287" s="37">
        <v>0</v>
      </c>
      <c r="DM287" s="37">
        <v>0</v>
      </c>
      <c r="DN287" s="37">
        <v>0</v>
      </c>
      <c r="DO287" s="37">
        <v>0</v>
      </c>
      <c r="DP287" s="37">
        <v>0</v>
      </c>
      <c r="DQ287" s="37">
        <v>0</v>
      </c>
      <c r="DR287" s="40"/>
      <c r="DS287" s="41"/>
      <c r="DT287" s="41"/>
      <c r="DU287" s="41"/>
      <c r="DV287" s="41"/>
      <c r="DW287" s="41"/>
      <c r="DX287" s="41"/>
      <c r="DY287" s="41"/>
    </row>
    <row r="288" spans="1:129" s="45" customFormat="1" ht="66.75" customHeight="1">
      <c r="A288" s="43" t="s">
        <v>509</v>
      </c>
      <c r="B288" s="44" t="s">
        <v>727</v>
      </c>
      <c r="C288" s="36" t="s">
        <v>728</v>
      </c>
      <c r="D288" s="37">
        <v>0</v>
      </c>
      <c r="E288" s="37">
        <v>0</v>
      </c>
      <c r="F288" s="38">
        <v>0</v>
      </c>
      <c r="G288" s="38">
        <v>0</v>
      </c>
      <c r="H288" s="38">
        <v>0</v>
      </c>
      <c r="I288" s="38">
        <v>0</v>
      </c>
      <c r="J288" s="37">
        <v>0</v>
      </c>
      <c r="K288" s="56">
        <v>0</v>
      </c>
      <c r="L288" s="37">
        <v>0</v>
      </c>
      <c r="M288" s="37">
        <v>0</v>
      </c>
      <c r="N288" s="37">
        <v>0</v>
      </c>
      <c r="O288" s="37">
        <v>0</v>
      </c>
      <c r="P288" s="37">
        <v>0</v>
      </c>
      <c r="Q288" s="37">
        <v>0</v>
      </c>
      <c r="R288" s="37">
        <v>0</v>
      </c>
      <c r="S288" s="37">
        <v>0</v>
      </c>
      <c r="T288" s="37">
        <v>0</v>
      </c>
      <c r="U288" s="37">
        <v>0</v>
      </c>
      <c r="V288" s="37">
        <v>0</v>
      </c>
      <c r="W288" s="37">
        <v>0</v>
      </c>
      <c r="X288" s="37">
        <v>0</v>
      </c>
      <c r="Y288" s="37">
        <v>0</v>
      </c>
      <c r="Z288" s="37">
        <v>0</v>
      </c>
      <c r="AA288" s="37">
        <v>0</v>
      </c>
      <c r="AB288" s="37">
        <v>0</v>
      </c>
      <c r="AC288" s="37">
        <v>0</v>
      </c>
      <c r="AD288" s="37">
        <v>0</v>
      </c>
      <c r="AE288" s="37">
        <v>0</v>
      </c>
      <c r="AF288" s="37">
        <v>0</v>
      </c>
      <c r="AG288" s="37">
        <v>0</v>
      </c>
      <c r="AH288" s="37">
        <v>0</v>
      </c>
      <c r="AI288" s="37">
        <v>0</v>
      </c>
      <c r="AJ288" s="37">
        <v>0</v>
      </c>
      <c r="AK288" s="37">
        <v>0</v>
      </c>
      <c r="AL288" s="37">
        <v>0</v>
      </c>
      <c r="AM288" s="37">
        <v>0</v>
      </c>
      <c r="AN288" s="37">
        <v>0</v>
      </c>
      <c r="AO288" s="37">
        <v>0</v>
      </c>
      <c r="AP288" s="37">
        <v>0</v>
      </c>
      <c r="AQ288" s="37">
        <v>0</v>
      </c>
      <c r="AR288" s="37">
        <v>0</v>
      </c>
      <c r="AS288" s="37">
        <v>0</v>
      </c>
      <c r="AT288" s="37">
        <v>0</v>
      </c>
      <c r="AU288" s="37">
        <v>0</v>
      </c>
      <c r="AV288" s="37">
        <v>0</v>
      </c>
      <c r="AW288" s="37">
        <v>0</v>
      </c>
      <c r="AX288" s="37">
        <v>0</v>
      </c>
      <c r="AY288" s="37">
        <v>0</v>
      </c>
      <c r="AZ288" s="37">
        <v>0</v>
      </c>
      <c r="BA288" s="56">
        <v>0</v>
      </c>
      <c r="BB288" s="39">
        <f>'[1]База 2018-2022'!BEW589</f>
        <v>0</v>
      </c>
      <c r="BC288" s="39">
        <v>0</v>
      </c>
      <c r="BD288" s="37">
        <v>0</v>
      </c>
      <c r="BE288" s="37">
        <v>0</v>
      </c>
      <c r="BF288" s="37">
        <v>0</v>
      </c>
      <c r="BG288" s="56">
        <v>0</v>
      </c>
      <c r="BH288" s="37">
        <v>0</v>
      </c>
      <c r="BI288" s="37">
        <v>0</v>
      </c>
      <c r="BJ288" s="37">
        <v>0</v>
      </c>
      <c r="BK288" s="37">
        <v>0</v>
      </c>
      <c r="BL288" s="37">
        <v>0</v>
      </c>
      <c r="BM288" s="37">
        <v>0</v>
      </c>
      <c r="BN288" s="37">
        <v>0</v>
      </c>
      <c r="BO288" s="37">
        <v>0</v>
      </c>
      <c r="BP288" s="37">
        <v>0</v>
      </c>
      <c r="BQ288" s="37">
        <v>0</v>
      </c>
      <c r="BR288" s="37">
        <v>0</v>
      </c>
      <c r="BS288" s="37">
        <v>0</v>
      </c>
      <c r="BT288" s="37">
        <v>0</v>
      </c>
      <c r="BU288" s="37">
        <v>0</v>
      </c>
      <c r="BV288" s="37">
        <v>0</v>
      </c>
      <c r="BW288" s="37">
        <v>0</v>
      </c>
      <c r="BX288" s="37">
        <v>0</v>
      </c>
      <c r="BY288" s="37">
        <v>0</v>
      </c>
      <c r="BZ288" s="37">
        <v>0</v>
      </c>
      <c r="CA288" s="37">
        <v>0</v>
      </c>
      <c r="CB288" s="37">
        <v>0</v>
      </c>
      <c r="CC288" s="37">
        <v>0</v>
      </c>
      <c r="CD288" s="37">
        <v>0</v>
      </c>
      <c r="CE288" s="37">
        <v>0</v>
      </c>
      <c r="CF288" s="37">
        <v>0</v>
      </c>
      <c r="CG288" s="37">
        <v>0</v>
      </c>
      <c r="CH288" s="37">
        <v>0</v>
      </c>
      <c r="CI288" s="37">
        <v>0</v>
      </c>
      <c r="CJ288" s="37">
        <v>0</v>
      </c>
      <c r="CK288" s="37">
        <v>0</v>
      </c>
      <c r="CL288" s="37">
        <v>0</v>
      </c>
      <c r="CM288" s="37">
        <v>0</v>
      </c>
      <c r="CN288" s="37">
        <v>0</v>
      </c>
      <c r="CO288" s="37">
        <v>0</v>
      </c>
      <c r="CP288" s="37">
        <v>0</v>
      </c>
      <c r="CQ288" s="37">
        <v>0</v>
      </c>
      <c r="CR288" s="37">
        <v>0</v>
      </c>
      <c r="CS288" s="37">
        <v>0</v>
      </c>
      <c r="CT288" s="37">
        <v>0</v>
      </c>
      <c r="CU288" s="37">
        <v>0</v>
      </c>
      <c r="CV288" s="37">
        <v>0</v>
      </c>
      <c r="CW288" s="37">
        <v>0</v>
      </c>
      <c r="CX288" s="37">
        <v>0</v>
      </c>
      <c r="CY288" s="37">
        <v>0</v>
      </c>
      <c r="CZ288" s="37">
        <v>0</v>
      </c>
      <c r="DA288" s="37">
        <v>0</v>
      </c>
      <c r="DB288" s="37">
        <v>0</v>
      </c>
      <c r="DC288" s="37">
        <v>0</v>
      </c>
      <c r="DD288" s="37">
        <v>0</v>
      </c>
      <c r="DE288" s="37">
        <v>0</v>
      </c>
      <c r="DF288" s="37">
        <v>0</v>
      </c>
      <c r="DG288" s="37">
        <v>0</v>
      </c>
      <c r="DH288" s="37">
        <v>0</v>
      </c>
      <c r="DI288" s="37">
        <v>0</v>
      </c>
      <c r="DJ288" s="37">
        <v>0</v>
      </c>
      <c r="DK288" s="37">
        <v>0</v>
      </c>
      <c r="DL288" s="37">
        <v>0</v>
      </c>
      <c r="DM288" s="37">
        <v>0</v>
      </c>
      <c r="DN288" s="37">
        <v>0</v>
      </c>
      <c r="DO288" s="37">
        <v>0</v>
      </c>
      <c r="DP288" s="37">
        <v>0</v>
      </c>
      <c r="DQ288" s="37">
        <v>0</v>
      </c>
      <c r="DR288" s="40"/>
      <c r="DS288" s="41"/>
      <c r="DT288" s="41"/>
      <c r="DU288" s="41"/>
      <c r="DV288" s="41"/>
      <c r="DW288" s="41"/>
      <c r="DX288" s="41"/>
      <c r="DY288" s="41"/>
    </row>
    <row r="289" spans="1:129" s="45" customFormat="1" ht="66.75" customHeight="1">
      <c r="A289" s="43" t="s">
        <v>509</v>
      </c>
      <c r="B289" s="44" t="s">
        <v>729</v>
      </c>
      <c r="C289" s="36" t="s">
        <v>730</v>
      </c>
      <c r="D289" s="37">
        <v>0</v>
      </c>
      <c r="E289" s="37">
        <v>0</v>
      </c>
      <c r="F289" s="38">
        <v>0</v>
      </c>
      <c r="G289" s="38">
        <v>0</v>
      </c>
      <c r="H289" s="38">
        <v>0</v>
      </c>
      <c r="I289" s="38">
        <v>0</v>
      </c>
      <c r="J289" s="37">
        <v>0</v>
      </c>
      <c r="K289" s="56">
        <v>0</v>
      </c>
      <c r="L289" s="37">
        <v>0</v>
      </c>
      <c r="M289" s="37">
        <v>0</v>
      </c>
      <c r="N289" s="37">
        <v>0</v>
      </c>
      <c r="O289" s="37">
        <v>0</v>
      </c>
      <c r="P289" s="37">
        <v>0</v>
      </c>
      <c r="Q289" s="37">
        <v>0</v>
      </c>
      <c r="R289" s="37">
        <v>0</v>
      </c>
      <c r="S289" s="37">
        <v>0</v>
      </c>
      <c r="T289" s="37">
        <v>0</v>
      </c>
      <c r="U289" s="37">
        <v>0</v>
      </c>
      <c r="V289" s="37">
        <v>0</v>
      </c>
      <c r="W289" s="37">
        <v>0</v>
      </c>
      <c r="X289" s="37">
        <v>0</v>
      </c>
      <c r="Y289" s="37">
        <v>0</v>
      </c>
      <c r="Z289" s="37">
        <v>0</v>
      </c>
      <c r="AA289" s="37">
        <v>0</v>
      </c>
      <c r="AB289" s="37">
        <v>0</v>
      </c>
      <c r="AC289" s="37">
        <v>0</v>
      </c>
      <c r="AD289" s="37">
        <v>0</v>
      </c>
      <c r="AE289" s="37">
        <v>0</v>
      </c>
      <c r="AF289" s="37">
        <v>0</v>
      </c>
      <c r="AG289" s="37">
        <v>0</v>
      </c>
      <c r="AH289" s="37">
        <v>0</v>
      </c>
      <c r="AI289" s="37">
        <v>0</v>
      </c>
      <c r="AJ289" s="37">
        <v>0</v>
      </c>
      <c r="AK289" s="37">
        <v>0</v>
      </c>
      <c r="AL289" s="37">
        <v>0</v>
      </c>
      <c r="AM289" s="37">
        <v>0</v>
      </c>
      <c r="AN289" s="37">
        <v>0</v>
      </c>
      <c r="AO289" s="37">
        <v>0</v>
      </c>
      <c r="AP289" s="37">
        <v>0</v>
      </c>
      <c r="AQ289" s="37">
        <v>0</v>
      </c>
      <c r="AR289" s="37">
        <v>0</v>
      </c>
      <c r="AS289" s="37">
        <v>0</v>
      </c>
      <c r="AT289" s="37">
        <v>0</v>
      </c>
      <c r="AU289" s="37">
        <v>0</v>
      </c>
      <c r="AV289" s="37">
        <v>0</v>
      </c>
      <c r="AW289" s="37">
        <v>0</v>
      </c>
      <c r="AX289" s="37">
        <v>0</v>
      </c>
      <c r="AY289" s="37">
        <v>0</v>
      </c>
      <c r="AZ289" s="37">
        <v>0</v>
      </c>
      <c r="BA289" s="56">
        <v>0</v>
      </c>
      <c r="BB289" s="39">
        <f>'[1]База 2018-2022'!BEW590</f>
        <v>0</v>
      </c>
      <c r="BC289" s="39">
        <v>0</v>
      </c>
      <c r="BD289" s="37">
        <v>0</v>
      </c>
      <c r="BE289" s="37">
        <v>0</v>
      </c>
      <c r="BF289" s="37">
        <v>0</v>
      </c>
      <c r="BG289" s="56">
        <v>0</v>
      </c>
      <c r="BH289" s="37">
        <v>0</v>
      </c>
      <c r="BI289" s="37">
        <v>0</v>
      </c>
      <c r="BJ289" s="37">
        <v>0</v>
      </c>
      <c r="BK289" s="37">
        <v>0</v>
      </c>
      <c r="BL289" s="37">
        <v>0</v>
      </c>
      <c r="BM289" s="37">
        <v>0</v>
      </c>
      <c r="BN289" s="37">
        <v>0</v>
      </c>
      <c r="BO289" s="37">
        <v>0</v>
      </c>
      <c r="BP289" s="37">
        <v>0</v>
      </c>
      <c r="BQ289" s="37">
        <v>0</v>
      </c>
      <c r="BR289" s="37">
        <v>0</v>
      </c>
      <c r="BS289" s="37">
        <v>0</v>
      </c>
      <c r="BT289" s="37">
        <v>0</v>
      </c>
      <c r="BU289" s="37">
        <v>0</v>
      </c>
      <c r="BV289" s="37">
        <v>0</v>
      </c>
      <c r="BW289" s="37">
        <v>0</v>
      </c>
      <c r="BX289" s="37">
        <v>0</v>
      </c>
      <c r="BY289" s="37">
        <v>0</v>
      </c>
      <c r="BZ289" s="37">
        <v>0</v>
      </c>
      <c r="CA289" s="37">
        <v>0</v>
      </c>
      <c r="CB289" s="37">
        <v>0</v>
      </c>
      <c r="CC289" s="37">
        <v>0</v>
      </c>
      <c r="CD289" s="37">
        <v>0</v>
      </c>
      <c r="CE289" s="37">
        <v>0</v>
      </c>
      <c r="CF289" s="37">
        <v>0</v>
      </c>
      <c r="CG289" s="37">
        <v>0</v>
      </c>
      <c r="CH289" s="37">
        <v>0</v>
      </c>
      <c r="CI289" s="37">
        <v>0</v>
      </c>
      <c r="CJ289" s="37">
        <v>0</v>
      </c>
      <c r="CK289" s="37">
        <v>0</v>
      </c>
      <c r="CL289" s="37">
        <v>0</v>
      </c>
      <c r="CM289" s="37">
        <v>0</v>
      </c>
      <c r="CN289" s="37">
        <v>0</v>
      </c>
      <c r="CO289" s="37">
        <v>0</v>
      </c>
      <c r="CP289" s="37">
        <v>0</v>
      </c>
      <c r="CQ289" s="37">
        <v>0</v>
      </c>
      <c r="CR289" s="37">
        <v>0</v>
      </c>
      <c r="CS289" s="37">
        <v>0</v>
      </c>
      <c r="CT289" s="37">
        <v>0</v>
      </c>
      <c r="CU289" s="37">
        <v>0</v>
      </c>
      <c r="CV289" s="37">
        <v>0</v>
      </c>
      <c r="CW289" s="37">
        <v>0</v>
      </c>
      <c r="CX289" s="37">
        <v>0</v>
      </c>
      <c r="CY289" s="37">
        <v>0</v>
      </c>
      <c r="CZ289" s="37">
        <v>0</v>
      </c>
      <c r="DA289" s="37">
        <v>0</v>
      </c>
      <c r="DB289" s="37">
        <v>0</v>
      </c>
      <c r="DC289" s="37">
        <v>0</v>
      </c>
      <c r="DD289" s="37">
        <v>0</v>
      </c>
      <c r="DE289" s="37">
        <v>0</v>
      </c>
      <c r="DF289" s="37">
        <v>0</v>
      </c>
      <c r="DG289" s="37">
        <v>0</v>
      </c>
      <c r="DH289" s="37">
        <v>0</v>
      </c>
      <c r="DI289" s="37">
        <v>0</v>
      </c>
      <c r="DJ289" s="37">
        <v>0</v>
      </c>
      <c r="DK289" s="37">
        <v>0</v>
      </c>
      <c r="DL289" s="37">
        <v>0</v>
      </c>
      <c r="DM289" s="37">
        <v>0</v>
      </c>
      <c r="DN289" s="37">
        <v>0</v>
      </c>
      <c r="DO289" s="37">
        <v>0</v>
      </c>
      <c r="DP289" s="37">
        <v>0</v>
      </c>
      <c r="DQ289" s="37">
        <v>0</v>
      </c>
      <c r="DR289" s="40"/>
      <c r="DS289" s="41"/>
      <c r="DT289" s="41"/>
      <c r="DU289" s="41"/>
      <c r="DV289" s="41"/>
      <c r="DW289" s="41"/>
      <c r="DX289" s="41"/>
      <c r="DY289" s="41"/>
    </row>
    <row r="290" spans="1:129" s="45" customFormat="1" ht="66.75" customHeight="1">
      <c r="A290" s="43" t="s">
        <v>509</v>
      </c>
      <c r="B290" s="44" t="s">
        <v>731</v>
      </c>
      <c r="C290" s="36" t="s">
        <v>732</v>
      </c>
      <c r="D290" s="37">
        <v>0</v>
      </c>
      <c r="E290" s="37">
        <v>0</v>
      </c>
      <c r="F290" s="38">
        <v>0</v>
      </c>
      <c r="G290" s="38">
        <v>0</v>
      </c>
      <c r="H290" s="38">
        <v>0</v>
      </c>
      <c r="I290" s="38">
        <v>0</v>
      </c>
      <c r="J290" s="37">
        <v>0</v>
      </c>
      <c r="K290" s="56">
        <v>0</v>
      </c>
      <c r="L290" s="37">
        <v>0</v>
      </c>
      <c r="M290" s="37">
        <v>0</v>
      </c>
      <c r="N290" s="37">
        <v>0</v>
      </c>
      <c r="O290" s="37">
        <v>0</v>
      </c>
      <c r="P290" s="37">
        <v>0</v>
      </c>
      <c r="Q290" s="37">
        <v>0</v>
      </c>
      <c r="R290" s="37">
        <v>0</v>
      </c>
      <c r="S290" s="37">
        <v>0</v>
      </c>
      <c r="T290" s="37">
        <v>0</v>
      </c>
      <c r="U290" s="37">
        <v>0</v>
      </c>
      <c r="V290" s="37">
        <v>0</v>
      </c>
      <c r="W290" s="37">
        <v>0</v>
      </c>
      <c r="X290" s="37">
        <v>0</v>
      </c>
      <c r="Y290" s="37">
        <v>0</v>
      </c>
      <c r="Z290" s="37">
        <v>0</v>
      </c>
      <c r="AA290" s="37">
        <v>0</v>
      </c>
      <c r="AB290" s="37">
        <v>0</v>
      </c>
      <c r="AC290" s="37">
        <v>0</v>
      </c>
      <c r="AD290" s="37">
        <v>0</v>
      </c>
      <c r="AE290" s="37">
        <v>0</v>
      </c>
      <c r="AF290" s="37">
        <v>0</v>
      </c>
      <c r="AG290" s="37">
        <v>0</v>
      </c>
      <c r="AH290" s="37">
        <v>0</v>
      </c>
      <c r="AI290" s="37">
        <v>0</v>
      </c>
      <c r="AJ290" s="37">
        <v>0</v>
      </c>
      <c r="AK290" s="37">
        <v>0</v>
      </c>
      <c r="AL290" s="37">
        <v>0</v>
      </c>
      <c r="AM290" s="37">
        <v>0</v>
      </c>
      <c r="AN290" s="37">
        <v>0</v>
      </c>
      <c r="AO290" s="37">
        <v>0</v>
      </c>
      <c r="AP290" s="37">
        <v>0</v>
      </c>
      <c r="AQ290" s="37">
        <v>0</v>
      </c>
      <c r="AR290" s="37">
        <v>0</v>
      </c>
      <c r="AS290" s="37">
        <v>0</v>
      </c>
      <c r="AT290" s="37">
        <v>0</v>
      </c>
      <c r="AU290" s="37">
        <v>0</v>
      </c>
      <c r="AV290" s="37">
        <v>0</v>
      </c>
      <c r="AW290" s="37">
        <v>0</v>
      </c>
      <c r="AX290" s="37">
        <v>0</v>
      </c>
      <c r="AY290" s="37">
        <v>0</v>
      </c>
      <c r="AZ290" s="37">
        <v>0</v>
      </c>
      <c r="BA290" s="56">
        <v>0</v>
      </c>
      <c r="BB290" s="39">
        <f>'[1]База 2018-2022'!BEW591</f>
        <v>0</v>
      </c>
      <c r="BC290" s="39">
        <v>0</v>
      </c>
      <c r="BD290" s="37">
        <v>0</v>
      </c>
      <c r="BE290" s="37">
        <v>0</v>
      </c>
      <c r="BF290" s="37">
        <v>0</v>
      </c>
      <c r="BG290" s="56">
        <v>0</v>
      </c>
      <c r="BH290" s="37">
        <v>0</v>
      </c>
      <c r="BI290" s="37">
        <v>0</v>
      </c>
      <c r="BJ290" s="37">
        <v>0</v>
      </c>
      <c r="BK290" s="37">
        <v>0</v>
      </c>
      <c r="BL290" s="37">
        <v>0</v>
      </c>
      <c r="BM290" s="37">
        <v>0</v>
      </c>
      <c r="BN290" s="37">
        <v>0</v>
      </c>
      <c r="BO290" s="37">
        <v>0</v>
      </c>
      <c r="BP290" s="37">
        <v>0</v>
      </c>
      <c r="BQ290" s="37">
        <v>0</v>
      </c>
      <c r="BR290" s="37">
        <v>0</v>
      </c>
      <c r="BS290" s="37">
        <v>0</v>
      </c>
      <c r="BT290" s="37">
        <v>0</v>
      </c>
      <c r="BU290" s="37">
        <v>0</v>
      </c>
      <c r="BV290" s="37">
        <v>0</v>
      </c>
      <c r="BW290" s="37">
        <v>0</v>
      </c>
      <c r="BX290" s="37">
        <v>0</v>
      </c>
      <c r="BY290" s="37">
        <v>0</v>
      </c>
      <c r="BZ290" s="37">
        <v>0</v>
      </c>
      <c r="CA290" s="37">
        <v>0</v>
      </c>
      <c r="CB290" s="37">
        <v>0</v>
      </c>
      <c r="CC290" s="37">
        <v>0</v>
      </c>
      <c r="CD290" s="37">
        <v>0</v>
      </c>
      <c r="CE290" s="37">
        <v>0</v>
      </c>
      <c r="CF290" s="37">
        <v>0</v>
      </c>
      <c r="CG290" s="37">
        <v>0</v>
      </c>
      <c r="CH290" s="37">
        <v>0</v>
      </c>
      <c r="CI290" s="37">
        <v>0</v>
      </c>
      <c r="CJ290" s="37">
        <v>0</v>
      </c>
      <c r="CK290" s="37">
        <v>0</v>
      </c>
      <c r="CL290" s="37">
        <v>0</v>
      </c>
      <c r="CM290" s="37">
        <v>0</v>
      </c>
      <c r="CN290" s="37">
        <v>0</v>
      </c>
      <c r="CO290" s="37">
        <v>0</v>
      </c>
      <c r="CP290" s="37">
        <v>0</v>
      </c>
      <c r="CQ290" s="37">
        <v>0</v>
      </c>
      <c r="CR290" s="37">
        <v>0</v>
      </c>
      <c r="CS290" s="37">
        <v>0</v>
      </c>
      <c r="CT290" s="37">
        <v>0</v>
      </c>
      <c r="CU290" s="37">
        <v>0</v>
      </c>
      <c r="CV290" s="37">
        <v>0</v>
      </c>
      <c r="CW290" s="37">
        <v>0</v>
      </c>
      <c r="CX290" s="37">
        <v>0</v>
      </c>
      <c r="CY290" s="37">
        <v>0</v>
      </c>
      <c r="CZ290" s="37">
        <v>0</v>
      </c>
      <c r="DA290" s="37">
        <v>0</v>
      </c>
      <c r="DB290" s="37">
        <v>0</v>
      </c>
      <c r="DC290" s="37">
        <v>0</v>
      </c>
      <c r="DD290" s="37">
        <v>0</v>
      </c>
      <c r="DE290" s="37">
        <v>0</v>
      </c>
      <c r="DF290" s="37">
        <v>0</v>
      </c>
      <c r="DG290" s="37">
        <v>0</v>
      </c>
      <c r="DH290" s="37">
        <v>0</v>
      </c>
      <c r="DI290" s="37">
        <v>0</v>
      </c>
      <c r="DJ290" s="37">
        <v>0</v>
      </c>
      <c r="DK290" s="37">
        <v>0</v>
      </c>
      <c r="DL290" s="37">
        <v>0</v>
      </c>
      <c r="DM290" s="37">
        <v>0</v>
      </c>
      <c r="DN290" s="37">
        <v>0</v>
      </c>
      <c r="DO290" s="37">
        <v>0</v>
      </c>
      <c r="DP290" s="37">
        <v>0</v>
      </c>
      <c r="DQ290" s="37">
        <v>0</v>
      </c>
      <c r="DR290" s="40"/>
      <c r="DS290" s="41"/>
      <c r="DT290" s="41"/>
      <c r="DU290" s="41"/>
      <c r="DV290" s="41"/>
      <c r="DW290" s="41"/>
      <c r="DX290" s="41"/>
      <c r="DY290" s="41"/>
    </row>
    <row r="291" spans="1:129" s="45" customFormat="1" ht="37.5" customHeight="1">
      <c r="A291" s="43" t="s">
        <v>509</v>
      </c>
      <c r="B291" s="44" t="s">
        <v>733</v>
      </c>
      <c r="C291" s="36" t="s">
        <v>734</v>
      </c>
      <c r="D291" s="37">
        <v>0</v>
      </c>
      <c r="E291" s="37">
        <v>0</v>
      </c>
      <c r="F291" s="38">
        <v>0</v>
      </c>
      <c r="G291" s="38">
        <v>0</v>
      </c>
      <c r="H291" s="38">
        <v>0</v>
      </c>
      <c r="I291" s="38">
        <v>0</v>
      </c>
      <c r="J291" s="37">
        <v>0</v>
      </c>
      <c r="K291" s="56">
        <v>0</v>
      </c>
      <c r="L291" s="37">
        <v>0</v>
      </c>
      <c r="M291" s="37">
        <v>0</v>
      </c>
      <c r="N291" s="37">
        <v>0</v>
      </c>
      <c r="O291" s="37">
        <v>0</v>
      </c>
      <c r="P291" s="37">
        <v>0</v>
      </c>
      <c r="Q291" s="37">
        <v>0</v>
      </c>
      <c r="R291" s="37">
        <v>0</v>
      </c>
      <c r="S291" s="37">
        <v>0</v>
      </c>
      <c r="T291" s="37">
        <v>0</v>
      </c>
      <c r="U291" s="37">
        <v>0</v>
      </c>
      <c r="V291" s="37">
        <v>0</v>
      </c>
      <c r="W291" s="37">
        <v>0</v>
      </c>
      <c r="X291" s="37">
        <v>0</v>
      </c>
      <c r="Y291" s="37">
        <v>0</v>
      </c>
      <c r="Z291" s="37">
        <v>0</v>
      </c>
      <c r="AA291" s="37">
        <v>0</v>
      </c>
      <c r="AB291" s="37">
        <v>0</v>
      </c>
      <c r="AC291" s="37">
        <v>0</v>
      </c>
      <c r="AD291" s="37">
        <v>0</v>
      </c>
      <c r="AE291" s="37">
        <v>0</v>
      </c>
      <c r="AF291" s="37">
        <v>0</v>
      </c>
      <c r="AG291" s="37">
        <v>0</v>
      </c>
      <c r="AH291" s="37">
        <v>0</v>
      </c>
      <c r="AI291" s="37">
        <v>0</v>
      </c>
      <c r="AJ291" s="37">
        <v>0</v>
      </c>
      <c r="AK291" s="37">
        <v>0</v>
      </c>
      <c r="AL291" s="37">
        <v>0</v>
      </c>
      <c r="AM291" s="37">
        <v>0</v>
      </c>
      <c r="AN291" s="37">
        <v>0</v>
      </c>
      <c r="AO291" s="37">
        <v>0</v>
      </c>
      <c r="AP291" s="37">
        <v>0</v>
      </c>
      <c r="AQ291" s="37">
        <v>0</v>
      </c>
      <c r="AR291" s="37">
        <v>0</v>
      </c>
      <c r="AS291" s="37">
        <v>0</v>
      </c>
      <c r="AT291" s="37">
        <v>0</v>
      </c>
      <c r="AU291" s="37">
        <v>0</v>
      </c>
      <c r="AV291" s="37">
        <v>0</v>
      </c>
      <c r="AW291" s="37">
        <v>0</v>
      </c>
      <c r="AX291" s="37">
        <v>0</v>
      </c>
      <c r="AY291" s="37">
        <v>0</v>
      </c>
      <c r="AZ291" s="37">
        <v>0</v>
      </c>
      <c r="BA291" s="56">
        <v>0</v>
      </c>
      <c r="BB291" s="39">
        <f>'[1]База 2018-2022'!BEW592</f>
        <v>0</v>
      </c>
      <c r="BC291" s="39">
        <v>0</v>
      </c>
      <c r="BD291" s="37">
        <v>0</v>
      </c>
      <c r="BE291" s="37">
        <v>0</v>
      </c>
      <c r="BF291" s="37">
        <v>0</v>
      </c>
      <c r="BG291" s="56">
        <v>0</v>
      </c>
      <c r="BH291" s="37">
        <v>0</v>
      </c>
      <c r="BI291" s="37">
        <v>0</v>
      </c>
      <c r="BJ291" s="37">
        <v>0</v>
      </c>
      <c r="BK291" s="37">
        <v>0</v>
      </c>
      <c r="BL291" s="37">
        <v>0</v>
      </c>
      <c r="BM291" s="37">
        <v>0</v>
      </c>
      <c r="BN291" s="37">
        <v>0</v>
      </c>
      <c r="BO291" s="37">
        <v>0</v>
      </c>
      <c r="BP291" s="37">
        <v>0</v>
      </c>
      <c r="BQ291" s="37">
        <v>0</v>
      </c>
      <c r="BR291" s="37">
        <v>0</v>
      </c>
      <c r="BS291" s="37">
        <v>0</v>
      </c>
      <c r="BT291" s="37">
        <v>0</v>
      </c>
      <c r="BU291" s="37">
        <v>0</v>
      </c>
      <c r="BV291" s="37">
        <v>0</v>
      </c>
      <c r="BW291" s="37">
        <v>0</v>
      </c>
      <c r="BX291" s="37">
        <v>0</v>
      </c>
      <c r="BY291" s="37">
        <v>0</v>
      </c>
      <c r="BZ291" s="37">
        <v>0</v>
      </c>
      <c r="CA291" s="37">
        <v>0</v>
      </c>
      <c r="CB291" s="37">
        <v>0</v>
      </c>
      <c r="CC291" s="37">
        <v>0</v>
      </c>
      <c r="CD291" s="37">
        <v>0</v>
      </c>
      <c r="CE291" s="37">
        <v>0</v>
      </c>
      <c r="CF291" s="37">
        <v>0</v>
      </c>
      <c r="CG291" s="37">
        <v>0</v>
      </c>
      <c r="CH291" s="37">
        <v>0</v>
      </c>
      <c r="CI291" s="37">
        <v>0</v>
      </c>
      <c r="CJ291" s="37">
        <v>0</v>
      </c>
      <c r="CK291" s="37">
        <v>0</v>
      </c>
      <c r="CL291" s="37">
        <v>0</v>
      </c>
      <c r="CM291" s="37">
        <v>0</v>
      </c>
      <c r="CN291" s="37">
        <v>0</v>
      </c>
      <c r="CO291" s="37">
        <v>0</v>
      </c>
      <c r="CP291" s="37">
        <v>0</v>
      </c>
      <c r="CQ291" s="37">
        <v>0</v>
      </c>
      <c r="CR291" s="37">
        <v>0</v>
      </c>
      <c r="CS291" s="37">
        <v>0</v>
      </c>
      <c r="CT291" s="37">
        <v>0</v>
      </c>
      <c r="CU291" s="37">
        <v>0</v>
      </c>
      <c r="CV291" s="37">
        <v>0</v>
      </c>
      <c r="CW291" s="37">
        <v>0</v>
      </c>
      <c r="CX291" s="37">
        <v>0</v>
      </c>
      <c r="CY291" s="37">
        <v>0</v>
      </c>
      <c r="CZ291" s="37">
        <v>0</v>
      </c>
      <c r="DA291" s="37">
        <v>0</v>
      </c>
      <c r="DB291" s="37">
        <v>0</v>
      </c>
      <c r="DC291" s="37">
        <v>0</v>
      </c>
      <c r="DD291" s="37">
        <v>0</v>
      </c>
      <c r="DE291" s="37">
        <v>0</v>
      </c>
      <c r="DF291" s="37">
        <v>0</v>
      </c>
      <c r="DG291" s="37">
        <v>0</v>
      </c>
      <c r="DH291" s="37">
        <v>0</v>
      </c>
      <c r="DI291" s="37">
        <v>0</v>
      </c>
      <c r="DJ291" s="37">
        <v>0</v>
      </c>
      <c r="DK291" s="37">
        <v>0</v>
      </c>
      <c r="DL291" s="37">
        <v>0</v>
      </c>
      <c r="DM291" s="37">
        <v>0</v>
      </c>
      <c r="DN291" s="37">
        <v>0</v>
      </c>
      <c r="DO291" s="37">
        <v>0</v>
      </c>
      <c r="DP291" s="37">
        <v>0</v>
      </c>
      <c r="DQ291" s="37">
        <v>0</v>
      </c>
      <c r="DR291" s="40"/>
      <c r="DS291" s="41"/>
      <c r="DT291" s="41"/>
      <c r="DU291" s="41"/>
      <c r="DV291" s="41"/>
      <c r="DW291" s="41"/>
      <c r="DX291" s="41"/>
      <c r="DY291" s="41"/>
    </row>
    <row r="292" spans="1:129" s="45" customFormat="1" ht="37.5" customHeight="1">
      <c r="A292" s="43" t="s">
        <v>509</v>
      </c>
      <c r="B292" s="44" t="s">
        <v>735</v>
      </c>
      <c r="C292" s="36" t="s">
        <v>736</v>
      </c>
      <c r="D292" s="37">
        <v>0</v>
      </c>
      <c r="E292" s="37">
        <v>0</v>
      </c>
      <c r="F292" s="38">
        <v>0</v>
      </c>
      <c r="G292" s="38">
        <v>0</v>
      </c>
      <c r="H292" s="38">
        <v>0</v>
      </c>
      <c r="I292" s="38">
        <v>0</v>
      </c>
      <c r="J292" s="37">
        <v>0</v>
      </c>
      <c r="K292" s="56">
        <v>0</v>
      </c>
      <c r="L292" s="37">
        <v>0</v>
      </c>
      <c r="M292" s="37">
        <v>0</v>
      </c>
      <c r="N292" s="37">
        <v>0</v>
      </c>
      <c r="O292" s="37">
        <v>0</v>
      </c>
      <c r="P292" s="37">
        <v>0</v>
      </c>
      <c r="Q292" s="37">
        <v>0</v>
      </c>
      <c r="R292" s="37">
        <v>0</v>
      </c>
      <c r="S292" s="37">
        <v>0</v>
      </c>
      <c r="T292" s="37">
        <v>0</v>
      </c>
      <c r="U292" s="37">
        <v>0</v>
      </c>
      <c r="V292" s="37">
        <v>0</v>
      </c>
      <c r="W292" s="37">
        <v>0</v>
      </c>
      <c r="X292" s="37">
        <v>0</v>
      </c>
      <c r="Y292" s="37">
        <v>0</v>
      </c>
      <c r="Z292" s="37">
        <v>0</v>
      </c>
      <c r="AA292" s="37">
        <v>0</v>
      </c>
      <c r="AB292" s="37">
        <v>0</v>
      </c>
      <c r="AC292" s="37">
        <v>0</v>
      </c>
      <c r="AD292" s="37">
        <v>0</v>
      </c>
      <c r="AE292" s="37">
        <v>0</v>
      </c>
      <c r="AF292" s="37">
        <v>0</v>
      </c>
      <c r="AG292" s="37">
        <v>0</v>
      </c>
      <c r="AH292" s="37">
        <v>0</v>
      </c>
      <c r="AI292" s="37">
        <v>0</v>
      </c>
      <c r="AJ292" s="37">
        <v>0</v>
      </c>
      <c r="AK292" s="37">
        <v>0</v>
      </c>
      <c r="AL292" s="37">
        <v>0</v>
      </c>
      <c r="AM292" s="37">
        <v>0</v>
      </c>
      <c r="AN292" s="37">
        <v>0</v>
      </c>
      <c r="AO292" s="37">
        <v>0</v>
      </c>
      <c r="AP292" s="37">
        <v>0</v>
      </c>
      <c r="AQ292" s="37">
        <v>0</v>
      </c>
      <c r="AR292" s="37">
        <v>0</v>
      </c>
      <c r="AS292" s="37">
        <v>0</v>
      </c>
      <c r="AT292" s="37">
        <v>0</v>
      </c>
      <c r="AU292" s="37">
        <v>0</v>
      </c>
      <c r="AV292" s="37">
        <v>0</v>
      </c>
      <c r="AW292" s="37">
        <v>0</v>
      </c>
      <c r="AX292" s="37">
        <v>0</v>
      </c>
      <c r="AY292" s="37">
        <v>0</v>
      </c>
      <c r="AZ292" s="37">
        <v>0</v>
      </c>
      <c r="BA292" s="56">
        <v>0</v>
      </c>
      <c r="BB292" s="39">
        <f>'[1]База 2018-2022'!BEW593</f>
        <v>0</v>
      </c>
      <c r="BC292" s="39">
        <v>0</v>
      </c>
      <c r="BD292" s="37">
        <v>0</v>
      </c>
      <c r="BE292" s="37">
        <v>0</v>
      </c>
      <c r="BF292" s="37">
        <v>0</v>
      </c>
      <c r="BG292" s="56">
        <v>0</v>
      </c>
      <c r="BH292" s="37">
        <v>0</v>
      </c>
      <c r="BI292" s="37">
        <v>0</v>
      </c>
      <c r="BJ292" s="37">
        <v>0</v>
      </c>
      <c r="BK292" s="37">
        <v>0</v>
      </c>
      <c r="BL292" s="37">
        <v>0</v>
      </c>
      <c r="BM292" s="37">
        <v>0</v>
      </c>
      <c r="BN292" s="37">
        <v>0</v>
      </c>
      <c r="BO292" s="37">
        <v>0</v>
      </c>
      <c r="BP292" s="37">
        <v>0</v>
      </c>
      <c r="BQ292" s="37">
        <v>0</v>
      </c>
      <c r="BR292" s="37">
        <v>0</v>
      </c>
      <c r="BS292" s="37">
        <v>0</v>
      </c>
      <c r="BT292" s="37">
        <v>0</v>
      </c>
      <c r="BU292" s="37">
        <v>0</v>
      </c>
      <c r="BV292" s="37">
        <v>0</v>
      </c>
      <c r="BW292" s="37">
        <v>0</v>
      </c>
      <c r="BX292" s="37">
        <v>0</v>
      </c>
      <c r="BY292" s="37">
        <v>0</v>
      </c>
      <c r="BZ292" s="37">
        <v>0</v>
      </c>
      <c r="CA292" s="37">
        <v>0</v>
      </c>
      <c r="CB292" s="37">
        <v>0</v>
      </c>
      <c r="CC292" s="37">
        <v>0</v>
      </c>
      <c r="CD292" s="37">
        <v>0</v>
      </c>
      <c r="CE292" s="37">
        <v>0</v>
      </c>
      <c r="CF292" s="37">
        <v>0</v>
      </c>
      <c r="CG292" s="37">
        <v>0</v>
      </c>
      <c r="CH292" s="37">
        <v>0</v>
      </c>
      <c r="CI292" s="37">
        <v>0</v>
      </c>
      <c r="CJ292" s="37">
        <v>0</v>
      </c>
      <c r="CK292" s="37">
        <v>0</v>
      </c>
      <c r="CL292" s="37">
        <v>0</v>
      </c>
      <c r="CM292" s="37">
        <v>0</v>
      </c>
      <c r="CN292" s="37">
        <v>0</v>
      </c>
      <c r="CO292" s="37">
        <v>0</v>
      </c>
      <c r="CP292" s="37">
        <v>0</v>
      </c>
      <c r="CQ292" s="37">
        <v>0</v>
      </c>
      <c r="CR292" s="37">
        <v>0</v>
      </c>
      <c r="CS292" s="37">
        <v>0</v>
      </c>
      <c r="CT292" s="37">
        <v>0</v>
      </c>
      <c r="CU292" s="37">
        <v>0</v>
      </c>
      <c r="CV292" s="37">
        <v>0</v>
      </c>
      <c r="CW292" s="37">
        <v>0</v>
      </c>
      <c r="CX292" s="37">
        <v>0</v>
      </c>
      <c r="CY292" s="37">
        <v>0</v>
      </c>
      <c r="CZ292" s="37">
        <v>0</v>
      </c>
      <c r="DA292" s="37">
        <v>0</v>
      </c>
      <c r="DB292" s="37">
        <v>0</v>
      </c>
      <c r="DC292" s="37">
        <v>0</v>
      </c>
      <c r="DD292" s="37">
        <v>0</v>
      </c>
      <c r="DE292" s="37">
        <v>0</v>
      </c>
      <c r="DF292" s="37">
        <v>0</v>
      </c>
      <c r="DG292" s="37">
        <v>0</v>
      </c>
      <c r="DH292" s="37">
        <v>0</v>
      </c>
      <c r="DI292" s="37">
        <v>0</v>
      </c>
      <c r="DJ292" s="37">
        <v>0</v>
      </c>
      <c r="DK292" s="37">
        <v>0</v>
      </c>
      <c r="DL292" s="37">
        <v>0</v>
      </c>
      <c r="DM292" s="37">
        <v>0</v>
      </c>
      <c r="DN292" s="37">
        <v>0</v>
      </c>
      <c r="DO292" s="37">
        <v>0</v>
      </c>
      <c r="DP292" s="37">
        <v>0</v>
      </c>
      <c r="DQ292" s="37">
        <v>0</v>
      </c>
      <c r="DR292" s="40"/>
      <c r="DS292" s="41"/>
      <c r="DT292" s="41"/>
      <c r="DU292" s="41"/>
      <c r="DV292" s="41"/>
      <c r="DW292" s="41"/>
      <c r="DX292" s="41"/>
      <c r="DY292" s="41"/>
    </row>
    <row r="293" spans="1:129" s="45" customFormat="1" ht="66.75" customHeight="1">
      <c r="A293" s="43" t="s">
        <v>509</v>
      </c>
      <c r="B293" s="44" t="s">
        <v>737</v>
      </c>
      <c r="C293" s="36" t="s">
        <v>738</v>
      </c>
      <c r="D293" s="37">
        <v>0</v>
      </c>
      <c r="E293" s="37">
        <v>0</v>
      </c>
      <c r="F293" s="38">
        <v>0</v>
      </c>
      <c r="G293" s="38">
        <v>0</v>
      </c>
      <c r="H293" s="38">
        <v>0</v>
      </c>
      <c r="I293" s="38">
        <v>0</v>
      </c>
      <c r="J293" s="37">
        <v>0</v>
      </c>
      <c r="K293" s="56">
        <v>0</v>
      </c>
      <c r="L293" s="37">
        <v>0</v>
      </c>
      <c r="M293" s="37">
        <v>0</v>
      </c>
      <c r="N293" s="37">
        <v>0</v>
      </c>
      <c r="O293" s="37">
        <v>0</v>
      </c>
      <c r="P293" s="37">
        <v>0</v>
      </c>
      <c r="Q293" s="37">
        <v>0</v>
      </c>
      <c r="R293" s="37">
        <v>0</v>
      </c>
      <c r="S293" s="37">
        <v>0</v>
      </c>
      <c r="T293" s="37">
        <v>0</v>
      </c>
      <c r="U293" s="37">
        <v>0</v>
      </c>
      <c r="V293" s="37">
        <v>0</v>
      </c>
      <c r="W293" s="37">
        <v>0</v>
      </c>
      <c r="X293" s="37">
        <v>0</v>
      </c>
      <c r="Y293" s="37">
        <v>0</v>
      </c>
      <c r="Z293" s="37">
        <v>0</v>
      </c>
      <c r="AA293" s="37">
        <v>0</v>
      </c>
      <c r="AB293" s="37">
        <v>0</v>
      </c>
      <c r="AC293" s="37">
        <v>0</v>
      </c>
      <c r="AD293" s="37">
        <v>0</v>
      </c>
      <c r="AE293" s="37">
        <v>0</v>
      </c>
      <c r="AF293" s="37">
        <v>0</v>
      </c>
      <c r="AG293" s="37">
        <v>0</v>
      </c>
      <c r="AH293" s="37">
        <v>0</v>
      </c>
      <c r="AI293" s="37">
        <v>0</v>
      </c>
      <c r="AJ293" s="37">
        <v>0</v>
      </c>
      <c r="AK293" s="37">
        <v>0</v>
      </c>
      <c r="AL293" s="37">
        <v>0</v>
      </c>
      <c r="AM293" s="37">
        <v>0</v>
      </c>
      <c r="AN293" s="37">
        <v>0</v>
      </c>
      <c r="AO293" s="37">
        <v>0</v>
      </c>
      <c r="AP293" s="37">
        <v>0</v>
      </c>
      <c r="AQ293" s="37">
        <v>0</v>
      </c>
      <c r="AR293" s="37">
        <v>0</v>
      </c>
      <c r="AS293" s="37">
        <v>0</v>
      </c>
      <c r="AT293" s="37">
        <v>0</v>
      </c>
      <c r="AU293" s="37">
        <v>0</v>
      </c>
      <c r="AV293" s="37">
        <v>0</v>
      </c>
      <c r="AW293" s="37">
        <v>0</v>
      </c>
      <c r="AX293" s="37">
        <v>0</v>
      </c>
      <c r="AY293" s="37">
        <v>0</v>
      </c>
      <c r="AZ293" s="37">
        <v>0</v>
      </c>
      <c r="BA293" s="56">
        <v>0</v>
      </c>
      <c r="BB293" s="39">
        <f>'[1]База 2018-2022'!BEW594</f>
        <v>0</v>
      </c>
      <c r="BC293" s="39">
        <v>0</v>
      </c>
      <c r="BD293" s="37">
        <v>0</v>
      </c>
      <c r="BE293" s="37">
        <v>0</v>
      </c>
      <c r="BF293" s="37">
        <v>0</v>
      </c>
      <c r="BG293" s="56">
        <v>0</v>
      </c>
      <c r="BH293" s="37">
        <v>0</v>
      </c>
      <c r="BI293" s="37">
        <v>0</v>
      </c>
      <c r="BJ293" s="37">
        <v>0</v>
      </c>
      <c r="BK293" s="37">
        <v>0</v>
      </c>
      <c r="BL293" s="37">
        <v>0</v>
      </c>
      <c r="BM293" s="37">
        <v>0</v>
      </c>
      <c r="BN293" s="37">
        <v>0</v>
      </c>
      <c r="BO293" s="37">
        <v>0</v>
      </c>
      <c r="BP293" s="37">
        <v>0</v>
      </c>
      <c r="BQ293" s="37">
        <v>0</v>
      </c>
      <c r="BR293" s="37">
        <v>0</v>
      </c>
      <c r="BS293" s="37">
        <v>0</v>
      </c>
      <c r="BT293" s="37">
        <v>0</v>
      </c>
      <c r="BU293" s="37">
        <v>0</v>
      </c>
      <c r="BV293" s="37">
        <v>0</v>
      </c>
      <c r="BW293" s="37">
        <v>0</v>
      </c>
      <c r="BX293" s="37">
        <v>0</v>
      </c>
      <c r="BY293" s="37">
        <v>0</v>
      </c>
      <c r="BZ293" s="37">
        <v>0</v>
      </c>
      <c r="CA293" s="37">
        <v>0</v>
      </c>
      <c r="CB293" s="37">
        <v>0</v>
      </c>
      <c r="CC293" s="37">
        <v>0</v>
      </c>
      <c r="CD293" s="37">
        <v>0</v>
      </c>
      <c r="CE293" s="37">
        <v>0</v>
      </c>
      <c r="CF293" s="37">
        <v>0</v>
      </c>
      <c r="CG293" s="37">
        <v>0</v>
      </c>
      <c r="CH293" s="37">
        <v>0</v>
      </c>
      <c r="CI293" s="37">
        <v>0</v>
      </c>
      <c r="CJ293" s="37">
        <v>0</v>
      </c>
      <c r="CK293" s="37">
        <v>0</v>
      </c>
      <c r="CL293" s="37">
        <v>0</v>
      </c>
      <c r="CM293" s="37">
        <v>0</v>
      </c>
      <c r="CN293" s="37">
        <v>0</v>
      </c>
      <c r="CO293" s="37">
        <v>0</v>
      </c>
      <c r="CP293" s="37">
        <v>0</v>
      </c>
      <c r="CQ293" s="37">
        <v>0</v>
      </c>
      <c r="CR293" s="37">
        <v>0</v>
      </c>
      <c r="CS293" s="37">
        <v>0</v>
      </c>
      <c r="CT293" s="37">
        <v>0</v>
      </c>
      <c r="CU293" s="37">
        <v>0</v>
      </c>
      <c r="CV293" s="37">
        <v>0</v>
      </c>
      <c r="CW293" s="37">
        <v>0</v>
      </c>
      <c r="CX293" s="37">
        <v>0</v>
      </c>
      <c r="CY293" s="37">
        <v>0</v>
      </c>
      <c r="CZ293" s="37">
        <v>0</v>
      </c>
      <c r="DA293" s="37">
        <v>0</v>
      </c>
      <c r="DB293" s="37">
        <v>0</v>
      </c>
      <c r="DC293" s="37">
        <v>0</v>
      </c>
      <c r="DD293" s="37">
        <v>0</v>
      </c>
      <c r="DE293" s="37">
        <v>0</v>
      </c>
      <c r="DF293" s="37">
        <v>0</v>
      </c>
      <c r="DG293" s="37">
        <v>0</v>
      </c>
      <c r="DH293" s="37">
        <v>0</v>
      </c>
      <c r="DI293" s="37">
        <v>0</v>
      </c>
      <c r="DJ293" s="37">
        <v>0</v>
      </c>
      <c r="DK293" s="37">
        <v>0</v>
      </c>
      <c r="DL293" s="37">
        <v>0</v>
      </c>
      <c r="DM293" s="37">
        <v>0</v>
      </c>
      <c r="DN293" s="37">
        <v>0</v>
      </c>
      <c r="DO293" s="37">
        <v>0</v>
      </c>
      <c r="DP293" s="37">
        <v>0</v>
      </c>
      <c r="DQ293" s="37">
        <v>0</v>
      </c>
      <c r="DR293" s="40"/>
      <c r="DS293" s="41"/>
      <c r="DT293" s="41"/>
      <c r="DU293" s="41"/>
      <c r="DV293" s="41"/>
      <c r="DW293" s="41"/>
      <c r="DX293" s="41"/>
      <c r="DY293" s="41"/>
    </row>
    <row r="294" spans="1:129" s="45" customFormat="1" ht="66.75" customHeight="1">
      <c r="A294" s="43" t="s">
        <v>509</v>
      </c>
      <c r="B294" s="44" t="s">
        <v>739</v>
      </c>
      <c r="C294" s="36" t="s">
        <v>740</v>
      </c>
      <c r="D294" s="37">
        <v>0</v>
      </c>
      <c r="E294" s="37">
        <v>0</v>
      </c>
      <c r="F294" s="38">
        <v>0</v>
      </c>
      <c r="G294" s="38">
        <v>0</v>
      </c>
      <c r="H294" s="38">
        <v>0</v>
      </c>
      <c r="I294" s="38">
        <v>0</v>
      </c>
      <c r="J294" s="37">
        <v>0</v>
      </c>
      <c r="K294" s="56">
        <v>0</v>
      </c>
      <c r="L294" s="37">
        <v>0</v>
      </c>
      <c r="M294" s="37">
        <v>0</v>
      </c>
      <c r="N294" s="37">
        <v>0</v>
      </c>
      <c r="O294" s="37">
        <v>0</v>
      </c>
      <c r="P294" s="37">
        <v>0</v>
      </c>
      <c r="Q294" s="37">
        <v>0</v>
      </c>
      <c r="R294" s="37">
        <v>0</v>
      </c>
      <c r="S294" s="37">
        <v>0</v>
      </c>
      <c r="T294" s="37">
        <v>0</v>
      </c>
      <c r="U294" s="37">
        <v>0</v>
      </c>
      <c r="V294" s="37">
        <v>0</v>
      </c>
      <c r="W294" s="37">
        <v>0</v>
      </c>
      <c r="X294" s="37">
        <v>0</v>
      </c>
      <c r="Y294" s="37">
        <v>0</v>
      </c>
      <c r="Z294" s="37">
        <v>0</v>
      </c>
      <c r="AA294" s="37">
        <v>0</v>
      </c>
      <c r="AB294" s="37">
        <v>0</v>
      </c>
      <c r="AC294" s="37">
        <v>0</v>
      </c>
      <c r="AD294" s="37">
        <v>0</v>
      </c>
      <c r="AE294" s="37">
        <v>0</v>
      </c>
      <c r="AF294" s="37">
        <v>0</v>
      </c>
      <c r="AG294" s="37">
        <v>0</v>
      </c>
      <c r="AH294" s="37">
        <v>0</v>
      </c>
      <c r="AI294" s="37">
        <v>0</v>
      </c>
      <c r="AJ294" s="37">
        <v>0</v>
      </c>
      <c r="AK294" s="37">
        <v>0</v>
      </c>
      <c r="AL294" s="37">
        <v>0</v>
      </c>
      <c r="AM294" s="37">
        <v>0</v>
      </c>
      <c r="AN294" s="37">
        <v>0</v>
      </c>
      <c r="AO294" s="37">
        <v>0</v>
      </c>
      <c r="AP294" s="37">
        <v>0</v>
      </c>
      <c r="AQ294" s="37">
        <v>0</v>
      </c>
      <c r="AR294" s="37">
        <v>0</v>
      </c>
      <c r="AS294" s="37">
        <v>0</v>
      </c>
      <c r="AT294" s="37">
        <v>0</v>
      </c>
      <c r="AU294" s="37">
        <v>0</v>
      </c>
      <c r="AV294" s="37">
        <v>0</v>
      </c>
      <c r="AW294" s="37">
        <v>0</v>
      </c>
      <c r="AX294" s="37">
        <v>0</v>
      </c>
      <c r="AY294" s="37">
        <v>0</v>
      </c>
      <c r="AZ294" s="37">
        <v>0</v>
      </c>
      <c r="BA294" s="56">
        <v>0</v>
      </c>
      <c r="BB294" s="39">
        <f>'[1]База 2018-2022'!BEW595</f>
        <v>0</v>
      </c>
      <c r="BC294" s="39">
        <v>0</v>
      </c>
      <c r="BD294" s="37">
        <v>0</v>
      </c>
      <c r="BE294" s="37">
        <v>0</v>
      </c>
      <c r="BF294" s="37">
        <v>0</v>
      </c>
      <c r="BG294" s="56">
        <v>0</v>
      </c>
      <c r="BH294" s="37">
        <v>0</v>
      </c>
      <c r="BI294" s="37">
        <v>0</v>
      </c>
      <c r="BJ294" s="37">
        <v>0</v>
      </c>
      <c r="BK294" s="37">
        <v>0</v>
      </c>
      <c r="BL294" s="37">
        <v>0</v>
      </c>
      <c r="BM294" s="37">
        <v>0</v>
      </c>
      <c r="BN294" s="37">
        <v>0</v>
      </c>
      <c r="BO294" s="37">
        <v>0</v>
      </c>
      <c r="BP294" s="37">
        <v>0</v>
      </c>
      <c r="BQ294" s="37">
        <v>0</v>
      </c>
      <c r="BR294" s="37">
        <v>0</v>
      </c>
      <c r="BS294" s="37">
        <v>0</v>
      </c>
      <c r="BT294" s="37">
        <v>0</v>
      </c>
      <c r="BU294" s="37">
        <v>0</v>
      </c>
      <c r="BV294" s="37">
        <v>0</v>
      </c>
      <c r="BW294" s="37">
        <v>0</v>
      </c>
      <c r="BX294" s="37">
        <v>0</v>
      </c>
      <c r="BY294" s="37">
        <v>0</v>
      </c>
      <c r="BZ294" s="37">
        <v>0</v>
      </c>
      <c r="CA294" s="37">
        <v>0</v>
      </c>
      <c r="CB294" s="37">
        <v>0</v>
      </c>
      <c r="CC294" s="37">
        <v>0</v>
      </c>
      <c r="CD294" s="37">
        <v>0</v>
      </c>
      <c r="CE294" s="37">
        <v>0</v>
      </c>
      <c r="CF294" s="37">
        <v>0</v>
      </c>
      <c r="CG294" s="37">
        <v>0</v>
      </c>
      <c r="CH294" s="37">
        <v>0</v>
      </c>
      <c r="CI294" s="37">
        <v>0</v>
      </c>
      <c r="CJ294" s="37">
        <v>0</v>
      </c>
      <c r="CK294" s="37">
        <v>0</v>
      </c>
      <c r="CL294" s="37">
        <v>0</v>
      </c>
      <c r="CM294" s="37">
        <v>0</v>
      </c>
      <c r="CN294" s="37">
        <v>0</v>
      </c>
      <c r="CO294" s="37">
        <v>0</v>
      </c>
      <c r="CP294" s="37">
        <v>0</v>
      </c>
      <c r="CQ294" s="37">
        <v>0</v>
      </c>
      <c r="CR294" s="37">
        <v>0</v>
      </c>
      <c r="CS294" s="37">
        <v>0</v>
      </c>
      <c r="CT294" s="37">
        <v>0</v>
      </c>
      <c r="CU294" s="37">
        <v>0</v>
      </c>
      <c r="CV294" s="37">
        <v>0</v>
      </c>
      <c r="CW294" s="37">
        <v>0</v>
      </c>
      <c r="CX294" s="37">
        <v>0</v>
      </c>
      <c r="CY294" s="37">
        <v>0</v>
      </c>
      <c r="CZ294" s="37">
        <v>0</v>
      </c>
      <c r="DA294" s="37">
        <v>0</v>
      </c>
      <c r="DB294" s="37">
        <v>0</v>
      </c>
      <c r="DC294" s="37">
        <v>0</v>
      </c>
      <c r="DD294" s="37">
        <v>0</v>
      </c>
      <c r="DE294" s="37">
        <v>0</v>
      </c>
      <c r="DF294" s="37">
        <v>0</v>
      </c>
      <c r="DG294" s="37">
        <v>0</v>
      </c>
      <c r="DH294" s="37">
        <v>0</v>
      </c>
      <c r="DI294" s="37">
        <v>0</v>
      </c>
      <c r="DJ294" s="37">
        <v>0</v>
      </c>
      <c r="DK294" s="37">
        <v>0</v>
      </c>
      <c r="DL294" s="37">
        <v>0</v>
      </c>
      <c r="DM294" s="37">
        <v>0</v>
      </c>
      <c r="DN294" s="37">
        <v>0</v>
      </c>
      <c r="DO294" s="37">
        <v>0</v>
      </c>
      <c r="DP294" s="37">
        <v>0</v>
      </c>
      <c r="DQ294" s="37">
        <v>0</v>
      </c>
      <c r="DR294" s="40"/>
      <c r="DS294" s="41"/>
      <c r="DT294" s="41"/>
      <c r="DU294" s="41"/>
      <c r="DV294" s="41"/>
      <c r="DW294" s="41"/>
      <c r="DX294" s="41"/>
      <c r="DY294" s="41"/>
    </row>
    <row r="295" spans="1:129" s="45" customFormat="1" ht="66.75" customHeight="1">
      <c r="A295" s="43" t="s">
        <v>509</v>
      </c>
      <c r="B295" s="44" t="s">
        <v>741</v>
      </c>
      <c r="C295" s="36" t="s">
        <v>742</v>
      </c>
      <c r="D295" s="37">
        <v>0</v>
      </c>
      <c r="E295" s="37">
        <v>0</v>
      </c>
      <c r="F295" s="38">
        <v>0</v>
      </c>
      <c r="G295" s="38">
        <v>0</v>
      </c>
      <c r="H295" s="38">
        <v>0</v>
      </c>
      <c r="I295" s="38">
        <v>0</v>
      </c>
      <c r="J295" s="37">
        <v>0</v>
      </c>
      <c r="K295" s="56">
        <v>0</v>
      </c>
      <c r="L295" s="37">
        <v>0</v>
      </c>
      <c r="M295" s="37">
        <v>0</v>
      </c>
      <c r="N295" s="37">
        <v>0</v>
      </c>
      <c r="O295" s="37">
        <v>0</v>
      </c>
      <c r="P295" s="37">
        <v>0</v>
      </c>
      <c r="Q295" s="37">
        <v>0</v>
      </c>
      <c r="R295" s="37">
        <v>0</v>
      </c>
      <c r="S295" s="37">
        <v>0</v>
      </c>
      <c r="T295" s="37">
        <v>0</v>
      </c>
      <c r="U295" s="37">
        <v>0</v>
      </c>
      <c r="V295" s="37">
        <v>0</v>
      </c>
      <c r="W295" s="37">
        <v>0</v>
      </c>
      <c r="X295" s="37">
        <v>0</v>
      </c>
      <c r="Y295" s="37">
        <v>0</v>
      </c>
      <c r="Z295" s="37">
        <v>0</v>
      </c>
      <c r="AA295" s="37">
        <v>0</v>
      </c>
      <c r="AB295" s="37">
        <v>0</v>
      </c>
      <c r="AC295" s="37">
        <v>0</v>
      </c>
      <c r="AD295" s="37">
        <v>0</v>
      </c>
      <c r="AE295" s="37">
        <v>0</v>
      </c>
      <c r="AF295" s="37">
        <v>0</v>
      </c>
      <c r="AG295" s="37">
        <v>0</v>
      </c>
      <c r="AH295" s="37">
        <v>0</v>
      </c>
      <c r="AI295" s="37">
        <v>0</v>
      </c>
      <c r="AJ295" s="37">
        <v>0</v>
      </c>
      <c r="AK295" s="37">
        <v>0</v>
      </c>
      <c r="AL295" s="37">
        <v>0</v>
      </c>
      <c r="AM295" s="37">
        <v>0</v>
      </c>
      <c r="AN295" s="37">
        <v>0</v>
      </c>
      <c r="AO295" s="37">
        <v>0</v>
      </c>
      <c r="AP295" s="37">
        <v>0</v>
      </c>
      <c r="AQ295" s="37">
        <v>0</v>
      </c>
      <c r="AR295" s="37">
        <v>0</v>
      </c>
      <c r="AS295" s="37">
        <v>0</v>
      </c>
      <c r="AT295" s="37">
        <v>0</v>
      </c>
      <c r="AU295" s="37">
        <v>0</v>
      </c>
      <c r="AV295" s="37">
        <v>0</v>
      </c>
      <c r="AW295" s="37">
        <v>0</v>
      </c>
      <c r="AX295" s="37">
        <v>0</v>
      </c>
      <c r="AY295" s="37">
        <v>0</v>
      </c>
      <c r="AZ295" s="37">
        <v>0</v>
      </c>
      <c r="BA295" s="56">
        <v>0</v>
      </c>
      <c r="BB295" s="39">
        <f>'[1]База 2018-2022'!BEW596</f>
        <v>0</v>
      </c>
      <c r="BC295" s="39">
        <v>0</v>
      </c>
      <c r="BD295" s="37">
        <v>0</v>
      </c>
      <c r="BE295" s="37">
        <v>0</v>
      </c>
      <c r="BF295" s="37">
        <v>0</v>
      </c>
      <c r="BG295" s="56">
        <v>0</v>
      </c>
      <c r="BH295" s="37">
        <v>0</v>
      </c>
      <c r="BI295" s="37">
        <v>0</v>
      </c>
      <c r="BJ295" s="37">
        <v>0</v>
      </c>
      <c r="BK295" s="37">
        <v>0</v>
      </c>
      <c r="BL295" s="37">
        <v>0</v>
      </c>
      <c r="BM295" s="37">
        <v>0</v>
      </c>
      <c r="BN295" s="37">
        <v>0</v>
      </c>
      <c r="BO295" s="37">
        <v>0</v>
      </c>
      <c r="BP295" s="37">
        <v>0</v>
      </c>
      <c r="BQ295" s="37">
        <v>0</v>
      </c>
      <c r="BR295" s="37">
        <v>0</v>
      </c>
      <c r="BS295" s="37">
        <v>0</v>
      </c>
      <c r="BT295" s="37">
        <v>0</v>
      </c>
      <c r="BU295" s="37">
        <v>0</v>
      </c>
      <c r="BV295" s="37">
        <v>0</v>
      </c>
      <c r="BW295" s="37">
        <v>0</v>
      </c>
      <c r="BX295" s="37">
        <v>0</v>
      </c>
      <c r="BY295" s="37">
        <v>0</v>
      </c>
      <c r="BZ295" s="37">
        <v>0</v>
      </c>
      <c r="CA295" s="37">
        <v>0</v>
      </c>
      <c r="CB295" s="37">
        <v>0</v>
      </c>
      <c r="CC295" s="37">
        <v>0</v>
      </c>
      <c r="CD295" s="37">
        <v>0</v>
      </c>
      <c r="CE295" s="37">
        <v>0</v>
      </c>
      <c r="CF295" s="37">
        <v>0</v>
      </c>
      <c r="CG295" s="37">
        <v>0</v>
      </c>
      <c r="CH295" s="37">
        <v>0</v>
      </c>
      <c r="CI295" s="37">
        <v>0</v>
      </c>
      <c r="CJ295" s="37">
        <v>0</v>
      </c>
      <c r="CK295" s="37">
        <v>0</v>
      </c>
      <c r="CL295" s="37">
        <v>0</v>
      </c>
      <c r="CM295" s="37">
        <v>0</v>
      </c>
      <c r="CN295" s="37">
        <v>0</v>
      </c>
      <c r="CO295" s="37">
        <v>0</v>
      </c>
      <c r="CP295" s="37">
        <v>0</v>
      </c>
      <c r="CQ295" s="37">
        <v>0</v>
      </c>
      <c r="CR295" s="37">
        <v>0</v>
      </c>
      <c r="CS295" s="37">
        <v>0</v>
      </c>
      <c r="CT295" s="37">
        <v>0</v>
      </c>
      <c r="CU295" s="37">
        <v>0</v>
      </c>
      <c r="CV295" s="37">
        <v>0</v>
      </c>
      <c r="CW295" s="37">
        <v>0</v>
      </c>
      <c r="CX295" s="37">
        <v>0</v>
      </c>
      <c r="CY295" s="37">
        <v>0</v>
      </c>
      <c r="CZ295" s="37">
        <v>0</v>
      </c>
      <c r="DA295" s="37">
        <v>0</v>
      </c>
      <c r="DB295" s="37">
        <v>0</v>
      </c>
      <c r="DC295" s="37">
        <v>0</v>
      </c>
      <c r="DD295" s="37">
        <v>0</v>
      </c>
      <c r="DE295" s="37">
        <v>0</v>
      </c>
      <c r="DF295" s="37">
        <v>0</v>
      </c>
      <c r="DG295" s="37">
        <v>0</v>
      </c>
      <c r="DH295" s="37">
        <v>0</v>
      </c>
      <c r="DI295" s="37">
        <v>0</v>
      </c>
      <c r="DJ295" s="37">
        <v>0</v>
      </c>
      <c r="DK295" s="37">
        <v>0</v>
      </c>
      <c r="DL295" s="37">
        <v>0</v>
      </c>
      <c r="DM295" s="37">
        <v>0</v>
      </c>
      <c r="DN295" s="37">
        <v>0</v>
      </c>
      <c r="DO295" s="37">
        <v>0</v>
      </c>
      <c r="DP295" s="37">
        <v>0</v>
      </c>
      <c r="DQ295" s="37">
        <v>0</v>
      </c>
      <c r="DR295" s="40"/>
      <c r="DS295" s="41"/>
      <c r="DT295" s="41"/>
      <c r="DU295" s="41"/>
      <c r="DV295" s="41"/>
      <c r="DW295" s="41"/>
      <c r="DX295" s="41"/>
      <c r="DY295" s="41"/>
    </row>
    <row r="296" spans="1:129" s="45" customFormat="1" ht="66.75" customHeight="1">
      <c r="A296" s="43" t="s">
        <v>509</v>
      </c>
      <c r="B296" s="44" t="s">
        <v>743</v>
      </c>
      <c r="C296" s="36" t="s">
        <v>744</v>
      </c>
      <c r="D296" s="37">
        <v>0</v>
      </c>
      <c r="E296" s="37">
        <v>0</v>
      </c>
      <c r="F296" s="38">
        <v>0</v>
      </c>
      <c r="G296" s="38">
        <v>0</v>
      </c>
      <c r="H296" s="38">
        <v>0</v>
      </c>
      <c r="I296" s="38">
        <v>0</v>
      </c>
      <c r="J296" s="37">
        <v>0</v>
      </c>
      <c r="K296" s="56">
        <v>0</v>
      </c>
      <c r="L296" s="37">
        <v>0</v>
      </c>
      <c r="M296" s="37">
        <v>0</v>
      </c>
      <c r="N296" s="37">
        <v>0</v>
      </c>
      <c r="O296" s="37">
        <v>0</v>
      </c>
      <c r="P296" s="37">
        <v>0</v>
      </c>
      <c r="Q296" s="37">
        <v>0</v>
      </c>
      <c r="R296" s="37">
        <v>0</v>
      </c>
      <c r="S296" s="37">
        <v>0</v>
      </c>
      <c r="T296" s="37">
        <v>0</v>
      </c>
      <c r="U296" s="37">
        <v>0</v>
      </c>
      <c r="V296" s="37">
        <v>0</v>
      </c>
      <c r="W296" s="37">
        <v>0</v>
      </c>
      <c r="X296" s="37">
        <v>0</v>
      </c>
      <c r="Y296" s="37">
        <v>0</v>
      </c>
      <c r="Z296" s="37">
        <v>0</v>
      </c>
      <c r="AA296" s="37">
        <v>0</v>
      </c>
      <c r="AB296" s="37">
        <v>0</v>
      </c>
      <c r="AC296" s="37">
        <v>0</v>
      </c>
      <c r="AD296" s="37">
        <v>0</v>
      </c>
      <c r="AE296" s="37">
        <v>0</v>
      </c>
      <c r="AF296" s="37">
        <v>0</v>
      </c>
      <c r="AG296" s="37">
        <v>0</v>
      </c>
      <c r="AH296" s="37">
        <v>0</v>
      </c>
      <c r="AI296" s="37">
        <v>0</v>
      </c>
      <c r="AJ296" s="37">
        <v>0</v>
      </c>
      <c r="AK296" s="37">
        <v>0</v>
      </c>
      <c r="AL296" s="37">
        <v>0</v>
      </c>
      <c r="AM296" s="37">
        <v>0</v>
      </c>
      <c r="AN296" s="37">
        <v>0</v>
      </c>
      <c r="AO296" s="37">
        <v>0</v>
      </c>
      <c r="AP296" s="37">
        <v>0</v>
      </c>
      <c r="AQ296" s="37">
        <v>0</v>
      </c>
      <c r="AR296" s="37">
        <v>0</v>
      </c>
      <c r="AS296" s="37">
        <v>0</v>
      </c>
      <c r="AT296" s="37">
        <v>0</v>
      </c>
      <c r="AU296" s="37">
        <v>0</v>
      </c>
      <c r="AV296" s="37">
        <v>0</v>
      </c>
      <c r="AW296" s="37">
        <v>0</v>
      </c>
      <c r="AX296" s="37">
        <v>0</v>
      </c>
      <c r="AY296" s="37">
        <v>0</v>
      </c>
      <c r="AZ296" s="37">
        <v>0</v>
      </c>
      <c r="BA296" s="56">
        <v>0</v>
      </c>
      <c r="BB296" s="39">
        <f>'[1]База 2018-2022'!BEW597</f>
        <v>0</v>
      </c>
      <c r="BC296" s="39">
        <v>0</v>
      </c>
      <c r="BD296" s="37">
        <v>0</v>
      </c>
      <c r="BE296" s="37">
        <v>0</v>
      </c>
      <c r="BF296" s="37">
        <v>0</v>
      </c>
      <c r="BG296" s="56">
        <v>0</v>
      </c>
      <c r="BH296" s="37">
        <v>0</v>
      </c>
      <c r="BI296" s="37">
        <v>0</v>
      </c>
      <c r="BJ296" s="37">
        <v>0</v>
      </c>
      <c r="BK296" s="37">
        <v>0</v>
      </c>
      <c r="BL296" s="37">
        <v>0</v>
      </c>
      <c r="BM296" s="37">
        <v>0</v>
      </c>
      <c r="BN296" s="37">
        <v>0</v>
      </c>
      <c r="BO296" s="37">
        <v>0</v>
      </c>
      <c r="BP296" s="37">
        <v>0</v>
      </c>
      <c r="BQ296" s="37">
        <v>0</v>
      </c>
      <c r="BR296" s="37">
        <v>0</v>
      </c>
      <c r="BS296" s="37">
        <v>0</v>
      </c>
      <c r="BT296" s="37">
        <v>0</v>
      </c>
      <c r="BU296" s="37">
        <v>0</v>
      </c>
      <c r="BV296" s="37">
        <v>0</v>
      </c>
      <c r="BW296" s="37">
        <v>0</v>
      </c>
      <c r="BX296" s="37">
        <v>0</v>
      </c>
      <c r="BY296" s="37">
        <v>0</v>
      </c>
      <c r="BZ296" s="37">
        <v>0</v>
      </c>
      <c r="CA296" s="37">
        <v>0</v>
      </c>
      <c r="CB296" s="37">
        <v>0</v>
      </c>
      <c r="CC296" s="37">
        <v>0</v>
      </c>
      <c r="CD296" s="37">
        <v>0</v>
      </c>
      <c r="CE296" s="37">
        <v>0</v>
      </c>
      <c r="CF296" s="37">
        <v>0</v>
      </c>
      <c r="CG296" s="37">
        <v>0</v>
      </c>
      <c r="CH296" s="37">
        <v>0</v>
      </c>
      <c r="CI296" s="37">
        <v>0</v>
      </c>
      <c r="CJ296" s="37">
        <v>0</v>
      </c>
      <c r="CK296" s="37">
        <v>0</v>
      </c>
      <c r="CL296" s="37">
        <v>0</v>
      </c>
      <c r="CM296" s="37">
        <v>0</v>
      </c>
      <c r="CN296" s="37">
        <v>0</v>
      </c>
      <c r="CO296" s="37">
        <v>0</v>
      </c>
      <c r="CP296" s="37">
        <v>0</v>
      </c>
      <c r="CQ296" s="37">
        <v>0</v>
      </c>
      <c r="CR296" s="37">
        <v>0</v>
      </c>
      <c r="CS296" s="37">
        <v>0</v>
      </c>
      <c r="CT296" s="37">
        <v>0</v>
      </c>
      <c r="CU296" s="37">
        <v>0</v>
      </c>
      <c r="CV296" s="37">
        <v>0</v>
      </c>
      <c r="CW296" s="37">
        <v>0</v>
      </c>
      <c r="CX296" s="37">
        <v>0</v>
      </c>
      <c r="CY296" s="37">
        <v>0</v>
      </c>
      <c r="CZ296" s="37">
        <v>0</v>
      </c>
      <c r="DA296" s="37">
        <v>0</v>
      </c>
      <c r="DB296" s="37">
        <v>0</v>
      </c>
      <c r="DC296" s="37">
        <v>0</v>
      </c>
      <c r="DD296" s="37">
        <v>0</v>
      </c>
      <c r="DE296" s="37">
        <v>0</v>
      </c>
      <c r="DF296" s="37">
        <v>0</v>
      </c>
      <c r="DG296" s="37">
        <v>0</v>
      </c>
      <c r="DH296" s="37">
        <v>0</v>
      </c>
      <c r="DI296" s="37">
        <v>0</v>
      </c>
      <c r="DJ296" s="37">
        <v>0</v>
      </c>
      <c r="DK296" s="37">
        <v>0</v>
      </c>
      <c r="DL296" s="37">
        <v>0</v>
      </c>
      <c r="DM296" s="37">
        <v>0</v>
      </c>
      <c r="DN296" s="37">
        <v>0</v>
      </c>
      <c r="DO296" s="37">
        <v>0</v>
      </c>
      <c r="DP296" s="37">
        <v>0</v>
      </c>
      <c r="DQ296" s="37">
        <v>0</v>
      </c>
      <c r="DR296" s="40"/>
      <c r="DS296" s="41"/>
      <c r="DT296" s="41"/>
      <c r="DU296" s="41"/>
      <c r="DV296" s="41"/>
      <c r="DW296" s="41"/>
      <c r="DX296" s="41"/>
      <c r="DY296" s="41"/>
    </row>
    <row r="297" spans="1:129" s="45" customFormat="1" ht="66.75" customHeight="1">
      <c r="A297" s="43" t="s">
        <v>509</v>
      </c>
      <c r="B297" s="44" t="s">
        <v>745</v>
      </c>
      <c r="C297" s="36" t="s">
        <v>746</v>
      </c>
      <c r="D297" s="37">
        <v>0</v>
      </c>
      <c r="E297" s="37">
        <v>0</v>
      </c>
      <c r="F297" s="38">
        <v>0</v>
      </c>
      <c r="G297" s="38">
        <v>0</v>
      </c>
      <c r="H297" s="38">
        <v>0</v>
      </c>
      <c r="I297" s="38">
        <v>0</v>
      </c>
      <c r="J297" s="37">
        <v>0</v>
      </c>
      <c r="K297" s="56">
        <v>0</v>
      </c>
      <c r="L297" s="37">
        <v>0</v>
      </c>
      <c r="M297" s="37">
        <v>0</v>
      </c>
      <c r="N297" s="37">
        <v>0</v>
      </c>
      <c r="O297" s="37">
        <v>0</v>
      </c>
      <c r="P297" s="37">
        <v>0</v>
      </c>
      <c r="Q297" s="37">
        <v>0</v>
      </c>
      <c r="R297" s="37">
        <v>0</v>
      </c>
      <c r="S297" s="37">
        <v>0</v>
      </c>
      <c r="T297" s="37">
        <v>0</v>
      </c>
      <c r="U297" s="37">
        <v>0</v>
      </c>
      <c r="V297" s="37">
        <v>0</v>
      </c>
      <c r="W297" s="37">
        <v>0</v>
      </c>
      <c r="X297" s="37">
        <v>0</v>
      </c>
      <c r="Y297" s="37">
        <v>0</v>
      </c>
      <c r="Z297" s="37">
        <v>0</v>
      </c>
      <c r="AA297" s="37">
        <v>0</v>
      </c>
      <c r="AB297" s="37">
        <v>0</v>
      </c>
      <c r="AC297" s="37">
        <v>0</v>
      </c>
      <c r="AD297" s="37">
        <v>0</v>
      </c>
      <c r="AE297" s="37">
        <v>0</v>
      </c>
      <c r="AF297" s="37">
        <v>0</v>
      </c>
      <c r="AG297" s="37">
        <v>0</v>
      </c>
      <c r="AH297" s="37">
        <v>0</v>
      </c>
      <c r="AI297" s="37">
        <v>0</v>
      </c>
      <c r="AJ297" s="37">
        <v>0</v>
      </c>
      <c r="AK297" s="37">
        <v>0</v>
      </c>
      <c r="AL297" s="37">
        <v>0</v>
      </c>
      <c r="AM297" s="37">
        <v>0</v>
      </c>
      <c r="AN297" s="37">
        <v>0</v>
      </c>
      <c r="AO297" s="37">
        <v>0</v>
      </c>
      <c r="AP297" s="37">
        <v>0</v>
      </c>
      <c r="AQ297" s="37">
        <v>0</v>
      </c>
      <c r="AR297" s="37">
        <v>0</v>
      </c>
      <c r="AS297" s="37">
        <v>0</v>
      </c>
      <c r="AT297" s="37">
        <v>0</v>
      </c>
      <c r="AU297" s="37">
        <v>0</v>
      </c>
      <c r="AV297" s="37">
        <v>0</v>
      </c>
      <c r="AW297" s="37">
        <v>0</v>
      </c>
      <c r="AX297" s="37">
        <v>0</v>
      </c>
      <c r="AY297" s="37">
        <v>0</v>
      </c>
      <c r="AZ297" s="37">
        <v>0</v>
      </c>
      <c r="BA297" s="56">
        <v>0</v>
      </c>
      <c r="BB297" s="39">
        <f>'[1]База 2018-2022'!BEW598</f>
        <v>0</v>
      </c>
      <c r="BC297" s="39">
        <v>0</v>
      </c>
      <c r="BD297" s="37">
        <v>0</v>
      </c>
      <c r="BE297" s="37">
        <v>0</v>
      </c>
      <c r="BF297" s="37">
        <v>0</v>
      </c>
      <c r="BG297" s="56">
        <v>0</v>
      </c>
      <c r="BH297" s="37">
        <v>0</v>
      </c>
      <c r="BI297" s="37">
        <v>0</v>
      </c>
      <c r="BJ297" s="37">
        <v>0</v>
      </c>
      <c r="BK297" s="37">
        <v>0</v>
      </c>
      <c r="BL297" s="37">
        <v>0</v>
      </c>
      <c r="BM297" s="37">
        <v>0</v>
      </c>
      <c r="BN297" s="37">
        <v>0</v>
      </c>
      <c r="BO297" s="37">
        <v>0</v>
      </c>
      <c r="BP297" s="37">
        <v>0</v>
      </c>
      <c r="BQ297" s="37">
        <v>0</v>
      </c>
      <c r="BR297" s="37">
        <v>0</v>
      </c>
      <c r="BS297" s="37">
        <v>0</v>
      </c>
      <c r="BT297" s="37">
        <v>0</v>
      </c>
      <c r="BU297" s="37">
        <v>0</v>
      </c>
      <c r="BV297" s="37">
        <v>0</v>
      </c>
      <c r="BW297" s="37">
        <v>0</v>
      </c>
      <c r="BX297" s="37">
        <v>0</v>
      </c>
      <c r="BY297" s="37">
        <v>0</v>
      </c>
      <c r="BZ297" s="37">
        <v>0</v>
      </c>
      <c r="CA297" s="37">
        <v>0</v>
      </c>
      <c r="CB297" s="37">
        <v>0</v>
      </c>
      <c r="CC297" s="37">
        <v>0</v>
      </c>
      <c r="CD297" s="37">
        <v>0</v>
      </c>
      <c r="CE297" s="37">
        <v>0</v>
      </c>
      <c r="CF297" s="37">
        <v>0</v>
      </c>
      <c r="CG297" s="37">
        <v>0</v>
      </c>
      <c r="CH297" s="37">
        <v>0</v>
      </c>
      <c r="CI297" s="37">
        <v>0</v>
      </c>
      <c r="CJ297" s="37">
        <v>0</v>
      </c>
      <c r="CK297" s="37">
        <v>0</v>
      </c>
      <c r="CL297" s="37">
        <v>0</v>
      </c>
      <c r="CM297" s="37">
        <v>0</v>
      </c>
      <c r="CN297" s="37">
        <v>0</v>
      </c>
      <c r="CO297" s="37">
        <v>0</v>
      </c>
      <c r="CP297" s="37">
        <v>0</v>
      </c>
      <c r="CQ297" s="37">
        <v>0</v>
      </c>
      <c r="CR297" s="37">
        <v>0</v>
      </c>
      <c r="CS297" s="37">
        <v>0</v>
      </c>
      <c r="CT297" s="37">
        <v>0</v>
      </c>
      <c r="CU297" s="37">
        <v>0</v>
      </c>
      <c r="CV297" s="37">
        <v>0</v>
      </c>
      <c r="CW297" s="37">
        <v>0</v>
      </c>
      <c r="CX297" s="37">
        <v>0</v>
      </c>
      <c r="CY297" s="37">
        <v>0</v>
      </c>
      <c r="CZ297" s="37">
        <v>0</v>
      </c>
      <c r="DA297" s="37">
        <v>0</v>
      </c>
      <c r="DB297" s="37">
        <v>0</v>
      </c>
      <c r="DC297" s="37">
        <v>0</v>
      </c>
      <c r="DD297" s="37">
        <v>0</v>
      </c>
      <c r="DE297" s="37">
        <v>0</v>
      </c>
      <c r="DF297" s="37">
        <v>0</v>
      </c>
      <c r="DG297" s="37">
        <v>0</v>
      </c>
      <c r="DH297" s="37">
        <v>0</v>
      </c>
      <c r="DI297" s="37">
        <v>0</v>
      </c>
      <c r="DJ297" s="37">
        <v>0</v>
      </c>
      <c r="DK297" s="37">
        <v>0</v>
      </c>
      <c r="DL297" s="37">
        <v>0</v>
      </c>
      <c r="DM297" s="37">
        <v>0</v>
      </c>
      <c r="DN297" s="37">
        <v>0</v>
      </c>
      <c r="DO297" s="37">
        <v>0</v>
      </c>
      <c r="DP297" s="37">
        <v>0</v>
      </c>
      <c r="DQ297" s="37">
        <v>0</v>
      </c>
      <c r="DR297" s="40"/>
      <c r="DS297" s="41"/>
      <c r="DT297" s="41"/>
      <c r="DU297" s="41"/>
      <c r="DV297" s="41"/>
      <c r="DW297" s="41"/>
      <c r="DX297" s="41"/>
      <c r="DY297" s="41"/>
    </row>
    <row r="298" spans="1:129" s="45" customFormat="1" ht="66.75" customHeight="1">
      <c r="A298" s="43" t="s">
        <v>509</v>
      </c>
      <c r="B298" s="44" t="s">
        <v>747</v>
      </c>
      <c r="C298" s="36" t="s">
        <v>748</v>
      </c>
      <c r="D298" s="37">
        <v>0</v>
      </c>
      <c r="E298" s="37">
        <v>0</v>
      </c>
      <c r="F298" s="38">
        <v>0</v>
      </c>
      <c r="G298" s="38">
        <v>0</v>
      </c>
      <c r="H298" s="38">
        <v>0</v>
      </c>
      <c r="I298" s="38">
        <v>0</v>
      </c>
      <c r="J298" s="37">
        <v>0</v>
      </c>
      <c r="K298" s="56">
        <v>0</v>
      </c>
      <c r="L298" s="37">
        <v>0</v>
      </c>
      <c r="M298" s="37">
        <v>0</v>
      </c>
      <c r="N298" s="37">
        <v>0</v>
      </c>
      <c r="O298" s="37">
        <v>0</v>
      </c>
      <c r="P298" s="37">
        <v>0</v>
      </c>
      <c r="Q298" s="37">
        <v>0</v>
      </c>
      <c r="R298" s="37">
        <v>0</v>
      </c>
      <c r="S298" s="37">
        <v>0</v>
      </c>
      <c r="T298" s="37">
        <v>0</v>
      </c>
      <c r="U298" s="37">
        <v>0</v>
      </c>
      <c r="V298" s="37">
        <v>0</v>
      </c>
      <c r="W298" s="37">
        <v>0</v>
      </c>
      <c r="X298" s="37">
        <v>0</v>
      </c>
      <c r="Y298" s="37">
        <v>0</v>
      </c>
      <c r="Z298" s="37">
        <v>0</v>
      </c>
      <c r="AA298" s="37">
        <v>0</v>
      </c>
      <c r="AB298" s="37">
        <v>0</v>
      </c>
      <c r="AC298" s="37">
        <v>0</v>
      </c>
      <c r="AD298" s="37">
        <v>0</v>
      </c>
      <c r="AE298" s="37">
        <v>0</v>
      </c>
      <c r="AF298" s="37">
        <v>0</v>
      </c>
      <c r="AG298" s="37">
        <v>0</v>
      </c>
      <c r="AH298" s="37">
        <v>0</v>
      </c>
      <c r="AI298" s="37">
        <v>0</v>
      </c>
      <c r="AJ298" s="37">
        <v>0</v>
      </c>
      <c r="AK298" s="37">
        <v>0</v>
      </c>
      <c r="AL298" s="37">
        <v>0</v>
      </c>
      <c r="AM298" s="37">
        <v>0</v>
      </c>
      <c r="AN298" s="37">
        <v>0</v>
      </c>
      <c r="AO298" s="37">
        <v>0</v>
      </c>
      <c r="AP298" s="37">
        <v>0</v>
      </c>
      <c r="AQ298" s="37">
        <v>0</v>
      </c>
      <c r="AR298" s="37">
        <v>0</v>
      </c>
      <c r="AS298" s="37">
        <v>0</v>
      </c>
      <c r="AT298" s="37">
        <v>0</v>
      </c>
      <c r="AU298" s="37">
        <v>0</v>
      </c>
      <c r="AV298" s="37">
        <v>0</v>
      </c>
      <c r="AW298" s="37">
        <v>0</v>
      </c>
      <c r="AX298" s="37">
        <v>0</v>
      </c>
      <c r="AY298" s="37">
        <v>0</v>
      </c>
      <c r="AZ298" s="37">
        <v>0</v>
      </c>
      <c r="BA298" s="56">
        <v>0</v>
      </c>
      <c r="BB298" s="39">
        <f>'[1]База 2018-2022'!BEW599</f>
        <v>0</v>
      </c>
      <c r="BC298" s="39">
        <v>0</v>
      </c>
      <c r="BD298" s="37">
        <v>0</v>
      </c>
      <c r="BE298" s="37">
        <v>0</v>
      </c>
      <c r="BF298" s="37">
        <v>0</v>
      </c>
      <c r="BG298" s="56">
        <v>0</v>
      </c>
      <c r="BH298" s="37">
        <v>0</v>
      </c>
      <c r="BI298" s="37">
        <v>0</v>
      </c>
      <c r="BJ298" s="37">
        <v>0</v>
      </c>
      <c r="BK298" s="37">
        <v>0</v>
      </c>
      <c r="BL298" s="37">
        <v>0</v>
      </c>
      <c r="BM298" s="37">
        <v>0</v>
      </c>
      <c r="BN298" s="37">
        <v>0</v>
      </c>
      <c r="BO298" s="37">
        <v>0</v>
      </c>
      <c r="BP298" s="37">
        <v>0</v>
      </c>
      <c r="BQ298" s="37">
        <v>0</v>
      </c>
      <c r="BR298" s="37">
        <v>0</v>
      </c>
      <c r="BS298" s="37">
        <v>0</v>
      </c>
      <c r="BT298" s="37">
        <v>0</v>
      </c>
      <c r="BU298" s="37">
        <v>0</v>
      </c>
      <c r="BV298" s="37">
        <v>0</v>
      </c>
      <c r="BW298" s="37">
        <v>0</v>
      </c>
      <c r="BX298" s="37">
        <v>0</v>
      </c>
      <c r="BY298" s="37">
        <v>0</v>
      </c>
      <c r="BZ298" s="37">
        <v>0</v>
      </c>
      <c r="CA298" s="37">
        <v>0</v>
      </c>
      <c r="CB298" s="37">
        <v>0</v>
      </c>
      <c r="CC298" s="37">
        <v>0</v>
      </c>
      <c r="CD298" s="37">
        <v>0</v>
      </c>
      <c r="CE298" s="37">
        <v>0</v>
      </c>
      <c r="CF298" s="37">
        <v>0</v>
      </c>
      <c r="CG298" s="37">
        <v>0</v>
      </c>
      <c r="CH298" s="37">
        <v>0</v>
      </c>
      <c r="CI298" s="37">
        <v>0</v>
      </c>
      <c r="CJ298" s="37">
        <v>0</v>
      </c>
      <c r="CK298" s="37">
        <v>0</v>
      </c>
      <c r="CL298" s="37">
        <v>0</v>
      </c>
      <c r="CM298" s="37">
        <v>0</v>
      </c>
      <c r="CN298" s="37">
        <v>0</v>
      </c>
      <c r="CO298" s="37">
        <v>0</v>
      </c>
      <c r="CP298" s="37">
        <v>0</v>
      </c>
      <c r="CQ298" s="37">
        <v>0</v>
      </c>
      <c r="CR298" s="37">
        <v>0</v>
      </c>
      <c r="CS298" s="37">
        <v>0</v>
      </c>
      <c r="CT298" s="37">
        <v>0</v>
      </c>
      <c r="CU298" s="37">
        <v>0</v>
      </c>
      <c r="CV298" s="37">
        <v>0</v>
      </c>
      <c r="CW298" s="37">
        <v>0</v>
      </c>
      <c r="CX298" s="37">
        <v>0</v>
      </c>
      <c r="CY298" s="37">
        <v>0</v>
      </c>
      <c r="CZ298" s="37">
        <v>0</v>
      </c>
      <c r="DA298" s="37">
        <v>0</v>
      </c>
      <c r="DB298" s="37">
        <v>0</v>
      </c>
      <c r="DC298" s="37">
        <v>0</v>
      </c>
      <c r="DD298" s="37">
        <v>0</v>
      </c>
      <c r="DE298" s="37">
        <v>0</v>
      </c>
      <c r="DF298" s="37">
        <v>0</v>
      </c>
      <c r="DG298" s="37">
        <v>0</v>
      </c>
      <c r="DH298" s="37">
        <v>0</v>
      </c>
      <c r="DI298" s="37">
        <v>0</v>
      </c>
      <c r="DJ298" s="37">
        <v>0</v>
      </c>
      <c r="DK298" s="37">
        <v>0</v>
      </c>
      <c r="DL298" s="37">
        <v>0</v>
      </c>
      <c r="DM298" s="37">
        <v>0</v>
      </c>
      <c r="DN298" s="37">
        <v>0</v>
      </c>
      <c r="DO298" s="37">
        <v>0</v>
      </c>
      <c r="DP298" s="37">
        <v>0</v>
      </c>
      <c r="DQ298" s="37">
        <v>0</v>
      </c>
      <c r="DR298" s="40"/>
      <c r="DS298" s="41"/>
      <c r="DT298" s="41"/>
      <c r="DU298" s="41"/>
      <c r="DV298" s="41"/>
      <c r="DW298" s="41"/>
      <c r="DX298" s="41"/>
      <c r="DY298" s="41"/>
    </row>
    <row r="299" spans="1:129" s="45" customFormat="1" ht="66.75" customHeight="1">
      <c r="A299" s="43" t="s">
        <v>509</v>
      </c>
      <c r="B299" s="44" t="s">
        <v>749</v>
      </c>
      <c r="C299" s="36" t="s">
        <v>750</v>
      </c>
      <c r="D299" s="37">
        <v>0</v>
      </c>
      <c r="E299" s="37">
        <v>0</v>
      </c>
      <c r="F299" s="38">
        <v>0</v>
      </c>
      <c r="G299" s="38">
        <v>0</v>
      </c>
      <c r="H299" s="38">
        <v>0</v>
      </c>
      <c r="I299" s="38">
        <v>0</v>
      </c>
      <c r="J299" s="37">
        <v>0</v>
      </c>
      <c r="K299" s="56">
        <v>0</v>
      </c>
      <c r="L299" s="37">
        <v>0</v>
      </c>
      <c r="M299" s="37">
        <v>0</v>
      </c>
      <c r="N299" s="37">
        <v>0</v>
      </c>
      <c r="O299" s="37">
        <v>0</v>
      </c>
      <c r="P299" s="37">
        <v>0</v>
      </c>
      <c r="Q299" s="37">
        <v>0</v>
      </c>
      <c r="R299" s="37">
        <v>0</v>
      </c>
      <c r="S299" s="37">
        <v>0</v>
      </c>
      <c r="T299" s="37">
        <v>0</v>
      </c>
      <c r="U299" s="37">
        <v>0</v>
      </c>
      <c r="V299" s="37">
        <v>0</v>
      </c>
      <c r="W299" s="37">
        <v>0</v>
      </c>
      <c r="X299" s="37">
        <v>0</v>
      </c>
      <c r="Y299" s="37">
        <v>0</v>
      </c>
      <c r="Z299" s="37">
        <v>0</v>
      </c>
      <c r="AA299" s="37">
        <v>0</v>
      </c>
      <c r="AB299" s="37">
        <v>0</v>
      </c>
      <c r="AC299" s="37">
        <v>0</v>
      </c>
      <c r="AD299" s="37">
        <v>0</v>
      </c>
      <c r="AE299" s="37">
        <v>0</v>
      </c>
      <c r="AF299" s="37">
        <v>0</v>
      </c>
      <c r="AG299" s="37">
        <v>0</v>
      </c>
      <c r="AH299" s="37">
        <v>0</v>
      </c>
      <c r="AI299" s="37">
        <v>0</v>
      </c>
      <c r="AJ299" s="37">
        <v>0</v>
      </c>
      <c r="AK299" s="37">
        <v>0</v>
      </c>
      <c r="AL299" s="37">
        <v>0</v>
      </c>
      <c r="AM299" s="37">
        <v>0</v>
      </c>
      <c r="AN299" s="37">
        <v>0</v>
      </c>
      <c r="AO299" s="37">
        <v>0</v>
      </c>
      <c r="AP299" s="37">
        <v>0</v>
      </c>
      <c r="AQ299" s="37">
        <v>0</v>
      </c>
      <c r="AR299" s="37">
        <v>0</v>
      </c>
      <c r="AS299" s="37">
        <v>0</v>
      </c>
      <c r="AT299" s="37">
        <v>0</v>
      </c>
      <c r="AU299" s="37">
        <v>0</v>
      </c>
      <c r="AV299" s="37">
        <v>0</v>
      </c>
      <c r="AW299" s="37">
        <v>0</v>
      </c>
      <c r="AX299" s="37">
        <v>0</v>
      </c>
      <c r="AY299" s="37">
        <v>0</v>
      </c>
      <c r="AZ299" s="37">
        <v>0</v>
      </c>
      <c r="BA299" s="56">
        <v>0</v>
      </c>
      <c r="BB299" s="39">
        <f>'[1]База 2018-2022'!BEW600</f>
        <v>0</v>
      </c>
      <c r="BC299" s="39">
        <v>0</v>
      </c>
      <c r="BD299" s="37">
        <v>0</v>
      </c>
      <c r="BE299" s="37">
        <v>0</v>
      </c>
      <c r="BF299" s="37">
        <v>0</v>
      </c>
      <c r="BG299" s="56">
        <v>0</v>
      </c>
      <c r="BH299" s="37">
        <v>0</v>
      </c>
      <c r="BI299" s="37">
        <v>0</v>
      </c>
      <c r="BJ299" s="37">
        <v>0</v>
      </c>
      <c r="BK299" s="37">
        <v>0</v>
      </c>
      <c r="BL299" s="37">
        <v>0</v>
      </c>
      <c r="BM299" s="37">
        <v>0</v>
      </c>
      <c r="BN299" s="37">
        <v>0</v>
      </c>
      <c r="BO299" s="37">
        <v>0</v>
      </c>
      <c r="BP299" s="37">
        <v>0</v>
      </c>
      <c r="BQ299" s="37">
        <v>0</v>
      </c>
      <c r="BR299" s="37">
        <v>0</v>
      </c>
      <c r="BS299" s="37">
        <v>0</v>
      </c>
      <c r="BT299" s="37">
        <v>0</v>
      </c>
      <c r="BU299" s="37">
        <v>0</v>
      </c>
      <c r="BV299" s="37">
        <v>0</v>
      </c>
      <c r="BW299" s="37">
        <v>0</v>
      </c>
      <c r="BX299" s="37">
        <v>0</v>
      </c>
      <c r="BY299" s="37">
        <v>0</v>
      </c>
      <c r="BZ299" s="37">
        <v>0</v>
      </c>
      <c r="CA299" s="37">
        <v>0</v>
      </c>
      <c r="CB299" s="37">
        <v>0</v>
      </c>
      <c r="CC299" s="37">
        <v>0</v>
      </c>
      <c r="CD299" s="37">
        <v>0</v>
      </c>
      <c r="CE299" s="37">
        <v>0</v>
      </c>
      <c r="CF299" s="37">
        <v>0</v>
      </c>
      <c r="CG299" s="37">
        <v>0</v>
      </c>
      <c r="CH299" s="37">
        <v>0</v>
      </c>
      <c r="CI299" s="37">
        <v>0</v>
      </c>
      <c r="CJ299" s="37">
        <v>0</v>
      </c>
      <c r="CK299" s="37">
        <v>0</v>
      </c>
      <c r="CL299" s="37">
        <v>0</v>
      </c>
      <c r="CM299" s="37">
        <v>0</v>
      </c>
      <c r="CN299" s="37">
        <v>0</v>
      </c>
      <c r="CO299" s="37">
        <v>0</v>
      </c>
      <c r="CP299" s="37">
        <v>0</v>
      </c>
      <c r="CQ299" s="37">
        <v>0</v>
      </c>
      <c r="CR299" s="37">
        <v>0</v>
      </c>
      <c r="CS299" s="37">
        <v>0</v>
      </c>
      <c r="CT299" s="37">
        <v>0</v>
      </c>
      <c r="CU299" s="37">
        <v>0</v>
      </c>
      <c r="CV299" s="37">
        <v>0</v>
      </c>
      <c r="CW299" s="37">
        <v>0</v>
      </c>
      <c r="CX299" s="37">
        <v>0</v>
      </c>
      <c r="CY299" s="37">
        <v>0</v>
      </c>
      <c r="CZ299" s="37">
        <v>0</v>
      </c>
      <c r="DA299" s="37">
        <v>0</v>
      </c>
      <c r="DB299" s="37">
        <v>0</v>
      </c>
      <c r="DC299" s="37">
        <v>0</v>
      </c>
      <c r="DD299" s="37">
        <v>0</v>
      </c>
      <c r="DE299" s="37">
        <v>0</v>
      </c>
      <c r="DF299" s="37">
        <v>0</v>
      </c>
      <c r="DG299" s="37">
        <v>0</v>
      </c>
      <c r="DH299" s="37">
        <v>0</v>
      </c>
      <c r="DI299" s="37">
        <v>0</v>
      </c>
      <c r="DJ299" s="37">
        <v>0</v>
      </c>
      <c r="DK299" s="37">
        <v>0</v>
      </c>
      <c r="DL299" s="37">
        <v>0</v>
      </c>
      <c r="DM299" s="37">
        <v>0</v>
      </c>
      <c r="DN299" s="37">
        <v>0</v>
      </c>
      <c r="DO299" s="37">
        <v>0</v>
      </c>
      <c r="DP299" s="37">
        <v>0</v>
      </c>
      <c r="DQ299" s="37">
        <v>0</v>
      </c>
      <c r="DR299" s="40"/>
      <c r="DS299" s="41"/>
      <c r="DT299" s="41"/>
      <c r="DU299" s="41"/>
      <c r="DV299" s="41"/>
      <c r="DW299" s="41"/>
      <c r="DX299" s="41"/>
      <c r="DY299" s="41"/>
    </row>
    <row r="300" spans="1:129" s="45" customFormat="1" ht="66.75" customHeight="1">
      <c r="A300" s="43" t="s">
        <v>509</v>
      </c>
      <c r="B300" s="44" t="s">
        <v>751</v>
      </c>
      <c r="C300" s="36" t="s">
        <v>752</v>
      </c>
      <c r="D300" s="37">
        <v>0</v>
      </c>
      <c r="E300" s="37">
        <v>0</v>
      </c>
      <c r="F300" s="38">
        <v>0</v>
      </c>
      <c r="G300" s="38">
        <v>0</v>
      </c>
      <c r="H300" s="38">
        <v>0</v>
      </c>
      <c r="I300" s="38">
        <v>0</v>
      </c>
      <c r="J300" s="37">
        <v>0</v>
      </c>
      <c r="K300" s="56">
        <v>0</v>
      </c>
      <c r="L300" s="37">
        <v>0</v>
      </c>
      <c r="M300" s="37">
        <v>0</v>
      </c>
      <c r="N300" s="37">
        <v>0</v>
      </c>
      <c r="O300" s="37">
        <v>0</v>
      </c>
      <c r="P300" s="37">
        <v>0</v>
      </c>
      <c r="Q300" s="37">
        <v>0</v>
      </c>
      <c r="R300" s="37">
        <v>0</v>
      </c>
      <c r="S300" s="37">
        <v>0</v>
      </c>
      <c r="T300" s="37">
        <v>0</v>
      </c>
      <c r="U300" s="37">
        <v>0</v>
      </c>
      <c r="V300" s="37">
        <v>0</v>
      </c>
      <c r="W300" s="37">
        <v>0</v>
      </c>
      <c r="X300" s="37">
        <v>0</v>
      </c>
      <c r="Y300" s="37">
        <v>0</v>
      </c>
      <c r="Z300" s="37">
        <v>0</v>
      </c>
      <c r="AA300" s="37">
        <v>0</v>
      </c>
      <c r="AB300" s="37">
        <v>0</v>
      </c>
      <c r="AC300" s="37">
        <v>0</v>
      </c>
      <c r="AD300" s="37">
        <v>0</v>
      </c>
      <c r="AE300" s="37">
        <v>0</v>
      </c>
      <c r="AF300" s="37">
        <v>0</v>
      </c>
      <c r="AG300" s="37">
        <v>0</v>
      </c>
      <c r="AH300" s="37">
        <v>0</v>
      </c>
      <c r="AI300" s="37">
        <v>0</v>
      </c>
      <c r="AJ300" s="37">
        <v>0</v>
      </c>
      <c r="AK300" s="37">
        <v>0</v>
      </c>
      <c r="AL300" s="37">
        <v>0</v>
      </c>
      <c r="AM300" s="37">
        <v>0</v>
      </c>
      <c r="AN300" s="37">
        <v>0</v>
      </c>
      <c r="AO300" s="37">
        <v>0</v>
      </c>
      <c r="AP300" s="37">
        <v>0</v>
      </c>
      <c r="AQ300" s="37">
        <v>0</v>
      </c>
      <c r="AR300" s="37">
        <v>0</v>
      </c>
      <c r="AS300" s="37">
        <v>0</v>
      </c>
      <c r="AT300" s="37">
        <v>0</v>
      </c>
      <c r="AU300" s="37">
        <v>0</v>
      </c>
      <c r="AV300" s="37">
        <v>0</v>
      </c>
      <c r="AW300" s="37">
        <v>0</v>
      </c>
      <c r="AX300" s="37">
        <v>0</v>
      </c>
      <c r="AY300" s="37">
        <v>0</v>
      </c>
      <c r="AZ300" s="37">
        <v>0</v>
      </c>
      <c r="BA300" s="56">
        <v>0</v>
      </c>
      <c r="BB300" s="39">
        <f>'[1]База 2018-2022'!BEW601</f>
        <v>0</v>
      </c>
      <c r="BC300" s="39">
        <v>0</v>
      </c>
      <c r="BD300" s="37">
        <v>0</v>
      </c>
      <c r="BE300" s="37">
        <v>0</v>
      </c>
      <c r="BF300" s="37">
        <v>0</v>
      </c>
      <c r="BG300" s="56">
        <v>0</v>
      </c>
      <c r="BH300" s="37">
        <v>0</v>
      </c>
      <c r="BI300" s="37">
        <v>0</v>
      </c>
      <c r="BJ300" s="37">
        <v>0</v>
      </c>
      <c r="BK300" s="37">
        <v>0</v>
      </c>
      <c r="BL300" s="37">
        <v>0</v>
      </c>
      <c r="BM300" s="37">
        <v>0</v>
      </c>
      <c r="BN300" s="37">
        <v>0</v>
      </c>
      <c r="BO300" s="37">
        <v>0</v>
      </c>
      <c r="BP300" s="37">
        <v>0</v>
      </c>
      <c r="BQ300" s="37">
        <v>0</v>
      </c>
      <c r="BR300" s="37">
        <v>0</v>
      </c>
      <c r="BS300" s="37">
        <v>0</v>
      </c>
      <c r="BT300" s="37">
        <v>0</v>
      </c>
      <c r="BU300" s="37">
        <v>0</v>
      </c>
      <c r="BV300" s="37">
        <v>0</v>
      </c>
      <c r="BW300" s="37">
        <v>0</v>
      </c>
      <c r="BX300" s="37">
        <v>0</v>
      </c>
      <c r="BY300" s="37">
        <v>0</v>
      </c>
      <c r="BZ300" s="37">
        <v>0</v>
      </c>
      <c r="CA300" s="37">
        <v>0</v>
      </c>
      <c r="CB300" s="37">
        <v>0</v>
      </c>
      <c r="CC300" s="37">
        <v>0</v>
      </c>
      <c r="CD300" s="37">
        <v>0</v>
      </c>
      <c r="CE300" s="37">
        <v>0</v>
      </c>
      <c r="CF300" s="37">
        <v>0</v>
      </c>
      <c r="CG300" s="37">
        <v>0</v>
      </c>
      <c r="CH300" s="37">
        <v>0</v>
      </c>
      <c r="CI300" s="37">
        <v>0</v>
      </c>
      <c r="CJ300" s="37">
        <v>0</v>
      </c>
      <c r="CK300" s="37">
        <v>0</v>
      </c>
      <c r="CL300" s="37">
        <v>0</v>
      </c>
      <c r="CM300" s="37">
        <v>0</v>
      </c>
      <c r="CN300" s="37">
        <v>0</v>
      </c>
      <c r="CO300" s="37">
        <v>0</v>
      </c>
      <c r="CP300" s="37">
        <v>0</v>
      </c>
      <c r="CQ300" s="37">
        <v>0</v>
      </c>
      <c r="CR300" s="37">
        <v>0</v>
      </c>
      <c r="CS300" s="37">
        <v>0</v>
      </c>
      <c r="CT300" s="37">
        <v>0</v>
      </c>
      <c r="CU300" s="37">
        <v>0</v>
      </c>
      <c r="CV300" s="37">
        <v>0</v>
      </c>
      <c r="CW300" s="37">
        <v>0</v>
      </c>
      <c r="CX300" s="37">
        <v>0</v>
      </c>
      <c r="CY300" s="37">
        <v>0</v>
      </c>
      <c r="CZ300" s="37">
        <v>0</v>
      </c>
      <c r="DA300" s="37">
        <v>0</v>
      </c>
      <c r="DB300" s="37">
        <v>0</v>
      </c>
      <c r="DC300" s="37">
        <v>0</v>
      </c>
      <c r="DD300" s="37">
        <v>0</v>
      </c>
      <c r="DE300" s="37">
        <v>0</v>
      </c>
      <c r="DF300" s="37">
        <v>0</v>
      </c>
      <c r="DG300" s="37">
        <v>0</v>
      </c>
      <c r="DH300" s="37">
        <v>0</v>
      </c>
      <c r="DI300" s="37">
        <v>0</v>
      </c>
      <c r="DJ300" s="37">
        <v>0</v>
      </c>
      <c r="DK300" s="37">
        <v>0</v>
      </c>
      <c r="DL300" s="37">
        <v>0</v>
      </c>
      <c r="DM300" s="37">
        <v>0</v>
      </c>
      <c r="DN300" s="37">
        <v>0</v>
      </c>
      <c r="DO300" s="37">
        <v>0</v>
      </c>
      <c r="DP300" s="37">
        <v>0</v>
      </c>
      <c r="DQ300" s="37">
        <v>0</v>
      </c>
      <c r="DR300" s="40"/>
      <c r="DS300" s="41"/>
      <c r="DT300" s="41"/>
      <c r="DU300" s="41"/>
      <c r="DV300" s="41"/>
      <c r="DW300" s="41"/>
      <c r="DX300" s="41"/>
      <c r="DY300" s="41"/>
    </row>
    <row r="301" spans="1:129" s="45" customFormat="1" ht="66.75" customHeight="1">
      <c r="A301" s="43" t="s">
        <v>509</v>
      </c>
      <c r="B301" s="44" t="s">
        <v>753</v>
      </c>
      <c r="C301" s="36" t="s">
        <v>754</v>
      </c>
      <c r="D301" s="37">
        <v>0</v>
      </c>
      <c r="E301" s="37">
        <v>0</v>
      </c>
      <c r="F301" s="38">
        <v>0</v>
      </c>
      <c r="G301" s="38">
        <v>0</v>
      </c>
      <c r="H301" s="38">
        <v>0</v>
      </c>
      <c r="I301" s="38">
        <v>0</v>
      </c>
      <c r="J301" s="37">
        <v>0</v>
      </c>
      <c r="K301" s="56">
        <v>0</v>
      </c>
      <c r="L301" s="37">
        <v>0</v>
      </c>
      <c r="M301" s="37">
        <v>0</v>
      </c>
      <c r="N301" s="37">
        <v>0</v>
      </c>
      <c r="O301" s="37">
        <v>0</v>
      </c>
      <c r="P301" s="37">
        <v>0</v>
      </c>
      <c r="Q301" s="37">
        <v>0</v>
      </c>
      <c r="R301" s="37">
        <v>0</v>
      </c>
      <c r="S301" s="37">
        <v>0</v>
      </c>
      <c r="T301" s="37">
        <v>0</v>
      </c>
      <c r="U301" s="37">
        <v>0</v>
      </c>
      <c r="V301" s="37">
        <v>0</v>
      </c>
      <c r="W301" s="37">
        <v>0</v>
      </c>
      <c r="X301" s="37">
        <v>0</v>
      </c>
      <c r="Y301" s="37">
        <v>0</v>
      </c>
      <c r="Z301" s="37">
        <v>0</v>
      </c>
      <c r="AA301" s="37">
        <v>0</v>
      </c>
      <c r="AB301" s="37">
        <v>0</v>
      </c>
      <c r="AC301" s="37">
        <v>0</v>
      </c>
      <c r="AD301" s="37">
        <v>0</v>
      </c>
      <c r="AE301" s="37">
        <v>0</v>
      </c>
      <c r="AF301" s="37">
        <v>0</v>
      </c>
      <c r="AG301" s="37">
        <v>0</v>
      </c>
      <c r="AH301" s="37">
        <v>0</v>
      </c>
      <c r="AI301" s="37">
        <v>0</v>
      </c>
      <c r="AJ301" s="37">
        <v>0</v>
      </c>
      <c r="AK301" s="37">
        <v>0</v>
      </c>
      <c r="AL301" s="37">
        <v>0</v>
      </c>
      <c r="AM301" s="37">
        <v>0</v>
      </c>
      <c r="AN301" s="37">
        <v>0</v>
      </c>
      <c r="AO301" s="37">
        <v>0</v>
      </c>
      <c r="AP301" s="37">
        <v>0</v>
      </c>
      <c r="AQ301" s="37">
        <v>0</v>
      </c>
      <c r="AR301" s="37">
        <v>0</v>
      </c>
      <c r="AS301" s="37">
        <v>0</v>
      </c>
      <c r="AT301" s="37">
        <v>0</v>
      </c>
      <c r="AU301" s="37">
        <v>0</v>
      </c>
      <c r="AV301" s="37">
        <v>0</v>
      </c>
      <c r="AW301" s="37">
        <v>0</v>
      </c>
      <c r="AX301" s="37">
        <v>0</v>
      </c>
      <c r="AY301" s="37">
        <v>0</v>
      </c>
      <c r="AZ301" s="37">
        <v>0</v>
      </c>
      <c r="BA301" s="56">
        <v>0</v>
      </c>
      <c r="BB301" s="39">
        <f>'[1]База 2018-2022'!BEW602</f>
        <v>0</v>
      </c>
      <c r="BC301" s="39">
        <v>0</v>
      </c>
      <c r="BD301" s="37">
        <v>0</v>
      </c>
      <c r="BE301" s="37">
        <v>0</v>
      </c>
      <c r="BF301" s="37">
        <v>0</v>
      </c>
      <c r="BG301" s="56">
        <v>0</v>
      </c>
      <c r="BH301" s="37">
        <v>0</v>
      </c>
      <c r="BI301" s="37">
        <v>0</v>
      </c>
      <c r="BJ301" s="37">
        <v>0</v>
      </c>
      <c r="BK301" s="37">
        <v>0</v>
      </c>
      <c r="BL301" s="37">
        <v>0</v>
      </c>
      <c r="BM301" s="37">
        <v>0</v>
      </c>
      <c r="BN301" s="37">
        <v>0</v>
      </c>
      <c r="BO301" s="37">
        <v>0</v>
      </c>
      <c r="BP301" s="37">
        <v>0</v>
      </c>
      <c r="BQ301" s="37">
        <v>0</v>
      </c>
      <c r="BR301" s="37">
        <v>0</v>
      </c>
      <c r="BS301" s="37">
        <v>0</v>
      </c>
      <c r="BT301" s="37">
        <v>0</v>
      </c>
      <c r="BU301" s="37">
        <v>0</v>
      </c>
      <c r="BV301" s="37">
        <v>0</v>
      </c>
      <c r="BW301" s="37">
        <v>0</v>
      </c>
      <c r="BX301" s="37">
        <v>0</v>
      </c>
      <c r="BY301" s="37">
        <v>0</v>
      </c>
      <c r="BZ301" s="37">
        <v>0</v>
      </c>
      <c r="CA301" s="37">
        <v>0</v>
      </c>
      <c r="CB301" s="37">
        <v>0</v>
      </c>
      <c r="CC301" s="37">
        <v>0</v>
      </c>
      <c r="CD301" s="37">
        <v>0</v>
      </c>
      <c r="CE301" s="37">
        <v>0</v>
      </c>
      <c r="CF301" s="37">
        <v>0</v>
      </c>
      <c r="CG301" s="37">
        <v>0</v>
      </c>
      <c r="CH301" s="37">
        <v>0</v>
      </c>
      <c r="CI301" s="37">
        <v>0</v>
      </c>
      <c r="CJ301" s="37">
        <v>0</v>
      </c>
      <c r="CK301" s="37">
        <v>0</v>
      </c>
      <c r="CL301" s="37">
        <v>0</v>
      </c>
      <c r="CM301" s="37">
        <v>0</v>
      </c>
      <c r="CN301" s="37">
        <v>0</v>
      </c>
      <c r="CO301" s="37">
        <v>0</v>
      </c>
      <c r="CP301" s="37">
        <v>0</v>
      </c>
      <c r="CQ301" s="37">
        <v>0</v>
      </c>
      <c r="CR301" s="37">
        <v>0</v>
      </c>
      <c r="CS301" s="37">
        <v>0</v>
      </c>
      <c r="CT301" s="37">
        <v>0</v>
      </c>
      <c r="CU301" s="37">
        <v>0</v>
      </c>
      <c r="CV301" s="37">
        <v>0</v>
      </c>
      <c r="CW301" s="37">
        <v>0</v>
      </c>
      <c r="CX301" s="37">
        <v>0</v>
      </c>
      <c r="CY301" s="37">
        <v>0</v>
      </c>
      <c r="CZ301" s="37">
        <v>0</v>
      </c>
      <c r="DA301" s="37">
        <v>0</v>
      </c>
      <c r="DB301" s="37">
        <v>0</v>
      </c>
      <c r="DC301" s="37">
        <v>0</v>
      </c>
      <c r="DD301" s="37">
        <v>0</v>
      </c>
      <c r="DE301" s="37">
        <v>0</v>
      </c>
      <c r="DF301" s="37">
        <v>0</v>
      </c>
      <c r="DG301" s="37">
        <v>0</v>
      </c>
      <c r="DH301" s="37">
        <v>0</v>
      </c>
      <c r="DI301" s="37">
        <v>0</v>
      </c>
      <c r="DJ301" s="37">
        <v>0</v>
      </c>
      <c r="DK301" s="37">
        <v>0</v>
      </c>
      <c r="DL301" s="37">
        <v>0</v>
      </c>
      <c r="DM301" s="37">
        <v>0</v>
      </c>
      <c r="DN301" s="37">
        <v>0</v>
      </c>
      <c r="DO301" s="37">
        <v>0</v>
      </c>
      <c r="DP301" s="37">
        <v>0</v>
      </c>
      <c r="DQ301" s="37">
        <v>0</v>
      </c>
      <c r="DR301" s="40"/>
      <c r="DS301" s="41"/>
      <c r="DT301" s="41"/>
      <c r="DU301" s="41"/>
      <c r="DV301" s="41"/>
      <c r="DW301" s="41"/>
      <c r="DX301" s="41"/>
      <c r="DY301" s="41"/>
    </row>
    <row r="302" spans="1:129" s="45" customFormat="1" ht="66.75" customHeight="1">
      <c r="A302" s="43" t="s">
        <v>509</v>
      </c>
      <c r="B302" s="44" t="s">
        <v>755</v>
      </c>
      <c r="C302" s="36" t="s">
        <v>756</v>
      </c>
      <c r="D302" s="37">
        <v>0</v>
      </c>
      <c r="E302" s="37">
        <v>0</v>
      </c>
      <c r="F302" s="38">
        <v>0</v>
      </c>
      <c r="G302" s="38">
        <v>0</v>
      </c>
      <c r="H302" s="38">
        <v>0</v>
      </c>
      <c r="I302" s="38">
        <v>0</v>
      </c>
      <c r="J302" s="37">
        <v>0</v>
      </c>
      <c r="K302" s="56">
        <v>0</v>
      </c>
      <c r="L302" s="37">
        <v>0</v>
      </c>
      <c r="M302" s="37">
        <v>0</v>
      </c>
      <c r="N302" s="37">
        <v>0</v>
      </c>
      <c r="O302" s="37">
        <v>0</v>
      </c>
      <c r="P302" s="37">
        <v>0</v>
      </c>
      <c r="Q302" s="37">
        <v>0</v>
      </c>
      <c r="R302" s="37">
        <v>0</v>
      </c>
      <c r="S302" s="37">
        <v>0</v>
      </c>
      <c r="T302" s="37">
        <v>0</v>
      </c>
      <c r="U302" s="37">
        <v>0</v>
      </c>
      <c r="V302" s="37">
        <v>0</v>
      </c>
      <c r="W302" s="37">
        <v>0</v>
      </c>
      <c r="X302" s="37">
        <v>0</v>
      </c>
      <c r="Y302" s="37">
        <v>0</v>
      </c>
      <c r="Z302" s="37">
        <v>0</v>
      </c>
      <c r="AA302" s="37">
        <v>0</v>
      </c>
      <c r="AB302" s="37">
        <v>0</v>
      </c>
      <c r="AC302" s="37">
        <v>0</v>
      </c>
      <c r="AD302" s="37">
        <v>0</v>
      </c>
      <c r="AE302" s="37">
        <v>0</v>
      </c>
      <c r="AF302" s="37">
        <v>0</v>
      </c>
      <c r="AG302" s="37">
        <v>0</v>
      </c>
      <c r="AH302" s="37">
        <v>0</v>
      </c>
      <c r="AI302" s="37">
        <v>0</v>
      </c>
      <c r="AJ302" s="37">
        <v>0</v>
      </c>
      <c r="AK302" s="37">
        <v>0</v>
      </c>
      <c r="AL302" s="37">
        <v>0</v>
      </c>
      <c r="AM302" s="37">
        <v>0</v>
      </c>
      <c r="AN302" s="37">
        <v>0</v>
      </c>
      <c r="AO302" s="37">
        <v>0</v>
      </c>
      <c r="AP302" s="37">
        <v>0</v>
      </c>
      <c r="AQ302" s="37">
        <v>0</v>
      </c>
      <c r="AR302" s="37">
        <v>0</v>
      </c>
      <c r="AS302" s="37">
        <v>0</v>
      </c>
      <c r="AT302" s="37">
        <v>0</v>
      </c>
      <c r="AU302" s="37">
        <v>0</v>
      </c>
      <c r="AV302" s="37">
        <v>0</v>
      </c>
      <c r="AW302" s="37">
        <v>0</v>
      </c>
      <c r="AX302" s="37">
        <v>0</v>
      </c>
      <c r="AY302" s="37">
        <v>0</v>
      </c>
      <c r="AZ302" s="37">
        <v>0</v>
      </c>
      <c r="BA302" s="56">
        <v>0</v>
      </c>
      <c r="BB302" s="39">
        <f>'[1]База 2018-2022'!BEW603</f>
        <v>0</v>
      </c>
      <c r="BC302" s="39">
        <v>0</v>
      </c>
      <c r="BD302" s="37">
        <v>0</v>
      </c>
      <c r="BE302" s="37">
        <v>0</v>
      </c>
      <c r="BF302" s="37">
        <v>0</v>
      </c>
      <c r="BG302" s="56">
        <v>0</v>
      </c>
      <c r="BH302" s="37">
        <v>0</v>
      </c>
      <c r="BI302" s="37">
        <v>0</v>
      </c>
      <c r="BJ302" s="37">
        <v>0</v>
      </c>
      <c r="BK302" s="37">
        <v>0</v>
      </c>
      <c r="BL302" s="37">
        <v>0</v>
      </c>
      <c r="BM302" s="37">
        <v>0</v>
      </c>
      <c r="BN302" s="37">
        <v>0</v>
      </c>
      <c r="BO302" s="37">
        <v>0</v>
      </c>
      <c r="BP302" s="37">
        <v>0</v>
      </c>
      <c r="BQ302" s="37">
        <v>0</v>
      </c>
      <c r="BR302" s="37">
        <v>0</v>
      </c>
      <c r="BS302" s="37">
        <v>0</v>
      </c>
      <c r="BT302" s="37">
        <v>0</v>
      </c>
      <c r="BU302" s="37">
        <v>0</v>
      </c>
      <c r="BV302" s="37">
        <v>0</v>
      </c>
      <c r="BW302" s="37">
        <v>0</v>
      </c>
      <c r="BX302" s="37">
        <v>0</v>
      </c>
      <c r="BY302" s="37">
        <v>0</v>
      </c>
      <c r="BZ302" s="37">
        <v>0</v>
      </c>
      <c r="CA302" s="37">
        <v>0</v>
      </c>
      <c r="CB302" s="37">
        <v>0</v>
      </c>
      <c r="CC302" s="37">
        <v>0</v>
      </c>
      <c r="CD302" s="37">
        <v>0</v>
      </c>
      <c r="CE302" s="37">
        <v>0</v>
      </c>
      <c r="CF302" s="37">
        <v>0</v>
      </c>
      <c r="CG302" s="37">
        <v>0</v>
      </c>
      <c r="CH302" s="37">
        <v>0</v>
      </c>
      <c r="CI302" s="37">
        <v>0</v>
      </c>
      <c r="CJ302" s="37">
        <v>0</v>
      </c>
      <c r="CK302" s="37">
        <v>0</v>
      </c>
      <c r="CL302" s="37">
        <v>0</v>
      </c>
      <c r="CM302" s="37">
        <v>0</v>
      </c>
      <c r="CN302" s="37">
        <v>0</v>
      </c>
      <c r="CO302" s="37">
        <v>0</v>
      </c>
      <c r="CP302" s="37">
        <v>0</v>
      </c>
      <c r="CQ302" s="37">
        <v>0</v>
      </c>
      <c r="CR302" s="37">
        <v>0</v>
      </c>
      <c r="CS302" s="37">
        <v>0</v>
      </c>
      <c r="CT302" s="37">
        <v>0</v>
      </c>
      <c r="CU302" s="37">
        <v>0</v>
      </c>
      <c r="CV302" s="37">
        <v>0</v>
      </c>
      <c r="CW302" s="37">
        <v>0</v>
      </c>
      <c r="CX302" s="37">
        <v>0</v>
      </c>
      <c r="CY302" s="37">
        <v>0</v>
      </c>
      <c r="CZ302" s="37">
        <v>0</v>
      </c>
      <c r="DA302" s="37">
        <v>0</v>
      </c>
      <c r="DB302" s="37">
        <v>0</v>
      </c>
      <c r="DC302" s="37">
        <v>0</v>
      </c>
      <c r="DD302" s="37">
        <v>0</v>
      </c>
      <c r="DE302" s="37">
        <v>0</v>
      </c>
      <c r="DF302" s="37">
        <v>0</v>
      </c>
      <c r="DG302" s="37">
        <v>0</v>
      </c>
      <c r="DH302" s="37">
        <v>0</v>
      </c>
      <c r="DI302" s="37">
        <v>0</v>
      </c>
      <c r="DJ302" s="37">
        <v>0</v>
      </c>
      <c r="DK302" s="37">
        <v>0</v>
      </c>
      <c r="DL302" s="37">
        <v>0</v>
      </c>
      <c r="DM302" s="37">
        <v>0</v>
      </c>
      <c r="DN302" s="37">
        <v>0</v>
      </c>
      <c r="DO302" s="37">
        <v>0</v>
      </c>
      <c r="DP302" s="37">
        <v>0</v>
      </c>
      <c r="DQ302" s="37">
        <v>0</v>
      </c>
      <c r="DR302" s="40"/>
      <c r="DS302" s="41"/>
      <c r="DT302" s="41"/>
      <c r="DU302" s="41"/>
      <c r="DV302" s="41"/>
      <c r="DW302" s="41"/>
      <c r="DX302" s="41"/>
      <c r="DY302" s="41"/>
    </row>
    <row r="303" spans="1:129" s="45" customFormat="1" ht="66.75" customHeight="1">
      <c r="A303" s="43" t="s">
        <v>509</v>
      </c>
      <c r="B303" s="44" t="s">
        <v>757</v>
      </c>
      <c r="C303" s="36" t="s">
        <v>758</v>
      </c>
      <c r="D303" s="37">
        <v>0</v>
      </c>
      <c r="E303" s="37">
        <v>0</v>
      </c>
      <c r="F303" s="38">
        <v>0</v>
      </c>
      <c r="G303" s="38">
        <v>0</v>
      </c>
      <c r="H303" s="38">
        <v>0</v>
      </c>
      <c r="I303" s="38">
        <v>0</v>
      </c>
      <c r="J303" s="37">
        <v>0</v>
      </c>
      <c r="K303" s="56">
        <v>0</v>
      </c>
      <c r="L303" s="37">
        <v>0</v>
      </c>
      <c r="M303" s="37">
        <v>0</v>
      </c>
      <c r="N303" s="37">
        <v>0</v>
      </c>
      <c r="O303" s="37">
        <v>0</v>
      </c>
      <c r="P303" s="37">
        <v>0</v>
      </c>
      <c r="Q303" s="37">
        <v>0</v>
      </c>
      <c r="R303" s="37">
        <v>0</v>
      </c>
      <c r="S303" s="37">
        <v>0</v>
      </c>
      <c r="T303" s="37">
        <v>0</v>
      </c>
      <c r="U303" s="37">
        <v>0</v>
      </c>
      <c r="V303" s="37">
        <v>0</v>
      </c>
      <c r="W303" s="37">
        <v>0</v>
      </c>
      <c r="X303" s="37">
        <v>0</v>
      </c>
      <c r="Y303" s="37">
        <v>0</v>
      </c>
      <c r="Z303" s="37">
        <v>0</v>
      </c>
      <c r="AA303" s="37">
        <v>0</v>
      </c>
      <c r="AB303" s="37">
        <v>0</v>
      </c>
      <c r="AC303" s="37">
        <v>0</v>
      </c>
      <c r="AD303" s="37">
        <v>0</v>
      </c>
      <c r="AE303" s="37">
        <v>0</v>
      </c>
      <c r="AF303" s="37">
        <v>0</v>
      </c>
      <c r="AG303" s="37">
        <v>0</v>
      </c>
      <c r="AH303" s="37">
        <v>0</v>
      </c>
      <c r="AI303" s="37">
        <v>0</v>
      </c>
      <c r="AJ303" s="37">
        <v>0</v>
      </c>
      <c r="AK303" s="37">
        <v>0</v>
      </c>
      <c r="AL303" s="37">
        <v>0</v>
      </c>
      <c r="AM303" s="37">
        <v>0</v>
      </c>
      <c r="AN303" s="37">
        <v>0</v>
      </c>
      <c r="AO303" s="37">
        <v>0</v>
      </c>
      <c r="AP303" s="37">
        <v>0</v>
      </c>
      <c r="AQ303" s="37">
        <v>0</v>
      </c>
      <c r="AR303" s="37">
        <v>0</v>
      </c>
      <c r="AS303" s="37">
        <v>0</v>
      </c>
      <c r="AT303" s="37">
        <v>0</v>
      </c>
      <c r="AU303" s="37">
        <v>0</v>
      </c>
      <c r="AV303" s="37">
        <v>0</v>
      </c>
      <c r="AW303" s="37">
        <v>0</v>
      </c>
      <c r="AX303" s="37">
        <v>0</v>
      </c>
      <c r="AY303" s="37">
        <v>0</v>
      </c>
      <c r="AZ303" s="37">
        <v>0</v>
      </c>
      <c r="BA303" s="56">
        <v>0</v>
      </c>
      <c r="BB303" s="39">
        <f>'[1]База 2018-2022'!BEW604</f>
        <v>0</v>
      </c>
      <c r="BC303" s="39">
        <v>0</v>
      </c>
      <c r="BD303" s="37">
        <v>0</v>
      </c>
      <c r="BE303" s="37">
        <v>0</v>
      </c>
      <c r="BF303" s="37">
        <v>0</v>
      </c>
      <c r="BG303" s="56">
        <v>0</v>
      </c>
      <c r="BH303" s="37">
        <v>0</v>
      </c>
      <c r="BI303" s="37">
        <v>0</v>
      </c>
      <c r="BJ303" s="37">
        <v>0</v>
      </c>
      <c r="BK303" s="37">
        <v>0</v>
      </c>
      <c r="BL303" s="37">
        <v>0</v>
      </c>
      <c r="BM303" s="37">
        <v>0</v>
      </c>
      <c r="BN303" s="37">
        <v>0</v>
      </c>
      <c r="BO303" s="37">
        <v>0</v>
      </c>
      <c r="BP303" s="37">
        <v>0</v>
      </c>
      <c r="BQ303" s="37">
        <v>0</v>
      </c>
      <c r="BR303" s="37">
        <v>0</v>
      </c>
      <c r="BS303" s="37">
        <v>0</v>
      </c>
      <c r="BT303" s="37">
        <v>0</v>
      </c>
      <c r="BU303" s="37">
        <v>0</v>
      </c>
      <c r="BV303" s="37">
        <v>0</v>
      </c>
      <c r="BW303" s="37">
        <v>0</v>
      </c>
      <c r="BX303" s="37">
        <v>0</v>
      </c>
      <c r="BY303" s="37">
        <v>0</v>
      </c>
      <c r="BZ303" s="37">
        <v>0</v>
      </c>
      <c r="CA303" s="37">
        <v>0</v>
      </c>
      <c r="CB303" s="37">
        <v>0</v>
      </c>
      <c r="CC303" s="37">
        <v>0</v>
      </c>
      <c r="CD303" s="37">
        <v>0</v>
      </c>
      <c r="CE303" s="37">
        <v>0</v>
      </c>
      <c r="CF303" s="37">
        <v>0</v>
      </c>
      <c r="CG303" s="37">
        <v>0</v>
      </c>
      <c r="CH303" s="37">
        <v>0</v>
      </c>
      <c r="CI303" s="37">
        <v>0</v>
      </c>
      <c r="CJ303" s="37">
        <v>0</v>
      </c>
      <c r="CK303" s="37">
        <v>0</v>
      </c>
      <c r="CL303" s="37">
        <v>0</v>
      </c>
      <c r="CM303" s="37">
        <v>0</v>
      </c>
      <c r="CN303" s="37">
        <v>0</v>
      </c>
      <c r="CO303" s="37">
        <v>0</v>
      </c>
      <c r="CP303" s="37">
        <v>0</v>
      </c>
      <c r="CQ303" s="37">
        <v>0</v>
      </c>
      <c r="CR303" s="37">
        <v>0</v>
      </c>
      <c r="CS303" s="37">
        <v>0</v>
      </c>
      <c r="CT303" s="37">
        <v>0</v>
      </c>
      <c r="CU303" s="37">
        <v>0</v>
      </c>
      <c r="CV303" s="37">
        <v>0</v>
      </c>
      <c r="CW303" s="37">
        <v>0</v>
      </c>
      <c r="CX303" s="37">
        <v>0</v>
      </c>
      <c r="CY303" s="37">
        <v>0</v>
      </c>
      <c r="CZ303" s="37">
        <v>0</v>
      </c>
      <c r="DA303" s="37">
        <v>0</v>
      </c>
      <c r="DB303" s="37">
        <v>0</v>
      </c>
      <c r="DC303" s="37">
        <v>0</v>
      </c>
      <c r="DD303" s="37">
        <v>0</v>
      </c>
      <c r="DE303" s="37">
        <v>0</v>
      </c>
      <c r="DF303" s="37">
        <v>0</v>
      </c>
      <c r="DG303" s="37">
        <v>0</v>
      </c>
      <c r="DH303" s="37">
        <v>0</v>
      </c>
      <c r="DI303" s="37">
        <v>0</v>
      </c>
      <c r="DJ303" s="37">
        <v>0</v>
      </c>
      <c r="DK303" s="37">
        <v>0</v>
      </c>
      <c r="DL303" s="37">
        <v>0</v>
      </c>
      <c r="DM303" s="37">
        <v>0</v>
      </c>
      <c r="DN303" s="37">
        <v>0</v>
      </c>
      <c r="DO303" s="37">
        <v>0</v>
      </c>
      <c r="DP303" s="37">
        <v>0</v>
      </c>
      <c r="DQ303" s="37">
        <v>0</v>
      </c>
      <c r="DR303" s="40"/>
      <c r="DS303" s="41"/>
      <c r="DT303" s="41"/>
      <c r="DU303" s="41"/>
      <c r="DV303" s="41"/>
      <c r="DW303" s="41"/>
      <c r="DX303" s="41"/>
      <c r="DY303" s="41"/>
    </row>
    <row r="304" spans="1:129" s="45" customFormat="1" ht="66.75" customHeight="1">
      <c r="A304" s="43" t="s">
        <v>509</v>
      </c>
      <c r="B304" s="44" t="s">
        <v>759</v>
      </c>
      <c r="C304" s="36" t="s">
        <v>760</v>
      </c>
      <c r="D304" s="37">
        <v>0</v>
      </c>
      <c r="E304" s="37">
        <v>0</v>
      </c>
      <c r="F304" s="38">
        <v>0</v>
      </c>
      <c r="G304" s="38">
        <v>0</v>
      </c>
      <c r="H304" s="38">
        <v>0</v>
      </c>
      <c r="I304" s="38">
        <v>0</v>
      </c>
      <c r="J304" s="37">
        <v>0</v>
      </c>
      <c r="K304" s="56">
        <v>0</v>
      </c>
      <c r="L304" s="37">
        <v>0</v>
      </c>
      <c r="M304" s="37">
        <v>0</v>
      </c>
      <c r="N304" s="37">
        <v>0</v>
      </c>
      <c r="O304" s="37">
        <v>0</v>
      </c>
      <c r="P304" s="37">
        <v>0</v>
      </c>
      <c r="Q304" s="37">
        <v>0</v>
      </c>
      <c r="R304" s="37">
        <v>0</v>
      </c>
      <c r="S304" s="37">
        <v>0</v>
      </c>
      <c r="T304" s="37">
        <v>0</v>
      </c>
      <c r="U304" s="37">
        <v>0</v>
      </c>
      <c r="V304" s="37">
        <v>0</v>
      </c>
      <c r="W304" s="37">
        <v>0</v>
      </c>
      <c r="X304" s="37">
        <v>0</v>
      </c>
      <c r="Y304" s="37">
        <v>0</v>
      </c>
      <c r="Z304" s="37">
        <v>0</v>
      </c>
      <c r="AA304" s="37">
        <v>0</v>
      </c>
      <c r="AB304" s="37">
        <v>0</v>
      </c>
      <c r="AC304" s="37">
        <v>0</v>
      </c>
      <c r="AD304" s="37">
        <v>0</v>
      </c>
      <c r="AE304" s="37">
        <v>0</v>
      </c>
      <c r="AF304" s="37">
        <v>0</v>
      </c>
      <c r="AG304" s="37">
        <v>0</v>
      </c>
      <c r="AH304" s="37">
        <v>0</v>
      </c>
      <c r="AI304" s="37">
        <v>0</v>
      </c>
      <c r="AJ304" s="37">
        <v>0</v>
      </c>
      <c r="AK304" s="37">
        <v>0</v>
      </c>
      <c r="AL304" s="37">
        <v>0</v>
      </c>
      <c r="AM304" s="37">
        <v>0</v>
      </c>
      <c r="AN304" s="37">
        <v>0</v>
      </c>
      <c r="AO304" s="37">
        <v>0</v>
      </c>
      <c r="AP304" s="37">
        <v>0</v>
      </c>
      <c r="AQ304" s="37">
        <v>0</v>
      </c>
      <c r="AR304" s="37">
        <v>0</v>
      </c>
      <c r="AS304" s="37">
        <v>0</v>
      </c>
      <c r="AT304" s="37">
        <v>0</v>
      </c>
      <c r="AU304" s="37">
        <v>0</v>
      </c>
      <c r="AV304" s="37">
        <v>0</v>
      </c>
      <c r="AW304" s="37">
        <v>0</v>
      </c>
      <c r="AX304" s="37">
        <v>0</v>
      </c>
      <c r="AY304" s="37">
        <v>0</v>
      </c>
      <c r="AZ304" s="37">
        <v>0</v>
      </c>
      <c r="BA304" s="56">
        <v>0</v>
      </c>
      <c r="BB304" s="39">
        <f>'[1]База 2018-2022'!BEW605</f>
        <v>0</v>
      </c>
      <c r="BC304" s="39">
        <v>0</v>
      </c>
      <c r="BD304" s="37">
        <v>0</v>
      </c>
      <c r="BE304" s="37">
        <v>0</v>
      </c>
      <c r="BF304" s="37">
        <v>0</v>
      </c>
      <c r="BG304" s="56">
        <v>0</v>
      </c>
      <c r="BH304" s="37">
        <v>0</v>
      </c>
      <c r="BI304" s="37">
        <v>0</v>
      </c>
      <c r="BJ304" s="37">
        <v>0</v>
      </c>
      <c r="BK304" s="37">
        <v>0</v>
      </c>
      <c r="BL304" s="37">
        <v>0</v>
      </c>
      <c r="BM304" s="37">
        <v>0</v>
      </c>
      <c r="BN304" s="37">
        <v>0</v>
      </c>
      <c r="BO304" s="37">
        <v>0</v>
      </c>
      <c r="BP304" s="37">
        <v>0</v>
      </c>
      <c r="BQ304" s="37">
        <v>0</v>
      </c>
      <c r="BR304" s="37">
        <v>0</v>
      </c>
      <c r="BS304" s="37">
        <v>0</v>
      </c>
      <c r="BT304" s="37">
        <v>0</v>
      </c>
      <c r="BU304" s="37">
        <v>0</v>
      </c>
      <c r="BV304" s="37">
        <v>0</v>
      </c>
      <c r="BW304" s="37">
        <v>0</v>
      </c>
      <c r="BX304" s="37">
        <v>0</v>
      </c>
      <c r="BY304" s="37">
        <v>0</v>
      </c>
      <c r="BZ304" s="37">
        <v>0</v>
      </c>
      <c r="CA304" s="37">
        <v>0</v>
      </c>
      <c r="CB304" s="37">
        <v>0</v>
      </c>
      <c r="CC304" s="37">
        <v>0</v>
      </c>
      <c r="CD304" s="37">
        <v>0</v>
      </c>
      <c r="CE304" s="37">
        <v>0</v>
      </c>
      <c r="CF304" s="37">
        <v>0</v>
      </c>
      <c r="CG304" s="37">
        <v>0</v>
      </c>
      <c r="CH304" s="37">
        <v>0</v>
      </c>
      <c r="CI304" s="37">
        <v>0</v>
      </c>
      <c r="CJ304" s="37">
        <v>0</v>
      </c>
      <c r="CK304" s="37">
        <v>0</v>
      </c>
      <c r="CL304" s="37">
        <v>0</v>
      </c>
      <c r="CM304" s="37">
        <v>0</v>
      </c>
      <c r="CN304" s="37">
        <v>0</v>
      </c>
      <c r="CO304" s="37">
        <v>0</v>
      </c>
      <c r="CP304" s="37">
        <v>0</v>
      </c>
      <c r="CQ304" s="37">
        <v>0</v>
      </c>
      <c r="CR304" s="37">
        <v>0</v>
      </c>
      <c r="CS304" s="37">
        <v>0</v>
      </c>
      <c r="CT304" s="37">
        <v>0</v>
      </c>
      <c r="CU304" s="37">
        <v>0</v>
      </c>
      <c r="CV304" s="37">
        <v>0</v>
      </c>
      <c r="CW304" s="37">
        <v>0</v>
      </c>
      <c r="CX304" s="37">
        <v>0</v>
      </c>
      <c r="CY304" s="37">
        <v>0</v>
      </c>
      <c r="CZ304" s="37">
        <v>0</v>
      </c>
      <c r="DA304" s="37">
        <v>0</v>
      </c>
      <c r="DB304" s="37">
        <v>0</v>
      </c>
      <c r="DC304" s="37">
        <v>0</v>
      </c>
      <c r="DD304" s="37">
        <v>0</v>
      </c>
      <c r="DE304" s="37">
        <v>0</v>
      </c>
      <c r="DF304" s="37">
        <v>0</v>
      </c>
      <c r="DG304" s="37">
        <v>0</v>
      </c>
      <c r="DH304" s="37">
        <v>0</v>
      </c>
      <c r="DI304" s="37">
        <v>0</v>
      </c>
      <c r="DJ304" s="37">
        <v>0</v>
      </c>
      <c r="DK304" s="37">
        <v>0</v>
      </c>
      <c r="DL304" s="37">
        <v>0</v>
      </c>
      <c r="DM304" s="37">
        <v>0</v>
      </c>
      <c r="DN304" s="37">
        <v>0</v>
      </c>
      <c r="DO304" s="37">
        <v>0</v>
      </c>
      <c r="DP304" s="37">
        <v>0</v>
      </c>
      <c r="DQ304" s="37">
        <v>0</v>
      </c>
      <c r="DR304" s="40"/>
      <c r="DS304" s="41"/>
      <c r="DT304" s="41"/>
      <c r="DU304" s="41"/>
      <c r="DV304" s="41"/>
      <c r="DW304" s="41"/>
      <c r="DX304" s="41"/>
      <c r="DY304" s="41"/>
    </row>
    <row r="305" spans="1:129" s="45" customFormat="1" ht="66.75" customHeight="1">
      <c r="A305" s="43" t="s">
        <v>509</v>
      </c>
      <c r="B305" s="44" t="s">
        <v>761</v>
      </c>
      <c r="C305" s="36" t="s">
        <v>762</v>
      </c>
      <c r="D305" s="37">
        <v>0</v>
      </c>
      <c r="E305" s="37">
        <v>0</v>
      </c>
      <c r="F305" s="38">
        <v>0</v>
      </c>
      <c r="G305" s="38">
        <v>0</v>
      </c>
      <c r="H305" s="38">
        <v>0</v>
      </c>
      <c r="I305" s="38">
        <v>0</v>
      </c>
      <c r="J305" s="37">
        <v>0</v>
      </c>
      <c r="K305" s="56">
        <v>0</v>
      </c>
      <c r="L305" s="37">
        <v>0</v>
      </c>
      <c r="M305" s="37">
        <v>0</v>
      </c>
      <c r="N305" s="37">
        <v>0</v>
      </c>
      <c r="O305" s="37">
        <v>0</v>
      </c>
      <c r="P305" s="37">
        <v>0</v>
      </c>
      <c r="Q305" s="37">
        <v>0</v>
      </c>
      <c r="R305" s="37">
        <v>0</v>
      </c>
      <c r="S305" s="37">
        <v>0</v>
      </c>
      <c r="T305" s="37">
        <v>0</v>
      </c>
      <c r="U305" s="37">
        <v>0</v>
      </c>
      <c r="V305" s="37">
        <v>0</v>
      </c>
      <c r="W305" s="37">
        <v>0</v>
      </c>
      <c r="X305" s="37">
        <v>0</v>
      </c>
      <c r="Y305" s="37">
        <v>0</v>
      </c>
      <c r="Z305" s="37">
        <v>0</v>
      </c>
      <c r="AA305" s="37">
        <v>0</v>
      </c>
      <c r="AB305" s="37">
        <v>0</v>
      </c>
      <c r="AC305" s="37">
        <v>0</v>
      </c>
      <c r="AD305" s="37">
        <v>0</v>
      </c>
      <c r="AE305" s="37">
        <v>0</v>
      </c>
      <c r="AF305" s="37">
        <v>0</v>
      </c>
      <c r="AG305" s="37">
        <v>0</v>
      </c>
      <c r="AH305" s="37">
        <v>0</v>
      </c>
      <c r="AI305" s="37">
        <v>0</v>
      </c>
      <c r="AJ305" s="37">
        <v>0</v>
      </c>
      <c r="AK305" s="37">
        <v>0</v>
      </c>
      <c r="AL305" s="37">
        <v>0</v>
      </c>
      <c r="AM305" s="37">
        <v>0</v>
      </c>
      <c r="AN305" s="37">
        <v>0</v>
      </c>
      <c r="AO305" s="37">
        <v>0</v>
      </c>
      <c r="AP305" s="37">
        <v>0</v>
      </c>
      <c r="AQ305" s="37">
        <v>0</v>
      </c>
      <c r="AR305" s="37">
        <v>0</v>
      </c>
      <c r="AS305" s="37">
        <v>0</v>
      </c>
      <c r="AT305" s="37">
        <v>0</v>
      </c>
      <c r="AU305" s="37">
        <v>0</v>
      </c>
      <c r="AV305" s="37">
        <v>0</v>
      </c>
      <c r="AW305" s="37">
        <v>0</v>
      </c>
      <c r="AX305" s="37">
        <v>0</v>
      </c>
      <c r="AY305" s="37">
        <v>0</v>
      </c>
      <c r="AZ305" s="37">
        <v>0</v>
      </c>
      <c r="BA305" s="56">
        <v>0</v>
      </c>
      <c r="BB305" s="39">
        <f>'[1]База 2018-2022'!BEW606</f>
        <v>0</v>
      </c>
      <c r="BC305" s="39">
        <v>0</v>
      </c>
      <c r="BD305" s="37">
        <v>0</v>
      </c>
      <c r="BE305" s="37">
        <v>0</v>
      </c>
      <c r="BF305" s="37">
        <v>0</v>
      </c>
      <c r="BG305" s="56">
        <v>0</v>
      </c>
      <c r="BH305" s="37">
        <v>0</v>
      </c>
      <c r="BI305" s="37">
        <v>0</v>
      </c>
      <c r="BJ305" s="37">
        <v>0</v>
      </c>
      <c r="BK305" s="37">
        <v>0</v>
      </c>
      <c r="BL305" s="37">
        <v>0</v>
      </c>
      <c r="BM305" s="37">
        <v>0</v>
      </c>
      <c r="BN305" s="37">
        <v>0</v>
      </c>
      <c r="BO305" s="37">
        <v>0</v>
      </c>
      <c r="BP305" s="37">
        <v>0</v>
      </c>
      <c r="BQ305" s="37">
        <v>0</v>
      </c>
      <c r="BR305" s="37">
        <v>0</v>
      </c>
      <c r="BS305" s="37">
        <v>0</v>
      </c>
      <c r="BT305" s="37">
        <v>0</v>
      </c>
      <c r="BU305" s="37">
        <v>0</v>
      </c>
      <c r="BV305" s="37">
        <v>0</v>
      </c>
      <c r="BW305" s="37">
        <v>0</v>
      </c>
      <c r="BX305" s="37">
        <v>0</v>
      </c>
      <c r="BY305" s="37">
        <v>0</v>
      </c>
      <c r="BZ305" s="37">
        <v>0</v>
      </c>
      <c r="CA305" s="37">
        <v>0</v>
      </c>
      <c r="CB305" s="37">
        <v>0</v>
      </c>
      <c r="CC305" s="37">
        <v>0</v>
      </c>
      <c r="CD305" s="37">
        <v>0</v>
      </c>
      <c r="CE305" s="37">
        <v>0</v>
      </c>
      <c r="CF305" s="37">
        <v>0</v>
      </c>
      <c r="CG305" s="37">
        <v>0</v>
      </c>
      <c r="CH305" s="37">
        <v>0</v>
      </c>
      <c r="CI305" s="37">
        <v>0</v>
      </c>
      <c r="CJ305" s="37">
        <v>0</v>
      </c>
      <c r="CK305" s="37">
        <v>0</v>
      </c>
      <c r="CL305" s="37">
        <v>0</v>
      </c>
      <c r="CM305" s="37">
        <v>0</v>
      </c>
      <c r="CN305" s="37">
        <v>0</v>
      </c>
      <c r="CO305" s="37">
        <v>0</v>
      </c>
      <c r="CP305" s="37">
        <v>0</v>
      </c>
      <c r="CQ305" s="37">
        <v>0</v>
      </c>
      <c r="CR305" s="37">
        <v>0</v>
      </c>
      <c r="CS305" s="37">
        <v>0</v>
      </c>
      <c r="CT305" s="37">
        <v>0</v>
      </c>
      <c r="CU305" s="37">
        <v>0</v>
      </c>
      <c r="CV305" s="37">
        <v>0</v>
      </c>
      <c r="CW305" s="37">
        <v>0</v>
      </c>
      <c r="CX305" s="37">
        <v>0</v>
      </c>
      <c r="CY305" s="37">
        <v>0</v>
      </c>
      <c r="CZ305" s="37">
        <v>0</v>
      </c>
      <c r="DA305" s="37">
        <v>0</v>
      </c>
      <c r="DB305" s="37">
        <v>0</v>
      </c>
      <c r="DC305" s="37">
        <v>0</v>
      </c>
      <c r="DD305" s="37">
        <v>0</v>
      </c>
      <c r="DE305" s="37">
        <v>0</v>
      </c>
      <c r="DF305" s="37">
        <v>0</v>
      </c>
      <c r="DG305" s="37">
        <v>0</v>
      </c>
      <c r="DH305" s="37">
        <v>0</v>
      </c>
      <c r="DI305" s="37">
        <v>0</v>
      </c>
      <c r="DJ305" s="37">
        <v>0</v>
      </c>
      <c r="DK305" s="37">
        <v>0</v>
      </c>
      <c r="DL305" s="37">
        <v>0</v>
      </c>
      <c r="DM305" s="37">
        <v>0</v>
      </c>
      <c r="DN305" s="37">
        <v>0</v>
      </c>
      <c r="DO305" s="37">
        <v>0</v>
      </c>
      <c r="DP305" s="37">
        <v>0</v>
      </c>
      <c r="DQ305" s="37">
        <v>0</v>
      </c>
      <c r="DR305" s="40"/>
      <c r="DS305" s="41"/>
      <c r="DT305" s="41"/>
      <c r="DU305" s="41"/>
      <c r="DV305" s="41"/>
      <c r="DW305" s="41"/>
      <c r="DX305" s="41"/>
      <c r="DY305" s="41"/>
    </row>
    <row r="306" spans="1:129" s="45" customFormat="1" ht="66.75" customHeight="1">
      <c r="A306" s="43" t="s">
        <v>509</v>
      </c>
      <c r="B306" s="44" t="s">
        <v>763</v>
      </c>
      <c r="C306" s="36" t="s">
        <v>764</v>
      </c>
      <c r="D306" s="37">
        <v>0</v>
      </c>
      <c r="E306" s="37">
        <v>0</v>
      </c>
      <c r="F306" s="38">
        <v>0</v>
      </c>
      <c r="G306" s="38">
        <v>0</v>
      </c>
      <c r="H306" s="38">
        <v>0</v>
      </c>
      <c r="I306" s="38">
        <v>0</v>
      </c>
      <c r="J306" s="37">
        <v>0</v>
      </c>
      <c r="K306" s="56">
        <v>0</v>
      </c>
      <c r="L306" s="37">
        <v>0</v>
      </c>
      <c r="M306" s="37">
        <v>0</v>
      </c>
      <c r="N306" s="37">
        <v>0</v>
      </c>
      <c r="O306" s="37">
        <v>0</v>
      </c>
      <c r="P306" s="37">
        <v>0</v>
      </c>
      <c r="Q306" s="37">
        <v>0</v>
      </c>
      <c r="R306" s="37">
        <v>0</v>
      </c>
      <c r="S306" s="37">
        <v>0</v>
      </c>
      <c r="T306" s="37">
        <v>0</v>
      </c>
      <c r="U306" s="37">
        <v>0</v>
      </c>
      <c r="V306" s="37">
        <v>0</v>
      </c>
      <c r="W306" s="37">
        <v>0</v>
      </c>
      <c r="X306" s="37">
        <v>0</v>
      </c>
      <c r="Y306" s="37">
        <v>0</v>
      </c>
      <c r="Z306" s="37">
        <v>0</v>
      </c>
      <c r="AA306" s="37">
        <v>0</v>
      </c>
      <c r="AB306" s="37">
        <v>0</v>
      </c>
      <c r="AC306" s="37">
        <v>0</v>
      </c>
      <c r="AD306" s="37">
        <v>0</v>
      </c>
      <c r="AE306" s="37">
        <v>0</v>
      </c>
      <c r="AF306" s="37">
        <v>0</v>
      </c>
      <c r="AG306" s="37">
        <v>0</v>
      </c>
      <c r="AH306" s="37">
        <v>0</v>
      </c>
      <c r="AI306" s="37">
        <v>0</v>
      </c>
      <c r="AJ306" s="37">
        <v>0</v>
      </c>
      <c r="AK306" s="37">
        <v>0</v>
      </c>
      <c r="AL306" s="37">
        <v>0</v>
      </c>
      <c r="AM306" s="37">
        <v>0</v>
      </c>
      <c r="AN306" s="37">
        <v>0</v>
      </c>
      <c r="AO306" s="37">
        <v>0</v>
      </c>
      <c r="AP306" s="37">
        <v>0</v>
      </c>
      <c r="AQ306" s="37">
        <v>0</v>
      </c>
      <c r="AR306" s="37">
        <v>0</v>
      </c>
      <c r="AS306" s="37">
        <v>0</v>
      </c>
      <c r="AT306" s="37">
        <v>0</v>
      </c>
      <c r="AU306" s="37">
        <v>0</v>
      </c>
      <c r="AV306" s="37">
        <v>0</v>
      </c>
      <c r="AW306" s="37">
        <v>0</v>
      </c>
      <c r="AX306" s="37">
        <v>0</v>
      </c>
      <c r="AY306" s="37">
        <v>0</v>
      </c>
      <c r="AZ306" s="37">
        <v>0</v>
      </c>
      <c r="BA306" s="56">
        <v>0</v>
      </c>
      <c r="BB306" s="39">
        <f>'[1]База 2018-2022'!BEW607</f>
        <v>0</v>
      </c>
      <c r="BC306" s="39">
        <v>0</v>
      </c>
      <c r="BD306" s="37">
        <v>0</v>
      </c>
      <c r="BE306" s="37">
        <v>0</v>
      </c>
      <c r="BF306" s="37">
        <v>0</v>
      </c>
      <c r="BG306" s="56">
        <v>0</v>
      </c>
      <c r="BH306" s="37">
        <v>0</v>
      </c>
      <c r="BI306" s="37">
        <v>0</v>
      </c>
      <c r="BJ306" s="37">
        <v>0</v>
      </c>
      <c r="BK306" s="37">
        <v>0</v>
      </c>
      <c r="BL306" s="37">
        <v>0</v>
      </c>
      <c r="BM306" s="37">
        <v>0</v>
      </c>
      <c r="BN306" s="37">
        <v>0</v>
      </c>
      <c r="BO306" s="37">
        <v>0</v>
      </c>
      <c r="BP306" s="37">
        <v>0</v>
      </c>
      <c r="BQ306" s="37">
        <v>0</v>
      </c>
      <c r="BR306" s="37">
        <v>0</v>
      </c>
      <c r="BS306" s="37">
        <v>0</v>
      </c>
      <c r="BT306" s="37">
        <v>0</v>
      </c>
      <c r="BU306" s="37">
        <v>0</v>
      </c>
      <c r="BV306" s="37">
        <v>0</v>
      </c>
      <c r="BW306" s="37">
        <v>0</v>
      </c>
      <c r="BX306" s="37">
        <v>0</v>
      </c>
      <c r="BY306" s="37">
        <v>0</v>
      </c>
      <c r="BZ306" s="37">
        <v>0</v>
      </c>
      <c r="CA306" s="37">
        <v>0</v>
      </c>
      <c r="CB306" s="37">
        <v>0</v>
      </c>
      <c r="CC306" s="37">
        <v>0</v>
      </c>
      <c r="CD306" s="37">
        <v>0</v>
      </c>
      <c r="CE306" s="37">
        <v>0</v>
      </c>
      <c r="CF306" s="37">
        <v>0</v>
      </c>
      <c r="CG306" s="37">
        <v>0</v>
      </c>
      <c r="CH306" s="37">
        <v>0</v>
      </c>
      <c r="CI306" s="37">
        <v>0</v>
      </c>
      <c r="CJ306" s="37">
        <v>0</v>
      </c>
      <c r="CK306" s="37">
        <v>0</v>
      </c>
      <c r="CL306" s="37">
        <v>0</v>
      </c>
      <c r="CM306" s="37">
        <v>0</v>
      </c>
      <c r="CN306" s="37">
        <v>0</v>
      </c>
      <c r="CO306" s="37">
        <v>0</v>
      </c>
      <c r="CP306" s="37">
        <v>0</v>
      </c>
      <c r="CQ306" s="37">
        <v>0</v>
      </c>
      <c r="CR306" s="37">
        <v>0</v>
      </c>
      <c r="CS306" s="37">
        <v>0</v>
      </c>
      <c r="CT306" s="37">
        <v>0</v>
      </c>
      <c r="CU306" s="37">
        <v>0</v>
      </c>
      <c r="CV306" s="37">
        <v>0</v>
      </c>
      <c r="CW306" s="37">
        <v>0</v>
      </c>
      <c r="CX306" s="37">
        <v>0</v>
      </c>
      <c r="CY306" s="37">
        <v>0</v>
      </c>
      <c r="CZ306" s="37">
        <v>0</v>
      </c>
      <c r="DA306" s="37">
        <v>0</v>
      </c>
      <c r="DB306" s="37">
        <v>0</v>
      </c>
      <c r="DC306" s="37">
        <v>0</v>
      </c>
      <c r="DD306" s="37">
        <v>0</v>
      </c>
      <c r="DE306" s="37">
        <v>0</v>
      </c>
      <c r="DF306" s="37">
        <v>0</v>
      </c>
      <c r="DG306" s="37">
        <v>0</v>
      </c>
      <c r="DH306" s="37">
        <v>0</v>
      </c>
      <c r="DI306" s="37">
        <v>0</v>
      </c>
      <c r="DJ306" s="37">
        <v>0</v>
      </c>
      <c r="DK306" s="37">
        <v>0</v>
      </c>
      <c r="DL306" s="37">
        <v>0</v>
      </c>
      <c r="DM306" s="37">
        <v>0</v>
      </c>
      <c r="DN306" s="37">
        <v>0</v>
      </c>
      <c r="DO306" s="37">
        <v>0</v>
      </c>
      <c r="DP306" s="37">
        <v>0</v>
      </c>
      <c r="DQ306" s="37">
        <v>0</v>
      </c>
      <c r="DR306" s="40"/>
      <c r="DS306" s="41"/>
      <c r="DT306" s="41"/>
      <c r="DU306" s="41"/>
      <c r="DV306" s="41"/>
      <c r="DW306" s="41"/>
      <c r="DX306" s="41"/>
      <c r="DY306" s="41"/>
    </row>
    <row r="307" spans="1:129" s="45" customFormat="1" ht="66.75" customHeight="1">
      <c r="A307" s="43" t="s">
        <v>509</v>
      </c>
      <c r="B307" s="44" t="s">
        <v>765</v>
      </c>
      <c r="C307" s="36" t="s">
        <v>766</v>
      </c>
      <c r="D307" s="37">
        <v>0</v>
      </c>
      <c r="E307" s="37">
        <v>0</v>
      </c>
      <c r="F307" s="38">
        <v>0</v>
      </c>
      <c r="G307" s="38">
        <v>0</v>
      </c>
      <c r="H307" s="38">
        <v>0</v>
      </c>
      <c r="I307" s="38">
        <v>0</v>
      </c>
      <c r="J307" s="37">
        <v>0</v>
      </c>
      <c r="K307" s="56">
        <v>0</v>
      </c>
      <c r="L307" s="37">
        <v>0</v>
      </c>
      <c r="M307" s="37">
        <v>0</v>
      </c>
      <c r="N307" s="37">
        <v>0</v>
      </c>
      <c r="O307" s="37">
        <v>0</v>
      </c>
      <c r="P307" s="37">
        <v>0</v>
      </c>
      <c r="Q307" s="37">
        <v>0</v>
      </c>
      <c r="R307" s="37">
        <v>0</v>
      </c>
      <c r="S307" s="37">
        <v>0</v>
      </c>
      <c r="T307" s="37">
        <v>0</v>
      </c>
      <c r="U307" s="37">
        <v>0</v>
      </c>
      <c r="V307" s="37">
        <v>0</v>
      </c>
      <c r="W307" s="37">
        <v>0</v>
      </c>
      <c r="X307" s="37">
        <v>0</v>
      </c>
      <c r="Y307" s="37">
        <v>0</v>
      </c>
      <c r="Z307" s="37">
        <v>0</v>
      </c>
      <c r="AA307" s="37">
        <v>0</v>
      </c>
      <c r="AB307" s="37">
        <v>0</v>
      </c>
      <c r="AC307" s="37">
        <v>0</v>
      </c>
      <c r="AD307" s="37">
        <v>0</v>
      </c>
      <c r="AE307" s="37">
        <v>0</v>
      </c>
      <c r="AF307" s="37">
        <v>0</v>
      </c>
      <c r="AG307" s="37">
        <v>0</v>
      </c>
      <c r="AH307" s="37">
        <v>0</v>
      </c>
      <c r="AI307" s="37">
        <v>0</v>
      </c>
      <c r="AJ307" s="37">
        <v>0</v>
      </c>
      <c r="AK307" s="37">
        <v>0</v>
      </c>
      <c r="AL307" s="37">
        <v>0</v>
      </c>
      <c r="AM307" s="37">
        <v>0</v>
      </c>
      <c r="AN307" s="37">
        <v>0</v>
      </c>
      <c r="AO307" s="37">
        <v>0</v>
      </c>
      <c r="AP307" s="37">
        <v>0</v>
      </c>
      <c r="AQ307" s="37">
        <v>0</v>
      </c>
      <c r="AR307" s="37">
        <v>0</v>
      </c>
      <c r="AS307" s="37">
        <v>0</v>
      </c>
      <c r="AT307" s="37">
        <v>0</v>
      </c>
      <c r="AU307" s="37">
        <v>0</v>
      </c>
      <c r="AV307" s="37">
        <v>0</v>
      </c>
      <c r="AW307" s="37">
        <v>0</v>
      </c>
      <c r="AX307" s="37">
        <v>0</v>
      </c>
      <c r="AY307" s="37">
        <v>0</v>
      </c>
      <c r="AZ307" s="37">
        <v>0</v>
      </c>
      <c r="BA307" s="56">
        <v>0</v>
      </c>
      <c r="BB307" s="39">
        <f>'[1]База 2018-2022'!BEW608</f>
        <v>0</v>
      </c>
      <c r="BC307" s="39">
        <v>0</v>
      </c>
      <c r="BD307" s="37">
        <v>0</v>
      </c>
      <c r="BE307" s="37">
        <v>0</v>
      </c>
      <c r="BF307" s="37">
        <v>0</v>
      </c>
      <c r="BG307" s="56">
        <v>0</v>
      </c>
      <c r="BH307" s="37">
        <v>0</v>
      </c>
      <c r="BI307" s="37">
        <v>0</v>
      </c>
      <c r="BJ307" s="37">
        <v>0</v>
      </c>
      <c r="BK307" s="37">
        <v>0</v>
      </c>
      <c r="BL307" s="37">
        <v>0</v>
      </c>
      <c r="BM307" s="37">
        <v>0</v>
      </c>
      <c r="BN307" s="37">
        <v>0</v>
      </c>
      <c r="BO307" s="37">
        <v>0</v>
      </c>
      <c r="BP307" s="37">
        <v>0</v>
      </c>
      <c r="BQ307" s="37">
        <v>0</v>
      </c>
      <c r="BR307" s="37">
        <v>0</v>
      </c>
      <c r="BS307" s="37">
        <v>0</v>
      </c>
      <c r="BT307" s="37">
        <v>0</v>
      </c>
      <c r="BU307" s="37">
        <v>0</v>
      </c>
      <c r="BV307" s="37">
        <v>0</v>
      </c>
      <c r="BW307" s="37">
        <v>0</v>
      </c>
      <c r="BX307" s="37">
        <v>0</v>
      </c>
      <c r="BY307" s="37">
        <v>0</v>
      </c>
      <c r="BZ307" s="37">
        <v>0</v>
      </c>
      <c r="CA307" s="37">
        <v>0</v>
      </c>
      <c r="CB307" s="37">
        <v>0</v>
      </c>
      <c r="CC307" s="37">
        <v>0</v>
      </c>
      <c r="CD307" s="37">
        <v>0</v>
      </c>
      <c r="CE307" s="37">
        <v>0</v>
      </c>
      <c r="CF307" s="37">
        <v>0</v>
      </c>
      <c r="CG307" s="37">
        <v>0</v>
      </c>
      <c r="CH307" s="37">
        <v>0</v>
      </c>
      <c r="CI307" s="37">
        <v>0</v>
      </c>
      <c r="CJ307" s="37">
        <v>0</v>
      </c>
      <c r="CK307" s="37">
        <v>0</v>
      </c>
      <c r="CL307" s="37">
        <v>0</v>
      </c>
      <c r="CM307" s="37">
        <v>0</v>
      </c>
      <c r="CN307" s="37">
        <v>0</v>
      </c>
      <c r="CO307" s="37">
        <v>0</v>
      </c>
      <c r="CP307" s="37">
        <v>0</v>
      </c>
      <c r="CQ307" s="37">
        <v>0</v>
      </c>
      <c r="CR307" s="37">
        <v>0</v>
      </c>
      <c r="CS307" s="37">
        <v>0</v>
      </c>
      <c r="CT307" s="37">
        <v>0</v>
      </c>
      <c r="CU307" s="37">
        <v>0</v>
      </c>
      <c r="CV307" s="37">
        <v>0</v>
      </c>
      <c r="CW307" s="37">
        <v>0</v>
      </c>
      <c r="CX307" s="37">
        <v>0</v>
      </c>
      <c r="CY307" s="37">
        <v>0</v>
      </c>
      <c r="CZ307" s="37">
        <v>0</v>
      </c>
      <c r="DA307" s="37">
        <v>0</v>
      </c>
      <c r="DB307" s="37">
        <v>0</v>
      </c>
      <c r="DC307" s="37">
        <v>0</v>
      </c>
      <c r="DD307" s="37">
        <v>0</v>
      </c>
      <c r="DE307" s="37">
        <v>0</v>
      </c>
      <c r="DF307" s="37">
        <v>0</v>
      </c>
      <c r="DG307" s="37">
        <v>0</v>
      </c>
      <c r="DH307" s="37">
        <v>0</v>
      </c>
      <c r="DI307" s="37">
        <v>0</v>
      </c>
      <c r="DJ307" s="37">
        <v>0</v>
      </c>
      <c r="DK307" s="37">
        <v>0</v>
      </c>
      <c r="DL307" s="37">
        <v>0</v>
      </c>
      <c r="DM307" s="37">
        <v>0</v>
      </c>
      <c r="DN307" s="37">
        <v>0</v>
      </c>
      <c r="DO307" s="37">
        <v>0</v>
      </c>
      <c r="DP307" s="37">
        <v>0</v>
      </c>
      <c r="DQ307" s="37">
        <v>0</v>
      </c>
      <c r="DR307" s="40"/>
      <c r="DS307" s="41"/>
      <c r="DT307" s="41"/>
      <c r="DU307" s="41"/>
      <c r="DV307" s="41"/>
      <c r="DW307" s="41"/>
      <c r="DX307" s="41"/>
      <c r="DY307" s="41"/>
    </row>
    <row r="308" spans="1:129" s="45" customFormat="1" ht="66.75" customHeight="1">
      <c r="A308" s="43" t="s">
        <v>509</v>
      </c>
      <c r="B308" s="44" t="s">
        <v>767</v>
      </c>
      <c r="C308" s="36" t="s">
        <v>768</v>
      </c>
      <c r="D308" s="37">
        <v>0</v>
      </c>
      <c r="E308" s="37">
        <v>0</v>
      </c>
      <c r="F308" s="38">
        <v>0</v>
      </c>
      <c r="G308" s="38">
        <v>0</v>
      </c>
      <c r="H308" s="38">
        <v>0</v>
      </c>
      <c r="I308" s="38">
        <v>0</v>
      </c>
      <c r="J308" s="37">
        <v>0</v>
      </c>
      <c r="K308" s="56">
        <v>0</v>
      </c>
      <c r="L308" s="37">
        <v>0</v>
      </c>
      <c r="M308" s="37">
        <v>0</v>
      </c>
      <c r="N308" s="37">
        <v>0</v>
      </c>
      <c r="O308" s="37">
        <v>0</v>
      </c>
      <c r="P308" s="37">
        <v>0</v>
      </c>
      <c r="Q308" s="37">
        <v>0</v>
      </c>
      <c r="R308" s="37">
        <v>0</v>
      </c>
      <c r="S308" s="37">
        <v>0</v>
      </c>
      <c r="T308" s="37">
        <v>0</v>
      </c>
      <c r="U308" s="37">
        <v>0</v>
      </c>
      <c r="V308" s="37">
        <v>0</v>
      </c>
      <c r="W308" s="37">
        <v>0</v>
      </c>
      <c r="X308" s="37">
        <v>0</v>
      </c>
      <c r="Y308" s="37">
        <v>0</v>
      </c>
      <c r="Z308" s="37">
        <v>0</v>
      </c>
      <c r="AA308" s="37">
        <v>0</v>
      </c>
      <c r="AB308" s="37">
        <v>0</v>
      </c>
      <c r="AC308" s="37">
        <v>0</v>
      </c>
      <c r="AD308" s="37">
        <v>0</v>
      </c>
      <c r="AE308" s="37">
        <v>0</v>
      </c>
      <c r="AF308" s="37">
        <v>0</v>
      </c>
      <c r="AG308" s="37">
        <v>0</v>
      </c>
      <c r="AH308" s="37">
        <v>0</v>
      </c>
      <c r="AI308" s="37">
        <v>0</v>
      </c>
      <c r="AJ308" s="37">
        <v>0</v>
      </c>
      <c r="AK308" s="37">
        <v>0</v>
      </c>
      <c r="AL308" s="37">
        <v>0</v>
      </c>
      <c r="AM308" s="37">
        <v>0</v>
      </c>
      <c r="AN308" s="37">
        <v>0</v>
      </c>
      <c r="AO308" s="37">
        <v>0</v>
      </c>
      <c r="AP308" s="37">
        <v>0</v>
      </c>
      <c r="AQ308" s="37">
        <v>0</v>
      </c>
      <c r="AR308" s="37">
        <v>0</v>
      </c>
      <c r="AS308" s="37">
        <v>0</v>
      </c>
      <c r="AT308" s="37">
        <v>0</v>
      </c>
      <c r="AU308" s="37">
        <v>0</v>
      </c>
      <c r="AV308" s="37">
        <v>0</v>
      </c>
      <c r="AW308" s="37">
        <v>0</v>
      </c>
      <c r="AX308" s="37">
        <v>0</v>
      </c>
      <c r="AY308" s="37">
        <v>0</v>
      </c>
      <c r="AZ308" s="37">
        <v>0</v>
      </c>
      <c r="BA308" s="56">
        <v>0</v>
      </c>
      <c r="BB308" s="39">
        <f>'[1]База 2018-2022'!BEW609</f>
        <v>0</v>
      </c>
      <c r="BC308" s="39">
        <v>0</v>
      </c>
      <c r="BD308" s="37">
        <v>0</v>
      </c>
      <c r="BE308" s="37">
        <v>0</v>
      </c>
      <c r="BF308" s="37">
        <v>0</v>
      </c>
      <c r="BG308" s="56">
        <v>0</v>
      </c>
      <c r="BH308" s="37">
        <v>0</v>
      </c>
      <c r="BI308" s="37">
        <v>0</v>
      </c>
      <c r="BJ308" s="37">
        <v>0</v>
      </c>
      <c r="BK308" s="37">
        <v>0</v>
      </c>
      <c r="BL308" s="37">
        <v>0</v>
      </c>
      <c r="BM308" s="37">
        <v>0</v>
      </c>
      <c r="BN308" s="37">
        <v>0</v>
      </c>
      <c r="BO308" s="37">
        <v>0</v>
      </c>
      <c r="BP308" s="37">
        <v>0</v>
      </c>
      <c r="BQ308" s="37">
        <v>0</v>
      </c>
      <c r="BR308" s="37">
        <v>0</v>
      </c>
      <c r="BS308" s="37">
        <v>0</v>
      </c>
      <c r="BT308" s="37">
        <v>0</v>
      </c>
      <c r="BU308" s="37">
        <v>0</v>
      </c>
      <c r="BV308" s="37">
        <v>0</v>
      </c>
      <c r="BW308" s="37">
        <v>0</v>
      </c>
      <c r="BX308" s="37">
        <v>0</v>
      </c>
      <c r="BY308" s="37">
        <v>0</v>
      </c>
      <c r="BZ308" s="37">
        <v>0</v>
      </c>
      <c r="CA308" s="37">
        <v>0</v>
      </c>
      <c r="CB308" s="37">
        <v>0</v>
      </c>
      <c r="CC308" s="37">
        <v>0</v>
      </c>
      <c r="CD308" s="37">
        <v>0</v>
      </c>
      <c r="CE308" s="37">
        <v>0</v>
      </c>
      <c r="CF308" s="37">
        <v>0</v>
      </c>
      <c r="CG308" s="37">
        <v>0</v>
      </c>
      <c r="CH308" s="37">
        <v>0</v>
      </c>
      <c r="CI308" s="37">
        <v>0</v>
      </c>
      <c r="CJ308" s="37">
        <v>0</v>
      </c>
      <c r="CK308" s="37">
        <v>0</v>
      </c>
      <c r="CL308" s="37">
        <v>0</v>
      </c>
      <c r="CM308" s="37">
        <v>0</v>
      </c>
      <c r="CN308" s="37">
        <v>0</v>
      </c>
      <c r="CO308" s="37">
        <v>0</v>
      </c>
      <c r="CP308" s="37">
        <v>0</v>
      </c>
      <c r="CQ308" s="37">
        <v>0</v>
      </c>
      <c r="CR308" s="37">
        <v>0</v>
      </c>
      <c r="CS308" s="37">
        <v>0</v>
      </c>
      <c r="CT308" s="37">
        <v>0</v>
      </c>
      <c r="CU308" s="37">
        <v>0</v>
      </c>
      <c r="CV308" s="37">
        <v>0</v>
      </c>
      <c r="CW308" s="37">
        <v>0</v>
      </c>
      <c r="CX308" s="37">
        <v>0</v>
      </c>
      <c r="CY308" s="37">
        <v>0</v>
      </c>
      <c r="CZ308" s="37">
        <v>0</v>
      </c>
      <c r="DA308" s="37">
        <v>0</v>
      </c>
      <c r="DB308" s="37">
        <v>0</v>
      </c>
      <c r="DC308" s="37">
        <v>0</v>
      </c>
      <c r="DD308" s="37">
        <v>0</v>
      </c>
      <c r="DE308" s="37">
        <v>0</v>
      </c>
      <c r="DF308" s="37">
        <v>0</v>
      </c>
      <c r="DG308" s="37">
        <v>0</v>
      </c>
      <c r="DH308" s="37">
        <v>0</v>
      </c>
      <c r="DI308" s="37">
        <v>0</v>
      </c>
      <c r="DJ308" s="37">
        <v>0</v>
      </c>
      <c r="DK308" s="37">
        <v>0</v>
      </c>
      <c r="DL308" s="37">
        <v>0</v>
      </c>
      <c r="DM308" s="37">
        <v>0</v>
      </c>
      <c r="DN308" s="37">
        <v>0</v>
      </c>
      <c r="DO308" s="37">
        <v>0</v>
      </c>
      <c r="DP308" s="37">
        <v>0</v>
      </c>
      <c r="DQ308" s="37">
        <v>0</v>
      </c>
      <c r="DR308" s="40"/>
      <c r="DS308" s="41"/>
      <c r="DT308" s="41"/>
      <c r="DU308" s="41"/>
      <c r="DV308" s="41"/>
      <c r="DW308" s="41"/>
      <c r="DX308" s="41"/>
      <c r="DY308" s="41"/>
    </row>
    <row r="309" spans="1:129" s="45" customFormat="1" ht="66.75" customHeight="1">
      <c r="A309" s="43" t="s">
        <v>509</v>
      </c>
      <c r="B309" s="44" t="s">
        <v>769</v>
      </c>
      <c r="C309" s="36" t="s">
        <v>770</v>
      </c>
      <c r="D309" s="37">
        <v>0</v>
      </c>
      <c r="E309" s="37">
        <v>0</v>
      </c>
      <c r="F309" s="38">
        <v>0</v>
      </c>
      <c r="G309" s="38">
        <v>0</v>
      </c>
      <c r="H309" s="38">
        <v>0</v>
      </c>
      <c r="I309" s="38">
        <v>0</v>
      </c>
      <c r="J309" s="37">
        <v>0</v>
      </c>
      <c r="K309" s="56">
        <v>0</v>
      </c>
      <c r="L309" s="37">
        <v>0</v>
      </c>
      <c r="M309" s="37">
        <v>0</v>
      </c>
      <c r="N309" s="37">
        <v>0</v>
      </c>
      <c r="O309" s="37">
        <v>0</v>
      </c>
      <c r="P309" s="37">
        <v>0</v>
      </c>
      <c r="Q309" s="37">
        <v>0</v>
      </c>
      <c r="R309" s="37">
        <v>0</v>
      </c>
      <c r="S309" s="37">
        <v>0</v>
      </c>
      <c r="T309" s="37">
        <v>0</v>
      </c>
      <c r="U309" s="37">
        <v>0</v>
      </c>
      <c r="V309" s="37">
        <v>0</v>
      </c>
      <c r="W309" s="37">
        <v>0</v>
      </c>
      <c r="X309" s="37">
        <v>0</v>
      </c>
      <c r="Y309" s="37">
        <v>0</v>
      </c>
      <c r="Z309" s="37">
        <v>0</v>
      </c>
      <c r="AA309" s="37">
        <v>0</v>
      </c>
      <c r="AB309" s="37">
        <v>0</v>
      </c>
      <c r="AC309" s="37">
        <v>0</v>
      </c>
      <c r="AD309" s="37">
        <v>0</v>
      </c>
      <c r="AE309" s="37">
        <v>0</v>
      </c>
      <c r="AF309" s="37">
        <v>0</v>
      </c>
      <c r="AG309" s="37">
        <v>0</v>
      </c>
      <c r="AH309" s="37">
        <v>0</v>
      </c>
      <c r="AI309" s="37">
        <v>0</v>
      </c>
      <c r="AJ309" s="37">
        <v>0</v>
      </c>
      <c r="AK309" s="37">
        <v>0</v>
      </c>
      <c r="AL309" s="37">
        <v>0</v>
      </c>
      <c r="AM309" s="37">
        <v>0</v>
      </c>
      <c r="AN309" s="37">
        <v>0</v>
      </c>
      <c r="AO309" s="37">
        <v>0</v>
      </c>
      <c r="AP309" s="37">
        <v>0</v>
      </c>
      <c r="AQ309" s="37">
        <v>0</v>
      </c>
      <c r="AR309" s="37">
        <v>0</v>
      </c>
      <c r="AS309" s="37">
        <v>0</v>
      </c>
      <c r="AT309" s="37">
        <v>0</v>
      </c>
      <c r="AU309" s="37">
        <v>0</v>
      </c>
      <c r="AV309" s="37">
        <v>0</v>
      </c>
      <c r="AW309" s="37">
        <v>0</v>
      </c>
      <c r="AX309" s="37">
        <v>0</v>
      </c>
      <c r="AY309" s="37">
        <v>0</v>
      </c>
      <c r="AZ309" s="37">
        <v>0</v>
      </c>
      <c r="BA309" s="56">
        <v>0</v>
      </c>
      <c r="BB309" s="39">
        <f>'[1]База 2018-2022'!BEW610</f>
        <v>0</v>
      </c>
      <c r="BC309" s="39">
        <v>0</v>
      </c>
      <c r="BD309" s="37">
        <v>0</v>
      </c>
      <c r="BE309" s="37">
        <v>0</v>
      </c>
      <c r="BF309" s="37">
        <v>0</v>
      </c>
      <c r="BG309" s="56">
        <v>0</v>
      </c>
      <c r="BH309" s="37">
        <v>0</v>
      </c>
      <c r="BI309" s="37">
        <v>0</v>
      </c>
      <c r="BJ309" s="37">
        <v>0</v>
      </c>
      <c r="BK309" s="37">
        <v>0</v>
      </c>
      <c r="BL309" s="37">
        <v>0</v>
      </c>
      <c r="BM309" s="37">
        <v>0</v>
      </c>
      <c r="BN309" s="37">
        <v>0</v>
      </c>
      <c r="BO309" s="37">
        <v>0</v>
      </c>
      <c r="BP309" s="37">
        <v>0</v>
      </c>
      <c r="BQ309" s="37">
        <v>0</v>
      </c>
      <c r="BR309" s="37">
        <v>0</v>
      </c>
      <c r="BS309" s="37">
        <v>0</v>
      </c>
      <c r="BT309" s="37">
        <v>0</v>
      </c>
      <c r="BU309" s="37">
        <v>0</v>
      </c>
      <c r="BV309" s="37">
        <v>0</v>
      </c>
      <c r="BW309" s="37">
        <v>0</v>
      </c>
      <c r="BX309" s="37">
        <v>0</v>
      </c>
      <c r="BY309" s="37">
        <v>0</v>
      </c>
      <c r="BZ309" s="37">
        <v>0</v>
      </c>
      <c r="CA309" s="37">
        <v>0</v>
      </c>
      <c r="CB309" s="37">
        <v>0</v>
      </c>
      <c r="CC309" s="37">
        <v>0</v>
      </c>
      <c r="CD309" s="37">
        <v>0</v>
      </c>
      <c r="CE309" s="37">
        <v>0</v>
      </c>
      <c r="CF309" s="37">
        <v>0</v>
      </c>
      <c r="CG309" s="37">
        <v>0</v>
      </c>
      <c r="CH309" s="37">
        <v>0</v>
      </c>
      <c r="CI309" s="37">
        <v>0</v>
      </c>
      <c r="CJ309" s="37">
        <v>0</v>
      </c>
      <c r="CK309" s="37">
        <v>0</v>
      </c>
      <c r="CL309" s="37">
        <v>0</v>
      </c>
      <c r="CM309" s="37">
        <v>0</v>
      </c>
      <c r="CN309" s="37">
        <v>0</v>
      </c>
      <c r="CO309" s="37">
        <v>0</v>
      </c>
      <c r="CP309" s="37">
        <v>0</v>
      </c>
      <c r="CQ309" s="37">
        <v>0</v>
      </c>
      <c r="CR309" s="37">
        <v>0</v>
      </c>
      <c r="CS309" s="37">
        <v>0</v>
      </c>
      <c r="CT309" s="37">
        <v>0</v>
      </c>
      <c r="CU309" s="37">
        <v>0</v>
      </c>
      <c r="CV309" s="37">
        <v>0</v>
      </c>
      <c r="CW309" s="37">
        <v>0</v>
      </c>
      <c r="CX309" s="37">
        <v>0</v>
      </c>
      <c r="CY309" s="37">
        <v>0</v>
      </c>
      <c r="CZ309" s="37">
        <v>0</v>
      </c>
      <c r="DA309" s="37">
        <v>0</v>
      </c>
      <c r="DB309" s="37">
        <v>0</v>
      </c>
      <c r="DC309" s="37">
        <v>0</v>
      </c>
      <c r="DD309" s="37">
        <v>0</v>
      </c>
      <c r="DE309" s="37">
        <v>0</v>
      </c>
      <c r="DF309" s="37">
        <v>0</v>
      </c>
      <c r="DG309" s="37">
        <v>0</v>
      </c>
      <c r="DH309" s="37">
        <v>0</v>
      </c>
      <c r="DI309" s="37">
        <v>0</v>
      </c>
      <c r="DJ309" s="37">
        <v>0</v>
      </c>
      <c r="DK309" s="37">
        <v>0</v>
      </c>
      <c r="DL309" s="37">
        <v>0</v>
      </c>
      <c r="DM309" s="37">
        <v>0</v>
      </c>
      <c r="DN309" s="37">
        <v>0</v>
      </c>
      <c r="DO309" s="37">
        <v>0</v>
      </c>
      <c r="DP309" s="37">
        <v>0</v>
      </c>
      <c r="DQ309" s="37">
        <v>0</v>
      </c>
      <c r="DR309" s="40"/>
      <c r="DS309" s="41"/>
      <c r="DT309" s="41"/>
      <c r="DU309" s="41"/>
      <c r="DV309" s="41"/>
      <c r="DW309" s="41"/>
      <c r="DX309" s="41"/>
      <c r="DY309" s="41"/>
    </row>
    <row r="310" spans="1:129" s="45" customFormat="1" ht="66.75" customHeight="1">
      <c r="A310" s="43" t="s">
        <v>509</v>
      </c>
      <c r="B310" s="44" t="s">
        <v>771</v>
      </c>
      <c r="C310" s="36" t="s">
        <v>772</v>
      </c>
      <c r="D310" s="37">
        <v>0</v>
      </c>
      <c r="E310" s="37">
        <v>0</v>
      </c>
      <c r="F310" s="38">
        <v>0</v>
      </c>
      <c r="G310" s="38">
        <v>0</v>
      </c>
      <c r="H310" s="38">
        <v>0</v>
      </c>
      <c r="I310" s="38">
        <v>0</v>
      </c>
      <c r="J310" s="37">
        <v>0</v>
      </c>
      <c r="K310" s="56">
        <v>0</v>
      </c>
      <c r="L310" s="37">
        <v>0</v>
      </c>
      <c r="M310" s="37">
        <v>0</v>
      </c>
      <c r="N310" s="37">
        <v>0</v>
      </c>
      <c r="O310" s="37">
        <v>0</v>
      </c>
      <c r="P310" s="37">
        <v>0</v>
      </c>
      <c r="Q310" s="37">
        <v>0</v>
      </c>
      <c r="R310" s="37">
        <v>0</v>
      </c>
      <c r="S310" s="37">
        <v>0</v>
      </c>
      <c r="T310" s="37">
        <v>0</v>
      </c>
      <c r="U310" s="37">
        <v>0</v>
      </c>
      <c r="V310" s="37">
        <v>0</v>
      </c>
      <c r="W310" s="37">
        <v>0</v>
      </c>
      <c r="X310" s="37">
        <v>0</v>
      </c>
      <c r="Y310" s="37">
        <v>0</v>
      </c>
      <c r="Z310" s="37">
        <v>0</v>
      </c>
      <c r="AA310" s="37">
        <v>0</v>
      </c>
      <c r="AB310" s="37">
        <v>0</v>
      </c>
      <c r="AC310" s="37">
        <v>0</v>
      </c>
      <c r="AD310" s="37">
        <v>0</v>
      </c>
      <c r="AE310" s="37">
        <v>0</v>
      </c>
      <c r="AF310" s="37">
        <v>0</v>
      </c>
      <c r="AG310" s="37">
        <v>0</v>
      </c>
      <c r="AH310" s="37">
        <v>0</v>
      </c>
      <c r="AI310" s="37">
        <v>0</v>
      </c>
      <c r="AJ310" s="37">
        <v>0</v>
      </c>
      <c r="AK310" s="37">
        <v>0</v>
      </c>
      <c r="AL310" s="37">
        <v>0</v>
      </c>
      <c r="AM310" s="37">
        <v>0</v>
      </c>
      <c r="AN310" s="37">
        <v>0</v>
      </c>
      <c r="AO310" s="37">
        <v>0</v>
      </c>
      <c r="AP310" s="37">
        <v>0</v>
      </c>
      <c r="AQ310" s="37">
        <v>0</v>
      </c>
      <c r="AR310" s="37">
        <v>0</v>
      </c>
      <c r="AS310" s="37">
        <v>0</v>
      </c>
      <c r="AT310" s="37">
        <v>0</v>
      </c>
      <c r="AU310" s="37">
        <v>0</v>
      </c>
      <c r="AV310" s="37">
        <v>0</v>
      </c>
      <c r="AW310" s="37">
        <v>0</v>
      </c>
      <c r="AX310" s="37">
        <v>0</v>
      </c>
      <c r="AY310" s="37">
        <v>0</v>
      </c>
      <c r="AZ310" s="37">
        <v>0</v>
      </c>
      <c r="BA310" s="56">
        <v>0</v>
      </c>
      <c r="BB310" s="39">
        <f>'[1]База 2018-2022'!BEW611</f>
        <v>0</v>
      </c>
      <c r="BC310" s="39">
        <v>0</v>
      </c>
      <c r="BD310" s="37">
        <v>0</v>
      </c>
      <c r="BE310" s="37">
        <v>0</v>
      </c>
      <c r="BF310" s="37">
        <v>0</v>
      </c>
      <c r="BG310" s="56">
        <v>0</v>
      </c>
      <c r="BH310" s="37">
        <v>0</v>
      </c>
      <c r="BI310" s="37">
        <v>0</v>
      </c>
      <c r="BJ310" s="37">
        <v>0</v>
      </c>
      <c r="BK310" s="37">
        <v>0</v>
      </c>
      <c r="BL310" s="37">
        <v>0</v>
      </c>
      <c r="BM310" s="37">
        <v>0</v>
      </c>
      <c r="BN310" s="37">
        <v>0</v>
      </c>
      <c r="BO310" s="37">
        <v>0</v>
      </c>
      <c r="BP310" s="37">
        <v>0</v>
      </c>
      <c r="BQ310" s="37">
        <v>0</v>
      </c>
      <c r="BR310" s="37">
        <v>0</v>
      </c>
      <c r="BS310" s="37">
        <v>0</v>
      </c>
      <c r="BT310" s="37">
        <v>0</v>
      </c>
      <c r="BU310" s="37">
        <v>0</v>
      </c>
      <c r="BV310" s="37">
        <v>0</v>
      </c>
      <c r="BW310" s="37">
        <v>0</v>
      </c>
      <c r="BX310" s="37">
        <v>0</v>
      </c>
      <c r="BY310" s="37">
        <v>0</v>
      </c>
      <c r="BZ310" s="37">
        <v>0</v>
      </c>
      <c r="CA310" s="37">
        <v>0</v>
      </c>
      <c r="CB310" s="37">
        <v>0</v>
      </c>
      <c r="CC310" s="37">
        <v>0</v>
      </c>
      <c r="CD310" s="37">
        <v>0</v>
      </c>
      <c r="CE310" s="37">
        <v>0</v>
      </c>
      <c r="CF310" s="37">
        <v>0</v>
      </c>
      <c r="CG310" s="37">
        <v>0</v>
      </c>
      <c r="CH310" s="37">
        <v>0</v>
      </c>
      <c r="CI310" s="37">
        <v>0</v>
      </c>
      <c r="CJ310" s="37">
        <v>0</v>
      </c>
      <c r="CK310" s="37">
        <v>0</v>
      </c>
      <c r="CL310" s="37">
        <v>0</v>
      </c>
      <c r="CM310" s="37">
        <v>0</v>
      </c>
      <c r="CN310" s="37">
        <v>0</v>
      </c>
      <c r="CO310" s="37">
        <v>0</v>
      </c>
      <c r="CP310" s="37">
        <v>0</v>
      </c>
      <c r="CQ310" s="37">
        <v>0</v>
      </c>
      <c r="CR310" s="37">
        <v>0</v>
      </c>
      <c r="CS310" s="37">
        <v>0</v>
      </c>
      <c r="CT310" s="37">
        <v>0</v>
      </c>
      <c r="CU310" s="37">
        <v>0</v>
      </c>
      <c r="CV310" s="37">
        <v>0</v>
      </c>
      <c r="CW310" s="37">
        <v>0</v>
      </c>
      <c r="CX310" s="37">
        <v>0</v>
      </c>
      <c r="CY310" s="37">
        <v>0</v>
      </c>
      <c r="CZ310" s="37">
        <v>0</v>
      </c>
      <c r="DA310" s="37">
        <v>0</v>
      </c>
      <c r="DB310" s="37">
        <v>0</v>
      </c>
      <c r="DC310" s="37">
        <v>0</v>
      </c>
      <c r="DD310" s="37">
        <v>0</v>
      </c>
      <c r="DE310" s="37">
        <v>0</v>
      </c>
      <c r="DF310" s="37">
        <v>0</v>
      </c>
      <c r="DG310" s="37">
        <v>0</v>
      </c>
      <c r="DH310" s="37">
        <v>0</v>
      </c>
      <c r="DI310" s="37">
        <v>0</v>
      </c>
      <c r="DJ310" s="37">
        <v>0</v>
      </c>
      <c r="DK310" s="37">
        <v>0</v>
      </c>
      <c r="DL310" s="37">
        <v>0</v>
      </c>
      <c r="DM310" s="37">
        <v>0</v>
      </c>
      <c r="DN310" s="37">
        <v>0</v>
      </c>
      <c r="DO310" s="37">
        <v>0</v>
      </c>
      <c r="DP310" s="37">
        <v>0</v>
      </c>
      <c r="DQ310" s="37">
        <v>0</v>
      </c>
      <c r="DR310" s="40"/>
      <c r="DS310" s="41"/>
      <c r="DT310" s="41"/>
      <c r="DU310" s="41"/>
      <c r="DV310" s="41"/>
      <c r="DW310" s="41"/>
      <c r="DX310" s="41"/>
      <c r="DY310" s="41"/>
    </row>
    <row r="311" spans="1:129" s="45" customFormat="1" ht="66.75" customHeight="1">
      <c r="A311" s="43" t="s">
        <v>509</v>
      </c>
      <c r="B311" s="44" t="s">
        <v>773</v>
      </c>
      <c r="C311" s="36" t="s">
        <v>774</v>
      </c>
      <c r="D311" s="37">
        <v>0</v>
      </c>
      <c r="E311" s="37">
        <v>0</v>
      </c>
      <c r="F311" s="38">
        <v>0</v>
      </c>
      <c r="G311" s="38">
        <v>0</v>
      </c>
      <c r="H311" s="38">
        <v>0</v>
      </c>
      <c r="I311" s="38">
        <v>0</v>
      </c>
      <c r="J311" s="37">
        <v>0</v>
      </c>
      <c r="K311" s="56">
        <v>0</v>
      </c>
      <c r="L311" s="37">
        <v>0</v>
      </c>
      <c r="M311" s="37">
        <v>0</v>
      </c>
      <c r="N311" s="37">
        <v>0</v>
      </c>
      <c r="O311" s="37">
        <v>0</v>
      </c>
      <c r="P311" s="37">
        <v>0</v>
      </c>
      <c r="Q311" s="37">
        <v>0</v>
      </c>
      <c r="R311" s="37">
        <v>0</v>
      </c>
      <c r="S311" s="37">
        <v>0</v>
      </c>
      <c r="T311" s="37">
        <v>0</v>
      </c>
      <c r="U311" s="37">
        <v>0</v>
      </c>
      <c r="V311" s="37">
        <v>0</v>
      </c>
      <c r="W311" s="37">
        <v>0</v>
      </c>
      <c r="X311" s="37">
        <v>0</v>
      </c>
      <c r="Y311" s="37">
        <v>0</v>
      </c>
      <c r="Z311" s="37">
        <v>0</v>
      </c>
      <c r="AA311" s="37">
        <v>0</v>
      </c>
      <c r="AB311" s="37">
        <v>0</v>
      </c>
      <c r="AC311" s="37">
        <v>0</v>
      </c>
      <c r="AD311" s="37">
        <v>0</v>
      </c>
      <c r="AE311" s="37">
        <v>0</v>
      </c>
      <c r="AF311" s="37">
        <v>0</v>
      </c>
      <c r="AG311" s="37">
        <v>0</v>
      </c>
      <c r="AH311" s="37">
        <v>0</v>
      </c>
      <c r="AI311" s="37">
        <v>0</v>
      </c>
      <c r="AJ311" s="37">
        <v>0</v>
      </c>
      <c r="AK311" s="37">
        <v>0</v>
      </c>
      <c r="AL311" s="37">
        <v>0</v>
      </c>
      <c r="AM311" s="37">
        <v>0</v>
      </c>
      <c r="AN311" s="37">
        <v>0</v>
      </c>
      <c r="AO311" s="37">
        <v>0</v>
      </c>
      <c r="AP311" s="37">
        <v>0</v>
      </c>
      <c r="AQ311" s="37">
        <v>0</v>
      </c>
      <c r="AR311" s="37">
        <v>0</v>
      </c>
      <c r="AS311" s="37">
        <v>0</v>
      </c>
      <c r="AT311" s="37">
        <v>0</v>
      </c>
      <c r="AU311" s="37">
        <v>0</v>
      </c>
      <c r="AV311" s="37">
        <v>0</v>
      </c>
      <c r="AW311" s="37">
        <v>0</v>
      </c>
      <c r="AX311" s="37">
        <v>0</v>
      </c>
      <c r="AY311" s="37">
        <v>0</v>
      </c>
      <c r="AZ311" s="37">
        <v>0</v>
      </c>
      <c r="BA311" s="56">
        <v>0</v>
      </c>
      <c r="BB311" s="39">
        <f>'[1]База 2018-2022'!BEW612</f>
        <v>0</v>
      </c>
      <c r="BC311" s="39">
        <v>0</v>
      </c>
      <c r="BD311" s="37">
        <v>0</v>
      </c>
      <c r="BE311" s="37">
        <v>0</v>
      </c>
      <c r="BF311" s="37">
        <v>0</v>
      </c>
      <c r="BG311" s="56">
        <v>0</v>
      </c>
      <c r="BH311" s="37">
        <v>0</v>
      </c>
      <c r="BI311" s="37">
        <v>0</v>
      </c>
      <c r="BJ311" s="37">
        <v>0</v>
      </c>
      <c r="BK311" s="37">
        <v>0</v>
      </c>
      <c r="BL311" s="37">
        <v>0</v>
      </c>
      <c r="BM311" s="37">
        <v>0</v>
      </c>
      <c r="BN311" s="37">
        <v>0</v>
      </c>
      <c r="BO311" s="37">
        <v>0</v>
      </c>
      <c r="BP311" s="37">
        <v>0</v>
      </c>
      <c r="BQ311" s="37">
        <v>0</v>
      </c>
      <c r="BR311" s="37">
        <v>0</v>
      </c>
      <c r="BS311" s="37">
        <v>0</v>
      </c>
      <c r="BT311" s="37">
        <v>0</v>
      </c>
      <c r="BU311" s="37">
        <v>0</v>
      </c>
      <c r="BV311" s="37">
        <v>0</v>
      </c>
      <c r="BW311" s="37">
        <v>0</v>
      </c>
      <c r="BX311" s="37">
        <v>0</v>
      </c>
      <c r="BY311" s="37">
        <v>0</v>
      </c>
      <c r="BZ311" s="37">
        <v>0</v>
      </c>
      <c r="CA311" s="37">
        <v>0</v>
      </c>
      <c r="CB311" s="37">
        <v>0</v>
      </c>
      <c r="CC311" s="37">
        <v>0</v>
      </c>
      <c r="CD311" s="37">
        <v>0</v>
      </c>
      <c r="CE311" s="37">
        <v>0</v>
      </c>
      <c r="CF311" s="37">
        <v>0</v>
      </c>
      <c r="CG311" s="37">
        <v>0</v>
      </c>
      <c r="CH311" s="37">
        <v>0</v>
      </c>
      <c r="CI311" s="37">
        <v>0</v>
      </c>
      <c r="CJ311" s="37">
        <v>0</v>
      </c>
      <c r="CK311" s="37">
        <v>0</v>
      </c>
      <c r="CL311" s="37">
        <v>0</v>
      </c>
      <c r="CM311" s="37">
        <v>0</v>
      </c>
      <c r="CN311" s="37">
        <v>0</v>
      </c>
      <c r="CO311" s="37">
        <v>0</v>
      </c>
      <c r="CP311" s="37">
        <v>0</v>
      </c>
      <c r="CQ311" s="37">
        <v>0</v>
      </c>
      <c r="CR311" s="37">
        <v>0</v>
      </c>
      <c r="CS311" s="37">
        <v>0</v>
      </c>
      <c r="CT311" s="37">
        <v>0</v>
      </c>
      <c r="CU311" s="37">
        <v>0</v>
      </c>
      <c r="CV311" s="37">
        <v>0</v>
      </c>
      <c r="CW311" s="37">
        <v>0</v>
      </c>
      <c r="CX311" s="37">
        <v>0</v>
      </c>
      <c r="CY311" s="37">
        <v>0</v>
      </c>
      <c r="CZ311" s="37">
        <v>0</v>
      </c>
      <c r="DA311" s="37">
        <v>0</v>
      </c>
      <c r="DB311" s="37">
        <v>0</v>
      </c>
      <c r="DC311" s="37">
        <v>0</v>
      </c>
      <c r="DD311" s="37">
        <v>0</v>
      </c>
      <c r="DE311" s="37">
        <v>0</v>
      </c>
      <c r="DF311" s="37">
        <v>0</v>
      </c>
      <c r="DG311" s="37">
        <v>0</v>
      </c>
      <c r="DH311" s="37">
        <v>0</v>
      </c>
      <c r="DI311" s="37">
        <v>0</v>
      </c>
      <c r="DJ311" s="37">
        <v>0</v>
      </c>
      <c r="DK311" s="37">
        <v>0</v>
      </c>
      <c r="DL311" s="37">
        <v>0</v>
      </c>
      <c r="DM311" s="37">
        <v>0</v>
      </c>
      <c r="DN311" s="37">
        <v>0</v>
      </c>
      <c r="DO311" s="37">
        <v>0</v>
      </c>
      <c r="DP311" s="37">
        <v>0</v>
      </c>
      <c r="DQ311" s="37">
        <v>0</v>
      </c>
      <c r="DR311" s="40"/>
      <c r="DS311" s="41"/>
      <c r="DT311" s="41"/>
      <c r="DU311" s="41"/>
      <c r="DV311" s="41"/>
      <c r="DW311" s="41"/>
      <c r="DX311" s="41"/>
      <c r="DY311" s="41"/>
    </row>
    <row r="312" spans="1:129" s="45" customFormat="1" ht="66.75" customHeight="1">
      <c r="A312" s="43" t="s">
        <v>509</v>
      </c>
      <c r="B312" s="44" t="s">
        <v>775</v>
      </c>
      <c r="C312" s="36" t="s">
        <v>776</v>
      </c>
      <c r="D312" s="37">
        <v>0</v>
      </c>
      <c r="E312" s="37">
        <v>0</v>
      </c>
      <c r="F312" s="38">
        <v>0</v>
      </c>
      <c r="G312" s="38">
        <v>0</v>
      </c>
      <c r="H312" s="38">
        <v>0</v>
      </c>
      <c r="I312" s="38">
        <v>0</v>
      </c>
      <c r="J312" s="37">
        <v>0</v>
      </c>
      <c r="K312" s="56">
        <v>0</v>
      </c>
      <c r="L312" s="37">
        <v>0</v>
      </c>
      <c r="M312" s="37">
        <v>0</v>
      </c>
      <c r="N312" s="37">
        <v>0</v>
      </c>
      <c r="O312" s="37">
        <v>0</v>
      </c>
      <c r="P312" s="37">
        <v>0</v>
      </c>
      <c r="Q312" s="37">
        <v>0</v>
      </c>
      <c r="R312" s="37">
        <v>0</v>
      </c>
      <c r="S312" s="37">
        <v>0</v>
      </c>
      <c r="T312" s="37">
        <v>0</v>
      </c>
      <c r="U312" s="37">
        <v>0</v>
      </c>
      <c r="V312" s="37">
        <v>0</v>
      </c>
      <c r="W312" s="37">
        <v>0</v>
      </c>
      <c r="X312" s="37">
        <v>0</v>
      </c>
      <c r="Y312" s="37">
        <v>0</v>
      </c>
      <c r="Z312" s="37">
        <v>0</v>
      </c>
      <c r="AA312" s="37">
        <v>0</v>
      </c>
      <c r="AB312" s="37">
        <v>0</v>
      </c>
      <c r="AC312" s="37">
        <v>0</v>
      </c>
      <c r="AD312" s="37">
        <v>0</v>
      </c>
      <c r="AE312" s="37">
        <v>0</v>
      </c>
      <c r="AF312" s="37">
        <v>0</v>
      </c>
      <c r="AG312" s="37">
        <v>0</v>
      </c>
      <c r="AH312" s="37">
        <v>0</v>
      </c>
      <c r="AI312" s="37">
        <v>0</v>
      </c>
      <c r="AJ312" s="37">
        <v>0</v>
      </c>
      <c r="AK312" s="37">
        <v>0</v>
      </c>
      <c r="AL312" s="37">
        <v>0</v>
      </c>
      <c r="AM312" s="37">
        <v>0</v>
      </c>
      <c r="AN312" s="37">
        <v>0</v>
      </c>
      <c r="AO312" s="37">
        <v>0</v>
      </c>
      <c r="AP312" s="37">
        <v>0</v>
      </c>
      <c r="AQ312" s="37">
        <v>0</v>
      </c>
      <c r="AR312" s="37">
        <v>0</v>
      </c>
      <c r="AS312" s="37">
        <v>0</v>
      </c>
      <c r="AT312" s="37">
        <v>0</v>
      </c>
      <c r="AU312" s="37">
        <v>0</v>
      </c>
      <c r="AV312" s="37">
        <v>0</v>
      </c>
      <c r="AW312" s="37">
        <v>0</v>
      </c>
      <c r="AX312" s="37">
        <v>0</v>
      </c>
      <c r="AY312" s="37">
        <v>0</v>
      </c>
      <c r="AZ312" s="37">
        <v>0</v>
      </c>
      <c r="BA312" s="56">
        <v>0</v>
      </c>
      <c r="BB312" s="39">
        <f>'[1]База 2018-2022'!BEW613</f>
        <v>0</v>
      </c>
      <c r="BC312" s="39">
        <v>0</v>
      </c>
      <c r="BD312" s="37">
        <v>0</v>
      </c>
      <c r="BE312" s="37">
        <v>0</v>
      </c>
      <c r="BF312" s="37">
        <v>0</v>
      </c>
      <c r="BG312" s="56">
        <v>0</v>
      </c>
      <c r="BH312" s="37">
        <v>0</v>
      </c>
      <c r="BI312" s="37">
        <v>0</v>
      </c>
      <c r="BJ312" s="37">
        <v>0</v>
      </c>
      <c r="BK312" s="37">
        <v>0</v>
      </c>
      <c r="BL312" s="37">
        <v>0</v>
      </c>
      <c r="BM312" s="37">
        <v>0</v>
      </c>
      <c r="BN312" s="37">
        <v>0</v>
      </c>
      <c r="BO312" s="37">
        <v>0</v>
      </c>
      <c r="BP312" s="37">
        <v>0</v>
      </c>
      <c r="BQ312" s="37">
        <v>0</v>
      </c>
      <c r="BR312" s="37">
        <v>0</v>
      </c>
      <c r="BS312" s="37">
        <v>0</v>
      </c>
      <c r="BT312" s="37">
        <v>0</v>
      </c>
      <c r="BU312" s="37">
        <v>0</v>
      </c>
      <c r="BV312" s="37">
        <v>0</v>
      </c>
      <c r="BW312" s="37">
        <v>0</v>
      </c>
      <c r="BX312" s="37">
        <v>0</v>
      </c>
      <c r="BY312" s="37">
        <v>0</v>
      </c>
      <c r="BZ312" s="37">
        <v>0</v>
      </c>
      <c r="CA312" s="37">
        <v>0</v>
      </c>
      <c r="CB312" s="37">
        <v>0</v>
      </c>
      <c r="CC312" s="37">
        <v>0</v>
      </c>
      <c r="CD312" s="37">
        <v>0</v>
      </c>
      <c r="CE312" s="37">
        <v>0</v>
      </c>
      <c r="CF312" s="37">
        <v>0</v>
      </c>
      <c r="CG312" s="37">
        <v>0</v>
      </c>
      <c r="CH312" s="37">
        <v>0</v>
      </c>
      <c r="CI312" s="37">
        <v>0</v>
      </c>
      <c r="CJ312" s="37">
        <v>0</v>
      </c>
      <c r="CK312" s="37">
        <v>0</v>
      </c>
      <c r="CL312" s="37">
        <v>0</v>
      </c>
      <c r="CM312" s="37">
        <v>0</v>
      </c>
      <c r="CN312" s="37">
        <v>0</v>
      </c>
      <c r="CO312" s="37">
        <v>0</v>
      </c>
      <c r="CP312" s="37">
        <v>0</v>
      </c>
      <c r="CQ312" s="37">
        <v>0</v>
      </c>
      <c r="CR312" s="37">
        <v>0</v>
      </c>
      <c r="CS312" s="37">
        <v>0</v>
      </c>
      <c r="CT312" s="37">
        <v>0</v>
      </c>
      <c r="CU312" s="37">
        <v>0</v>
      </c>
      <c r="CV312" s="37">
        <v>0</v>
      </c>
      <c r="CW312" s="37">
        <v>0</v>
      </c>
      <c r="CX312" s="37">
        <v>0</v>
      </c>
      <c r="CY312" s="37">
        <v>0</v>
      </c>
      <c r="CZ312" s="37">
        <v>0</v>
      </c>
      <c r="DA312" s="37">
        <v>0</v>
      </c>
      <c r="DB312" s="37">
        <v>0</v>
      </c>
      <c r="DC312" s="37">
        <v>0</v>
      </c>
      <c r="DD312" s="37">
        <v>0</v>
      </c>
      <c r="DE312" s="37">
        <v>0</v>
      </c>
      <c r="DF312" s="37">
        <v>0</v>
      </c>
      <c r="DG312" s="37">
        <v>0</v>
      </c>
      <c r="DH312" s="37">
        <v>0</v>
      </c>
      <c r="DI312" s="37">
        <v>0</v>
      </c>
      <c r="DJ312" s="37">
        <v>0</v>
      </c>
      <c r="DK312" s="37">
        <v>0</v>
      </c>
      <c r="DL312" s="37">
        <v>0</v>
      </c>
      <c r="DM312" s="37">
        <v>0</v>
      </c>
      <c r="DN312" s="37">
        <v>0</v>
      </c>
      <c r="DO312" s="37">
        <v>0</v>
      </c>
      <c r="DP312" s="37">
        <v>0</v>
      </c>
      <c r="DQ312" s="37">
        <v>0</v>
      </c>
      <c r="DR312" s="40"/>
      <c r="DS312" s="41"/>
      <c r="DT312" s="41"/>
      <c r="DU312" s="41"/>
      <c r="DV312" s="41"/>
      <c r="DW312" s="41"/>
      <c r="DX312" s="41"/>
      <c r="DY312" s="41"/>
    </row>
    <row r="313" spans="1:129" s="45" customFormat="1" ht="66.75" customHeight="1">
      <c r="A313" s="43" t="s">
        <v>509</v>
      </c>
      <c r="B313" s="44" t="s">
        <v>777</v>
      </c>
      <c r="C313" s="36" t="s">
        <v>778</v>
      </c>
      <c r="D313" s="37">
        <v>0</v>
      </c>
      <c r="E313" s="37">
        <v>0</v>
      </c>
      <c r="F313" s="38">
        <v>0</v>
      </c>
      <c r="G313" s="38">
        <v>0</v>
      </c>
      <c r="H313" s="38">
        <v>0</v>
      </c>
      <c r="I313" s="38">
        <v>0</v>
      </c>
      <c r="J313" s="37">
        <v>0</v>
      </c>
      <c r="K313" s="56">
        <v>0</v>
      </c>
      <c r="L313" s="37">
        <v>0</v>
      </c>
      <c r="M313" s="37">
        <v>0</v>
      </c>
      <c r="N313" s="37">
        <v>0</v>
      </c>
      <c r="O313" s="37">
        <v>0</v>
      </c>
      <c r="P313" s="37">
        <v>0</v>
      </c>
      <c r="Q313" s="37">
        <v>0</v>
      </c>
      <c r="R313" s="37">
        <v>0</v>
      </c>
      <c r="S313" s="37">
        <v>0</v>
      </c>
      <c r="T313" s="37">
        <v>0</v>
      </c>
      <c r="U313" s="37">
        <v>0</v>
      </c>
      <c r="V313" s="37">
        <v>0</v>
      </c>
      <c r="W313" s="37">
        <v>0</v>
      </c>
      <c r="X313" s="37">
        <v>0</v>
      </c>
      <c r="Y313" s="37">
        <v>0</v>
      </c>
      <c r="Z313" s="37">
        <v>0</v>
      </c>
      <c r="AA313" s="37">
        <v>0</v>
      </c>
      <c r="AB313" s="37">
        <v>0</v>
      </c>
      <c r="AC313" s="37">
        <v>0</v>
      </c>
      <c r="AD313" s="37">
        <v>0</v>
      </c>
      <c r="AE313" s="37">
        <v>0</v>
      </c>
      <c r="AF313" s="37">
        <v>0</v>
      </c>
      <c r="AG313" s="37">
        <v>0</v>
      </c>
      <c r="AH313" s="37">
        <v>0</v>
      </c>
      <c r="AI313" s="37">
        <v>0</v>
      </c>
      <c r="AJ313" s="37">
        <v>0</v>
      </c>
      <c r="AK313" s="37">
        <v>0</v>
      </c>
      <c r="AL313" s="37">
        <v>0</v>
      </c>
      <c r="AM313" s="37">
        <v>0</v>
      </c>
      <c r="AN313" s="37">
        <v>0</v>
      </c>
      <c r="AO313" s="37">
        <v>0</v>
      </c>
      <c r="AP313" s="37">
        <v>0</v>
      </c>
      <c r="AQ313" s="37">
        <v>0</v>
      </c>
      <c r="AR313" s="37">
        <v>0</v>
      </c>
      <c r="AS313" s="37">
        <v>0</v>
      </c>
      <c r="AT313" s="37">
        <v>0</v>
      </c>
      <c r="AU313" s="37">
        <v>0</v>
      </c>
      <c r="AV313" s="37">
        <v>0</v>
      </c>
      <c r="AW313" s="37">
        <v>0</v>
      </c>
      <c r="AX313" s="37">
        <v>0</v>
      </c>
      <c r="AY313" s="37">
        <v>0</v>
      </c>
      <c r="AZ313" s="37">
        <v>0</v>
      </c>
      <c r="BA313" s="56">
        <v>0</v>
      </c>
      <c r="BB313" s="39">
        <f>'[1]База 2018-2022'!BEW614</f>
        <v>0</v>
      </c>
      <c r="BC313" s="39">
        <v>0</v>
      </c>
      <c r="BD313" s="37">
        <v>0</v>
      </c>
      <c r="BE313" s="37">
        <v>0</v>
      </c>
      <c r="BF313" s="37">
        <v>0</v>
      </c>
      <c r="BG313" s="56">
        <v>0</v>
      </c>
      <c r="BH313" s="37">
        <v>0</v>
      </c>
      <c r="BI313" s="37">
        <v>0</v>
      </c>
      <c r="BJ313" s="37">
        <v>0</v>
      </c>
      <c r="BK313" s="37">
        <v>0</v>
      </c>
      <c r="BL313" s="37">
        <v>0</v>
      </c>
      <c r="BM313" s="37">
        <v>0</v>
      </c>
      <c r="BN313" s="37">
        <v>0</v>
      </c>
      <c r="BO313" s="37">
        <v>0</v>
      </c>
      <c r="BP313" s="37">
        <v>0</v>
      </c>
      <c r="BQ313" s="37">
        <v>0</v>
      </c>
      <c r="BR313" s="37">
        <v>0</v>
      </c>
      <c r="BS313" s="37">
        <v>0</v>
      </c>
      <c r="BT313" s="37">
        <v>0</v>
      </c>
      <c r="BU313" s="37">
        <v>0</v>
      </c>
      <c r="BV313" s="37">
        <v>0</v>
      </c>
      <c r="BW313" s="37">
        <v>0</v>
      </c>
      <c r="BX313" s="37">
        <v>0</v>
      </c>
      <c r="BY313" s="37">
        <v>0</v>
      </c>
      <c r="BZ313" s="37">
        <v>0</v>
      </c>
      <c r="CA313" s="37">
        <v>0</v>
      </c>
      <c r="CB313" s="37">
        <v>0</v>
      </c>
      <c r="CC313" s="37">
        <v>0</v>
      </c>
      <c r="CD313" s="37">
        <v>0</v>
      </c>
      <c r="CE313" s="37">
        <v>0</v>
      </c>
      <c r="CF313" s="37">
        <v>0</v>
      </c>
      <c r="CG313" s="37">
        <v>0</v>
      </c>
      <c r="CH313" s="37">
        <v>0</v>
      </c>
      <c r="CI313" s="37">
        <v>0</v>
      </c>
      <c r="CJ313" s="37">
        <v>0</v>
      </c>
      <c r="CK313" s="37">
        <v>0</v>
      </c>
      <c r="CL313" s="37">
        <v>0</v>
      </c>
      <c r="CM313" s="37">
        <v>0</v>
      </c>
      <c r="CN313" s="37">
        <v>0</v>
      </c>
      <c r="CO313" s="37">
        <v>0</v>
      </c>
      <c r="CP313" s="37">
        <v>0</v>
      </c>
      <c r="CQ313" s="37">
        <v>0</v>
      </c>
      <c r="CR313" s="37">
        <v>0</v>
      </c>
      <c r="CS313" s="37">
        <v>0</v>
      </c>
      <c r="CT313" s="37">
        <v>0</v>
      </c>
      <c r="CU313" s="37">
        <v>0</v>
      </c>
      <c r="CV313" s="37">
        <v>0</v>
      </c>
      <c r="CW313" s="37">
        <v>0</v>
      </c>
      <c r="CX313" s="37">
        <v>0</v>
      </c>
      <c r="CY313" s="37">
        <v>0</v>
      </c>
      <c r="CZ313" s="37">
        <v>0</v>
      </c>
      <c r="DA313" s="37">
        <v>0</v>
      </c>
      <c r="DB313" s="37">
        <v>0</v>
      </c>
      <c r="DC313" s="37">
        <v>0</v>
      </c>
      <c r="DD313" s="37">
        <v>0</v>
      </c>
      <c r="DE313" s="37">
        <v>0</v>
      </c>
      <c r="DF313" s="37">
        <v>0</v>
      </c>
      <c r="DG313" s="37">
        <v>0</v>
      </c>
      <c r="DH313" s="37">
        <v>0</v>
      </c>
      <c r="DI313" s="37">
        <v>0</v>
      </c>
      <c r="DJ313" s="37">
        <v>0</v>
      </c>
      <c r="DK313" s="37">
        <v>0</v>
      </c>
      <c r="DL313" s="37">
        <v>0</v>
      </c>
      <c r="DM313" s="37">
        <v>0</v>
      </c>
      <c r="DN313" s="37">
        <v>0</v>
      </c>
      <c r="DO313" s="37">
        <v>0</v>
      </c>
      <c r="DP313" s="37">
        <v>0</v>
      </c>
      <c r="DQ313" s="37">
        <v>0</v>
      </c>
      <c r="DR313" s="40"/>
      <c r="DS313" s="41"/>
      <c r="DT313" s="41"/>
      <c r="DU313" s="41"/>
      <c r="DV313" s="41"/>
      <c r="DW313" s="41"/>
      <c r="DX313" s="41"/>
      <c r="DY313" s="41"/>
    </row>
    <row r="314" spans="1:129" s="45" customFormat="1" ht="66.75" customHeight="1">
      <c r="A314" s="43" t="s">
        <v>509</v>
      </c>
      <c r="B314" s="44" t="s">
        <v>779</v>
      </c>
      <c r="C314" s="36" t="s">
        <v>780</v>
      </c>
      <c r="D314" s="37">
        <v>0</v>
      </c>
      <c r="E314" s="37">
        <v>0</v>
      </c>
      <c r="F314" s="38">
        <v>0</v>
      </c>
      <c r="G314" s="38">
        <v>0</v>
      </c>
      <c r="H314" s="38">
        <v>0</v>
      </c>
      <c r="I314" s="38">
        <v>0</v>
      </c>
      <c r="J314" s="37">
        <v>0</v>
      </c>
      <c r="K314" s="56">
        <v>0</v>
      </c>
      <c r="L314" s="37">
        <v>0</v>
      </c>
      <c r="M314" s="37">
        <v>0</v>
      </c>
      <c r="N314" s="37">
        <v>0</v>
      </c>
      <c r="O314" s="37">
        <v>0</v>
      </c>
      <c r="P314" s="37">
        <v>0</v>
      </c>
      <c r="Q314" s="37">
        <v>0</v>
      </c>
      <c r="R314" s="37">
        <v>0</v>
      </c>
      <c r="S314" s="37">
        <v>0</v>
      </c>
      <c r="T314" s="37">
        <v>0</v>
      </c>
      <c r="U314" s="37">
        <v>0</v>
      </c>
      <c r="V314" s="37">
        <v>0</v>
      </c>
      <c r="W314" s="37">
        <v>0</v>
      </c>
      <c r="X314" s="37">
        <v>0</v>
      </c>
      <c r="Y314" s="37">
        <v>0</v>
      </c>
      <c r="Z314" s="37">
        <v>0</v>
      </c>
      <c r="AA314" s="37">
        <v>0</v>
      </c>
      <c r="AB314" s="37">
        <v>0</v>
      </c>
      <c r="AC314" s="37">
        <v>0</v>
      </c>
      <c r="AD314" s="37">
        <v>0</v>
      </c>
      <c r="AE314" s="37">
        <v>0</v>
      </c>
      <c r="AF314" s="37">
        <v>0</v>
      </c>
      <c r="AG314" s="37">
        <v>0</v>
      </c>
      <c r="AH314" s="37">
        <v>0</v>
      </c>
      <c r="AI314" s="37">
        <v>0</v>
      </c>
      <c r="AJ314" s="37">
        <v>0</v>
      </c>
      <c r="AK314" s="37">
        <v>0</v>
      </c>
      <c r="AL314" s="37">
        <v>0</v>
      </c>
      <c r="AM314" s="37">
        <v>0</v>
      </c>
      <c r="AN314" s="37">
        <v>0</v>
      </c>
      <c r="AO314" s="37">
        <v>0</v>
      </c>
      <c r="AP314" s="37">
        <v>0</v>
      </c>
      <c r="AQ314" s="37">
        <v>0</v>
      </c>
      <c r="AR314" s="37">
        <v>0</v>
      </c>
      <c r="AS314" s="37">
        <v>0</v>
      </c>
      <c r="AT314" s="37">
        <v>0</v>
      </c>
      <c r="AU314" s="37">
        <v>0</v>
      </c>
      <c r="AV314" s="37">
        <v>0</v>
      </c>
      <c r="AW314" s="37">
        <v>0</v>
      </c>
      <c r="AX314" s="37">
        <v>0</v>
      </c>
      <c r="AY314" s="37">
        <v>0</v>
      </c>
      <c r="AZ314" s="37">
        <v>0</v>
      </c>
      <c r="BA314" s="56">
        <v>0</v>
      </c>
      <c r="BB314" s="39">
        <f>'[1]База 2018-2022'!BEW615</f>
        <v>0</v>
      </c>
      <c r="BC314" s="39">
        <v>0</v>
      </c>
      <c r="BD314" s="37">
        <v>0</v>
      </c>
      <c r="BE314" s="37">
        <v>0</v>
      </c>
      <c r="BF314" s="37">
        <v>0</v>
      </c>
      <c r="BG314" s="56">
        <v>0</v>
      </c>
      <c r="BH314" s="37">
        <v>0</v>
      </c>
      <c r="BI314" s="37">
        <v>0</v>
      </c>
      <c r="BJ314" s="37">
        <v>0</v>
      </c>
      <c r="BK314" s="37">
        <v>0</v>
      </c>
      <c r="BL314" s="37">
        <v>0</v>
      </c>
      <c r="BM314" s="37">
        <v>0</v>
      </c>
      <c r="BN314" s="37">
        <v>0</v>
      </c>
      <c r="BO314" s="37">
        <v>0</v>
      </c>
      <c r="BP314" s="37">
        <v>0</v>
      </c>
      <c r="BQ314" s="37">
        <v>0</v>
      </c>
      <c r="BR314" s="37">
        <v>0</v>
      </c>
      <c r="BS314" s="37">
        <v>0</v>
      </c>
      <c r="BT314" s="37">
        <v>0</v>
      </c>
      <c r="BU314" s="37">
        <v>0</v>
      </c>
      <c r="BV314" s="37">
        <v>0</v>
      </c>
      <c r="BW314" s="37">
        <v>0</v>
      </c>
      <c r="BX314" s="37">
        <v>0</v>
      </c>
      <c r="BY314" s="37">
        <v>0</v>
      </c>
      <c r="BZ314" s="37">
        <v>0</v>
      </c>
      <c r="CA314" s="37">
        <v>0</v>
      </c>
      <c r="CB314" s="37">
        <v>0</v>
      </c>
      <c r="CC314" s="37">
        <v>0</v>
      </c>
      <c r="CD314" s="37">
        <v>0</v>
      </c>
      <c r="CE314" s="37">
        <v>0</v>
      </c>
      <c r="CF314" s="37">
        <v>0</v>
      </c>
      <c r="CG314" s="37">
        <v>0</v>
      </c>
      <c r="CH314" s="37">
        <v>0</v>
      </c>
      <c r="CI314" s="37">
        <v>0</v>
      </c>
      <c r="CJ314" s="37">
        <v>0</v>
      </c>
      <c r="CK314" s="37">
        <v>0</v>
      </c>
      <c r="CL314" s="37">
        <v>0</v>
      </c>
      <c r="CM314" s="37">
        <v>0</v>
      </c>
      <c r="CN314" s="37">
        <v>0</v>
      </c>
      <c r="CO314" s="37">
        <v>0</v>
      </c>
      <c r="CP314" s="37">
        <v>0</v>
      </c>
      <c r="CQ314" s="37">
        <v>0</v>
      </c>
      <c r="CR314" s="37">
        <v>0</v>
      </c>
      <c r="CS314" s="37">
        <v>0</v>
      </c>
      <c r="CT314" s="37">
        <v>0</v>
      </c>
      <c r="CU314" s="37">
        <v>0</v>
      </c>
      <c r="CV314" s="37">
        <v>0</v>
      </c>
      <c r="CW314" s="37">
        <v>0</v>
      </c>
      <c r="CX314" s="37">
        <v>0</v>
      </c>
      <c r="CY314" s="37">
        <v>0</v>
      </c>
      <c r="CZ314" s="37">
        <v>0</v>
      </c>
      <c r="DA314" s="37">
        <v>0</v>
      </c>
      <c r="DB314" s="37">
        <v>0</v>
      </c>
      <c r="DC314" s="37">
        <v>0</v>
      </c>
      <c r="DD314" s="37">
        <v>0</v>
      </c>
      <c r="DE314" s="37">
        <v>0</v>
      </c>
      <c r="DF314" s="37">
        <v>0</v>
      </c>
      <c r="DG314" s="37">
        <v>0</v>
      </c>
      <c r="DH314" s="37">
        <v>0</v>
      </c>
      <c r="DI314" s="37">
        <v>0</v>
      </c>
      <c r="DJ314" s="37">
        <v>0</v>
      </c>
      <c r="DK314" s="37">
        <v>0</v>
      </c>
      <c r="DL314" s="37">
        <v>0</v>
      </c>
      <c r="DM314" s="37">
        <v>0</v>
      </c>
      <c r="DN314" s="37">
        <v>0</v>
      </c>
      <c r="DO314" s="37">
        <v>0</v>
      </c>
      <c r="DP314" s="37">
        <v>0</v>
      </c>
      <c r="DQ314" s="37">
        <v>0</v>
      </c>
      <c r="DR314" s="40"/>
      <c r="DS314" s="41"/>
      <c r="DT314" s="41"/>
      <c r="DU314" s="41"/>
      <c r="DV314" s="41"/>
      <c r="DW314" s="41"/>
      <c r="DX314" s="41"/>
      <c r="DY314" s="41"/>
    </row>
    <row r="315" spans="1:129" s="45" customFormat="1" ht="66.75" customHeight="1">
      <c r="A315" s="43" t="s">
        <v>509</v>
      </c>
      <c r="B315" s="44" t="s">
        <v>781</v>
      </c>
      <c r="C315" s="36" t="s">
        <v>782</v>
      </c>
      <c r="D315" s="37">
        <v>0</v>
      </c>
      <c r="E315" s="37">
        <v>0</v>
      </c>
      <c r="F315" s="38">
        <v>0</v>
      </c>
      <c r="G315" s="38">
        <v>0</v>
      </c>
      <c r="H315" s="38">
        <v>0</v>
      </c>
      <c r="I315" s="38">
        <v>0</v>
      </c>
      <c r="J315" s="37">
        <v>0</v>
      </c>
      <c r="K315" s="56">
        <v>0</v>
      </c>
      <c r="L315" s="37">
        <v>0</v>
      </c>
      <c r="M315" s="37">
        <v>0</v>
      </c>
      <c r="N315" s="37">
        <v>0</v>
      </c>
      <c r="O315" s="37">
        <v>0</v>
      </c>
      <c r="P315" s="37">
        <v>0</v>
      </c>
      <c r="Q315" s="37">
        <v>0</v>
      </c>
      <c r="R315" s="37">
        <v>0</v>
      </c>
      <c r="S315" s="37">
        <v>0</v>
      </c>
      <c r="T315" s="37">
        <v>0</v>
      </c>
      <c r="U315" s="37">
        <v>0</v>
      </c>
      <c r="V315" s="37">
        <v>0</v>
      </c>
      <c r="W315" s="37">
        <v>0</v>
      </c>
      <c r="X315" s="37">
        <v>0</v>
      </c>
      <c r="Y315" s="37">
        <v>0</v>
      </c>
      <c r="Z315" s="37">
        <v>0</v>
      </c>
      <c r="AA315" s="37">
        <v>0</v>
      </c>
      <c r="AB315" s="37">
        <v>0</v>
      </c>
      <c r="AC315" s="37">
        <v>0</v>
      </c>
      <c r="AD315" s="37">
        <v>0</v>
      </c>
      <c r="AE315" s="37">
        <v>0</v>
      </c>
      <c r="AF315" s="37">
        <v>0</v>
      </c>
      <c r="AG315" s="37">
        <v>0</v>
      </c>
      <c r="AH315" s="37">
        <v>0</v>
      </c>
      <c r="AI315" s="37">
        <v>0</v>
      </c>
      <c r="AJ315" s="37">
        <v>0</v>
      </c>
      <c r="AK315" s="37">
        <v>0</v>
      </c>
      <c r="AL315" s="37">
        <v>0</v>
      </c>
      <c r="AM315" s="37">
        <v>0</v>
      </c>
      <c r="AN315" s="37">
        <v>0</v>
      </c>
      <c r="AO315" s="37">
        <v>0</v>
      </c>
      <c r="AP315" s="37">
        <v>0</v>
      </c>
      <c r="AQ315" s="37">
        <v>0</v>
      </c>
      <c r="AR315" s="37">
        <v>0</v>
      </c>
      <c r="AS315" s="37">
        <v>0</v>
      </c>
      <c r="AT315" s="37">
        <v>0</v>
      </c>
      <c r="AU315" s="37">
        <v>0</v>
      </c>
      <c r="AV315" s="37">
        <v>0</v>
      </c>
      <c r="AW315" s="37">
        <v>0</v>
      </c>
      <c r="AX315" s="37">
        <v>0</v>
      </c>
      <c r="AY315" s="37">
        <v>0</v>
      </c>
      <c r="AZ315" s="37">
        <v>0</v>
      </c>
      <c r="BA315" s="56">
        <v>0</v>
      </c>
      <c r="BB315" s="39">
        <f>'[1]База 2018-2022'!BEW616</f>
        <v>0</v>
      </c>
      <c r="BC315" s="39">
        <v>0</v>
      </c>
      <c r="BD315" s="37">
        <v>0</v>
      </c>
      <c r="BE315" s="37">
        <v>0</v>
      </c>
      <c r="BF315" s="37">
        <v>0</v>
      </c>
      <c r="BG315" s="56">
        <v>0</v>
      </c>
      <c r="BH315" s="37">
        <v>0</v>
      </c>
      <c r="BI315" s="37">
        <v>0</v>
      </c>
      <c r="BJ315" s="37">
        <v>0</v>
      </c>
      <c r="BK315" s="37">
        <v>0</v>
      </c>
      <c r="BL315" s="37">
        <v>0</v>
      </c>
      <c r="BM315" s="37">
        <v>0</v>
      </c>
      <c r="BN315" s="37">
        <v>0</v>
      </c>
      <c r="BO315" s="37">
        <v>0</v>
      </c>
      <c r="BP315" s="37">
        <v>0</v>
      </c>
      <c r="BQ315" s="37">
        <v>0</v>
      </c>
      <c r="BR315" s="37">
        <v>0</v>
      </c>
      <c r="BS315" s="37">
        <v>0</v>
      </c>
      <c r="BT315" s="37">
        <v>0</v>
      </c>
      <c r="BU315" s="37">
        <v>0</v>
      </c>
      <c r="BV315" s="37">
        <v>0</v>
      </c>
      <c r="BW315" s="37">
        <v>0</v>
      </c>
      <c r="BX315" s="37">
        <v>0</v>
      </c>
      <c r="BY315" s="37">
        <v>0</v>
      </c>
      <c r="BZ315" s="37">
        <v>0</v>
      </c>
      <c r="CA315" s="37">
        <v>0</v>
      </c>
      <c r="CB315" s="37">
        <v>0</v>
      </c>
      <c r="CC315" s="37">
        <v>0</v>
      </c>
      <c r="CD315" s="37">
        <v>0</v>
      </c>
      <c r="CE315" s="37">
        <v>0</v>
      </c>
      <c r="CF315" s="37">
        <v>0</v>
      </c>
      <c r="CG315" s="37">
        <v>0</v>
      </c>
      <c r="CH315" s="37">
        <v>0</v>
      </c>
      <c r="CI315" s="37">
        <v>0</v>
      </c>
      <c r="CJ315" s="37">
        <v>0</v>
      </c>
      <c r="CK315" s="37">
        <v>0</v>
      </c>
      <c r="CL315" s="37">
        <v>0</v>
      </c>
      <c r="CM315" s="37">
        <v>0</v>
      </c>
      <c r="CN315" s="37">
        <v>0</v>
      </c>
      <c r="CO315" s="37">
        <v>0</v>
      </c>
      <c r="CP315" s="37">
        <v>0</v>
      </c>
      <c r="CQ315" s="37">
        <v>0</v>
      </c>
      <c r="CR315" s="37">
        <v>0</v>
      </c>
      <c r="CS315" s="37">
        <v>0</v>
      </c>
      <c r="CT315" s="37">
        <v>0</v>
      </c>
      <c r="CU315" s="37">
        <v>0</v>
      </c>
      <c r="CV315" s="37">
        <v>0</v>
      </c>
      <c r="CW315" s="37">
        <v>0</v>
      </c>
      <c r="CX315" s="37">
        <v>0</v>
      </c>
      <c r="CY315" s="37">
        <v>0</v>
      </c>
      <c r="CZ315" s="37">
        <v>0</v>
      </c>
      <c r="DA315" s="37">
        <v>0</v>
      </c>
      <c r="DB315" s="37">
        <v>0</v>
      </c>
      <c r="DC315" s="37">
        <v>0</v>
      </c>
      <c r="DD315" s="37">
        <v>0</v>
      </c>
      <c r="DE315" s="37">
        <v>0</v>
      </c>
      <c r="DF315" s="37">
        <v>0</v>
      </c>
      <c r="DG315" s="37">
        <v>0</v>
      </c>
      <c r="DH315" s="37">
        <v>0</v>
      </c>
      <c r="DI315" s="37">
        <v>0</v>
      </c>
      <c r="DJ315" s="37">
        <v>0</v>
      </c>
      <c r="DK315" s="37">
        <v>0</v>
      </c>
      <c r="DL315" s="37">
        <v>0</v>
      </c>
      <c r="DM315" s="37">
        <v>0</v>
      </c>
      <c r="DN315" s="37">
        <v>0</v>
      </c>
      <c r="DO315" s="37">
        <v>0</v>
      </c>
      <c r="DP315" s="37">
        <v>0</v>
      </c>
      <c r="DQ315" s="37">
        <v>0</v>
      </c>
      <c r="DR315" s="40"/>
      <c r="DS315" s="41"/>
      <c r="DT315" s="41"/>
      <c r="DU315" s="41"/>
      <c r="DV315" s="41"/>
      <c r="DW315" s="41"/>
      <c r="DX315" s="41"/>
      <c r="DY315" s="41"/>
    </row>
    <row r="316" spans="1:129" s="45" customFormat="1" ht="66.75" customHeight="1">
      <c r="A316" s="43" t="s">
        <v>509</v>
      </c>
      <c r="B316" s="44" t="s">
        <v>783</v>
      </c>
      <c r="C316" s="36" t="s">
        <v>784</v>
      </c>
      <c r="D316" s="37">
        <v>0</v>
      </c>
      <c r="E316" s="37">
        <v>0</v>
      </c>
      <c r="F316" s="38">
        <v>0</v>
      </c>
      <c r="G316" s="38">
        <v>0</v>
      </c>
      <c r="H316" s="38">
        <v>0</v>
      </c>
      <c r="I316" s="38">
        <v>0</v>
      </c>
      <c r="J316" s="37">
        <v>0</v>
      </c>
      <c r="K316" s="56">
        <v>0</v>
      </c>
      <c r="L316" s="37">
        <v>0</v>
      </c>
      <c r="M316" s="37">
        <v>0</v>
      </c>
      <c r="N316" s="37">
        <v>0</v>
      </c>
      <c r="O316" s="37">
        <v>0</v>
      </c>
      <c r="P316" s="37">
        <v>0</v>
      </c>
      <c r="Q316" s="37">
        <v>0</v>
      </c>
      <c r="R316" s="37">
        <v>0</v>
      </c>
      <c r="S316" s="37">
        <v>0</v>
      </c>
      <c r="T316" s="37">
        <v>0</v>
      </c>
      <c r="U316" s="37">
        <v>0</v>
      </c>
      <c r="V316" s="37">
        <v>0</v>
      </c>
      <c r="W316" s="37">
        <v>0</v>
      </c>
      <c r="X316" s="37">
        <v>0</v>
      </c>
      <c r="Y316" s="37">
        <v>0</v>
      </c>
      <c r="Z316" s="37">
        <v>0</v>
      </c>
      <c r="AA316" s="37">
        <v>0</v>
      </c>
      <c r="AB316" s="37">
        <v>0</v>
      </c>
      <c r="AC316" s="37">
        <v>0</v>
      </c>
      <c r="AD316" s="37">
        <v>0</v>
      </c>
      <c r="AE316" s="37">
        <v>0</v>
      </c>
      <c r="AF316" s="37">
        <v>0</v>
      </c>
      <c r="AG316" s="37">
        <v>0</v>
      </c>
      <c r="AH316" s="37">
        <v>0</v>
      </c>
      <c r="AI316" s="37">
        <v>0</v>
      </c>
      <c r="AJ316" s="37">
        <v>0</v>
      </c>
      <c r="AK316" s="37">
        <v>0</v>
      </c>
      <c r="AL316" s="37">
        <v>0</v>
      </c>
      <c r="AM316" s="37">
        <v>0</v>
      </c>
      <c r="AN316" s="37">
        <v>0</v>
      </c>
      <c r="AO316" s="37">
        <v>0</v>
      </c>
      <c r="AP316" s="37">
        <v>0</v>
      </c>
      <c r="AQ316" s="37">
        <v>0</v>
      </c>
      <c r="AR316" s="37">
        <v>0</v>
      </c>
      <c r="AS316" s="37">
        <v>0</v>
      </c>
      <c r="AT316" s="37">
        <v>0</v>
      </c>
      <c r="AU316" s="37">
        <v>0</v>
      </c>
      <c r="AV316" s="37">
        <v>0</v>
      </c>
      <c r="AW316" s="37">
        <v>0</v>
      </c>
      <c r="AX316" s="37">
        <v>0</v>
      </c>
      <c r="AY316" s="37">
        <v>0</v>
      </c>
      <c r="AZ316" s="37">
        <v>0</v>
      </c>
      <c r="BA316" s="56">
        <v>0</v>
      </c>
      <c r="BB316" s="39">
        <f>'[1]База 2018-2022'!BEW617</f>
        <v>0</v>
      </c>
      <c r="BC316" s="39">
        <v>0</v>
      </c>
      <c r="BD316" s="37">
        <v>0</v>
      </c>
      <c r="BE316" s="37">
        <v>0</v>
      </c>
      <c r="BF316" s="37">
        <v>0</v>
      </c>
      <c r="BG316" s="56">
        <v>0</v>
      </c>
      <c r="BH316" s="37">
        <v>0</v>
      </c>
      <c r="BI316" s="37">
        <v>0</v>
      </c>
      <c r="BJ316" s="37">
        <v>0</v>
      </c>
      <c r="BK316" s="37">
        <v>0</v>
      </c>
      <c r="BL316" s="37">
        <v>0</v>
      </c>
      <c r="BM316" s="37">
        <v>0</v>
      </c>
      <c r="BN316" s="37">
        <v>0</v>
      </c>
      <c r="BO316" s="37">
        <v>0</v>
      </c>
      <c r="BP316" s="37">
        <v>0</v>
      </c>
      <c r="BQ316" s="37">
        <v>0</v>
      </c>
      <c r="BR316" s="37">
        <v>0</v>
      </c>
      <c r="BS316" s="37">
        <v>0</v>
      </c>
      <c r="BT316" s="37">
        <v>0</v>
      </c>
      <c r="BU316" s="37">
        <v>0</v>
      </c>
      <c r="BV316" s="37">
        <v>0</v>
      </c>
      <c r="BW316" s="37">
        <v>0</v>
      </c>
      <c r="BX316" s="37">
        <v>0</v>
      </c>
      <c r="BY316" s="37">
        <v>0</v>
      </c>
      <c r="BZ316" s="37">
        <v>0</v>
      </c>
      <c r="CA316" s="37">
        <v>0</v>
      </c>
      <c r="CB316" s="37">
        <v>0</v>
      </c>
      <c r="CC316" s="37">
        <v>0</v>
      </c>
      <c r="CD316" s="37">
        <v>0</v>
      </c>
      <c r="CE316" s="37">
        <v>0</v>
      </c>
      <c r="CF316" s="37">
        <v>0</v>
      </c>
      <c r="CG316" s="37">
        <v>0</v>
      </c>
      <c r="CH316" s="37">
        <v>0</v>
      </c>
      <c r="CI316" s="37">
        <v>0</v>
      </c>
      <c r="CJ316" s="37">
        <v>0</v>
      </c>
      <c r="CK316" s="37">
        <v>0</v>
      </c>
      <c r="CL316" s="37">
        <v>0</v>
      </c>
      <c r="CM316" s="37">
        <v>0</v>
      </c>
      <c r="CN316" s="37">
        <v>0</v>
      </c>
      <c r="CO316" s="37">
        <v>0</v>
      </c>
      <c r="CP316" s="37">
        <v>0</v>
      </c>
      <c r="CQ316" s="37">
        <v>0</v>
      </c>
      <c r="CR316" s="37">
        <v>0</v>
      </c>
      <c r="CS316" s="37">
        <v>0</v>
      </c>
      <c r="CT316" s="37">
        <v>0</v>
      </c>
      <c r="CU316" s="37">
        <v>0</v>
      </c>
      <c r="CV316" s="37">
        <v>0</v>
      </c>
      <c r="CW316" s="37">
        <v>0</v>
      </c>
      <c r="CX316" s="37">
        <v>0</v>
      </c>
      <c r="CY316" s="37">
        <v>0</v>
      </c>
      <c r="CZ316" s="37">
        <v>0</v>
      </c>
      <c r="DA316" s="37">
        <v>0</v>
      </c>
      <c r="DB316" s="37">
        <v>0</v>
      </c>
      <c r="DC316" s="37">
        <v>0</v>
      </c>
      <c r="DD316" s="37">
        <v>0</v>
      </c>
      <c r="DE316" s="37">
        <v>0</v>
      </c>
      <c r="DF316" s="37">
        <v>0</v>
      </c>
      <c r="DG316" s="37">
        <v>0</v>
      </c>
      <c r="DH316" s="37">
        <v>0</v>
      </c>
      <c r="DI316" s="37">
        <v>0</v>
      </c>
      <c r="DJ316" s="37">
        <v>0</v>
      </c>
      <c r="DK316" s="37">
        <v>0</v>
      </c>
      <c r="DL316" s="37">
        <v>0</v>
      </c>
      <c r="DM316" s="37">
        <v>0</v>
      </c>
      <c r="DN316" s="37">
        <v>0</v>
      </c>
      <c r="DO316" s="37">
        <v>0</v>
      </c>
      <c r="DP316" s="37">
        <v>0</v>
      </c>
      <c r="DQ316" s="37">
        <v>0</v>
      </c>
      <c r="DR316" s="40"/>
      <c r="DS316" s="41"/>
      <c r="DT316" s="41"/>
      <c r="DU316" s="41"/>
      <c r="DV316" s="41"/>
      <c r="DW316" s="41"/>
      <c r="DX316" s="41"/>
      <c r="DY316" s="41"/>
    </row>
    <row r="317" spans="1:129" s="45" customFormat="1" ht="37.5" customHeight="1">
      <c r="A317" s="43" t="s">
        <v>509</v>
      </c>
      <c r="B317" s="44" t="s">
        <v>785</v>
      </c>
      <c r="C317" s="36" t="s">
        <v>786</v>
      </c>
      <c r="D317" s="37">
        <v>0</v>
      </c>
      <c r="E317" s="37">
        <v>0</v>
      </c>
      <c r="F317" s="38">
        <v>0</v>
      </c>
      <c r="G317" s="38">
        <v>0</v>
      </c>
      <c r="H317" s="38">
        <v>0</v>
      </c>
      <c r="I317" s="38">
        <v>0</v>
      </c>
      <c r="J317" s="37">
        <v>0</v>
      </c>
      <c r="K317" s="56">
        <v>0</v>
      </c>
      <c r="L317" s="37">
        <v>0</v>
      </c>
      <c r="M317" s="37">
        <v>0</v>
      </c>
      <c r="N317" s="37">
        <v>0</v>
      </c>
      <c r="O317" s="37">
        <v>0</v>
      </c>
      <c r="P317" s="37">
        <v>0</v>
      </c>
      <c r="Q317" s="37">
        <v>0</v>
      </c>
      <c r="R317" s="37">
        <v>0</v>
      </c>
      <c r="S317" s="37">
        <v>0</v>
      </c>
      <c r="T317" s="37">
        <v>0</v>
      </c>
      <c r="U317" s="37">
        <v>0</v>
      </c>
      <c r="V317" s="37">
        <v>0</v>
      </c>
      <c r="W317" s="37">
        <v>0</v>
      </c>
      <c r="X317" s="37">
        <v>0</v>
      </c>
      <c r="Y317" s="37">
        <v>0</v>
      </c>
      <c r="Z317" s="37">
        <v>0</v>
      </c>
      <c r="AA317" s="37">
        <v>0</v>
      </c>
      <c r="AB317" s="37">
        <v>0</v>
      </c>
      <c r="AC317" s="37">
        <v>0</v>
      </c>
      <c r="AD317" s="37">
        <v>0</v>
      </c>
      <c r="AE317" s="37">
        <v>0</v>
      </c>
      <c r="AF317" s="37">
        <v>0</v>
      </c>
      <c r="AG317" s="37">
        <v>0</v>
      </c>
      <c r="AH317" s="37">
        <v>0</v>
      </c>
      <c r="AI317" s="37">
        <v>0</v>
      </c>
      <c r="AJ317" s="37">
        <v>0</v>
      </c>
      <c r="AK317" s="37">
        <v>0</v>
      </c>
      <c r="AL317" s="37">
        <v>0</v>
      </c>
      <c r="AM317" s="37">
        <v>0</v>
      </c>
      <c r="AN317" s="37">
        <v>0</v>
      </c>
      <c r="AO317" s="37">
        <v>0</v>
      </c>
      <c r="AP317" s="37">
        <v>0</v>
      </c>
      <c r="AQ317" s="37">
        <v>0</v>
      </c>
      <c r="AR317" s="37">
        <v>0</v>
      </c>
      <c r="AS317" s="37">
        <v>0</v>
      </c>
      <c r="AT317" s="37">
        <v>0</v>
      </c>
      <c r="AU317" s="37">
        <v>0</v>
      </c>
      <c r="AV317" s="37">
        <v>0</v>
      </c>
      <c r="AW317" s="37">
        <v>0</v>
      </c>
      <c r="AX317" s="37">
        <v>0</v>
      </c>
      <c r="AY317" s="37">
        <v>0</v>
      </c>
      <c r="AZ317" s="37">
        <v>0</v>
      </c>
      <c r="BA317" s="56">
        <v>0</v>
      </c>
      <c r="BB317" s="39">
        <f>'[1]База 2018-2022'!BEW618</f>
        <v>0</v>
      </c>
      <c r="BC317" s="39">
        <v>0</v>
      </c>
      <c r="BD317" s="37">
        <v>0</v>
      </c>
      <c r="BE317" s="37">
        <v>0</v>
      </c>
      <c r="BF317" s="37">
        <v>0</v>
      </c>
      <c r="BG317" s="56">
        <v>0</v>
      </c>
      <c r="BH317" s="37">
        <v>0</v>
      </c>
      <c r="BI317" s="37">
        <v>0</v>
      </c>
      <c r="BJ317" s="37">
        <v>0</v>
      </c>
      <c r="BK317" s="37">
        <v>0</v>
      </c>
      <c r="BL317" s="37">
        <v>0</v>
      </c>
      <c r="BM317" s="37">
        <v>0</v>
      </c>
      <c r="BN317" s="37">
        <v>0</v>
      </c>
      <c r="BO317" s="37">
        <v>0</v>
      </c>
      <c r="BP317" s="37">
        <v>0</v>
      </c>
      <c r="BQ317" s="37">
        <v>0</v>
      </c>
      <c r="BR317" s="37">
        <v>0</v>
      </c>
      <c r="BS317" s="37">
        <v>0</v>
      </c>
      <c r="BT317" s="37">
        <v>0</v>
      </c>
      <c r="BU317" s="37">
        <v>0</v>
      </c>
      <c r="BV317" s="37">
        <v>0</v>
      </c>
      <c r="BW317" s="37">
        <v>0</v>
      </c>
      <c r="BX317" s="37">
        <v>0</v>
      </c>
      <c r="BY317" s="37">
        <v>0</v>
      </c>
      <c r="BZ317" s="37">
        <v>0</v>
      </c>
      <c r="CA317" s="37">
        <v>0</v>
      </c>
      <c r="CB317" s="37">
        <v>0</v>
      </c>
      <c r="CC317" s="37">
        <v>0</v>
      </c>
      <c r="CD317" s="37">
        <v>0</v>
      </c>
      <c r="CE317" s="37">
        <v>0</v>
      </c>
      <c r="CF317" s="37">
        <v>0</v>
      </c>
      <c r="CG317" s="37">
        <v>0</v>
      </c>
      <c r="CH317" s="37">
        <v>0</v>
      </c>
      <c r="CI317" s="37">
        <v>0</v>
      </c>
      <c r="CJ317" s="37">
        <v>0</v>
      </c>
      <c r="CK317" s="37">
        <v>0</v>
      </c>
      <c r="CL317" s="37">
        <v>0</v>
      </c>
      <c r="CM317" s="37">
        <v>0</v>
      </c>
      <c r="CN317" s="37">
        <v>0</v>
      </c>
      <c r="CO317" s="37">
        <v>0</v>
      </c>
      <c r="CP317" s="37">
        <v>0</v>
      </c>
      <c r="CQ317" s="37">
        <v>0</v>
      </c>
      <c r="CR317" s="37">
        <v>0</v>
      </c>
      <c r="CS317" s="37">
        <v>0</v>
      </c>
      <c r="CT317" s="37">
        <v>0</v>
      </c>
      <c r="CU317" s="37">
        <v>0</v>
      </c>
      <c r="CV317" s="37">
        <v>0</v>
      </c>
      <c r="CW317" s="37">
        <v>0</v>
      </c>
      <c r="CX317" s="37">
        <v>0</v>
      </c>
      <c r="CY317" s="37">
        <v>0</v>
      </c>
      <c r="CZ317" s="37">
        <v>0</v>
      </c>
      <c r="DA317" s="37">
        <v>0</v>
      </c>
      <c r="DB317" s="37">
        <v>0</v>
      </c>
      <c r="DC317" s="37">
        <v>0</v>
      </c>
      <c r="DD317" s="37">
        <v>0</v>
      </c>
      <c r="DE317" s="37">
        <v>0</v>
      </c>
      <c r="DF317" s="37">
        <v>0</v>
      </c>
      <c r="DG317" s="37">
        <v>0</v>
      </c>
      <c r="DH317" s="37">
        <v>0</v>
      </c>
      <c r="DI317" s="37">
        <v>0</v>
      </c>
      <c r="DJ317" s="37">
        <v>0</v>
      </c>
      <c r="DK317" s="37">
        <v>0</v>
      </c>
      <c r="DL317" s="37">
        <v>0</v>
      </c>
      <c r="DM317" s="37">
        <v>0</v>
      </c>
      <c r="DN317" s="37">
        <v>0</v>
      </c>
      <c r="DO317" s="37">
        <v>0</v>
      </c>
      <c r="DP317" s="37">
        <v>0</v>
      </c>
      <c r="DQ317" s="37">
        <v>0</v>
      </c>
      <c r="DR317" s="40"/>
      <c r="DS317" s="41"/>
      <c r="DT317" s="41"/>
      <c r="DU317" s="41"/>
      <c r="DV317" s="41"/>
      <c r="DW317" s="41"/>
      <c r="DX317" s="41"/>
      <c r="DY317" s="41"/>
    </row>
    <row r="318" spans="1:129" s="45" customFormat="1" ht="37.5" customHeight="1">
      <c r="A318" s="43" t="s">
        <v>509</v>
      </c>
      <c r="B318" s="44" t="s">
        <v>787</v>
      </c>
      <c r="C318" s="36" t="s">
        <v>788</v>
      </c>
      <c r="D318" s="37">
        <v>0</v>
      </c>
      <c r="E318" s="37">
        <v>0</v>
      </c>
      <c r="F318" s="38">
        <v>0</v>
      </c>
      <c r="G318" s="38">
        <v>0</v>
      </c>
      <c r="H318" s="38">
        <v>0</v>
      </c>
      <c r="I318" s="38">
        <v>0</v>
      </c>
      <c r="J318" s="37">
        <v>0</v>
      </c>
      <c r="K318" s="56">
        <v>0</v>
      </c>
      <c r="L318" s="37">
        <v>0</v>
      </c>
      <c r="M318" s="37">
        <v>0</v>
      </c>
      <c r="N318" s="37">
        <v>0</v>
      </c>
      <c r="O318" s="37">
        <v>0</v>
      </c>
      <c r="P318" s="37">
        <v>0</v>
      </c>
      <c r="Q318" s="37">
        <v>0</v>
      </c>
      <c r="R318" s="37">
        <v>0</v>
      </c>
      <c r="S318" s="37">
        <v>0</v>
      </c>
      <c r="T318" s="37">
        <v>0</v>
      </c>
      <c r="U318" s="37">
        <v>0</v>
      </c>
      <c r="V318" s="37">
        <v>0</v>
      </c>
      <c r="W318" s="37">
        <v>0</v>
      </c>
      <c r="X318" s="37">
        <v>0</v>
      </c>
      <c r="Y318" s="37">
        <v>0</v>
      </c>
      <c r="Z318" s="37">
        <v>0</v>
      </c>
      <c r="AA318" s="37">
        <v>0</v>
      </c>
      <c r="AB318" s="37">
        <v>0</v>
      </c>
      <c r="AC318" s="37">
        <v>0</v>
      </c>
      <c r="AD318" s="37">
        <v>0</v>
      </c>
      <c r="AE318" s="37">
        <v>0</v>
      </c>
      <c r="AF318" s="37">
        <v>0</v>
      </c>
      <c r="AG318" s="37">
        <v>0</v>
      </c>
      <c r="AH318" s="37">
        <v>0</v>
      </c>
      <c r="AI318" s="37">
        <v>0</v>
      </c>
      <c r="AJ318" s="37">
        <v>0</v>
      </c>
      <c r="AK318" s="37">
        <v>0</v>
      </c>
      <c r="AL318" s="37">
        <v>0</v>
      </c>
      <c r="AM318" s="37">
        <v>0</v>
      </c>
      <c r="AN318" s="37">
        <v>0</v>
      </c>
      <c r="AO318" s="37">
        <v>0</v>
      </c>
      <c r="AP318" s="37">
        <v>0</v>
      </c>
      <c r="AQ318" s="37">
        <v>0</v>
      </c>
      <c r="AR318" s="37">
        <v>0</v>
      </c>
      <c r="AS318" s="37">
        <v>0</v>
      </c>
      <c r="AT318" s="37">
        <v>0</v>
      </c>
      <c r="AU318" s="37">
        <v>0</v>
      </c>
      <c r="AV318" s="37">
        <v>0</v>
      </c>
      <c r="AW318" s="37">
        <v>0</v>
      </c>
      <c r="AX318" s="37">
        <v>0</v>
      </c>
      <c r="AY318" s="37">
        <v>0</v>
      </c>
      <c r="AZ318" s="37">
        <v>0</v>
      </c>
      <c r="BA318" s="56">
        <v>0</v>
      </c>
      <c r="BB318" s="39">
        <f>'[1]База 2018-2022'!BEW619</f>
        <v>0</v>
      </c>
      <c r="BC318" s="39">
        <v>0</v>
      </c>
      <c r="BD318" s="37">
        <v>0</v>
      </c>
      <c r="BE318" s="37">
        <v>0</v>
      </c>
      <c r="BF318" s="37">
        <v>0</v>
      </c>
      <c r="BG318" s="56">
        <v>0</v>
      </c>
      <c r="BH318" s="37">
        <v>0</v>
      </c>
      <c r="BI318" s="37">
        <v>0</v>
      </c>
      <c r="BJ318" s="37">
        <v>0</v>
      </c>
      <c r="BK318" s="37">
        <v>0</v>
      </c>
      <c r="BL318" s="37">
        <v>0</v>
      </c>
      <c r="BM318" s="37">
        <v>0</v>
      </c>
      <c r="BN318" s="37">
        <v>0</v>
      </c>
      <c r="BO318" s="37">
        <v>0</v>
      </c>
      <c r="BP318" s="37">
        <v>0</v>
      </c>
      <c r="BQ318" s="37">
        <v>0</v>
      </c>
      <c r="BR318" s="37">
        <v>0</v>
      </c>
      <c r="BS318" s="37">
        <v>0</v>
      </c>
      <c r="BT318" s="37">
        <v>0</v>
      </c>
      <c r="BU318" s="37">
        <v>0</v>
      </c>
      <c r="BV318" s="37">
        <v>0</v>
      </c>
      <c r="BW318" s="37">
        <v>0</v>
      </c>
      <c r="BX318" s="37">
        <v>0</v>
      </c>
      <c r="BY318" s="37">
        <v>0</v>
      </c>
      <c r="BZ318" s="37">
        <v>0</v>
      </c>
      <c r="CA318" s="37">
        <v>0</v>
      </c>
      <c r="CB318" s="37">
        <v>0</v>
      </c>
      <c r="CC318" s="37">
        <v>0</v>
      </c>
      <c r="CD318" s="37">
        <v>0</v>
      </c>
      <c r="CE318" s="37">
        <v>0</v>
      </c>
      <c r="CF318" s="37">
        <v>0</v>
      </c>
      <c r="CG318" s="37">
        <v>0</v>
      </c>
      <c r="CH318" s="37">
        <v>0</v>
      </c>
      <c r="CI318" s="37">
        <v>0</v>
      </c>
      <c r="CJ318" s="37">
        <v>0</v>
      </c>
      <c r="CK318" s="37">
        <v>0</v>
      </c>
      <c r="CL318" s="37">
        <v>0</v>
      </c>
      <c r="CM318" s="37">
        <v>0</v>
      </c>
      <c r="CN318" s="37">
        <v>0</v>
      </c>
      <c r="CO318" s="37">
        <v>0</v>
      </c>
      <c r="CP318" s="37">
        <v>0</v>
      </c>
      <c r="CQ318" s="37">
        <v>0</v>
      </c>
      <c r="CR318" s="37">
        <v>0</v>
      </c>
      <c r="CS318" s="37">
        <v>0</v>
      </c>
      <c r="CT318" s="37">
        <v>0</v>
      </c>
      <c r="CU318" s="37">
        <v>0</v>
      </c>
      <c r="CV318" s="37">
        <v>0</v>
      </c>
      <c r="CW318" s="37">
        <v>0</v>
      </c>
      <c r="CX318" s="37">
        <v>0</v>
      </c>
      <c r="CY318" s="37">
        <v>0</v>
      </c>
      <c r="CZ318" s="37">
        <v>0</v>
      </c>
      <c r="DA318" s="37">
        <v>0</v>
      </c>
      <c r="DB318" s="37">
        <v>0</v>
      </c>
      <c r="DC318" s="37">
        <v>0</v>
      </c>
      <c r="DD318" s="37">
        <v>0</v>
      </c>
      <c r="DE318" s="37">
        <v>0</v>
      </c>
      <c r="DF318" s="37">
        <v>0</v>
      </c>
      <c r="DG318" s="37">
        <v>0</v>
      </c>
      <c r="DH318" s="37">
        <v>0</v>
      </c>
      <c r="DI318" s="37">
        <v>0</v>
      </c>
      <c r="DJ318" s="37">
        <v>0</v>
      </c>
      <c r="DK318" s="37">
        <v>0</v>
      </c>
      <c r="DL318" s="37">
        <v>0</v>
      </c>
      <c r="DM318" s="37">
        <v>0</v>
      </c>
      <c r="DN318" s="37">
        <v>0</v>
      </c>
      <c r="DO318" s="37">
        <v>0</v>
      </c>
      <c r="DP318" s="37">
        <v>0</v>
      </c>
      <c r="DQ318" s="37">
        <v>0</v>
      </c>
      <c r="DR318" s="40"/>
      <c r="DS318" s="41"/>
      <c r="DT318" s="41"/>
      <c r="DU318" s="41"/>
      <c r="DV318" s="41"/>
      <c r="DW318" s="41"/>
      <c r="DX318" s="41"/>
      <c r="DY318" s="41"/>
    </row>
    <row r="319" spans="1:129" s="45" customFormat="1" ht="37.5" customHeight="1">
      <c r="A319" s="43" t="s">
        <v>509</v>
      </c>
      <c r="B319" s="44" t="s">
        <v>789</v>
      </c>
      <c r="C319" s="36" t="s">
        <v>790</v>
      </c>
      <c r="D319" s="37">
        <v>0</v>
      </c>
      <c r="E319" s="37">
        <v>0</v>
      </c>
      <c r="F319" s="38">
        <v>0</v>
      </c>
      <c r="G319" s="38">
        <v>0</v>
      </c>
      <c r="H319" s="38">
        <v>0</v>
      </c>
      <c r="I319" s="38">
        <v>0</v>
      </c>
      <c r="J319" s="37">
        <v>0</v>
      </c>
      <c r="K319" s="56">
        <v>0</v>
      </c>
      <c r="L319" s="37">
        <v>0</v>
      </c>
      <c r="M319" s="37">
        <v>0</v>
      </c>
      <c r="N319" s="37">
        <v>0</v>
      </c>
      <c r="O319" s="37">
        <v>0</v>
      </c>
      <c r="P319" s="37">
        <v>0</v>
      </c>
      <c r="Q319" s="37">
        <v>0</v>
      </c>
      <c r="R319" s="37">
        <v>0</v>
      </c>
      <c r="S319" s="37">
        <v>0</v>
      </c>
      <c r="T319" s="37">
        <v>0</v>
      </c>
      <c r="U319" s="37">
        <v>0</v>
      </c>
      <c r="V319" s="37">
        <v>0</v>
      </c>
      <c r="W319" s="37">
        <v>0</v>
      </c>
      <c r="X319" s="37">
        <v>0</v>
      </c>
      <c r="Y319" s="37">
        <v>0</v>
      </c>
      <c r="Z319" s="37">
        <v>0</v>
      </c>
      <c r="AA319" s="37">
        <v>0</v>
      </c>
      <c r="AB319" s="37">
        <v>0</v>
      </c>
      <c r="AC319" s="37">
        <v>0</v>
      </c>
      <c r="AD319" s="37">
        <v>0</v>
      </c>
      <c r="AE319" s="37">
        <v>0</v>
      </c>
      <c r="AF319" s="37">
        <v>0</v>
      </c>
      <c r="AG319" s="37">
        <v>0</v>
      </c>
      <c r="AH319" s="37">
        <v>0</v>
      </c>
      <c r="AI319" s="37">
        <v>0</v>
      </c>
      <c r="AJ319" s="37">
        <v>0</v>
      </c>
      <c r="AK319" s="37">
        <v>0</v>
      </c>
      <c r="AL319" s="37">
        <v>0</v>
      </c>
      <c r="AM319" s="37">
        <v>0</v>
      </c>
      <c r="AN319" s="37">
        <v>0</v>
      </c>
      <c r="AO319" s="37">
        <v>0</v>
      </c>
      <c r="AP319" s="37">
        <v>0</v>
      </c>
      <c r="AQ319" s="37">
        <v>0</v>
      </c>
      <c r="AR319" s="37">
        <v>0</v>
      </c>
      <c r="AS319" s="37">
        <v>0</v>
      </c>
      <c r="AT319" s="37">
        <v>0</v>
      </c>
      <c r="AU319" s="37">
        <v>0</v>
      </c>
      <c r="AV319" s="37">
        <v>0</v>
      </c>
      <c r="AW319" s="37">
        <v>0</v>
      </c>
      <c r="AX319" s="37">
        <v>0</v>
      </c>
      <c r="AY319" s="37">
        <v>0</v>
      </c>
      <c r="AZ319" s="37">
        <v>0</v>
      </c>
      <c r="BA319" s="56">
        <v>0</v>
      </c>
      <c r="BB319" s="39">
        <f>'[1]База 2018-2022'!BEW620</f>
        <v>0</v>
      </c>
      <c r="BC319" s="39">
        <v>0</v>
      </c>
      <c r="BD319" s="37">
        <v>0</v>
      </c>
      <c r="BE319" s="37">
        <v>0</v>
      </c>
      <c r="BF319" s="37">
        <v>0</v>
      </c>
      <c r="BG319" s="56">
        <v>0</v>
      </c>
      <c r="BH319" s="37">
        <v>0</v>
      </c>
      <c r="BI319" s="37">
        <v>0</v>
      </c>
      <c r="BJ319" s="37">
        <v>0</v>
      </c>
      <c r="BK319" s="37">
        <v>0</v>
      </c>
      <c r="BL319" s="37">
        <v>0</v>
      </c>
      <c r="BM319" s="37">
        <v>0</v>
      </c>
      <c r="BN319" s="37">
        <v>0</v>
      </c>
      <c r="BO319" s="37">
        <v>0</v>
      </c>
      <c r="BP319" s="37">
        <v>0</v>
      </c>
      <c r="BQ319" s="37">
        <v>0</v>
      </c>
      <c r="BR319" s="37">
        <v>0</v>
      </c>
      <c r="BS319" s="37">
        <v>0</v>
      </c>
      <c r="BT319" s="37">
        <v>0</v>
      </c>
      <c r="BU319" s="37">
        <v>0</v>
      </c>
      <c r="BV319" s="37">
        <v>0</v>
      </c>
      <c r="BW319" s="37">
        <v>0</v>
      </c>
      <c r="BX319" s="37">
        <v>0</v>
      </c>
      <c r="BY319" s="37">
        <v>0</v>
      </c>
      <c r="BZ319" s="37">
        <v>0</v>
      </c>
      <c r="CA319" s="37">
        <v>0</v>
      </c>
      <c r="CB319" s="37">
        <v>0</v>
      </c>
      <c r="CC319" s="37">
        <v>0</v>
      </c>
      <c r="CD319" s="37">
        <v>0</v>
      </c>
      <c r="CE319" s="37">
        <v>0</v>
      </c>
      <c r="CF319" s="37">
        <v>0</v>
      </c>
      <c r="CG319" s="37">
        <v>0</v>
      </c>
      <c r="CH319" s="37">
        <v>0</v>
      </c>
      <c r="CI319" s="37">
        <v>0</v>
      </c>
      <c r="CJ319" s="37">
        <v>0</v>
      </c>
      <c r="CK319" s="37">
        <v>0</v>
      </c>
      <c r="CL319" s="37">
        <v>0</v>
      </c>
      <c r="CM319" s="37">
        <v>0</v>
      </c>
      <c r="CN319" s="37">
        <v>0</v>
      </c>
      <c r="CO319" s="37">
        <v>0</v>
      </c>
      <c r="CP319" s="37">
        <v>0</v>
      </c>
      <c r="CQ319" s="37">
        <v>0</v>
      </c>
      <c r="CR319" s="37">
        <v>0</v>
      </c>
      <c r="CS319" s="37">
        <v>0</v>
      </c>
      <c r="CT319" s="37">
        <v>0</v>
      </c>
      <c r="CU319" s="37">
        <v>0</v>
      </c>
      <c r="CV319" s="37">
        <v>0</v>
      </c>
      <c r="CW319" s="37">
        <v>0</v>
      </c>
      <c r="CX319" s="37">
        <v>0</v>
      </c>
      <c r="CY319" s="37">
        <v>0</v>
      </c>
      <c r="CZ319" s="37">
        <v>0</v>
      </c>
      <c r="DA319" s="37">
        <v>0</v>
      </c>
      <c r="DB319" s="37">
        <v>0</v>
      </c>
      <c r="DC319" s="37">
        <v>0</v>
      </c>
      <c r="DD319" s="37">
        <v>0</v>
      </c>
      <c r="DE319" s="37">
        <v>0</v>
      </c>
      <c r="DF319" s="37">
        <v>0</v>
      </c>
      <c r="DG319" s="37">
        <v>0</v>
      </c>
      <c r="DH319" s="37">
        <v>0</v>
      </c>
      <c r="DI319" s="37">
        <v>0</v>
      </c>
      <c r="DJ319" s="37">
        <v>0</v>
      </c>
      <c r="DK319" s="37">
        <v>0</v>
      </c>
      <c r="DL319" s="37">
        <v>0</v>
      </c>
      <c r="DM319" s="37">
        <v>0</v>
      </c>
      <c r="DN319" s="37">
        <v>0</v>
      </c>
      <c r="DO319" s="37">
        <v>0</v>
      </c>
      <c r="DP319" s="37">
        <v>0</v>
      </c>
      <c r="DQ319" s="37">
        <v>0</v>
      </c>
      <c r="DR319" s="40"/>
      <c r="DS319" s="41"/>
      <c r="DT319" s="41"/>
      <c r="DU319" s="41"/>
      <c r="DV319" s="41"/>
      <c r="DW319" s="41"/>
      <c r="DX319" s="41"/>
      <c r="DY319" s="41"/>
    </row>
    <row r="320" spans="1:129" s="45" customFormat="1" ht="37.5" customHeight="1">
      <c r="A320" s="43" t="s">
        <v>509</v>
      </c>
      <c r="B320" s="44" t="s">
        <v>791</v>
      </c>
      <c r="C320" s="36" t="s">
        <v>792</v>
      </c>
      <c r="D320" s="37">
        <v>0</v>
      </c>
      <c r="E320" s="37">
        <v>0</v>
      </c>
      <c r="F320" s="38">
        <v>0</v>
      </c>
      <c r="G320" s="38">
        <v>0</v>
      </c>
      <c r="H320" s="38">
        <v>0</v>
      </c>
      <c r="I320" s="38">
        <v>0</v>
      </c>
      <c r="J320" s="37">
        <v>0</v>
      </c>
      <c r="K320" s="56">
        <v>0</v>
      </c>
      <c r="L320" s="37">
        <v>0</v>
      </c>
      <c r="M320" s="37">
        <v>0</v>
      </c>
      <c r="N320" s="37">
        <v>0</v>
      </c>
      <c r="O320" s="37">
        <v>0</v>
      </c>
      <c r="P320" s="37">
        <v>0</v>
      </c>
      <c r="Q320" s="37">
        <v>0</v>
      </c>
      <c r="R320" s="37">
        <v>0</v>
      </c>
      <c r="S320" s="37">
        <v>0</v>
      </c>
      <c r="T320" s="37">
        <v>0</v>
      </c>
      <c r="U320" s="37">
        <v>0</v>
      </c>
      <c r="V320" s="37">
        <v>0</v>
      </c>
      <c r="W320" s="37">
        <v>0</v>
      </c>
      <c r="X320" s="37">
        <v>0</v>
      </c>
      <c r="Y320" s="37">
        <v>0</v>
      </c>
      <c r="Z320" s="37">
        <v>0</v>
      </c>
      <c r="AA320" s="37">
        <v>0</v>
      </c>
      <c r="AB320" s="37">
        <v>0</v>
      </c>
      <c r="AC320" s="37">
        <v>0</v>
      </c>
      <c r="AD320" s="37">
        <v>0</v>
      </c>
      <c r="AE320" s="37">
        <v>0</v>
      </c>
      <c r="AF320" s="37">
        <v>0</v>
      </c>
      <c r="AG320" s="37">
        <v>0</v>
      </c>
      <c r="AH320" s="37">
        <v>0</v>
      </c>
      <c r="AI320" s="37">
        <v>0</v>
      </c>
      <c r="AJ320" s="37">
        <v>0</v>
      </c>
      <c r="AK320" s="37">
        <v>0</v>
      </c>
      <c r="AL320" s="37">
        <v>0</v>
      </c>
      <c r="AM320" s="37">
        <v>0</v>
      </c>
      <c r="AN320" s="37">
        <v>0</v>
      </c>
      <c r="AO320" s="37">
        <v>0</v>
      </c>
      <c r="AP320" s="37">
        <v>0</v>
      </c>
      <c r="AQ320" s="37">
        <v>0</v>
      </c>
      <c r="AR320" s="37">
        <v>0</v>
      </c>
      <c r="AS320" s="37">
        <v>0</v>
      </c>
      <c r="AT320" s="37">
        <v>0</v>
      </c>
      <c r="AU320" s="37">
        <v>0</v>
      </c>
      <c r="AV320" s="37">
        <v>0</v>
      </c>
      <c r="AW320" s="37">
        <v>0</v>
      </c>
      <c r="AX320" s="37">
        <v>0</v>
      </c>
      <c r="AY320" s="37">
        <v>0</v>
      </c>
      <c r="AZ320" s="37">
        <v>0</v>
      </c>
      <c r="BA320" s="56">
        <v>0</v>
      </c>
      <c r="BB320" s="39">
        <f>'[1]База 2018-2022'!BEW621</f>
        <v>0</v>
      </c>
      <c r="BC320" s="39">
        <v>0</v>
      </c>
      <c r="BD320" s="37">
        <v>0</v>
      </c>
      <c r="BE320" s="37">
        <v>0</v>
      </c>
      <c r="BF320" s="37">
        <v>0</v>
      </c>
      <c r="BG320" s="56">
        <v>0</v>
      </c>
      <c r="BH320" s="37">
        <v>0</v>
      </c>
      <c r="BI320" s="37">
        <v>0</v>
      </c>
      <c r="BJ320" s="37">
        <v>0</v>
      </c>
      <c r="BK320" s="37">
        <v>0</v>
      </c>
      <c r="BL320" s="37">
        <v>0</v>
      </c>
      <c r="BM320" s="37">
        <v>0</v>
      </c>
      <c r="BN320" s="37">
        <v>0</v>
      </c>
      <c r="BO320" s="37">
        <v>0</v>
      </c>
      <c r="BP320" s="37">
        <v>0</v>
      </c>
      <c r="BQ320" s="37">
        <v>0</v>
      </c>
      <c r="BR320" s="37">
        <v>0</v>
      </c>
      <c r="BS320" s="37">
        <v>0</v>
      </c>
      <c r="BT320" s="37">
        <v>0</v>
      </c>
      <c r="BU320" s="37">
        <v>0</v>
      </c>
      <c r="BV320" s="37">
        <v>0</v>
      </c>
      <c r="BW320" s="37">
        <v>0</v>
      </c>
      <c r="BX320" s="37">
        <v>0</v>
      </c>
      <c r="BY320" s="37">
        <v>0</v>
      </c>
      <c r="BZ320" s="37">
        <v>0</v>
      </c>
      <c r="CA320" s="37">
        <v>0</v>
      </c>
      <c r="CB320" s="37">
        <v>0</v>
      </c>
      <c r="CC320" s="37">
        <v>0</v>
      </c>
      <c r="CD320" s="37">
        <v>0</v>
      </c>
      <c r="CE320" s="37">
        <v>0</v>
      </c>
      <c r="CF320" s="37">
        <v>0</v>
      </c>
      <c r="CG320" s="37">
        <v>0</v>
      </c>
      <c r="CH320" s="37">
        <v>0</v>
      </c>
      <c r="CI320" s="37">
        <v>0</v>
      </c>
      <c r="CJ320" s="37">
        <v>0</v>
      </c>
      <c r="CK320" s="37">
        <v>0</v>
      </c>
      <c r="CL320" s="37">
        <v>0</v>
      </c>
      <c r="CM320" s="37">
        <v>0</v>
      </c>
      <c r="CN320" s="37">
        <v>0</v>
      </c>
      <c r="CO320" s="37">
        <v>0</v>
      </c>
      <c r="CP320" s="37">
        <v>0</v>
      </c>
      <c r="CQ320" s="37">
        <v>0</v>
      </c>
      <c r="CR320" s="37">
        <v>0</v>
      </c>
      <c r="CS320" s="37">
        <v>0</v>
      </c>
      <c r="CT320" s="37">
        <v>0</v>
      </c>
      <c r="CU320" s="37">
        <v>0</v>
      </c>
      <c r="CV320" s="37">
        <v>0</v>
      </c>
      <c r="CW320" s="37">
        <v>0</v>
      </c>
      <c r="CX320" s="37">
        <v>0</v>
      </c>
      <c r="CY320" s="37">
        <v>0</v>
      </c>
      <c r="CZ320" s="37">
        <v>0</v>
      </c>
      <c r="DA320" s="37">
        <v>0</v>
      </c>
      <c r="DB320" s="37">
        <v>0</v>
      </c>
      <c r="DC320" s="37">
        <v>0</v>
      </c>
      <c r="DD320" s="37">
        <v>0</v>
      </c>
      <c r="DE320" s="37">
        <v>0</v>
      </c>
      <c r="DF320" s="37">
        <v>0</v>
      </c>
      <c r="DG320" s="37">
        <v>0</v>
      </c>
      <c r="DH320" s="37">
        <v>0</v>
      </c>
      <c r="DI320" s="37">
        <v>0</v>
      </c>
      <c r="DJ320" s="37">
        <v>0</v>
      </c>
      <c r="DK320" s="37">
        <v>0</v>
      </c>
      <c r="DL320" s="37">
        <v>0</v>
      </c>
      <c r="DM320" s="37">
        <v>0</v>
      </c>
      <c r="DN320" s="37">
        <v>0</v>
      </c>
      <c r="DO320" s="37">
        <v>0</v>
      </c>
      <c r="DP320" s="37">
        <v>0</v>
      </c>
      <c r="DQ320" s="37">
        <v>0</v>
      </c>
      <c r="DR320" s="40"/>
      <c r="DS320" s="41"/>
      <c r="DT320" s="41"/>
      <c r="DU320" s="41"/>
      <c r="DV320" s="41"/>
      <c r="DW320" s="41"/>
      <c r="DX320" s="41"/>
      <c r="DY320" s="41"/>
    </row>
    <row r="321" spans="1:129" s="45" customFormat="1" ht="37.5" customHeight="1">
      <c r="A321" s="43" t="s">
        <v>509</v>
      </c>
      <c r="B321" s="44" t="s">
        <v>793</v>
      </c>
      <c r="C321" s="36" t="s">
        <v>794</v>
      </c>
      <c r="D321" s="37">
        <v>0</v>
      </c>
      <c r="E321" s="37">
        <v>0</v>
      </c>
      <c r="F321" s="38">
        <v>0</v>
      </c>
      <c r="G321" s="38">
        <v>0</v>
      </c>
      <c r="H321" s="38">
        <v>0</v>
      </c>
      <c r="I321" s="38">
        <v>0</v>
      </c>
      <c r="J321" s="37">
        <v>0</v>
      </c>
      <c r="K321" s="56">
        <v>0</v>
      </c>
      <c r="L321" s="37">
        <v>0</v>
      </c>
      <c r="M321" s="37">
        <v>0</v>
      </c>
      <c r="N321" s="37">
        <v>0</v>
      </c>
      <c r="O321" s="37">
        <v>0</v>
      </c>
      <c r="P321" s="37">
        <v>0</v>
      </c>
      <c r="Q321" s="37">
        <v>0</v>
      </c>
      <c r="R321" s="37">
        <v>0</v>
      </c>
      <c r="S321" s="37">
        <v>0</v>
      </c>
      <c r="T321" s="37">
        <v>0</v>
      </c>
      <c r="U321" s="37">
        <v>0</v>
      </c>
      <c r="V321" s="37">
        <v>0</v>
      </c>
      <c r="W321" s="37">
        <v>0</v>
      </c>
      <c r="X321" s="37">
        <v>0</v>
      </c>
      <c r="Y321" s="37">
        <v>0</v>
      </c>
      <c r="Z321" s="37">
        <v>0</v>
      </c>
      <c r="AA321" s="37">
        <v>0</v>
      </c>
      <c r="AB321" s="37">
        <v>0</v>
      </c>
      <c r="AC321" s="37">
        <v>0</v>
      </c>
      <c r="AD321" s="37">
        <v>0</v>
      </c>
      <c r="AE321" s="37">
        <v>0</v>
      </c>
      <c r="AF321" s="37">
        <v>0</v>
      </c>
      <c r="AG321" s="37">
        <v>0</v>
      </c>
      <c r="AH321" s="37">
        <v>0</v>
      </c>
      <c r="AI321" s="37">
        <v>0</v>
      </c>
      <c r="AJ321" s="37">
        <v>0</v>
      </c>
      <c r="AK321" s="37">
        <v>0</v>
      </c>
      <c r="AL321" s="37">
        <v>0</v>
      </c>
      <c r="AM321" s="37">
        <v>0</v>
      </c>
      <c r="AN321" s="37">
        <v>0</v>
      </c>
      <c r="AO321" s="37">
        <v>0</v>
      </c>
      <c r="AP321" s="37">
        <v>0</v>
      </c>
      <c r="AQ321" s="37">
        <v>0</v>
      </c>
      <c r="AR321" s="37">
        <v>0</v>
      </c>
      <c r="AS321" s="37">
        <v>0</v>
      </c>
      <c r="AT321" s="37">
        <v>0</v>
      </c>
      <c r="AU321" s="37">
        <v>0</v>
      </c>
      <c r="AV321" s="37">
        <v>0</v>
      </c>
      <c r="AW321" s="37">
        <v>0</v>
      </c>
      <c r="AX321" s="37">
        <v>0</v>
      </c>
      <c r="AY321" s="37">
        <v>0</v>
      </c>
      <c r="AZ321" s="37">
        <v>0</v>
      </c>
      <c r="BA321" s="56">
        <v>0</v>
      </c>
      <c r="BB321" s="39">
        <f>'[1]База 2018-2022'!BEW622</f>
        <v>0</v>
      </c>
      <c r="BC321" s="39">
        <v>0</v>
      </c>
      <c r="BD321" s="37">
        <v>0</v>
      </c>
      <c r="BE321" s="37">
        <v>0</v>
      </c>
      <c r="BF321" s="37">
        <v>0</v>
      </c>
      <c r="BG321" s="56">
        <v>0</v>
      </c>
      <c r="BH321" s="37">
        <v>0</v>
      </c>
      <c r="BI321" s="37">
        <v>0</v>
      </c>
      <c r="BJ321" s="37">
        <v>0</v>
      </c>
      <c r="BK321" s="37">
        <v>0</v>
      </c>
      <c r="BL321" s="37">
        <v>0</v>
      </c>
      <c r="BM321" s="37">
        <v>0</v>
      </c>
      <c r="BN321" s="37">
        <v>0</v>
      </c>
      <c r="BO321" s="37">
        <v>0</v>
      </c>
      <c r="BP321" s="37">
        <v>0</v>
      </c>
      <c r="BQ321" s="37">
        <v>0</v>
      </c>
      <c r="BR321" s="37">
        <v>0</v>
      </c>
      <c r="BS321" s="37">
        <v>0</v>
      </c>
      <c r="BT321" s="37">
        <v>0</v>
      </c>
      <c r="BU321" s="37">
        <v>0</v>
      </c>
      <c r="BV321" s="37">
        <v>0</v>
      </c>
      <c r="BW321" s="37">
        <v>0</v>
      </c>
      <c r="BX321" s="37">
        <v>0</v>
      </c>
      <c r="BY321" s="37">
        <v>0</v>
      </c>
      <c r="BZ321" s="37">
        <v>0</v>
      </c>
      <c r="CA321" s="37">
        <v>0</v>
      </c>
      <c r="CB321" s="37">
        <v>0</v>
      </c>
      <c r="CC321" s="37">
        <v>0</v>
      </c>
      <c r="CD321" s="37">
        <v>0</v>
      </c>
      <c r="CE321" s="37">
        <v>0</v>
      </c>
      <c r="CF321" s="37">
        <v>0</v>
      </c>
      <c r="CG321" s="37">
        <v>0</v>
      </c>
      <c r="CH321" s="37">
        <v>0</v>
      </c>
      <c r="CI321" s="37">
        <v>0</v>
      </c>
      <c r="CJ321" s="37">
        <v>0</v>
      </c>
      <c r="CK321" s="37">
        <v>0</v>
      </c>
      <c r="CL321" s="37">
        <v>0</v>
      </c>
      <c r="CM321" s="37">
        <v>0</v>
      </c>
      <c r="CN321" s="37">
        <v>0</v>
      </c>
      <c r="CO321" s="37">
        <v>0</v>
      </c>
      <c r="CP321" s="37">
        <v>0</v>
      </c>
      <c r="CQ321" s="37">
        <v>0</v>
      </c>
      <c r="CR321" s="37">
        <v>0</v>
      </c>
      <c r="CS321" s="37">
        <v>0</v>
      </c>
      <c r="CT321" s="37">
        <v>0</v>
      </c>
      <c r="CU321" s="37">
        <v>0</v>
      </c>
      <c r="CV321" s="37">
        <v>0</v>
      </c>
      <c r="CW321" s="37">
        <v>0</v>
      </c>
      <c r="CX321" s="37">
        <v>0</v>
      </c>
      <c r="CY321" s="37">
        <v>0</v>
      </c>
      <c r="CZ321" s="37">
        <v>0</v>
      </c>
      <c r="DA321" s="37">
        <v>0</v>
      </c>
      <c r="DB321" s="37">
        <v>0</v>
      </c>
      <c r="DC321" s="37">
        <v>0</v>
      </c>
      <c r="DD321" s="37">
        <v>0</v>
      </c>
      <c r="DE321" s="37">
        <v>0</v>
      </c>
      <c r="DF321" s="37">
        <v>0</v>
      </c>
      <c r="DG321" s="37">
        <v>0</v>
      </c>
      <c r="DH321" s="37">
        <v>0</v>
      </c>
      <c r="DI321" s="37">
        <v>0</v>
      </c>
      <c r="DJ321" s="37">
        <v>0</v>
      </c>
      <c r="DK321" s="37">
        <v>0</v>
      </c>
      <c r="DL321" s="37">
        <v>0</v>
      </c>
      <c r="DM321" s="37">
        <v>0</v>
      </c>
      <c r="DN321" s="37">
        <v>0</v>
      </c>
      <c r="DO321" s="37">
        <v>0</v>
      </c>
      <c r="DP321" s="37">
        <v>0</v>
      </c>
      <c r="DQ321" s="37">
        <v>0</v>
      </c>
      <c r="DR321" s="40"/>
      <c r="DS321" s="41"/>
      <c r="DT321" s="41"/>
      <c r="DU321" s="41"/>
      <c r="DV321" s="41"/>
      <c r="DW321" s="41"/>
      <c r="DX321" s="41"/>
      <c r="DY321" s="41"/>
    </row>
    <row r="322" spans="1:129" s="45" customFormat="1" ht="66.75" customHeight="1">
      <c r="A322" s="43" t="s">
        <v>509</v>
      </c>
      <c r="B322" s="44" t="s">
        <v>795</v>
      </c>
      <c r="C322" s="36" t="s">
        <v>796</v>
      </c>
      <c r="D322" s="37">
        <v>0</v>
      </c>
      <c r="E322" s="37">
        <v>0</v>
      </c>
      <c r="F322" s="38">
        <v>0</v>
      </c>
      <c r="G322" s="38">
        <v>0</v>
      </c>
      <c r="H322" s="38">
        <v>0</v>
      </c>
      <c r="I322" s="38">
        <v>0</v>
      </c>
      <c r="J322" s="37">
        <v>0</v>
      </c>
      <c r="K322" s="56">
        <v>0</v>
      </c>
      <c r="L322" s="37">
        <v>0</v>
      </c>
      <c r="M322" s="37">
        <v>0</v>
      </c>
      <c r="N322" s="37">
        <v>0</v>
      </c>
      <c r="O322" s="37">
        <v>0</v>
      </c>
      <c r="P322" s="37">
        <v>0</v>
      </c>
      <c r="Q322" s="37">
        <v>0</v>
      </c>
      <c r="R322" s="37">
        <v>0</v>
      </c>
      <c r="S322" s="37">
        <v>0</v>
      </c>
      <c r="T322" s="37">
        <v>0</v>
      </c>
      <c r="U322" s="37">
        <v>0</v>
      </c>
      <c r="V322" s="37">
        <v>0</v>
      </c>
      <c r="W322" s="37">
        <v>0</v>
      </c>
      <c r="X322" s="37">
        <v>0</v>
      </c>
      <c r="Y322" s="37">
        <v>0</v>
      </c>
      <c r="Z322" s="37">
        <v>0</v>
      </c>
      <c r="AA322" s="37">
        <v>0</v>
      </c>
      <c r="AB322" s="37">
        <v>0</v>
      </c>
      <c r="AC322" s="37">
        <v>0</v>
      </c>
      <c r="AD322" s="37">
        <v>0</v>
      </c>
      <c r="AE322" s="37">
        <v>0</v>
      </c>
      <c r="AF322" s="37">
        <v>0</v>
      </c>
      <c r="AG322" s="37">
        <v>0</v>
      </c>
      <c r="AH322" s="37">
        <v>0</v>
      </c>
      <c r="AI322" s="37">
        <v>0</v>
      </c>
      <c r="AJ322" s="37">
        <v>0</v>
      </c>
      <c r="AK322" s="37">
        <v>0</v>
      </c>
      <c r="AL322" s="37">
        <v>0</v>
      </c>
      <c r="AM322" s="37">
        <v>0</v>
      </c>
      <c r="AN322" s="37">
        <v>0</v>
      </c>
      <c r="AO322" s="37">
        <v>0</v>
      </c>
      <c r="AP322" s="37">
        <v>0</v>
      </c>
      <c r="AQ322" s="37">
        <v>0</v>
      </c>
      <c r="AR322" s="37">
        <v>0</v>
      </c>
      <c r="AS322" s="37">
        <v>0</v>
      </c>
      <c r="AT322" s="37">
        <v>0</v>
      </c>
      <c r="AU322" s="37">
        <v>0</v>
      </c>
      <c r="AV322" s="37">
        <v>0</v>
      </c>
      <c r="AW322" s="37">
        <v>0</v>
      </c>
      <c r="AX322" s="37">
        <v>0</v>
      </c>
      <c r="AY322" s="37">
        <v>0</v>
      </c>
      <c r="AZ322" s="37">
        <v>0</v>
      </c>
      <c r="BA322" s="56">
        <v>0</v>
      </c>
      <c r="BB322" s="39">
        <f>'[1]База 2018-2022'!BEW623</f>
        <v>0</v>
      </c>
      <c r="BC322" s="39">
        <v>0</v>
      </c>
      <c r="BD322" s="37">
        <v>0</v>
      </c>
      <c r="BE322" s="37">
        <v>0</v>
      </c>
      <c r="BF322" s="37">
        <v>0</v>
      </c>
      <c r="BG322" s="56">
        <v>0</v>
      </c>
      <c r="BH322" s="37">
        <v>0</v>
      </c>
      <c r="BI322" s="37">
        <v>0</v>
      </c>
      <c r="BJ322" s="37">
        <v>0</v>
      </c>
      <c r="BK322" s="37">
        <v>0</v>
      </c>
      <c r="BL322" s="37">
        <v>0</v>
      </c>
      <c r="BM322" s="37">
        <v>0</v>
      </c>
      <c r="BN322" s="37">
        <v>0</v>
      </c>
      <c r="BO322" s="37">
        <v>0</v>
      </c>
      <c r="BP322" s="37">
        <v>0</v>
      </c>
      <c r="BQ322" s="37">
        <v>0</v>
      </c>
      <c r="BR322" s="37">
        <v>0</v>
      </c>
      <c r="BS322" s="37">
        <v>0</v>
      </c>
      <c r="BT322" s="37">
        <v>0</v>
      </c>
      <c r="BU322" s="37">
        <v>0</v>
      </c>
      <c r="BV322" s="37">
        <v>0</v>
      </c>
      <c r="BW322" s="37">
        <v>0</v>
      </c>
      <c r="BX322" s="37">
        <v>0</v>
      </c>
      <c r="BY322" s="37">
        <v>0</v>
      </c>
      <c r="BZ322" s="37">
        <v>0</v>
      </c>
      <c r="CA322" s="37">
        <v>0</v>
      </c>
      <c r="CB322" s="37">
        <v>0</v>
      </c>
      <c r="CC322" s="37">
        <v>0</v>
      </c>
      <c r="CD322" s="37">
        <v>0</v>
      </c>
      <c r="CE322" s="37">
        <v>0</v>
      </c>
      <c r="CF322" s="37">
        <v>0</v>
      </c>
      <c r="CG322" s="37">
        <v>0</v>
      </c>
      <c r="CH322" s="37">
        <v>0</v>
      </c>
      <c r="CI322" s="37">
        <v>0</v>
      </c>
      <c r="CJ322" s="37">
        <v>0</v>
      </c>
      <c r="CK322" s="37">
        <v>0</v>
      </c>
      <c r="CL322" s="37">
        <v>0</v>
      </c>
      <c r="CM322" s="37">
        <v>0</v>
      </c>
      <c r="CN322" s="37">
        <v>0</v>
      </c>
      <c r="CO322" s="37">
        <v>0</v>
      </c>
      <c r="CP322" s="37">
        <v>0</v>
      </c>
      <c r="CQ322" s="37">
        <v>0</v>
      </c>
      <c r="CR322" s="37">
        <v>0</v>
      </c>
      <c r="CS322" s="37">
        <v>0</v>
      </c>
      <c r="CT322" s="37">
        <v>0</v>
      </c>
      <c r="CU322" s="37">
        <v>0</v>
      </c>
      <c r="CV322" s="37">
        <v>0</v>
      </c>
      <c r="CW322" s="37">
        <v>0</v>
      </c>
      <c r="CX322" s="37">
        <v>0</v>
      </c>
      <c r="CY322" s="37">
        <v>0</v>
      </c>
      <c r="CZ322" s="37">
        <v>0</v>
      </c>
      <c r="DA322" s="37">
        <v>0</v>
      </c>
      <c r="DB322" s="37">
        <v>0</v>
      </c>
      <c r="DC322" s="37">
        <v>0</v>
      </c>
      <c r="DD322" s="37">
        <v>0</v>
      </c>
      <c r="DE322" s="37">
        <v>0</v>
      </c>
      <c r="DF322" s="37">
        <v>0</v>
      </c>
      <c r="DG322" s="37">
        <v>0</v>
      </c>
      <c r="DH322" s="37">
        <v>0</v>
      </c>
      <c r="DI322" s="37">
        <v>0</v>
      </c>
      <c r="DJ322" s="37">
        <v>0</v>
      </c>
      <c r="DK322" s="37">
        <v>0</v>
      </c>
      <c r="DL322" s="37">
        <v>0</v>
      </c>
      <c r="DM322" s="37">
        <v>0</v>
      </c>
      <c r="DN322" s="37">
        <v>0</v>
      </c>
      <c r="DO322" s="37">
        <v>0</v>
      </c>
      <c r="DP322" s="37">
        <v>0</v>
      </c>
      <c r="DQ322" s="37">
        <v>0</v>
      </c>
      <c r="DR322" s="40"/>
      <c r="DS322" s="41"/>
      <c r="DT322" s="41"/>
      <c r="DU322" s="41"/>
      <c r="DV322" s="41"/>
      <c r="DW322" s="41"/>
      <c r="DX322" s="41"/>
      <c r="DY322" s="41"/>
    </row>
    <row r="323" spans="1:129" s="45" customFormat="1" ht="66.75" customHeight="1">
      <c r="A323" s="43" t="s">
        <v>509</v>
      </c>
      <c r="B323" s="44" t="s">
        <v>797</v>
      </c>
      <c r="C323" s="36" t="s">
        <v>798</v>
      </c>
      <c r="D323" s="37">
        <v>0</v>
      </c>
      <c r="E323" s="37">
        <v>0</v>
      </c>
      <c r="F323" s="38">
        <v>0</v>
      </c>
      <c r="G323" s="38">
        <v>0</v>
      </c>
      <c r="H323" s="38">
        <v>0</v>
      </c>
      <c r="I323" s="38">
        <v>0</v>
      </c>
      <c r="J323" s="37">
        <v>0</v>
      </c>
      <c r="K323" s="56">
        <v>0</v>
      </c>
      <c r="L323" s="37">
        <v>0</v>
      </c>
      <c r="M323" s="37">
        <v>0</v>
      </c>
      <c r="N323" s="37">
        <v>0</v>
      </c>
      <c r="O323" s="37">
        <v>0</v>
      </c>
      <c r="P323" s="37">
        <v>0</v>
      </c>
      <c r="Q323" s="37">
        <v>0</v>
      </c>
      <c r="R323" s="37">
        <v>0</v>
      </c>
      <c r="S323" s="37">
        <v>0</v>
      </c>
      <c r="T323" s="37">
        <v>0</v>
      </c>
      <c r="U323" s="37">
        <v>0</v>
      </c>
      <c r="V323" s="37">
        <v>0</v>
      </c>
      <c r="W323" s="37">
        <v>0</v>
      </c>
      <c r="X323" s="37">
        <v>0</v>
      </c>
      <c r="Y323" s="37">
        <v>0</v>
      </c>
      <c r="Z323" s="37">
        <v>0</v>
      </c>
      <c r="AA323" s="37">
        <v>0</v>
      </c>
      <c r="AB323" s="37">
        <v>0</v>
      </c>
      <c r="AC323" s="37">
        <v>0</v>
      </c>
      <c r="AD323" s="37">
        <v>0</v>
      </c>
      <c r="AE323" s="37">
        <v>0</v>
      </c>
      <c r="AF323" s="37">
        <v>0</v>
      </c>
      <c r="AG323" s="37">
        <v>0</v>
      </c>
      <c r="AH323" s="37">
        <v>0</v>
      </c>
      <c r="AI323" s="37">
        <v>0</v>
      </c>
      <c r="AJ323" s="37">
        <v>0</v>
      </c>
      <c r="AK323" s="37">
        <v>0</v>
      </c>
      <c r="AL323" s="37">
        <v>0</v>
      </c>
      <c r="AM323" s="37">
        <v>0</v>
      </c>
      <c r="AN323" s="37">
        <v>0</v>
      </c>
      <c r="AO323" s="37">
        <v>0</v>
      </c>
      <c r="AP323" s="37">
        <v>0</v>
      </c>
      <c r="AQ323" s="37">
        <v>0</v>
      </c>
      <c r="AR323" s="37">
        <v>0</v>
      </c>
      <c r="AS323" s="37">
        <v>0</v>
      </c>
      <c r="AT323" s="37">
        <v>0</v>
      </c>
      <c r="AU323" s="37">
        <v>0</v>
      </c>
      <c r="AV323" s="37">
        <v>0</v>
      </c>
      <c r="AW323" s="37">
        <v>0</v>
      </c>
      <c r="AX323" s="37">
        <v>0</v>
      </c>
      <c r="AY323" s="37">
        <v>0</v>
      </c>
      <c r="AZ323" s="37">
        <v>0</v>
      </c>
      <c r="BA323" s="56">
        <v>0</v>
      </c>
      <c r="BB323" s="39">
        <f>'[1]База 2018-2022'!BEW624</f>
        <v>0</v>
      </c>
      <c r="BC323" s="39">
        <v>0</v>
      </c>
      <c r="BD323" s="37">
        <v>0</v>
      </c>
      <c r="BE323" s="37">
        <v>0</v>
      </c>
      <c r="BF323" s="37">
        <v>0</v>
      </c>
      <c r="BG323" s="56">
        <v>0</v>
      </c>
      <c r="BH323" s="37">
        <v>0</v>
      </c>
      <c r="BI323" s="37">
        <v>0</v>
      </c>
      <c r="BJ323" s="37">
        <v>0</v>
      </c>
      <c r="BK323" s="37">
        <v>0</v>
      </c>
      <c r="BL323" s="37">
        <v>0</v>
      </c>
      <c r="BM323" s="37">
        <v>0</v>
      </c>
      <c r="BN323" s="37">
        <v>0</v>
      </c>
      <c r="BO323" s="37">
        <v>0</v>
      </c>
      <c r="BP323" s="37">
        <v>0</v>
      </c>
      <c r="BQ323" s="37">
        <v>0</v>
      </c>
      <c r="BR323" s="37">
        <v>0</v>
      </c>
      <c r="BS323" s="37">
        <v>0</v>
      </c>
      <c r="BT323" s="37">
        <v>0</v>
      </c>
      <c r="BU323" s="37">
        <v>0</v>
      </c>
      <c r="BV323" s="37">
        <v>0</v>
      </c>
      <c r="BW323" s="37">
        <v>0</v>
      </c>
      <c r="BX323" s="37">
        <v>0</v>
      </c>
      <c r="BY323" s="37">
        <v>0</v>
      </c>
      <c r="BZ323" s="37">
        <v>0</v>
      </c>
      <c r="CA323" s="37">
        <v>0</v>
      </c>
      <c r="CB323" s="37">
        <v>0</v>
      </c>
      <c r="CC323" s="37">
        <v>0</v>
      </c>
      <c r="CD323" s="37">
        <v>0</v>
      </c>
      <c r="CE323" s="37">
        <v>0</v>
      </c>
      <c r="CF323" s="37">
        <v>0</v>
      </c>
      <c r="CG323" s="37">
        <v>0</v>
      </c>
      <c r="CH323" s="37">
        <v>0</v>
      </c>
      <c r="CI323" s="37">
        <v>0</v>
      </c>
      <c r="CJ323" s="37">
        <v>0</v>
      </c>
      <c r="CK323" s="37">
        <v>0</v>
      </c>
      <c r="CL323" s="37">
        <v>0</v>
      </c>
      <c r="CM323" s="37">
        <v>0</v>
      </c>
      <c r="CN323" s="37">
        <v>0</v>
      </c>
      <c r="CO323" s="37">
        <v>0</v>
      </c>
      <c r="CP323" s="37">
        <v>0</v>
      </c>
      <c r="CQ323" s="37">
        <v>0</v>
      </c>
      <c r="CR323" s="37">
        <v>0</v>
      </c>
      <c r="CS323" s="37">
        <v>0</v>
      </c>
      <c r="CT323" s="37">
        <v>0</v>
      </c>
      <c r="CU323" s="37">
        <v>0</v>
      </c>
      <c r="CV323" s="37">
        <v>0</v>
      </c>
      <c r="CW323" s="37">
        <v>0</v>
      </c>
      <c r="CX323" s="37">
        <v>0</v>
      </c>
      <c r="CY323" s="37">
        <v>0</v>
      </c>
      <c r="CZ323" s="37">
        <v>0</v>
      </c>
      <c r="DA323" s="37">
        <v>0</v>
      </c>
      <c r="DB323" s="37">
        <v>0</v>
      </c>
      <c r="DC323" s="37">
        <v>0</v>
      </c>
      <c r="DD323" s="37">
        <v>0</v>
      </c>
      <c r="DE323" s="37">
        <v>0</v>
      </c>
      <c r="DF323" s="37">
        <v>0</v>
      </c>
      <c r="DG323" s="37">
        <v>0</v>
      </c>
      <c r="DH323" s="37">
        <v>0</v>
      </c>
      <c r="DI323" s="37">
        <v>0</v>
      </c>
      <c r="DJ323" s="37">
        <v>0</v>
      </c>
      <c r="DK323" s="37">
        <v>0</v>
      </c>
      <c r="DL323" s="37">
        <v>0</v>
      </c>
      <c r="DM323" s="37">
        <v>0</v>
      </c>
      <c r="DN323" s="37">
        <v>0</v>
      </c>
      <c r="DO323" s="37">
        <v>0</v>
      </c>
      <c r="DP323" s="37">
        <v>0</v>
      </c>
      <c r="DQ323" s="37">
        <v>0</v>
      </c>
      <c r="DR323" s="40"/>
      <c r="DS323" s="41"/>
      <c r="DT323" s="41"/>
      <c r="DU323" s="41"/>
      <c r="DV323" s="41"/>
      <c r="DW323" s="41"/>
      <c r="DX323" s="41"/>
      <c r="DY323" s="41"/>
    </row>
    <row r="324" spans="1:129" s="45" customFormat="1" ht="60" customHeight="1">
      <c r="A324" s="43" t="s">
        <v>509</v>
      </c>
      <c r="B324" s="44" t="s">
        <v>799</v>
      </c>
      <c r="C324" s="36" t="s">
        <v>800</v>
      </c>
      <c r="D324" s="37">
        <v>0</v>
      </c>
      <c r="E324" s="37">
        <v>0</v>
      </c>
      <c r="F324" s="38">
        <v>0</v>
      </c>
      <c r="G324" s="38">
        <v>0</v>
      </c>
      <c r="H324" s="38">
        <v>0</v>
      </c>
      <c r="I324" s="38">
        <v>0</v>
      </c>
      <c r="J324" s="37">
        <v>0</v>
      </c>
      <c r="K324" s="56">
        <v>0</v>
      </c>
      <c r="L324" s="37">
        <v>0</v>
      </c>
      <c r="M324" s="37">
        <v>0</v>
      </c>
      <c r="N324" s="37">
        <v>0</v>
      </c>
      <c r="O324" s="37">
        <v>0</v>
      </c>
      <c r="P324" s="37">
        <v>0</v>
      </c>
      <c r="Q324" s="37">
        <v>0</v>
      </c>
      <c r="R324" s="37">
        <v>0</v>
      </c>
      <c r="S324" s="37">
        <v>0</v>
      </c>
      <c r="T324" s="37">
        <v>0</v>
      </c>
      <c r="U324" s="37">
        <v>0</v>
      </c>
      <c r="V324" s="37">
        <v>0</v>
      </c>
      <c r="W324" s="37">
        <v>0</v>
      </c>
      <c r="X324" s="37">
        <v>0</v>
      </c>
      <c r="Y324" s="37">
        <v>0</v>
      </c>
      <c r="Z324" s="37">
        <v>0</v>
      </c>
      <c r="AA324" s="37">
        <v>0</v>
      </c>
      <c r="AB324" s="37">
        <v>0</v>
      </c>
      <c r="AC324" s="37">
        <v>0</v>
      </c>
      <c r="AD324" s="37">
        <v>0</v>
      </c>
      <c r="AE324" s="37">
        <v>0</v>
      </c>
      <c r="AF324" s="37">
        <v>0</v>
      </c>
      <c r="AG324" s="37">
        <v>0</v>
      </c>
      <c r="AH324" s="37">
        <v>0</v>
      </c>
      <c r="AI324" s="37">
        <v>0</v>
      </c>
      <c r="AJ324" s="37">
        <v>0</v>
      </c>
      <c r="AK324" s="37">
        <v>0</v>
      </c>
      <c r="AL324" s="37">
        <v>0</v>
      </c>
      <c r="AM324" s="37">
        <v>0</v>
      </c>
      <c r="AN324" s="37">
        <v>0</v>
      </c>
      <c r="AO324" s="37">
        <v>0</v>
      </c>
      <c r="AP324" s="37">
        <v>0</v>
      </c>
      <c r="AQ324" s="37">
        <v>0</v>
      </c>
      <c r="AR324" s="37">
        <v>0</v>
      </c>
      <c r="AS324" s="37">
        <v>0</v>
      </c>
      <c r="AT324" s="37">
        <v>0</v>
      </c>
      <c r="AU324" s="37">
        <v>0</v>
      </c>
      <c r="AV324" s="37">
        <v>0</v>
      </c>
      <c r="AW324" s="37">
        <v>0</v>
      </c>
      <c r="AX324" s="37">
        <v>0</v>
      </c>
      <c r="AY324" s="37">
        <v>0</v>
      </c>
      <c r="AZ324" s="37">
        <v>0</v>
      </c>
      <c r="BA324" s="56">
        <v>0</v>
      </c>
      <c r="BB324" s="39">
        <f>'[1]База 2018-2022'!BEW625</f>
        <v>0</v>
      </c>
      <c r="BC324" s="39">
        <v>0</v>
      </c>
      <c r="BD324" s="37">
        <v>0</v>
      </c>
      <c r="BE324" s="37">
        <v>0</v>
      </c>
      <c r="BF324" s="37">
        <v>0</v>
      </c>
      <c r="BG324" s="56">
        <v>0</v>
      </c>
      <c r="BH324" s="37">
        <v>0</v>
      </c>
      <c r="BI324" s="37">
        <v>0</v>
      </c>
      <c r="BJ324" s="37">
        <v>0</v>
      </c>
      <c r="BK324" s="37">
        <v>0</v>
      </c>
      <c r="BL324" s="37">
        <v>0</v>
      </c>
      <c r="BM324" s="37">
        <v>0</v>
      </c>
      <c r="BN324" s="37">
        <v>0</v>
      </c>
      <c r="BO324" s="37">
        <v>0</v>
      </c>
      <c r="BP324" s="37">
        <v>0</v>
      </c>
      <c r="BQ324" s="37">
        <v>0</v>
      </c>
      <c r="BR324" s="37">
        <v>0</v>
      </c>
      <c r="BS324" s="37">
        <v>0</v>
      </c>
      <c r="BT324" s="37">
        <v>0</v>
      </c>
      <c r="BU324" s="37">
        <v>0</v>
      </c>
      <c r="BV324" s="37">
        <v>0</v>
      </c>
      <c r="BW324" s="37">
        <v>0</v>
      </c>
      <c r="BX324" s="37">
        <v>0</v>
      </c>
      <c r="BY324" s="37">
        <v>0</v>
      </c>
      <c r="BZ324" s="37">
        <v>0</v>
      </c>
      <c r="CA324" s="37">
        <v>0</v>
      </c>
      <c r="CB324" s="37">
        <v>0</v>
      </c>
      <c r="CC324" s="37">
        <v>0</v>
      </c>
      <c r="CD324" s="37">
        <v>0</v>
      </c>
      <c r="CE324" s="37">
        <v>0</v>
      </c>
      <c r="CF324" s="37">
        <v>0</v>
      </c>
      <c r="CG324" s="37">
        <v>0</v>
      </c>
      <c r="CH324" s="37">
        <v>0</v>
      </c>
      <c r="CI324" s="37">
        <v>0</v>
      </c>
      <c r="CJ324" s="37">
        <v>0</v>
      </c>
      <c r="CK324" s="37">
        <v>0</v>
      </c>
      <c r="CL324" s="37">
        <v>0</v>
      </c>
      <c r="CM324" s="37">
        <v>0</v>
      </c>
      <c r="CN324" s="37">
        <v>0</v>
      </c>
      <c r="CO324" s="37">
        <v>0</v>
      </c>
      <c r="CP324" s="37">
        <v>0</v>
      </c>
      <c r="CQ324" s="37">
        <v>0</v>
      </c>
      <c r="CR324" s="37">
        <v>0</v>
      </c>
      <c r="CS324" s="37">
        <v>0</v>
      </c>
      <c r="CT324" s="37">
        <v>0</v>
      </c>
      <c r="CU324" s="37">
        <v>0</v>
      </c>
      <c r="CV324" s="37">
        <v>0</v>
      </c>
      <c r="CW324" s="37">
        <v>0</v>
      </c>
      <c r="CX324" s="37">
        <v>0</v>
      </c>
      <c r="CY324" s="37">
        <v>0</v>
      </c>
      <c r="CZ324" s="37">
        <v>0</v>
      </c>
      <c r="DA324" s="37">
        <v>0</v>
      </c>
      <c r="DB324" s="37">
        <v>0</v>
      </c>
      <c r="DC324" s="37">
        <v>0</v>
      </c>
      <c r="DD324" s="37">
        <v>0</v>
      </c>
      <c r="DE324" s="37">
        <v>0</v>
      </c>
      <c r="DF324" s="37">
        <v>0</v>
      </c>
      <c r="DG324" s="37">
        <v>0</v>
      </c>
      <c r="DH324" s="37">
        <v>0</v>
      </c>
      <c r="DI324" s="37">
        <v>0</v>
      </c>
      <c r="DJ324" s="37">
        <v>0</v>
      </c>
      <c r="DK324" s="37">
        <v>0</v>
      </c>
      <c r="DL324" s="37">
        <v>0</v>
      </c>
      <c r="DM324" s="37">
        <v>0</v>
      </c>
      <c r="DN324" s="37">
        <v>0</v>
      </c>
      <c r="DO324" s="37">
        <v>0</v>
      </c>
      <c r="DP324" s="37">
        <v>0</v>
      </c>
      <c r="DQ324" s="37">
        <v>0</v>
      </c>
      <c r="DR324" s="40"/>
      <c r="DS324" s="41"/>
      <c r="DT324" s="41"/>
      <c r="DU324" s="41"/>
      <c r="DV324" s="41"/>
      <c r="DW324" s="41"/>
      <c r="DX324" s="41"/>
      <c r="DY324" s="41"/>
    </row>
    <row r="325" spans="1:129" s="45" customFormat="1" ht="60" customHeight="1">
      <c r="A325" s="43" t="s">
        <v>509</v>
      </c>
      <c r="B325" s="44" t="s">
        <v>801</v>
      </c>
      <c r="C325" s="36" t="s">
        <v>802</v>
      </c>
      <c r="D325" s="37">
        <v>0</v>
      </c>
      <c r="E325" s="37">
        <v>0</v>
      </c>
      <c r="F325" s="38">
        <v>0</v>
      </c>
      <c r="G325" s="38">
        <v>0</v>
      </c>
      <c r="H325" s="38">
        <v>0</v>
      </c>
      <c r="I325" s="38">
        <v>0</v>
      </c>
      <c r="J325" s="37">
        <v>0</v>
      </c>
      <c r="K325" s="56">
        <v>0</v>
      </c>
      <c r="L325" s="37">
        <v>0</v>
      </c>
      <c r="M325" s="37">
        <v>0</v>
      </c>
      <c r="N325" s="37">
        <v>0</v>
      </c>
      <c r="O325" s="37">
        <v>0</v>
      </c>
      <c r="P325" s="37">
        <v>0</v>
      </c>
      <c r="Q325" s="37">
        <v>0</v>
      </c>
      <c r="R325" s="37">
        <v>0</v>
      </c>
      <c r="S325" s="37">
        <v>0</v>
      </c>
      <c r="T325" s="37">
        <v>0</v>
      </c>
      <c r="U325" s="37">
        <v>0</v>
      </c>
      <c r="V325" s="37">
        <v>0</v>
      </c>
      <c r="W325" s="37">
        <v>0</v>
      </c>
      <c r="X325" s="37">
        <v>0</v>
      </c>
      <c r="Y325" s="37">
        <v>0</v>
      </c>
      <c r="Z325" s="37">
        <v>0</v>
      </c>
      <c r="AA325" s="37">
        <v>0</v>
      </c>
      <c r="AB325" s="37">
        <v>0</v>
      </c>
      <c r="AC325" s="37">
        <v>0</v>
      </c>
      <c r="AD325" s="37">
        <v>0</v>
      </c>
      <c r="AE325" s="37">
        <v>0</v>
      </c>
      <c r="AF325" s="37">
        <v>0</v>
      </c>
      <c r="AG325" s="37">
        <v>0</v>
      </c>
      <c r="AH325" s="37">
        <v>0</v>
      </c>
      <c r="AI325" s="37">
        <v>0</v>
      </c>
      <c r="AJ325" s="37">
        <v>0</v>
      </c>
      <c r="AK325" s="37">
        <v>0</v>
      </c>
      <c r="AL325" s="37">
        <v>0</v>
      </c>
      <c r="AM325" s="37">
        <v>0</v>
      </c>
      <c r="AN325" s="37">
        <v>0</v>
      </c>
      <c r="AO325" s="37">
        <v>0</v>
      </c>
      <c r="AP325" s="37">
        <v>0</v>
      </c>
      <c r="AQ325" s="37">
        <v>0</v>
      </c>
      <c r="AR325" s="37">
        <v>0</v>
      </c>
      <c r="AS325" s="37">
        <v>0</v>
      </c>
      <c r="AT325" s="37">
        <v>0</v>
      </c>
      <c r="AU325" s="37">
        <v>0</v>
      </c>
      <c r="AV325" s="37">
        <v>0</v>
      </c>
      <c r="AW325" s="37">
        <v>0</v>
      </c>
      <c r="AX325" s="37">
        <v>0</v>
      </c>
      <c r="AY325" s="37">
        <v>0</v>
      </c>
      <c r="AZ325" s="37">
        <v>0</v>
      </c>
      <c r="BA325" s="56">
        <v>0</v>
      </c>
      <c r="BB325" s="39">
        <f>'[1]База 2018-2022'!BEW626</f>
        <v>0</v>
      </c>
      <c r="BC325" s="39">
        <v>0</v>
      </c>
      <c r="BD325" s="37">
        <v>0</v>
      </c>
      <c r="BE325" s="37">
        <v>0</v>
      </c>
      <c r="BF325" s="37">
        <v>0</v>
      </c>
      <c r="BG325" s="56">
        <v>0</v>
      </c>
      <c r="BH325" s="37">
        <v>0</v>
      </c>
      <c r="BI325" s="37">
        <v>0</v>
      </c>
      <c r="BJ325" s="37">
        <v>0</v>
      </c>
      <c r="BK325" s="37">
        <v>0</v>
      </c>
      <c r="BL325" s="37">
        <v>0</v>
      </c>
      <c r="BM325" s="37">
        <v>0</v>
      </c>
      <c r="BN325" s="37">
        <v>0</v>
      </c>
      <c r="BO325" s="37">
        <v>0</v>
      </c>
      <c r="BP325" s="37">
        <v>0</v>
      </c>
      <c r="BQ325" s="37">
        <v>0</v>
      </c>
      <c r="BR325" s="37">
        <v>0</v>
      </c>
      <c r="BS325" s="37">
        <v>0</v>
      </c>
      <c r="BT325" s="37">
        <v>0</v>
      </c>
      <c r="BU325" s="37">
        <v>0</v>
      </c>
      <c r="BV325" s="37">
        <v>0</v>
      </c>
      <c r="BW325" s="37">
        <v>0</v>
      </c>
      <c r="BX325" s="37">
        <v>0</v>
      </c>
      <c r="BY325" s="37">
        <v>0</v>
      </c>
      <c r="BZ325" s="37">
        <v>0</v>
      </c>
      <c r="CA325" s="37">
        <v>0</v>
      </c>
      <c r="CB325" s="37">
        <v>0</v>
      </c>
      <c r="CC325" s="37">
        <v>0</v>
      </c>
      <c r="CD325" s="37">
        <v>0</v>
      </c>
      <c r="CE325" s="37">
        <v>0</v>
      </c>
      <c r="CF325" s="37">
        <v>0</v>
      </c>
      <c r="CG325" s="37">
        <v>0</v>
      </c>
      <c r="CH325" s="37">
        <v>0</v>
      </c>
      <c r="CI325" s="37">
        <v>0</v>
      </c>
      <c r="CJ325" s="37">
        <v>0</v>
      </c>
      <c r="CK325" s="37">
        <v>0</v>
      </c>
      <c r="CL325" s="37">
        <v>0</v>
      </c>
      <c r="CM325" s="37">
        <v>0</v>
      </c>
      <c r="CN325" s="37">
        <v>0</v>
      </c>
      <c r="CO325" s="37">
        <v>0</v>
      </c>
      <c r="CP325" s="37">
        <v>0</v>
      </c>
      <c r="CQ325" s="37">
        <v>0</v>
      </c>
      <c r="CR325" s="37">
        <v>0</v>
      </c>
      <c r="CS325" s="37">
        <v>0</v>
      </c>
      <c r="CT325" s="37">
        <v>0</v>
      </c>
      <c r="CU325" s="37">
        <v>0</v>
      </c>
      <c r="CV325" s="37">
        <v>0</v>
      </c>
      <c r="CW325" s="37">
        <v>0</v>
      </c>
      <c r="CX325" s="37">
        <v>0</v>
      </c>
      <c r="CY325" s="37">
        <v>0</v>
      </c>
      <c r="CZ325" s="37">
        <v>0</v>
      </c>
      <c r="DA325" s="37">
        <v>0</v>
      </c>
      <c r="DB325" s="37">
        <v>0</v>
      </c>
      <c r="DC325" s="37">
        <v>0</v>
      </c>
      <c r="DD325" s="37">
        <v>0</v>
      </c>
      <c r="DE325" s="37">
        <v>0</v>
      </c>
      <c r="DF325" s="37">
        <v>0</v>
      </c>
      <c r="DG325" s="37">
        <v>0</v>
      </c>
      <c r="DH325" s="37">
        <v>0</v>
      </c>
      <c r="DI325" s="37">
        <v>0</v>
      </c>
      <c r="DJ325" s="37">
        <v>0</v>
      </c>
      <c r="DK325" s="37">
        <v>0</v>
      </c>
      <c r="DL325" s="37">
        <v>0</v>
      </c>
      <c r="DM325" s="37">
        <v>0</v>
      </c>
      <c r="DN325" s="37">
        <v>0</v>
      </c>
      <c r="DO325" s="62">
        <v>0</v>
      </c>
      <c r="DP325" s="37">
        <v>0</v>
      </c>
      <c r="DQ325" s="37">
        <v>0</v>
      </c>
      <c r="DR325" s="40"/>
      <c r="DS325" s="41"/>
      <c r="DT325" s="41"/>
      <c r="DU325" s="41"/>
      <c r="DV325" s="41"/>
      <c r="DW325" s="41"/>
      <c r="DX325" s="41"/>
      <c r="DY325" s="41"/>
    </row>
    <row r="326" spans="1:129" s="45" customFormat="1" ht="60" customHeight="1">
      <c r="A326" s="43" t="s">
        <v>509</v>
      </c>
      <c r="B326" s="44" t="s">
        <v>803</v>
      </c>
      <c r="C326" s="36" t="s">
        <v>804</v>
      </c>
      <c r="D326" s="37">
        <v>0</v>
      </c>
      <c r="E326" s="37">
        <v>0</v>
      </c>
      <c r="F326" s="38">
        <v>0</v>
      </c>
      <c r="G326" s="38">
        <v>0</v>
      </c>
      <c r="H326" s="38">
        <v>0</v>
      </c>
      <c r="I326" s="38">
        <v>0</v>
      </c>
      <c r="J326" s="37">
        <v>0</v>
      </c>
      <c r="K326" s="56">
        <v>0</v>
      </c>
      <c r="L326" s="37">
        <v>0</v>
      </c>
      <c r="M326" s="37">
        <v>0</v>
      </c>
      <c r="N326" s="37">
        <v>0</v>
      </c>
      <c r="O326" s="37">
        <v>0</v>
      </c>
      <c r="P326" s="37">
        <v>0</v>
      </c>
      <c r="Q326" s="37">
        <v>0</v>
      </c>
      <c r="R326" s="37">
        <v>0</v>
      </c>
      <c r="S326" s="37">
        <v>0</v>
      </c>
      <c r="T326" s="37">
        <v>0</v>
      </c>
      <c r="U326" s="37">
        <v>0</v>
      </c>
      <c r="V326" s="37">
        <v>0</v>
      </c>
      <c r="W326" s="37">
        <v>0</v>
      </c>
      <c r="X326" s="37">
        <v>0</v>
      </c>
      <c r="Y326" s="37">
        <v>0</v>
      </c>
      <c r="Z326" s="37">
        <v>0</v>
      </c>
      <c r="AA326" s="37">
        <v>0</v>
      </c>
      <c r="AB326" s="37">
        <v>0</v>
      </c>
      <c r="AC326" s="37">
        <v>0</v>
      </c>
      <c r="AD326" s="37">
        <v>0</v>
      </c>
      <c r="AE326" s="37">
        <v>0</v>
      </c>
      <c r="AF326" s="37">
        <v>0</v>
      </c>
      <c r="AG326" s="37">
        <v>0</v>
      </c>
      <c r="AH326" s="37">
        <v>0</v>
      </c>
      <c r="AI326" s="37">
        <v>0</v>
      </c>
      <c r="AJ326" s="37">
        <v>0</v>
      </c>
      <c r="AK326" s="37">
        <v>0</v>
      </c>
      <c r="AL326" s="37">
        <v>0</v>
      </c>
      <c r="AM326" s="37">
        <v>0</v>
      </c>
      <c r="AN326" s="37">
        <v>0</v>
      </c>
      <c r="AO326" s="37">
        <v>0</v>
      </c>
      <c r="AP326" s="37">
        <v>0</v>
      </c>
      <c r="AQ326" s="37">
        <v>0</v>
      </c>
      <c r="AR326" s="37">
        <v>0</v>
      </c>
      <c r="AS326" s="37">
        <v>0</v>
      </c>
      <c r="AT326" s="37">
        <v>0</v>
      </c>
      <c r="AU326" s="37">
        <v>0</v>
      </c>
      <c r="AV326" s="37">
        <v>0</v>
      </c>
      <c r="AW326" s="37">
        <v>0</v>
      </c>
      <c r="AX326" s="37">
        <v>0</v>
      </c>
      <c r="AY326" s="37">
        <v>0</v>
      </c>
      <c r="AZ326" s="37">
        <v>0</v>
      </c>
      <c r="BA326" s="56">
        <v>0</v>
      </c>
      <c r="BB326" s="39">
        <f>'[1]База 2018-2022'!BEW627</f>
        <v>0</v>
      </c>
      <c r="BC326" s="39">
        <v>0</v>
      </c>
      <c r="BD326" s="37">
        <v>0</v>
      </c>
      <c r="BE326" s="37">
        <v>0</v>
      </c>
      <c r="BF326" s="37">
        <v>0</v>
      </c>
      <c r="BG326" s="56">
        <v>0</v>
      </c>
      <c r="BH326" s="37">
        <v>0</v>
      </c>
      <c r="BI326" s="37">
        <v>0</v>
      </c>
      <c r="BJ326" s="37">
        <v>0</v>
      </c>
      <c r="BK326" s="37">
        <v>0</v>
      </c>
      <c r="BL326" s="37">
        <v>0</v>
      </c>
      <c r="BM326" s="37">
        <v>0</v>
      </c>
      <c r="BN326" s="37">
        <v>0</v>
      </c>
      <c r="BO326" s="37">
        <v>0</v>
      </c>
      <c r="BP326" s="37">
        <v>0</v>
      </c>
      <c r="BQ326" s="37">
        <v>0</v>
      </c>
      <c r="BR326" s="37">
        <v>0</v>
      </c>
      <c r="BS326" s="37">
        <v>0</v>
      </c>
      <c r="BT326" s="37">
        <v>0</v>
      </c>
      <c r="BU326" s="37">
        <v>0</v>
      </c>
      <c r="BV326" s="37">
        <v>0</v>
      </c>
      <c r="BW326" s="37">
        <v>0</v>
      </c>
      <c r="BX326" s="37">
        <v>0</v>
      </c>
      <c r="BY326" s="37">
        <v>0</v>
      </c>
      <c r="BZ326" s="37">
        <v>0</v>
      </c>
      <c r="CA326" s="37">
        <v>0</v>
      </c>
      <c r="CB326" s="37">
        <v>0</v>
      </c>
      <c r="CC326" s="37">
        <v>0</v>
      </c>
      <c r="CD326" s="37">
        <v>0</v>
      </c>
      <c r="CE326" s="37">
        <v>0</v>
      </c>
      <c r="CF326" s="37">
        <v>0</v>
      </c>
      <c r="CG326" s="37">
        <v>0</v>
      </c>
      <c r="CH326" s="37">
        <v>0</v>
      </c>
      <c r="CI326" s="37">
        <v>0</v>
      </c>
      <c r="CJ326" s="37">
        <v>0</v>
      </c>
      <c r="CK326" s="37">
        <v>0</v>
      </c>
      <c r="CL326" s="37">
        <v>0</v>
      </c>
      <c r="CM326" s="37">
        <v>0</v>
      </c>
      <c r="CN326" s="37">
        <v>0</v>
      </c>
      <c r="CO326" s="37">
        <v>0</v>
      </c>
      <c r="CP326" s="37">
        <v>0</v>
      </c>
      <c r="CQ326" s="37">
        <v>0</v>
      </c>
      <c r="CR326" s="37">
        <v>0</v>
      </c>
      <c r="CS326" s="37">
        <v>0</v>
      </c>
      <c r="CT326" s="37">
        <v>0</v>
      </c>
      <c r="CU326" s="37">
        <v>0</v>
      </c>
      <c r="CV326" s="37">
        <v>0</v>
      </c>
      <c r="CW326" s="37">
        <v>0</v>
      </c>
      <c r="CX326" s="37">
        <v>0</v>
      </c>
      <c r="CY326" s="37">
        <v>0</v>
      </c>
      <c r="CZ326" s="37">
        <v>0</v>
      </c>
      <c r="DA326" s="37">
        <v>0</v>
      </c>
      <c r="DB326" s="37">
        <v>0</v>
      </c>
      <c r="DC326" s="37">
        <v>0</v>
      </c>
      <c r="DD326" s="37">
        <v>0</v>
      </c>
      <c r="DE326" s="37">
        <v>0</v>
      </c>
      <c r="DF326" s="37">
        <v>0</v>
      </c>
      <c r="DG326" s="37">
        <v>0</v>
      </c>
      <c r="DH326" s="37">
        <v>0</v>
      </c>
      <c r="DI326" s="37">
        <v>0</v>
      </c>
      <c r="DJ326" s="37">
        <v>0</v>
      </c>
      <c r="DK326" s="37">
        <v>0</v>
      </c>
      <c r="DL326" s="37">
        <v>0</v>
      </c>
      <c r="DM326" s="37">
        <v>0</v>
      </c>
      <c r="DN326" s="37">
        <v>0</v>
      </c>
      <c r="DO326" s="62">
        <v>0</v>
      </c>
      <c r="DP326" s="37">
        <v>0</v>
      </c>
      <c r="DQ326" s="37">
        <v>0</v>
      </c>
      <c r="DR326" s="40"/>
      <c r="DS326" s="41"/>
      <c r="DT326" s="41"/>
      <c r="DU326" s="41"/>
      <c r="DV326" s="41"/>
      <c r="DW326" s="41"/>
      <c r="DX326" s="41"/>
      <c r="DY326" s="41"/>
    </row>
    <row r="327" spans="1:129" s="45" customFormat="1" ht="60" customHeight="1">
      <c r="A327" s="43" t="s">
        <v>509</v>
      </c>
      <c r="B327" s="44" t="s">
        <v>805</v>
      </c>
      <c r="C327" s="36" t="s">
        <v>806</v>
      </c>
      <c r="D327" s="37">
        <v>0</v>
      </c>
      <c r="E327" s="37">
        <v>0</v>
      </c>
      <c r="F327" s="38">
        <v>0</v>
      </c>
      <c r="G327" s="38">
        <v>0</v>
      </c>
      <c r="H327" s="38">
        <v>0</v>
      </c>
      <c r="I327" s="38">
        <v>0</v>
      </c>
      <c r="J327" s="37">
        <v>0</v>
      </c>
      <c r="K327" s="56">
        <v>0</v>
      </c>
      <c r="L327" s="37">
        <v>0</v>
      </c>
      <c r="M327" s="37">
        <v>0</v>
      </c>
      <c r="N327" s="37">
        <v>0</v>
      </c>
      <c r="O327" s="37">
        <v>0</v>
      </c>
      <c r="P327" s="37">
        <v>0</v>
      </c>
      <c r="Q327" s="37">
        <v>0</v>
      </c>
      <c r="R327" s="37">
        <v>0</v>
      </c>
      <c r="S327" s="37">
        <v>0</v>
      </c>
      <c r="T327" s="37">
        <v>0</v>
      </c>
      <c r="U327" s="37">
        <v>0</v>
      </c>
      <c r="V327" s="37">
        <v>0</v>
      </c>
      <c r="W327" s="37">
        <v>0</v>
      </c>
      <c r="X327" s="37">
        <v>0</v>
      </c>
      <c r="Y327" s="37">
        <v>0</v>
      </c>
      <c r="Z327" s="37">
        <v>0</v>
      </c>
      <c r="AA327" s="37">
        <v>0</v>
      </c>
      <c r="AB327" s="37">
        <v>0</v>
      </c>
      <c r="AC327" s="37">
        <v>0</v>
      </c>
      <c r="AD327" s="37">
        <v>0</v>
      </c>
      <c r="AE327" s="37">
        <v>0</v>
      </c>
      <c r="AF327" s="37">
        <v>0</v>
      </c>
      <c r="AG327" s="37">
        <v>0</v>
      </c>
      <c r="AH327" s="37">
        <v>0</v>
      </c>
      <c r="AI327" s="37">
        <v>0</v>
      </c>
      <c r="AJ327" s="37">
        <v>0</v>
      </c>
      <c r="AK327" s="37">
        <v>0</v>
      </c>
      <c r="AL327" s="37">
        <v>0</v>
      </c>
      <c r="AM327" s="37">
        <v>0</v>
      </c>
      <c r="AN327" s="37">
        <v>0</v>
      </c>
      <c r="AO327" s="37">
        <v>0</v>
      </c>
      <c r="AP327" s="37">
        <v>0</v>
      </c>
      <c r="AQ327" s="37">
        <v>0</v>
      </c>
      <c r="AR327" s="37">
        <v>0</v>
      </c>
      <c r="AS327" s="37">
        <v>0</v>
      </c>
      <c r="AT327" s="37">
        <v>0</v>
      </c>
      <c r="AU327" s="37">
        <v>0</v>
      </c>
      <c r="AV327" s="37">
        <v>0</v>
      </c>
      <c r="AW327" s="37">
        <v>0</v>
      </c>
      <c r="AX327" s="37">
        <v>0</v>
      </c>
      <c r="AY327" s="37">
        <v>0</v>
      </c>
      <c r="AZ327" s="37">
        <v>0</v>
      </c>
      <c r="BA327" s="56">
        <v>0</v>
      </c>
      <c r="BB327" s="39">
        <f>'[1]База 2018-2022'!BEW628</f>
        <v>0</v>
      </c>
      <c r="BC327" s="39">
        <v>0</v>
      </c>
      <c r="BD327" s="37">
        <v>0</v>
      </c>
      <c r="BE327" s="37">
        <v>0</v>
      </c>
      <c r="BF327" s="37">
        <v>0</v>
      </c>
      <c r="BG327" s="56">
        <v>0</v>
      </c>
      <c r="BH327" s="37">
        <v>0</v>
      </c>
      <c r="BI327" s="37">
        <v>0</v>
      </c>
      <c r="BJ327" s="37">
        <v>0</v>
      </c>
      <c r="BK327" s="37">
        <v>0</v>
      </c>
      <c r="BL327" s="37">
        <v>0</v>
      </c>
      <c r="BM327" s="37">
        <v>0</v>
      </c>
      <c r="BN327" s="37">
        <v>0</v>
      </c>
      <c r="BO327" s="37">
        <v>0</v>
      </c>
      <c r="BP327" s="37">
        <v>0</v>
      </c>
      <c r="BQ327" s="37">
        <v>0</v>
      </c>
      <c r="BR327" s="37">
        <v>0</v>
      </c>
      <c r="BS327" s="37">
        <v>0</v>
      </c>
      <c r="BT327" s="37">
        <v>0</v>
      </c>
      <c r="BU327" s="37">
        <v>0</v>
      </c>
      <c r="BV327" s="37">
        <v>0</v>
      </c>
      <c r="BW327" s="37">
        <v>0</v>
      </c>
      <c r="BX327" s="37">
        <v>0</v>
      </c>
      <c r="BY327" s="37">
        <v>0</v>
      </c>
      <c r="BZ327" s="37">
        <v>0</v>
      </c>
      <c r="CA327" s="37">
        <v>0</v>
      </c>
      <c r="CB327" s="37">
        <v>0</v>
      </c>
      <c r="CC327" s="37">
        <v>0</v>
      </c>
      <c r="CD327" s="37">
        <v>0</v>
      </c>
      <c r="CE327" s="37">
        <v>0</v>
      </c>
      <c r="CF327" s="37">
        <v>0</v>
      </c>
      <c r="CG327" s="37">
        <v>0</v>
      </c>
      <c r="CH327" s="37">
        <v>0</v>
      </c>
      <c r="CI327" s="37">
        <v>0</v>
      </c>
      <c r="CJ327" s="37">
        <v>0</v>
      </c>
      <c r="CK327" s="37">
        <v>0</v>
      </c>
      <c r="CL327" s="37">
        <v>0</v>
      </c>
      <c r="CM327" s="37">
        <v>0</v>
      </c>
      <c r="CN327" s="37">
        <v>0</v>
      </c>
      <c r="CO327" s="37">
        <v>0</v>
      </c>
      <c r="CP327" s="37">
        <v>0</v>
      </c>
      <c r="CQ327" s="37">
        <v>0</v>
      </c>
      <c r="CR327" s="37">
        <v>0</v>
      </c>
      <c r="CS327" s="37">
        <v>0</v>
      </c>
      <c r="CT327" s="37">
        <v>0</v>
      </c>
      <c r="CU327" s="37">
        <v>0</v>
      </c>
      <c r="CV327" s="37">
        <v>0</v>
      </c>
      <c r="CW327" s="37">
        <v>0</v>
      </c>
      <c r="CX327" s="37">
        <v>0</v>
      </c>
      <c r="CY327" s="37">
        <v>0</v>
      </c>
      <c r="CZ327" s="37">
        <v>0</v>
      </c>
      <c r="DA327" s="37">
        <v>0</v>
      </c>
      <c r="DB327" s="37">
        <v>0</v>
      </c>
      <c r="DC327" s="37">
        <v>0</v>
      </c>
      <c r="DD327" s="37">
        <v>0</v>
      </c>
      <c r="DE327" s="37">
        <v>0</v>
      </c>
      <c r="DF327" s="37">
        <v>0</v>
      </c>
      <c r="DG327" s="37">
        <v>0</v>
      </c>
      <c r="DH327" s="37">
        <v>0</v>
      </c>
      <c r="DI327" s="37">
        <v>0</v>
      </c>
      <c r="DJ327" s="37">
        <v>0</v>
      </c>
      <c r="DK327" s="37">
        <v>0</v>
      </c>
      <c r="DL327" s="37">
        <v>0</v>
      </c>
      <c r="DM327" s="37">
        <v>0</v>
      </c>
      <c r="DN327" s="37">
        <v>0</v>
      </c>
      <c r="DO327" s="62">
        <v>0</v>
      </c>
      <c r="DP327" s="37">
        <v>0</v>
      </c>
      <c r="DQ327" s="37">
        <v>0</v>
      </c>
      <c r="DR327" s="40"/>
      <c r="DS327" s="41"/>
      <c r="DT327" s="41"/>
      <c r="DU327" s="41"/>
      <c r="DV327" s="41"/>
      <c r="DW327" s="41"/>
      <c r="DX327" s="41"/>
      <c r="DY327" s="41"/>
    </row>
    <row r="328" spans="1:129" s="45" customFormat="1" ht="60" customHeight="1">
      <c r="A328" s="43" t="s">
        <v>509</v>
      </c>
      <c r="B328" s="44" t="s">
        <v>807</v>
      </c>
      <c r="C328" s="36" t="s">
        <v>808</v>
      </c>
      <c r="D328" s="37">
        <v>0</v>
      </c>
      <c r="E328" s="37">
        <v>0</v>
      </c>
      <c r="F328" s="38">
        <v>0</v>
      </c>
      <c r="G328" s="38">
        <v>0</v>
      </c>
      <c r="H328" s="38">
        <v>0</v>
      </c>
      <c r="I328" s="38">
        <v>0</v>
      </c>
      <c r="J328" s="37">
        <v>0</v>
      </c>
      <c r="K328" s="56">
        <v>0</v>
      </c>
      <c r="L328" s="37">
        <v>0</v>
      </c>
      <c r="M328" s="37">
        <v>0</v>
      </c>
      <c r="N328" s="37">
        <v>0</v>
      </c>
      <c r="O328" s="37">
        <v>0</v>
      </c>
      <c r="P328" s="37">
        <v>0</v>
      </c>
      <c r="Q328" s="37">
        <v>0</v>
      </c>
      <c r="R328" s="37">
        <v>0</v>
      </c>
      <c r="S328" s="37">
        <v>0</v>
      </c>
      <c r="T328" s="37">
        <v>0</v>
      </c>
      <c r="U328" s="37">
        <v>0</v>
      </c>
      <c r="V328" s="37">
        <v>0</v>
      </c>
      <c r="W328" s="37">
        <v>0</v>
      </c>
      <c r="X328" s="37">
        <v>0</v>
      </c>
      <c r="Y328" s="37">
        <v>0</v>
      </c>
      <c r="Z328" s="37">
        <v>0</v>
      </c>
      <c r="AA328" s="37">
        <v>0</v>
      </c>
      <c r="AB328" s="37">
        <v>0</v>
      </c>
      <c r="AC328" s="37">
        <v>0</v>
      </c>
      <c r="AD328" s="37">
        <v>0</v>
      </c>
      <c r="AE328" s="37">
        <v>0</v>
      </c>
      <c r="AF328" s="37">
        <v>0</v>
      </c>
      <c r="AG328" s="37">
        <v>0</v>
      </c>
      <c r="AH328" s="37">
        <v>0</v>
      </c>
      <c r="AI328" s="37">
        <v>0</v>
      </c>
      <c r="AJ328" s="37">
        <v>0</v>
      </c>
      <c r="AK328" s="37">
        <v>0</v>
      </c>
      <c r="AL328" s="37">
        <v>0</v>
      </c>
      <c r="AM328" s="37">
        <v>0</v>
      </c>
      <c r="AN328" s="37">
        <v>0</v>
      </c>
      <c r="AO328" s="37">
        <v>0</v>
      </c>
      <c r="AP328" s="37">
        <v>0</v>
      </c>
      <c r="AQ328" s="37">
        <v>0</v>
      </c>
      <c r="AR328" s="37">
        <v>0</v>
      </c>
      <c r="AS328" s="37">
        <v>0</v>
      </c>
      <c r="AT328" s="37">
        <v>0</v>
      </c>
      <c r="AU328" s="37">
        <v>0</v>
      </c>
      <c r="AV328" s="37">
        <v>0</v>
      </c>
      <c r="AW328" s="37">
        <v>0</v>
      </c>
      <c r="AX328" s="37">
        <v>0</v>
      </c>
      <c r="AY328" s="37">
        <v>0</v>
      </c>
      <c r="AZ328" s="37">
        <v>0</v>
      </c>
      <c r="BA328" s="56">
        <v>0</v>
      </c>
      <c r="BB328" s="39">
        <f>'[1]База 2018-2022'!BEW629</f>
        <v>0</v>
      </c>
      <c r="BC328" s="39">
        <v>0</v>
      </c>
      <c r="BD328" s="37">
        <v>0</v>
      </c>
      <c r="BE328" s="37">
        <v>0</v>
      </c>
      <c r="BF328" s="37">
        <v>0</v>
      </c>
      <c r="BG328" s="56">
        <v>0</v>
      </c>
      <c r="BH328" s="37">
        <v>0</v>
      </c>
      <c r="BI328" s="37">
        <v>0</v>
      </c>
      <c r="BJ328" s="37">
        <v>0</v>
      </c>
      <c r="BK328" s="37">
        <v>0</v>
      </c>
      <c r="BL328" s="37">
        <v>0</v>
      </c>
      <c r="BM328" s="37">
        <v>0</v>
      </c>
      <c r="BN328" s="37">
        <v>0</v>
      </c>
      <c r="BO328" s="37">
        <v>0</v>
      </c>
      <c r="BP328" s="37">
        <v>0</v>
      </c>
      <c r="BQ328" s="37">
        <v>0</v>
      </c>
      <c r="BR328" s="37">
        <v>0</v>
      </c>
      <c r="BS328" s="37">
        <v>0</v>
      </c>
      <c r="BT328" s="37">
        <v>0</v>
      </c>
      <c r="BU328" s="37">
        <v>0</v>
      </c>
      <c r="BV328" s="37">
        <v>0</v>
      </c>
      <c r="BW328" s="37">
        <v>0</v>
      </c>
      <c r="BX328" s="37">
        <v>0</v>
      </c>
      <c r="BY328" s="37">
        <v>0</v>
      </c>
      <c r="BZ328" s="37">
        <v>0</v>
      </c>
      <c r="CA328" s="37">
        <v>0</v>
      </c>
      <c r="CB328" s="37">
        <v>0</v>
      </c>
      <c r="CC328" s="37">
        <v>0</v>
      </c>
      <c r="CD328" s="37">
        <v>0</v>
      </c>
      <c r="CE328" s="37">
        <v>0</v>
      </c>
      <c r="CF328" s="37">
        <v>0</v>
      </c>
      <c r="CG328" s="37">
        <v>0</v>
      </c>
      <c r="CH328" s="37">
        <v>0</v>
      </c>
      <c r="CI328" s="37">
        <v>0</v>
      </c>
      <c r="CJ328" s="37">
        <v>0</v>
      </c>
      <c r="CK328" s="37">
        <v>0</v>
      </c>
      <c r="CL328" s="37">
        <v>0</v>
      </c>
      <c r="CM328" s="37">
        <v>0</v>
      </c>
      <c r="CN328" s="37">
        <v>0</v>
      </c>
      <c r="CO328" s="37">
        <v>0</v>
      </c>
      <c r="CP328" s="37">
        <v>0</v>
      </c>
      <c r="CQ328" s="37">
        <v>0</v>
      </c>
      <c r="CR328" s="37">
        <v>0</v>
      </c>
      <c r="CS328" s="37">
        <v>0</v>
      </c>
      <c r="CT328" s="37">
        <v>0</v>
      </c>
      <c r="CU328" s="37">
        <v>0</v>
      </c>
      <c r="CV328" s="37">
        <v>0</v>
      </c>
      <c r="CW328" s="37">
        <v>0</v>
      </c>
      <c r="CX328" s="37">
        <v>0</v>
      </c>
      <c r="CY328" s="37">
        <v>0</v>
      </c>
      <c r="CZ328" s="37">
        <v>0</v>
      </c>
      <c r="DA328" s="37">
        <v>0</v>
      </c>
      <c r="DB328" s="37">
        <v>0</v>
      </c>
      <c r="DC328" s="37">
        <v>0</v>
      </c>
      <c r="DD328" s="37">
        <v>0</v>
      </c>
      <c r="DE328" s="37">
        <v>0</v>
      </c>
      <c r="DF328" s="37">
        <v>0</v>
      </c>
      <c r="DG328" s="37">
        <v>0</v>
      </c>
      <c r="DH328" s="37">
        <v>0</v>
      </c>
      <c r="DI328" s="37">
        <v>0</v>
      </c>
      <c r="DJ328" s="37">
        <v>0</v>
      </c>
      <c r="DK328" s="37">
        <v>0</v>
      </c>
      <c r="DL328" s="37">
        <v>0</v>
      </c>
      <c r="DM328" s="37">
        <v>0</v>
      </c>
      <c r="DN328" s="37">
        <v>0</v>
      </c>
      <c r="DO328" s="62">
        <v>0</v>
      </c>
      <c r="DP328" s="37">
        <v>0</v>
      </c>
      <c r="DQ328" s="37">
        <v>0</v>
      </c>
      <c r="DR328" s="40"/>
      <c r="DS328" s="41"/>
      <c r="DT328" s="41"/>
      <c r="DU328" s="41"/>
      <c r="DV328" s="41"/>
      <c r="DW328" s="41"/>
      <c r="DX328" s="41"/>
      <c r="DY328" s="41"/>
    </row>
    <row r="329" spans="1:129" s="45" customFormat="1" ht="60" customHeight="1">
      <c r="A329" s="43" t="s">
        <v>509</v>
      </c>
      <c r="B329" s="44" t="s">
        <v>809</v>
      </c>
      <c r="C329" s="36" t="s">
        <v>810</v>
      </c>
      <c r="D329" s="37">
        <v>0</v>
      </c>
      <c r="E329" s="37">
        <v>0</v>
      </c>
      <c r="F329" s="38">
        <v>0</v>
      </c>
      <c r="G329" s="38">
        <v>0</v>
      </c>
      <c r="H329" s="38">
        <v>0</v>
      </c>
      <c r="I329" s="38">
        <v>0</v>
      </c>
      <c r="J329" s="37">
        <v>0</v>
      </c>
      <c r="K329" s="56">
        <v>0</v>
      </c>
      <c r="L329" s="37">
        <v>0</v>
      </c>
      <c r="M329" s="37">
        <v>0</v>
      </c>
      <c r="N329" s="37">
        <v>0</v>
      </c>
      <c r="O329" s="37">
        <v>0</v>
      </c>
      <c r="P329" s="37">
        <v>0</v>
      </c>
      <c r="Q329" s="37">
        <v>0</v>
      </c>
      <c r="R329" s="37">
        <v>0</v>
      </c>
      <c r="S329" s="37">
        <v>0</v>
      </c>
      <c r="T329" s="37">
        <v>0</v>
      </c>
      <c r="U329" s="37">
        <v>0</v>
      </c>
      <c r="V329" s="37">
        <v>0</v>
      </c>
      <c r="W329" s="37">
        <v>0</v>
      </c>
      <c r="X329" s="37">
        <v>0</v>
      </c>
      <c r="Y329" s="37">
        <v>0</v>
      </c>
      <c r="Z329" s="37">
        <v>0</v>
      </c>
      <c r="AA329" s="37">
        <v>0</v>
      </c>
      <c r="AB329" s="37">
        <v>0</v>
      </c>
      <c r="AC329" s="37">
        <v>0</v>
      </c>
      <c r="AD329" s="37">
        <v>0</v>
      </c>
      <c r="AE329" s="37">
        <v>0</v>
      </c>
      <c r="AF329" s="37">
        <v>0</v>
      </c>
      <c r="AG329" s="37">
        <v>0</v>
      </c>
      <c r="AH329" s="37">
        <v>0</v>
      </c>
      <c r="AI329" s="37">
        <v>0</v>
      </c>
      <c r="AJ329" s="37">
        <v>0</v>
      </c>
      <c r="AK329" s="37">
        <v>0</v>
      </c>
      <c r="AL329" s="37">
        <v>0</v>
      </c>
      <c r="AM329" s="37">
        <v>0</v>
      </c>
      <c r="AN329" s="37">
        <v>0</v>
      </c>
      <c r="AO329" s="37">
        <v>0</v>
      </c>
      <c r="AP329" s="37">
        <v>0</v>
      </c>
      <c r="AQ329" s="37">
        <v>0</v>
      </c>
      <c r="AR329" s="37">
        <v>0</v>
      </c>
      <c r="AS329" s="37">
        <v>0</v>
      </c>
      <c r="AT329" s="37">
        <v>0</v>
      </c>
      <c r="AU329" s="37">
        <v>0</v>
      </c>
      <c r="AV329" s="37">
        <v>0</v>
      </c>
      <c r="AW329" s="37">
        <v>0</v>
      </c>
      <c r="AX329" s="37">
        <v>0</v>
      </c>
      <c r="AY329" s="37">
        <v>0</v>
      </c>
      <c r="AZ329" s="37">
        <v>0</v>
      </c>
      <c r="BA329" s="56">
        <v>0</v>
      </c>
      <c r="BB329" s="39">
        <f>'[1]База 2018-2022'!BEW630</f>
        <v>0</v>
      </c>
      <c r="BC329" s="39">
        <v>0</v>
      </c>
      <c r="BD329" s="37">
        <v>0</v>
      </c>
      <c r="BE329" s="37">
        <v>0</v>
      </c>
      <c r="BF329" s="37">
        <v>0</v>
      </c>
      <c r="BG329" s="56">
        <v>0</v>
      </c>
      <c r="BH329" s="37">
        <v>0</v>
      </c>
      <c r="BI329" s="37">
        <v>0</v>
      </c>
      <c r="BJ329" s="37">
        <v>0</v>
      </c>
      <c r="BK329" s="37">
        <v>0</v>
      </c>
      <c r="BL329" s="37">
        <v>0</v>
      </c>
      <c r="BM329" s="37">
        <v>0</v>
      </c>
      <c r="BN329" s="37">
        <v>0</v>
      </c>
      <c r="BO329" s="37">
        <v>0</v>
      </c>
      <c r="BP329" s="37">
        <v>0</v>
      </c>
      <c r="BQ329" s="37">
        <v>0</v>
      </c>
      <c r="BR329" s="37">
        <v>0</v>
      </c>
      <c r="BS329" s="37">
        <v>0</v>
      </c>
      <c r="BT329" s="37">
        <v>0</v>
      </c>
      <c r="BU329" s="37">
        <v>0</v>
      </c>
      <c r="BV329" s="37">
        <v>0</v>
      </c>
      <c r="BW329" s="37">
        <v>0</v>
      </c>
      <c r="BX329" s="37">
        <v>0</v>
      </c>
      <c r="BY329" s="37">
        <v>0</v>
      </c>
      <c r="BZ329" s="37">
        <v>0</v>
      </c>
      <c r="CA329" s="37">
        <v>0</v>
      </c>
      <c r="CB329" s="37">
        <v>0</v>
      </c>
      <c r="CC329" s="37">
        <v>0</v>
      </c>
      <c r="CD329" s="37">
        <v>0</v>
      </c>
      <c r="CE329" s="37">
        <v>0</v>
      </c>
      <c r="CF329" s="37">
        <v>0</v>
      </c>
      <c r="CG329" s="37">
        <v>0</v>
      </c>
      <c r="CH329" s="37">
        <v>0</v>
      </c>
      <c r="CI329" s="37">
        <v>0</v>
      </c>
      <c r="CJ329" s="37">
        <v>0</v>
      </c>
      <c r="CK329" s="37">
        <v>0</v>
      </c>
      <c r="CL329" s="37">
        <v>0</v>
      </c>
      <c r="CM329" s="37">
        <v>0</v>
      </c>
      <c r="CN329" s="37">
        <v>0</v>
      </c>
      <c r="CO329" s="37">
        <v>0</v>
      </c>
      <c r="CP329" s="37">
        <v>0</v>
      </c>
      <c r="CQ329" s="37">
        <v>0</v>
      </c>
      <c r="CR329" s="37">
        <v>0</v>
      </c>
      <c r="CS329" s="37">
        <v>0</v>
      </c>
      <c r="CT329" s="37">
        <v>0</v>
      </c>
      <c r="CU329" s="37">
        <v>0</v>
      </c>
      <c r="CV329" s="37">
        <v>0</v>
      </c>
      <c r="CW329" s="37">
        <v>0</v>
      </c>
      <c r="CX329" s="37">
        <v>0</v>
      </c>
      <c r="CY329" s="37">
        <v>0</v>
      </c>
      <c r="CZ329" s="37">
        <v>0</v>
      </c>
      <c r="DA329" s="37">
        <v>0</v>
      </c>
      <c r="DB329" s="37">
        <v>0</v>
      </c>
      <c r="DC329" s="37">
        <v>0</v>
      </c>
      <c r="DD329" s="37">
        <v>0</v>
      </c>
      <c r="DE329" s="37">
        <v>0</v>
      </c>
      <c r="DF329" s="37">
        <v>0</v>
      </c>
      <c r="DG329" s="37">
        <v>0</v>
      </c>
      <c r="DH329" s="37">
        <v>0</v>
      </c>
      <c r="DI329" s="37">
        <v>0</v>
      </c>
      <c r="DJ329" s="37">
        <v>0</v>
      </c>
      <c r="DK329" s="37">
        <v>0</v>
      </c>
      <c r="DL329" s="37">
        <v>0</v>
      </c>
      <c r="DM329" s="37">
        <v>0</v>
      </c>
      <c r="DN329" s="37">
        <v>0</v>
      </c>
      <c r="DO329" s="62">
        <v>0</v>
      </c>
      <c r="DP329" s="37">
        <v>0</v>
      </c>
      <c r="DQ329" s="37">
        <v>0</v>
      </c>
      <c r="DR329" s="40"/>
      <c r="DS329" s="41"/>
      <c r="DT329" s="41"/>
      <c r="DU329" s="41"/>
      <c r="DV329" s="41"/>
      <c r="DW329" s="41"/>
      <c r="DX329" s="41"/>
      <c r="DY329" s="41"/>
    </row>
    <row r="330" spans="1:129" s="45" customFormat="1" ht="60" customHeight="1">
      <c r="A330" s="43" t="s">
        <v>509</v>
      </c>
      <c r="B330" s="44" t="s">
        <v>811</v>
      </c>
      <c r="C330" s="36" t="s">
        <v>812</v>
      </c>
      <c r="D330" s="37">
        <v>0</v>
      </c>
      <c r="E330" s="37">
        <v>0</v>
      </c>
      <c r="F330" s="38">
        <v>0</v>
      </c>
      <c r="G330" s="38">
        <v>0</v>
      </c>
      <c r="H330" s="38">
        <v>0</v>
      </c>
      <c r="I330" s="38">
        <v>0</v>
      </c>
      <c r="J330" s="37">
        <v>0</v>
      </c>
      <c r="K330" s="56">
        <v>0</v>
      </c>
      <c r="L330" s="37">
        <v>0</v>
      </c>
      <c r="M330" s="37">
        <v>0</v>
      </c>
      <c r="N330" s="37">
        <v>0</v>
      </c>
      <c r="O330" s="37">
        <v>0</v>
      </c>
      <c r="P330" s="37">
        <v>0</v>
      </c>
      <c r="Q330" s="37">
        <v>0</v>
      </c>
      <c r="R330" s="37">
        <v>0</v>
      </c>
      <c r="S330" s="37">
        <v>0</v>
      </c>
      <c r="T330" s="37">
        <v>0</v>
      </c>
      <c r="U330" s="37">
        <v>0</v>
      </c>
      <c r="V330" s="37">
        <v>0</v>
      </c>
      <c r="W330" s="37">
        <v>0</v>
      </c>
      <c r="X330" s="37">
        <v>0</v>
      </c>
      <c r="Y330" s="37">
        <v>0</v>
      </c>
      <c r="Z330" s="37">
        <v>0</v>
      </c>
      <c r="AA330" s="37">
        <v>0</v>
      </c>
      <c r="AB330" s="37">
        <v>0</v>
      </c>
      <c r="AC330" s="37">
        <v>0</v>
      </c>
      <c r="AD330" s="37">
        <v>0</v>
      </c>
      <c r="AE330" s="37">
        <v>0</v>
      </c>
      <c r="AF330" s="37">
        <v>0</v>
      </c>
      <c r="AG330" s="37">
        <v>0</v>
      </c>
      <c r="AH330" s="37">
        <v>0</v>
      </c>
      <c r="AI330" s="37">
        <v>0</v>
      </c>
      <c r="AJ330" s="37">
        <v>0</v>
      </c>
      <c r="AK330" s="37">
        <v>0</v>
      </c>
      <c r="AL330" s="37">
        <v>0</v>
      </c>
      <c r="AM330" s="37">
        <v>0</v>
      </c>
      <c r="AN330" s="37">
        <v>0</v>
      </c>
      <c r="AO330" s="37">
        <v>0</v>
      </c>
      <c r="AP330" s="37">
        <v>0</v>
      </c>
      <c r="AQ330" s="37">
        <v>0</v>
      </c>
      <c r="AR330" s="37">
        <v>0</v>
      </c>
      <c r="AS330" s="37">
        <v>0</v>
      </c>
      <c r="AT330" s="37">
        <v>0</v>
      </c>
      <c r="AU330" s="37">
        <v>0</v>
      </c>
      <c r="AV330" s="37">
        <v>0</v>
      </c>
      <c r="AW330" s="37">
        <v>0</v>
      </c>
      <c r="AX330" s="37">
        <v>0</v>
      </c>
      <c r="AY330" s="37">
        <v>0</v>
      </c>
      <c r="AZ330" s="37">
        <v>0</v>
      </c>
      <c r="BA330" s="56">
        <v>0</v>
      </c>
      <c r="BB330" s="39">
        <f>'[1]База 2018-2022'!BEW631</f>
        <v>0</v>
      </c>
      <c r="BC330" s="39">
        <v>0</v>
      </c>
      <c r="BD330" s="37">
        <v>0</v>
      </c>
      <c r="BE330" s="37">
        <v>0</v>
      </c>
      <c r="BF330" s="37">
        <v>0</v>
      </c>
      <c r="BG330" s="56">
        <v>0</v>
      </c>
      <c r="BH330" s="37">
        <v>0</v>
      </c>
      <c r="BI330" s="37">
        <v>0</v>
      </c>
      <c r="BJ330" s="37">
        <v>0</v>
      </c>
      <c r="BK330" s="37">
        <v>0</v>
      </c>
      <c r="BL330" s="37">
        <v>0</v>
      </c>
      <c r="BM330" s="37">
        <v>0</v>
      </c>
      <c r="BN330" s="37">
        <v>0</v>
      </c>
      <c r="BO330" s="37">
        <v>0</v>
      </c>
      <c r="BP330" s="37">
        <v>0</v>
      </c>
      <c r="BQ330" s="37">
        <v>0</v>
      </c>
      <c r="BR330" s="37">
        <v>0</v>
      </c>
      <c r="BS330" s="37">
        <v>0</v>
      </c>
      <c r="BT330" s="37">
        <v>0</v>
      </c>
      <c r="BU330" s="37">
        <v>0</v>
      </c>
      <c r="BV330" s="37">
        <v>0</v>
      </c>
      <c r="BW330" s="37">
        <v>0</v>
      </c>
      <c r="BX330" s="37">
        <v>0</v>
      </c>
      <c r="BY330" s="37">
        <v>0</v>
      </c>
      <c r="BZ330" s="37">
        <v>0</v>
      </c>
      <c r="CA330" s="37">
        <v>0</v>
      </c>
      <c r="CB330" s="37">
        <v>0</v>
      </c>
      <c r="CC330" s="37">
        <v>0</v>
      </c>
      <c r="CD330" s="37">
        <v>0</v>
      </c>
      <c r="CE330" s="37">
        <v>0</v>
      </c>
      <c r="CF330" s="37">
        <v>0</v>
      </c>
      <c r="CG330" s="37">
        <v>0</v>
      </c>
      <c r="CH330" s="37">
        <v>0</v>
      </c>
      <c r="CI330" s="37">
        <v>0</v>
      </c>
      <c r="CJ330" s="37">
        <v>0</v>
      </c>
      <c r="CK330" s="37">
        <v>0</v>
      </c>
      <c r="CL330" s="37">
        <v>0</v>
      </c>
      <c r="CM330" s="37">
        <v>0</v>
      </c>
      <c r="CN330" s="37">
        <v>0</v>
      </c>
      <c r="CO330" s="37">
        <v>0</v>
      </c>
      <c r="CP330" s="37">
        <v>0</v>
      </c>
      <c r="CQ330" s="37">
        <v>0</v>
      </c>
      <c r="CR330" s="37">
        <v>0</v>
      </c>
      <c r="CS330" s="37">
        <v>0</v>
      </c>
      <c r="CT330" s="37">
        <v>0</v>
      </c>
      <c r="CU330" s="37">
        <v>0</v>
      </c>
      <c r="CV330" s="37">
        <v>0</v>
      </c>
      <c r="CW330" s="37">
        <v>0</v>
      </c>
      <c r="CX330" s="37">
        <v>0</v>
      </c>
      <c r="CY330" s="37">
        <v>0</v>
      </c>
      <c r="CZ330" s="37">
        <v>0</v>
      </c>
      <c r="DA330" s="37">
        <v>0</v>
      </c>
      <c r="DB330" s="37">
        <v>0</v>
      </c>
      <c r="DC330" s="37">
        <v>0</v>
      </c>
      <c r="DD330" s="37">
        <v>0</v>
      </c>
      <c r="DE330" s="37">
        <v>0</v>
      </c>
      <c r="DF330" s="37">
        <v>0</v>
      </c>
      <c r="DG330" s="37">
        <v>0</v>
      </c>
      <c r="DH330" s="37">
        <v>0</v>
      </c>
      <c r="DI330" s="37">
        <v>0</v>
      </c>
      <c r="DJ330" s="37">
        <v>0</v>
      </c>
      <c r="DK330" s="37">
        <v>0</v>
      </c>
      <c r="DL330" s="37">
        <v>0</v>
      </c>
      <c r="DM330" s="37">
        <v>0</v>
      </c>
      <c r="DN330" s="37">
        <v>0</v>
      </c>
      <c r="DO330" s="62">
        <v>0</v>
      </c>
      <c r="DP330" s="37">
        <v>0</v>
      </c>
      <c r="DQ330" s="37">
        <v>0</v>
      </c>
      <c r="DR330" s="40"/>
      <c r="DS330" s="41"/>
      <c r="DT330" s="41"/>
      <c r="DU330" s="41"/>
      <c r="DV330" s="41"/>
      <c r="DW330" s="41"/>
      <c r="DX330" s="41"/>
      <c r="DY330" s="41"/>
    </row>
    <row r="331" spans="1:129" s="45" customFormat="1" ht="60" customHeight="1">
      <c r="A331" s="43" t="s">
        <v>509</v>
      </c>
      <c r="B331" s="44" t="s">
        <v>813</v>
      </c>
      <c r="C331" s="36" t="s">
        <v>814</v>
      </c>
      <c r="D331" s="37">
        <v>0</v>
      </c>
      <c r="E331" s="37">
        <v>0</v>
      </c>
      <c r="F331" s="38">
        <v>0</v>
      </c>
      <c r="G331" s="38">
        <v>0</v>
      </c>
      <c r="H331" s="38">
        <v>0</v>
      </c>
      <c r="I331" s="38">
        <v>0</v>
      </c>
      <c r="J331" s="37">
        <v>0</v>
      </c>
      <c r="K331" s="56">
        <v>0</v>
      </c>
      <c r="L331" s="37">
        <v>0</v>
      </c>
      <c r="M331" s="37">
        <v>0</v>
      </c>
      <c r="N331" s="37">
        <v>0</v>
      </c>
      <c r="O331" s="37">
        <v>0</v>
      </c>
      <c r="P331" s="37">
        <v>0</v>
      </c>
      <c r="Q331" s="37">
        <v>0</v>
      </c>
      <c r="R331" s="37">
        <v>0</v>
      </c>
      <c r="S331" s="37">
        <v>0</v>
      </c>
      <c r="T331" s="37">
        <v>0</v>
      </c>
      <c r="U331" s="37">
        <v>0</v>
      </c>
      <c r="V331" s="37">
        <v>0</v>
      </c>
      <c r="W331" s="37">
        <v>0</v>
      </c>
      <c r="X331" s="37">
        <v>0</v>
      </c>
      <c r="Y331" s="37">
        <v>0</v>
      </c>
      <c r="Z331" s="37">
        <v>0</v>
      </c>
      <c r="AA331" s="37">
        <v>0</v>
      </c>
      <c r="AB331" s="37">
        <v>0</v>
      </c>
      <c r="AC331" s="37">
        <v>0</v>
      </c>
      <c r="AD331" s="37">
        <v>0</v>
      </c>
      <c r="AE331" s="37">
        <v>0</v>
      </c>
      <c r="AF331" s="37">
        <v>0</v>
      </c>
      <c r="AG331" s="37">
        <v>0</v>
      </c>
      <c r="AH331" s="37">
        <v>0</v>
      </c>
      <c r="AI331" s="37">
        <v>0</v>
      </c>
      <c r="AJ331" s="37">
        <v>0</v>
      </c>
      <c r="AK331" s="37">
        <v>0</v>
      </c>
      <c r="AL331" s="37">
        <v>0</v>
      </c>
      <c r="AM331" s="37">
        <v>0</v>
      </c>
      <c r="AN331" s="37">
        <v>0</v>
      </c>
      <c r="AO331" s="37">
        <v>0</v>
      </c>
      <c r="AP331" s="37">
        <v>0</v>
      </c>
      <c r="AQ331" s="37">
        <v>0</v>
      </c>
      <c r="AR331" s="37">
        <v>0</v>
      </c>
      <c r="AS331" s="37">
        <v>0</v>
      </c>
      <c r="AT331" s="37">
        <v>0</v>
      </c>
      <c r="AU331" s="37">
        <v>0</v>
      </c>
      <c r="AV331" s="37">
        <v>0</v>
      </c>
      <c r="AW331" s="37">
        <v>0</v>
      </c>
      <c r="AX331" s="37">
        <v>0</v>
      </c>
      <c r="AY331" s="37">
        <v>0</v>
      </c>
      <c r="AZ331" s="37">
        <v>0</v>
      </c>
      <c r="BA331" s="56">
        <v>0</v>
      </c>
      <c r="BB331" s="39">
        <f>'[1]База 2018-2022'!BEW632</f>
        <v>0</v>
      </c>
      <c r="BC331" s="39">
        <v>0</v>
      </c>
      <c r="BD331" s="37">
        <v>0</v>
      </c>
      <c r="BE331" s="37">
        <v>0</v>
      </c>
      <c r="BF331" s="37">
        <v>0</v>
      </c>
      <c r="BG331" s="56">
        <v>0</v>
      </c>
      <c r="BH331" s="37">
        <v>0</v>
      </c>
      <c r="BI331" s="37">
        <v>0</v>
      </c>
      <c r="BJ331" s="37">
        <v>0</v>
      </c>
      <c r="BK331" s="37">
        <v>0</v>
      </c>
      <c r="BL331" s="37">
        <v>0</v>
      </c>
      <c r="BM331" s="37">
        <v>0</v>
      </c>
      <c r="BN331" s="37">
        <v>0</v>
      </c>
      <c r="BO331" s="37">
        <v>0</v>
      </c>
      <c r="BP331" s="37">
        <v>0</v>
      </c>
      <c r="BQ331" s="37">
        <v>0</v>
      </c>
      <c r="BR331" s="37">
        <v>0</v>
      </c>
      <c r="BS331" s="37">
        <v>0</v>
      </c>
      <c r="BT331" s="37">
        <v>0</v>
      </c>
      <c r="BU331" s="37">
        <v>0</v>
      </c>
      <c r="BV331" s="37">
        <v>0</v>
      </c>
      <c r="BW331" s="37">
        <v>0</v>
      </c>
      <c r="BX331" s="37">
        <v>0</v>
      </c>
      <c r="BY331" s="37">
        <v>0</v>
      </c>
      <c r="BZ331" s="37">
        <v>0</v>
      </c>
      <c r="CA331" s="37">
        <v>0</v>
      </c>
      <c r="CB331" s="37">
        <v>0</v>
      </c>
      <c r="CC331" s="37">
        <v>0</v>
      </c>
      <c r="CD331" s="37">
        <v>0</v>
      </c>
      <c r="CE331" s="37">
        <v>0</v>
      </c>
      <c r="CF331" s="37">
        <v>0</v>
      </c>
      <c r="CG331" s="37">
        <v>0</v>
      </c>
      <c r="CH331" s="37">
        <v>0</v>
      </c>
      <c r="CI331" s="37">
        <v>0</v>
      </c>
      <c r="CJ331" s="37">
        <v>0</v>
      </c>
      <c r="CK331" s="37">
        <v>0</v>
      </c>
      <c r="CL331" s="37">
        <v>0</v>
      </c>
      <c r="CM331" s="37">
        <v>0</v>
      </c>
      <c r="CN331" s="37">
        <v>0</v>
      </c>
      <c r="CO331" s="37">
        <v>0</v>
      </c>
      <c r="CP331" s="37">
        <v>0</v>
      </c>
      <c r="CQ331" s="37">
        <v>0</v>
      </c>
      <c r="CR331" s="37">
        <v>0</v>
      </c>
      <c r="CS331" s="37">
        <v>0</v>
      </c>
      <c r="CT331" s="37">
        <v>0</v>
      </c>
      <c r="CU331" s="37">
        <v>0</v>
      </c>
      <c r="CV331" s="37">
        <v>0</v>
      </c>
      <c r="CW331" s="37">
        <v>0</v>
      </c>
      <c r="CX331" s="37">
        <v>0</v>
      </c>
      <c r="CY331" s="37">
        <v>0</v>
      </c>
      <c r="CZ331" s="37">
        <v>0</v>
      </c>
      <c r="DA331" s="37">
        <v>0</v>
      </c>
      <c r="DB331" s="37">
        <v>0</v>
      </c>
      <c r="DC331" s="37">
        <v>0</v>
      </c>
      <c r="DD331" s="37">
        <v>0</v>
      </c>
      <c r="DE331" s="37">
        <v>0</v>
      </c>
      <c r="DF331" s="37">
        <v>0</v>
      </c>
      <c r="DG331" s="37">
        <v>0</v>
      </c>
      <c r="DH331" s="37">
        <v>0</v>
      </c>
      <c r="DI331" s="37">
        <v>0</v>
      </c>
      <c r="DJ331" s="37">
        <v>0</v>
      </c>
      <c r="DK331" s="37">
        <v>0</v>
      </c>
      <c r="DL331" s="37">
        <v>0</v>
      </c>
      <c r="DM331" s="37">
        <v>0</v>
      </c>
      <c r="DN331" s="37">
        <v>0</v>
      </c>
      <c r="DO331" s="37">
        <v>0</v>
      </c>
      <c r="DP331" s="37">
        <v>0</v>
      </c>
      <c r="DQ331" s="37">
        <v>0</v>
      </c>
      <c r="DR331" s="40"/>
      <c r="DS331" s="41"/>
      <c r="DT331" s="41"/>
      <c r="DU331" s="41"/>
      <c r="DV331" s="41"/>
      <c r="DW331" s="41"/>
      <c r="DX331" s="41"/>
      <c r="DY331" s="41"/>
    </row>
    <row r="332" spans="1:129" s="45" customFormat="1" ht="60" customHeight="1">
      <c r="A332" s="43" t="s">
        <v>509</v>
      </c>
      <c r="B332" s="44" t="s">
        <v>815</v>
      </c>
      <c r="C332" s="36" t="s">
        <v>816</v>
      </c>
      <c r="D332" s="37">
        <v>0</v>
      </c>
      <c r="E332" s="37">
        <v>0</v>
      </c>
      <c r="F332" s="38">
        <v>0</v>
      </c>
      <c r="G332" s="38">
        <v>0</v>
      </c>
      <c r="H332" s="38">
        <v>0</v>
      </c>
      <c r="I332" s="38">
        <v>0</v>
      </c>
      <c r="J332" s="37">
        <v>0</v>
      </c>
      <c r="K332" s="56">
        <v>0</v>
      </c>
      <c r="L332" s="37">
        <v>0</v>
      </c>
      <c r="M332" s="37">
        <v>0</v>
      </c>
      <c r="N332" s="37">
        <v>0</v>
      </c>
      <c r="O332" s="37">
        <v>0</v>
      </c>
      <c r="P332" s="37">
        <v>0</v>
      </c>
      <c r="Q332" s="37">
        <v>0</v>
      </c>
      <c r="R332" s="37">
        <v>0</v>
      </c>
      <c r="S332" s="37">
        <v>0</v>
      </c>
      <c r="T332" s="37">
        <v>0</v>
      </c>
      <c r="U332" s="37">
        <v>0</v>
      </c>
      <c r="V332" s="37">
        <v>0</v>
      </c>
      <c r="W332" s="37">
        <v>0</v>
      </c>
      <c r="X332" s="37">
        <v>0</v>
      </c>
      <c r="Y332" s="37">
        <v>0</v>
      </c>
      <c r="Z332" s="37">
        <v>0</v>
      </c>
      <c r="AA332" s="37">
        <v>0</v>
      </c>
      <c r="AB332" s="37">
        <v>0</v>
      </c>
      <c r="AC332" s="37">
        <v>0</v>
      </c>
      <c r="AD332" s="37">
        <v>0</v>
      </c>
      <c r="AE332" s="37">
        <v>0</v>
      </c>
      <c r="AF332" s="37">
        <v>0</v>
      </c>
      <c r="AG332" s="37">
        <v>0</v>
      </c>
      <c r="AH332" s="37">
        <v>0</v>
      </c>
      <c r="AI332" s="37">
        <v>0</v>
      </c>
      <c r="AJ332" s="37">
        <v>0</v>
      </c>
      <c r="AK332" s="37">
        <v>0</v>
      </c>
      <c r="AL332" s="37">
        <v>0</v>
      </c>
      <c r="AM332" s="37">
        <v>0</v>
      </c>
      <c r="AN332" s="37">
        <v>0</v>
      </c>
      <c r="AO332" s="37">
        <v>0</v>
      </c>
      <c r="AP332" s="37">
        <v>0</v>
      </c>
      <c r="AQ332" s="37">
        <v>0</v>
      </c>
      <c r="AR332" s="37">
        <v>0</v>
      </c>
      <c r="AS332" s="37">
        <v>0</v>
      </c>
      <c r="AT332" s="37">
        <v>0</v>
      </c>
      <c r="AU332" s="37">
        <v>0</v>
      </c>
      <c r="AV332" s="37">
        <v>0</v>
      </c>
      <c r="AW332" s="37">
        <v>0</v>
      </c>
      <c r="AX332" s="37">
        <v>0</v>
      </c>
      <c r="AY332" s="37">
        <v>0</v>
      </c>
      <c r="AZ332" s="37">
        <v>0</v>
      </c>
      <c r="BA332" s="56">
        <v>0</v>
      </c>
      <c r="BB332" s="39">
        <f>'[1]База 2018-2022'!BEW633</f>
        <v>0</v>
      </c>
      <c r="BC332" s="39">
        <v>0</v>
      </c>
      <c r="BD332" s="37">
        <v>0</v>
      </c>
      <c r="BE332" s="37">
        <v>0</v>
      </c>
      <c r="BF332" s="37">
        <v>0</v>
      </c>
      <c r="BG332" s="56">
        <v>0</v>
      </c>
      <c r="BH332" s="37">
        <v>0</v>
      </c>
      <c r="BI332" s="37">
        <v>0</v>
      </c>
      <c r="BJ332" s="37">
        <v>0</v>
      </c>
      <c r="BK332" s="37">
        <v>0</v>
      </c>
      <c r="BL332" s="37">
        <v>0</v>
      </c>
      <c r="BM332" s="37">
        <v>0</v>
      </c>
      <c r="BN332" s="37">
        <v>0</v>
      </c>
      <c r="BO332" s="37">
        <v>0</v>
      </c>
      <c r="BP332" s="37">
        <v>0</v>
      </c>
      <c r="BQ332" s="37">
        <v>0</v>
      </c>
      <c r="BR332" s="37">
        <v>0</v>
      </c>
      <c r="BS332" s="37">
        <v>0</v>
      </c>
      <c r="BT332" s="37">
        <v>0</v>
      </c>
      <c r="BU332" s="37">
        <v>0</v>
      </c>
      <c r="BV332" s="37">
        <v>0</v>
      </c>
      <c r="BW332" s="37">
        <v>0</v>
      </c>
      <c r="BX332" s="37">
        <v>0</v>
      </c>
      <c r="BY332" s="37">
        <v>0</v>
      </c>
      <c r="BZ332" s="37">
        <v>0</v>
      </c>
      <c r="CA332" s="37">
        <v>0</v>
      </c>
      <c r="CB332" s="37">
        <v>0</v>
      </c>
      <c r="CC332" s="37">
        <v>0</v>
      </c>
      <c r="CD332" s="37">
        <v>0</v>
      </c>
      <c r="CE332" s="37">
        <v>0</v>
      </c>
      <c r="CF332" s="37">
        <v>0</v>
      </c>
      <c r="CG332" s="37">
        <v>0</v>
      </c>
      <c r="CH332" s="37">
        <v>0</v>
      </c>
      <c r="CI332" s="37">
        <v>0</v>
      </c>
      <c r="CJ332" s="37">
        <v>0</v>
      </c>
      <c r="CK332" s="37">
        <v>0</v>
      </c>
      <c r="CL332" s="37">
        <v>0</v>
      </c>
      <c r="CM332" s="37">
        <v>0</v>
      </c>
      <c r="CN332" s="37">
        <v>0</v>
      </c>
      <c r="CO332" s="37">
        <v>0</v>
      </c>
      <c r="CP332" s="37">
        <v>0</v>
      </c>
      <c r="CQ332" s="37">
        <v>0</v>
      </c>
      <c r="CR332" s="37">
        <v>0</v>
      </c>
      <c r="CS332" s="37">
        <v>0</v>
      </c>
      <c r="CT332" s="37">
        <v>0</v>
      </c>
      <c r="CU332" s="37">
        <v>0</v>
      </c>
      <c r="CV332" s="37">
        <v>0</v>
      </c>
      <c r="CW332" s="37">
        <v>0</v>
      </c>
      <c r="CX332" s="37">
        <v>0</v>
      </c>
      <c r="CY332" s="37">
        <v>0</v>
      </c>
      <c r="CZ332" s="37">
        <v>0</v>
      </c>
      <c r="DA332" s="37">
        <v>0</v>
      </c>
      <c r="DB332" s="37">
        <v>0</v>
      </c>
      <c r="DC332" s="37">
        <v>0</v>
      </c>
      <c r="DD332" s="37">
        <v>0</v>
      </c>
      <c r="DE332" s="37">
        <v>0</v>
      </c>
      <c r="DF332" s="37">
        <v>0</v>
      </c>
      <c r="DG332" s="37">
        <v>0</v>
      </c>
      <c r="DH332" s="37">
        <v>0</v>
      </c>
      <c r="DI332" s="37">
        <v>0</v>
      </c>
      <c r="DJ332" s="37">
        <v>0</v>
      </c>
      <c r="DK332" s="37">
        <v>0</v>
      </c>
      <c r="DL332" s="37">
        <v>0</v>
      </c>
      <c r="DM332" s="37">
        <v>0</v>
      </c>
      <c r="DN332" s="37">
        <v>0</v>
      </c>
      <c r="DO332" s="37">
        <v>0</v>
      </c>
      <c r="DP332" s="37">
        <v>0</v>
      </c>
      <c r="DQ332" s="37">
        <v>0</v>
      </c>
      <c r="DR332" s="40"/>
      <c r="DS332" s="41"/>
      <c r="DT332" s="41"/>
      <c r="DU332" s="41"/>
      <c r="DV332" s="41"/>
      <c r="DW332" s="41"/>
      <c r="DX332" s="41"/>
      <c r="DY332" s="41"/>
    </row>
    <row r="333" spans="1:129" s="45" customFormat="1" ht="75" customHeight="1">
      <c r="A333" s="43" t="s">
        <v>509</v>
      </c>
      <c r="B333" s="44" t="s">
        <v>817</v>
      </c>
      <c r="C333" s="36" t="s">
        <v>818</v>
      </c>
      <c r="D333" s="37">
        <v>0</v>
      </c>
      <c r="E333" s="37">
        <v>0</v>
      </c>
      <c r="F333" s="38">
        <v>0</v>
      </c>
      <c r="G333" s="38">
        <v>0</v>
      </c>
      <c r="H333" s="38">
        <v>0</v>
      </c>
      <c r="I333" s="38">
        <v>0</v>
      </c>
      <c r="J333" s="37">
        <v>0</v>
      </c>
      <c r="K333" s="56">
        <v>0</v>
      </c>
      <c r="L333" s="37">
        <v>0</v>
      </c>
      <c r="M333" s="37">
        <v>0</v>
      </c>
      <c r="N333" s="37">
        <v>0</v>
      </c>
      <c r="O333" s="37">
        <v>0</v>
      </c>
      <c r="P333" s="37">
        <v>0</v>
      </c>
      <c r="Q333" s="37">
        <v>0</v>
      </c>
      <c r="R333" s="37">
        <v>0</v>
      </c>
      <c r="S333" s="37">
        <v>0</v>
      </c>
      <c r="T333" s="37">
        <v>0</v>
      </c>
      <c r="U333" s="37">
        <v>0</v>
      </c>
      <c r="V333" s="37">
        <v>0</v>
      </c>
      <c r="W333" s="37">
        <v>0</v>
      </c>
      <c r="X333" s="37">
        <v>0</v>
      </c>
      <c r="Y333" s="37">
        <v>0</v>
      </c>
      <c r="Z333" s="37">
        <v>0</v>
      </c>
      <c r="AA333" s="37">
        <v>0</v>
      </c>
      <c r="AB333" s="37">
        <v>0</v>
      </c>
      <c r="AC333" s="37">
        <v>0</v>
      </c>
      <c r="AD333" s="37">
        <v>0</v>
      </c>
      <c r="AE333" s="37">
        <v>0</v>
      </c>
      <c r="AF333" s="37">
        <v>0</v>
      </c>
      <c r="AG333" s="37">
        <v>0</v>
      </c>
      <c r="AH333" s="37">
        <v>0</v>
      </c>
      <c r="AI333" s="37">
        <v>0</v>
      </c>
      <c r="AJ333" s="37">
        <v>0</v>
      </c>
      <c r="AK333" s="37">
        <v>0</v>
      </c>
      <c r="AL333" s="37">
        <v>0</v>
      </c>
      <c r="AM333" s="37">
        <v>0</v>
      </c>
      <c r="AN333" s="37">
        <v>0</v>
      </c>
      <c r="AO333" s="37">
        <v>0</v>
      </c>
      <c r="AP333" s="37">
        <v>0</v>
      </c>
      <c r="AQ333" s="37">
        <v>0</v>
      </c>
      <c r="AR333" s="37">
        <v>0</v>
      </c>
      <c r="AS333" s="37">
        <v>0</v>
      </c>
      <c r="AT333" s="37">
        <v>0</v>
      </c>
      <c r="AU333" s="37">
        <v>0</v>
      </c>
      <c r="AV333" s="37">
        <v>0</v>
      </c>
      <c r="AW333" s="37">
        <v>0</v>
      </c>
      <c r="AX333" s="37">
        <v>0</v>
      </c>
      <c r="AY333" s="37">
        <v>0</v>
      </c>
      <c r="AZ333" s="37">
        <v>0</v>
      </c>
      <c r="BA333" s="56">
        <v>0</v>
      </c>
      <c r="BB333" s="39">
        <f>'[1]База 2018-2022'!BEW634</f>
        <v>0</v>
      </c>
      <c r="BC333" s="39">
        <v>0</v>
      </c>
      <c r="BD333" s="37">
        <v>0</v>
      </c>
      <c r="BE333" s="37">
        <v>0</v>
      </c>
      <c r="BF333" s="37">
        <v>0</v>
      </c>
      <c r="BG333" s="56">
        <v>0</v>
      </c>
      <c r="BH333" s="37">
        <v>0</v>
      </c>
      <c r="BI333" s="37">
        <v>0</v>
      </c>
      <c r="BJ333" s="37">
        <v>0</v>
      </c>
      <c r="BK333" s="37">
        <v>0</v>
      </c>
      <c r="BL333" s="37">
        <v>0</v>
      </c>
      <c r="BM333" s="37">
        <v>0</v>
      </c>
      <c r="BN333" s="37">
        <v>0</v>
      </c>
      <c r="BO333" s="37">
        <v>0</v>
      </c>
      <c r="BP333" s="37">
        <v>0</v>
      </c>
      <c r="BQ333" s="37">
        <v>0</v>
      </c>
      <c r="BR333" s="37">
        <v>0</v>
      </c>
      <c r="BS333" s="37">
        <v>0</v>
      </c>
      <c r="BT333" s="37">
        <v>0</v>
      </c>
      <c r="BU333" s="37">
        <v>0</v>
      </c>
      <c r="BV333" s="37">
        <v>0</v>
      </c>
      <c r="BW333" s="37">
        <v>0</v>
      </c>
      <c r="BX333" s="37">
        <v>0</v>
      </c>
      <c r="BY333" s="37">
        <v>0</v>
      </c>
      <c r="BZ333" s="37">
        <v>0</v>
      </c>
      <c r="CA333" s="37">
        <v>0</v>
      </c>
      <c r="CB333" s="37">
        <v>0</v>
      </c>
      <c r="CC333" s="37">
        <v>0</v>
      </c>
      <c r="CD333" s="37">
        <v>0</v>
      </c>
      <c r="CE333" s="37">
        <v>0</v>
      </c>
      <c r="CF333" s="37">
        <v>0</v>
      </c>
      <c r="CG333" s="37">
        <v>0</v>
      </c>
      <c r="CH333" s="37">
        <v>0</v>
      </c>
      <c r="CI333" s="37">
        <v>0</v>
      </c>
      <c r="CJ333" s="37">
        <v>0</v>
      </c>
      <c r="CK333" s="37">
        <v>0</v>
      </c>
      <c r="CL333" s="37">
        <v>0</v>
      </c>
      <c r="CM333" s="37">
        <v>0</v>
      </c>
      <c r="CN333" s="37">
        <v>0</v>
      </c>
      <c r="CO333" s="37">
        <v>0</v>
      </c>
      <c r="CP333" s="37">
        <v>0</v>
      </c>
      <c r="CQ333" s="37">
        <v>0</v>
      </c>
      <c r="CR333" s="37">
        <v>0</v>
      </c>
      <c r="CS333" s="37">
        <v>0</v>
      </c>
      <c r="CT333" s="37">
        <v>0</v>
      </c>
      <c r="CU333" s="37">
        <v>0</v>
      </c>
      <c r="CV333" s="37">
        <v>0</v>
      </c>
      <c r="CW333" s="37">
        <v>0</v>
      </c>
      <c r="CX333" s="37">
        <v>0</v>
      </c>
      <c r="CY333" s="37">
        <v>0</v>
      </c>
      <c r="CZ333" s="37">
        <v>0</v>
      </c>
      <c r="DA333" s="37">
        <v>0</v>
      </c>
      <c r="DB333" s="37">
        <v>0</v>
      </c>
      <c r="DC333" s="37">
        <v>0</v>
      </c>
      <c r="DD333" s="37">
        <v>0</v>
      </c>
      <c r="DE333" s="37">
        <v>0</v>
      </c>
      <c r="DF333" s="37">
        <v>0</v>
      </c>
      <c r="DG333" s="37">
        <v>0</v>
      </c>
      <c r="DH333" s="37">
        <v>0</v>
      </c>
      <c r="DI333" s="37">
        <v>0</v>
      </c>
      <c r="DJ333" s="37">
        <v>0</v>
      </c>
      <c r="DK333" s="37">
        <v>0</v>
      </c>
      <c r="DL333" s="37">
        <v>0</v>
      </c>
      <c r="DM333" s="37">
        <v>0</v>
      </c>
      <c r="DN333" s="37">
        <v>0</v>
      </c>
      <c r="DO333" s="37">
        <v>0</v>
      </c>
      <c r="DP333" s="37">
        <v>0</v>
      </c>
      <c r="DQ333" s="37">
        <v>0</v>
      </c>
      <c r="DR333" s="40"/>
      <c r="DS333" s="41"/>
      <c r="DT333" s="41"/>
      <c r="DU333" s="41"/>
      <c r="DV333" s="41"/>
      <c r="DW333" s="41"/>
      <c r="DX333" s="41"/>
      <c r="DY333" s="41"/>
    </row>
    <row r="334" spans="1:129" s="45" customFormat="1" ht="111.75" customHeight="1">
      <c r="A334" s="43" t="s">
        <v>509</v>
      </c>
      <c r="B334" s="44" t="s">
        <v>819</v>
      </c>
      <c r="C334" s="36" t="s">
        <v>820</v>
      </c>
      <c r="D334" s="37">
        <v>0</v>
      </c>
      <c r="E334" s="37">
        <v>0</v>
      </c>
      <c r="F334" s="38">
        <v>0</v>
      </c>
      <c r="G334" s="38">
        <v>0</v>
      </c>
      <c r="H334" s="38">
        <v>0</v>
      </c>
      <c r="I334" s="38">
        <v>0</v>
      </c>
      <c r="J334" s="37">
        <v>0</v>
      </c>
      <c r="K334" s="56">
        <v>0</v>
      </c>
      <c r="L334" s="37">
        <v>0</v>
      </c>
      <c r="M334" s="37">
        <v>0</v>
      </c>
      <c r="N334" s="37">
        <v>0</v>
      </c>
      <c r="O334" s="37">
        <v>0</v>
      </c>
      <c r="P334" s="37">
        <v>0</v>
      </c>
      <c r="Q334" s="37">
        <v>0</v>
      </c>
      <c r="R334" s="37">
        <v>0</v>
      </c>
      <c r="S334" s="37">
        <v>0</v>
      </c>
      <c r="T334" s="37">
        <v>0</v>
      </c>
      <c r="U334" s="37">
        <v>0</v>
      </c>
      <c r="V334" s="37">
        <v>0</v>
      </c>
      <c r="W334" s="37">
        <v>0</v>
      </c>
      <c r="X334" s="37">
        <v>0</v>
      </c>
      <c r="Y334" s="37">
        <v>0</v>
      </c>
      <c r="Z334" s="37">
        <v>0</v>
      </c>
      <c r="AA334" s="37">
        <v>0</v>
      </c>
      <c r="AB334" s="37">
        <v>0</v>
      </c>
      <c r="AC334" s="37">
        <v>0</v>
      </c>
      <c r="AD334" s="37">
        <v>0</v>
      </c>
      <c r="AE334" s="37">
        <v>0</v>
      </c>
      <c r="AF334" s="37">
        <v>0</v>
      </c>
      <c r="AG334" s="37">
        <v>0</v>
      </c>
      <c r="AH334" s="37">
        <v>0</v>
      </c>
      <c r="AI334" s="37">
        <v>0</v>
      </c>
      <c r="AJ334" s="37">
        <v>0</v>
      </c>
      <c r="AK334" s="37">
        <v>0</v>
      </c>
      <c r="AL334" s="37">
        <v>0</v>
      </c>
      <c r="AM334" s="37">
        <v>0</v>
      </c>
      <c r="AN334" s="37">
        <v>0</v>
      </c>
      <c r="AO334" s="37">
        <v>0</v>
      </c>
      <c r="AP334" s="37">
        <v>0</v>
      </c>
      <c r="AQ334" s="37">
        <v>0</v>
      </c>
      <c r="AR334" s="37">
        <v>0</v>
      </c>
      <c r="AS334" s="37">
        <v>0</v>
      </c>
      <c r="AT334" s="37">
        <v>0</v>
      </c>
      <c r="AU334" s="37">
        <v>0</v>
      </c>
      <c r="AV334" s="37">
        <v>0</v>
      </c>
      <c r="AW334" s="37">
        <v>0</v>
      </c>
      <c r="AX334" s="37">
        <v>0</v>
      </c>
      <c r="AY334" s="37">
        <v>0</v>
      </c>
      <c r="AZ334" s="37">
        <v>0</v>
      </c>
      <c r="BA334" s="56">
        <v>0</v>
      </c>
      <c r="BB334" s="39">
        <f>'[1]База 2018-2022'!BEW635</f>
        <v>0</v>
      </c>
      <c r="BC334" s="39">
        <v>0</v>
      </c>
      <c r="BD334" s="37">
        <v>0</v>
      </c>
      <c r="BE334" s="37">
        <v>0</v>
      </c>
      <c r="BF334" s="37">
        <v>0</v>
      </c>
      <c r="BG334" s="56">
        <v>0</v>
      </c>
      <c r="BH334" s="37">
        <v>0</v>
      </c>
      <c r="BI334" s="37">
        <v>0</v>
      </c>
      <c r="BJ334" s="37">
        <v>0</v>
      </c>
      <c r="BK334" s="37">
        <v>0</v>
      </c>
      <c r="BL334" s="37">
        <v>0</v>
      </c>
      <c r="BM334" s="37">
        <v>0</v>
      </c>
      <c r="BN334" s="37">
        <v>0</v>
      </c>
      <c r="BO334" s="37">
        <v>0</v>
      </c>
      <c r="BP334" s="37">
        <v>0</v>
      </c>
      <c r="BQ334" s="37">
        <v>0</v>
      </c>
      <c r="BR334" s="37">
        <v>0</v>
      </c>
      <c r="BS334" s="37">
        <v>0</v>
      </c>
      <c r="BT334" s="37">
        <v>0</v>
      </c>
      <c r="BU334" s="37">
        <v>0</v>
      </c>
      <c r="BV334" s="37">
        <v>0</v>
      </c>
      <c r="BW334" s="37">
        <v>0</v>
      </c>
      <c r="BX334" s="37">
        <v>0</v>
      </c>
      <c r="BY334" s="37">
        <v>0</v>
      </c>
      <c r="BZ334" s="37">
        <v>0</v>
      </c>
      <c r="CA334" s="37">
        <v>0</v>
      </c>
      <c r="CB334" s="37">
        <v>0</v>
      </c>
      <c r="CC334" s="37">
        <v>0</v>
      </c>
      <c r="CD334" s="37">
        <v>0</v>
      </c>
      <c r="CE334" s="37">
        <v>0</v>
      </c>
      <c r="CF334" s="37">
        <v>0</v>
      </c>
      <c r="CG334" s="37">
        <v>0</v>
      </c>
      <c r="CH334" s="37">
        <v>0</v>
      </c>
      <c r="CI334" s="37">
        <v>0</v>
      </c>
      <c r="CJ334" s="37">
        <v>0</v>
      </c>
      <c r="CK334" s="37">
        <v>0</v>
      </c>
      <c r="CL334" s="37">
        <v>0</v>
      </c>
      <c r="CM334" s="37">
        <v>0</v>
      </c>
      <c r="CN334" s="37">
        <v>0</v>
      </c>
      <c r="CO334" s="37">
        <v>0</v>
      </c>
      <c r="CP334" s="37">
        <v>0</v>
      </c>
      <c r="CQ334" s="37">
        <v>0</v>
      </c>
      <c r="CR334" s="37">
        <v>0</v>
      </c>
      <c r="CS334" s="37">
        <v>0</v>
      </c>
      <c r="CT334" s="37">
        <v>0</v>
      </c>
      <c r="CU334" s="37">
        <v>0</v>
      </c>
      <c r="CV334" s="37">
        <v>0</v>
      </c>
      <c r="CW334" s="37">
        <v>0</v>
      </c>
      <c r="CX334" s="37">
        <v>0</v>
      </c>
      <c r="CY334" s="37">
        <v>0</v>
      </c>
      <c r="CZ334" s="37">
        <v>0</v>
      </c>
      <c r="DA334" s="37">
        <v>0</v>
      </c>
      <c r="DB334" s="37">
        <v>0</v>
      </c>
      <c r="DC334" s="37">
        <v>0</v>
      </c>
      <c r="DD334" s="37">
        <v>0</v>
      </c>
      <c r="DE334" s="37">
        <v>0</v>
      </c>
      <c r="DF334" s="37">
        <v>0</v>
      </c>
      <c r="DG334" s="37">
        <v>0</v>
      </c>
      <c r="DH334" s="37">
        <v>0</v>
      </c>
      <c r="DI334" s="37">
        <v>0</v>
      </c>
      <c r="DJ334" s="37">
        <v>0</v>
      </c>
      <c r="DK334" s="37">
        <v>0</v>
      </c>
      <c r="DL334" s="37">
        <v>0</v>
      </c>
      <c r="DM334" s="37">
        <v>0</v>
      </c>
      <c r="DN334" s="37">
        <v>0</v>
      </c>
      <c r="DO334" s="37">
        <v>0</v>
      </c>
      <c r="DP334" s="37">
        <v>0</v>
      </c>
      <c r="DQ334" s="37">
        <v>0</v>
      </c>
      <c r="DR334" s="40"/>
      <c r="DS334" s="41"/>
      <c r="DT334" s="41"/>
      <c r="DU334" s="41"/>
      <c r="DV334" s="41"/>
      <c r="DW334" s="41"/>
      <c r="DX334" s="41"/>
      <c r="DY334" s="41"/>
    </row>
    <row r="335" spans="1:129" s="45" customFormat="1" ht="60" customHeight="1">
      <c r="A335" s="43" t="s">
        <v>509</v>
      </c>
      <c r="B335" s="44" t="s">
        <v>821</v>
      </c>
      <c r="C335" s="36" t="s">
        <v>822</v>
      </c>
      <c r="D335" s="37">
        <v>0</v>
      </c>
      <c r="E335" s="37">
        <v>0</v>
      </c>
      <c r="F335" s="38">
        <v>0</v>
      </c>
      <c r="G335" s="38">
        <v>0</v>
      </c>
      <c r="H335" s="38">
        <v>0</v>
      </c>
      <c r="I335" s="38">
        <v>0</v>
      </c>
      <c r="J335" s="37">
        <v>0</v>
      </c>
      <c r="K335" s="56">
        <v>0</v>
      </c>
      <c r="L335" s="37">
        <v>0</v>
      </c>
      <c r="M335" s="37">
        <v>0</v>
      </c>
      <c r="N335" s="37">
        <v>0</v>
      </c>
      <c r="O335" s="37">
        <v>0</v>
      </c>
      <c r="P335" s="37">
        <v>0</v>
      </c>
      <c r="Q335" s="37">
        <v>0</v>
      </c>
      <c r="R335" s="37">
        <v>0</v>
      </c>
      <c r="S335" s="37">
        <v>0</v>
      </c>
      <c r="T335" s="37">
        <v>0</v>
      </c>
      <c r="U335" s="37">
        <v>0</v>
      </c>
      <c r="V335" s="37">
        <v>0</v>
      </c>
      <c r="W335" s="37">
        <v>0</v>
      </c>
      <c r="X335" s="37">
        <v>0</v>
      </c>
      <c r="Y335" s="37">
        <v>0</v>
      </c>
      <c r="Z335" s="37">
        <v>0</v>
      </c>
      <c r="AA335" s="37">
        <v>0</v>
      </c>
      <c r="AB335" s="37">
        <v>0</v>
      </c>
      <c r="AC335" s="37">
        <v>0</v>
      </c>
      <c r="AD335" s="37">
        <v>0</v>
      </c>
      <c r="AE335" s="37">
        <v>0</v>
      </c>
      <c r="AF335" s="37">
        <v>0</v>
      </c>
      <c r="AG335" s="37">
        <v>0</v>
      </c>
      <c r="AH335" s="37">
        <v>0</v>
      </c>
      <c r="AI335" s="37">
        <v>0</v>
      </c>
      <c r="AJ335" s="37">
        <v>0</v>
      </c>
      <c r="AK335" s="37">
        <v>0</v>
      </c>
      <c r="AL335" s="37">
        <v>0</v>
      </c>
      <c r="AM335" s="37">
        <v>0</v>
      </c>
      <c r="AN335" s="37">
        <v>0</v>
      </c>
      <c r="AO335" s="37">
        <v>0</v>
      </c>
      <c r="AP335" s="37">
        <v>0</v>
      </c>
      <c r="AQ335" s="37">
        <v>0</v>
      </c>
      <c r="AR335" s="37">
        <v>0</v>
      </c>
      <c r="AS335" s="37">
        <v>0</v>
      </c>
      <c r="AT335" s="37">
        <v>0</v>
      </c>
      <c r="AU335" s="37">
        <v>0</v>
      </c>
      <c r="AV335" s="37">
        <v>0</v>
      </c>
      <c r="AW335" s="37">
        <v>0</v>
      </c>
      <c r="AX335" s="37">
        <v>0</v>
      </c>
      <c r="AY335" s="37">
        <v>0</v>
      </c>
      <c r="AZ335" s="37">
        <v>0</v>
      </c>
      <c r="BA335" s="56">
        <v>0</v>
      </c>
      <c r="BB335" s="39">
        <f>'[1]База 2018-2022'!BEW636</f>
        <v>0</v>
      </c>
      <c r="BC335" s="39">
        <v>0</v>
      </c>
      <c r="BD335" s="37">
        <v>0</v>
      </c>
      <c r="BE335" s="37">
        <v>0</v>
      </c>
      <c r="BF335" s="37">
        <v>0</v>
      </c>
      <c r="BG335" s="56">
        <v>0</v>
      </c>
      <c r="BH335" s="37">
        <v>0</v>
      </c>
      <c r="BI335" s="37">
        <v>0</v>
      </c>
      <c r="BJ335" s="37">
        <v>0</v>
      </c>
      <c r="BK335" s="37">
        <v>0</v>
      </c>
      <c r="BL335" s="37">
        <v>0</v>
      </c>
      <c r="BM335" s="37">
        <v>0</v>
      </c>
      <c r="BN335" s="37">
        <v>0</v>
      </c>
      <c r="BO335" s="37">
        <v>0</v>
      </c>
      <c r="BP335" s="37">
        <v>0</v>
      </c>
      <c r="BQ335" s="37">
        <v>0</v>
      </c>
      <c r="BR335" s="37">
        <v>0</v>
      </c>
      <c r="BS335" s="37">
        <v>0</v>
      </c>
      <c r="BT335" s="37">
        <v>0</v>
      </c>
      <c r="BU335" s="37">
        <v>0</v>
      </c>
      <c r="BV335" s="37">
        <v>0</v>
      </c>
      <c r="BW335" s="37">
        <v>0</v>
      </c>
      <c r="BX335" s="37">
        <v>0</v>
      </c>
      <c r="BY335" s="37">
        <v>0</v>
      </c>
      <c r="BZ335" s="37">
        <v>0</v>
      </c>
      <c r="CA335" s="37">
        <v>0</v>
      </c>
      <c r="CB335" s="37">
        <v>0</v>
      </c>
      <c r="CC335" s="37">
        <v>0</v>
      </c>
      <c r="CD335" s="37">
        <v>0</v>
      </c>
      <c r="CE335" s="37">
        <v>0</v>
      </c>
      <c r="CF335" s="37">
        <v>0</v>
      </c>
      <c r="CG335" s="37">
        <v>0</v>
      </c>
      <c r="CH335" s="37">
        <v>0</v>
      </c>
      <c r="CI335" s="37">
        <v>0</v>
      </c>
      <c r="CJ335" s="37">
        <v>0</v>
      </c>
      <c r="CK335" s="37">
        <v>0</v>
      </c>
      <c r="CL335" s="37">
        <v>0</v>
      </c>
      <c r="CM335" s="37">
        <v>0</v>
      </c>
      <c r="CN335" s="37">
        <v>0</v>
      </c>
      <c r="CO335" s="37">
        <v>0</v>
      </c>
      <c r="CP335" s="37">
        <v>0</v>
      </c>
      <c r="CQ335" s="37">
        <v>0</v>
      </c>
      <c r="CR335" s="37">
        <v>0</v>
      </c>
      <c r="CS335" s="37">
        <v>0</v>
      </c>
      <c r="CT335" s="37">
        <v>0</v>
      </c>
      <c r="CU335" s="37">
        <v>0</v>
      </c>
      <c r="CV335" s="37">
        <v>0</v>
      </c>
      <c r="CW335" s="37">
        <v>0</v>
      </c>
      <c r="CX335" s="37">
        <v>0</v>
      </c>
      <c r="CY335" s="37">
        <v>0</v>
      </c>
      <c r="CZ335" s="37">
        <v>0</v>
      </c>
      <c r="DA335" s="37">
        <v>0</v>
      </c>
      <c r="DB335" s="37">
        <v>0</v>
      </c>
      <c r="DC335" s="37">
        <v>0</v>
      </c>
      <c r="DD335" s="37">
        <v>0</v>
      </c>
      <c r="DE335" s="37">
        <v>0</v>
      </c>
      <c r="DF335" s="37">
        <v>0</v>
      </c>
      <c r="DG335" s="37">
        <v>0</v>
      </c>
      <c r="DH335" s="37">
        <v>0</v>
      </c>
      <c r="DI335" s="37">
        <v>0</v>
      </c>
      <c r="DJ335" s="37">
        <v>0</v>
      </c>
      <c r="DK335" s="37">
        <v>0</v>
      </c>
      <c r="DL335" s="37">
        <v>0</v>
      </c>
      <c r="DM335" s="37">
        <v>0</v>
      </c>
      <c r="DN335" s="37">
        <v>0</v>
      </c>
      <c r="DO335" s="37">
        <v>0</v>
      </c>
      <c r="DP335" s="37">
        <v>0</v>
      </c>
      <c r="DQ335" s="37">
        <v>0</v>
      </c>
      <c r="DR335" s="40"/>
      <c r="DS335" s="41"/>
      <c r="DT335" s="41"/>
      <c r="DU335" s="41"/>
      <c r="DV335" s="41"/>
      <c r="DW335" s="41"/>
      <c r="DX335" s="41"/>
      <c r="DY335" s="41"/>
    </row>
    <row r="336" spans="1:129" s="45" customFormat="1" ht="60" customHeight="1">
      <c r="A336" s="43" t="s">
        <v>509</v>
      </c>
      <c r="B336" s="44" t="s">
        <v>823</v>
      </c>
      <c r="C336" s="36" t="s">
        <v>824</v>
      </c>
      <c r="D336" s="37">
        <v>0</v>
      </c>
      <c r="E336" s="37">
        <v>0</v>
      </c>
      <c r="F336" s="38">
        <v>0</v>
      </c>
      <c r="G336" s="38">
        <v>0</v>
      </c>
      <c r="H336" s="38">
        <v>0</v>
      </c>
      <c r="I336" s="38">
        <v>0</v>
      </c>
      <c r="J336" s="37">
        <v>0</v>
      </c>
      <c r="K336" s="56">
        <v>0</v>
      </c>
      <c r="L336" s="37">
        <v>0</v>
      </c>
      <c r="M336" s="37">
        <v>0</v>
      </c>
      <c r="N336" s="37">
        <v>0</v>
      </c>
      <c r="O336" s="37">
        <v>0</v>
      </c>
      <c r="P336" s="37">
        <v>0</v>
      </c>
      <c r="Q336" s="37">
        <v>0</v>
      </c>
      <c r="R336" s="37">
        <v>0</v>
      </c>
      <c r="S336" s="37">
        <v>0</v>
      </c>
      <c r="T336" s="37">
        <v>0</v>
      </c>
      <c r="U336" s="37">
        <v>0</v>
      </c>
      <c r="V336" s="37">
        <v>0</v>
      </c>
      <c r="W336" s="37">
        <v>0</v>
      </c>
      <c r="X336" s="37">
        <v>0</v>
      </c>
      <c r="Y336" s="37">
        <v>0</v>
      </c>
      <c r="Z336" s="37">
        <v>0</v>
      </c>
      <c r="AA336" s="37">
        <v>0</v>
      </c>
      <c r="AB336" s="37">
        <v>0</v>
      </c>
      <c r="AC336" s="37">
        <v>0</v>
      </c>
      <c r="AD336" s="37">
        <v>0</v>
      </c>
      <c r="AE336" s="37">
        <v>0</v>
      </c>
      <c r="AF336" s="37">
        <v>0</v>
      </c>
      <c r="AG336" s="37">
        <v>0</v>
      </c>
      <c r="AH336" s="37">
        <v>0</v>
      </c>
      <c r="AI336" s="37">
        <v>0</v>
      </c>
      <c r="AJ336" s="37">
        <v>0</v>
      </c>
      <c r="AK336" s="37">
        <v>0</v>
      </c>
      <c r="AL336" s="37">
        <v>0</v>
      </c>
      <c r="AM336" s="37">
        <v>0</v>
      </c>
      <c r="AN336" s="37">
        <v>0</v>
      </c>
      <c r="AO336" s="37">
        <v>0</v>
      </c>
      <c r="AP336" s="37">
        <v>0</v>
      </c>
      <c r="AQ336" s="37">
        <v>0</v>
      </c>
      <c r="AR336" s="37">
        <v>0</v>
      </c>
      <c r="AS336" s="37">
        <v>0</v>
      </c>
      <c r="AT336" s="37">
        <v>0</v>
      </c>
      <c r="AU336" s="37">
        <v>0</v>
      </c>
      <c r="AV336" s="37">
        <v>0</v>
      </c>
      <c r="AW336" s="37">
        <v>0</v>
      </c>
      <c r="AX336" s="37">
        <v>0</v>
      </c>
      <c r="AY336" s="37">
        <v>0</v>
      </c>
      <c r="AZ336" s="37">
        <v>0</v>
      </c>
      <c r="BA336" s="56">
        <v>0</v>
      </c>
      <c r="BB336" s="39">
        <f>'[1]База 2018-2022'!BEW637</f>
        <v>0</v>
      </c>
      <c r="BC336" s="39">
        <v>0</v>
      </c>
      <c r="BD336" s="37">
        <v>0</v>
      </c>
      <c r="BE336" s="37">
        <v>0</v>
      </c>
      <c r="BF336" s="37">
        <v>0</v>
      </c>
      <c r="BG336" s="56">
        <v>0</v>
      </c>
      <c r="BH336" s="37">
        <v>0</v>
      </c>
      <c r="BI336" s="37">
        <v>0</v>
      </c>
      <c r="BJ336" s="37">
        <v>0</v>
      </c>
      <c r="BK336" s="37">
        <v>0</v>
      </c>
      <c r="BL336" s="37">
        <v>0</v>
      </c>
      <c r="BM336" s="37">
        <v>0</v>
      </c>
      <c r="BN336" s="37">
        <v>0</v>
      </c>
      <c r="BO336" s="37">
        <v>0</v>
      </c>
      <c r="BP336" s="37">
        <v>0</v>
      </c>
      <c r="BQ336" s="37">
        <v>0</v>
      </c>
      <c r="BR336" s="37">
        <v>0</v>
      </c>
      <c r="BS336" s="37">
        <v>0</v>
      </c>
      <c r="BT336" s="37">
        <v>0</v>
      </c>
      <c r="BU336" s="37">
        <v>0</v>
      </c>
      <c r="BV336" s="37">
        <v>0</v>
      </c>
      <c r="BW336" s="37">
        <v>0</v>
      </c>
      <c r="BX336" s="37">
        <v>0</v>
      </c>
      <c r="BY336" s="37">
        <v>0</v>
      </c>
      <c r="BZ336" s="37">
        <v>0</v>
      </c>
      <c r="CA336" s="37">
        <v>0</v>
      </c>
      <c r="CB336" s="37">
        <v>0</v>
      </c>
      <c r="CC336" s="37">
        <v>0</v>
      </c>
      <c r="CD336" s="37">
        <v>0</v>
      </c>
      <c r="CE336" s="37">
        <v>0</v>
      </c>
      <c r="CF336" s="37">
        <v>0</v>
      </c>
      <c r="CG336" s="37">
        <v>0</v>
      </c>
      <c r="CH336" s="37">
        <v>0</v>
      </c>
      <c r="CI336" s="37">
        <v>0</v>
      </c>
      <c r="CJ336" s="37">
        <v>0</v>
      </c>
      <c r="CK336" s="37">
        <v>0</v>
      </c>
      <c r="CL336" s="37">
        <v>0</v>
      </c>
      <c r="CM336" s="37">
        <v>0</v>
      </c>
      <c r="CN336" s="37">
        <v>0</v>
      </c>
      <c r="CO336" s="37">
        <v>0</v>
      </c>
      <c r="CP336" s="37">
        <v>0</v>
      </c>
      <c r="CQ336" s="37">
        <v>0</v>
      </c>
      <c r="CR336" s="37">
        <v>0</v>
      </c>
      <c r="CS336" s="37">
        <v>0</v>
      </c>
      <c r="CT336" s="37">
        <v>0</v>
      </c>
      <c r="CU336" s="37">
        <v>0</v>
      </c>
      <c r="CV336" s="37">
        <v>0</v>
      </c>
      <c r="CW336" s="37">
        <v>0</v>
      </c>
      <c r="CX336" s="37">
        <v>0</v>
      </c>
      <c r="CY336" s="37">
        <v>0</v>
      </c>
      <c r="CZ336" s="37">
        <v>0</v>
      </c>
      <c r="DA336" s="37">
        <v>0</v>
      </c>
      <c r="DB336" s="37">
        <v>0</v>
      </c>
      <c r="DC336" s="37">
        <v>0</v>
      </c>
      <c r="DD336" s="37">
        <v>0</v>
      </c>
      <c r="DE336" s="37">
        <v>0</v>
      </c>
      <c r="DF336" s="37">
        <v>0.32019798999999999</v>
      </c>
      <c r="DG336" s="37">
        <v>0</v>
      </c>
      <c r="DH336" s="37">
        <v>0</v>
      </c>
      <c r="DI336" s="37">
        <v>0</v>
      </c>
      <c r="DJ336" s="37">
        <v>0</v>
      </c>
      <c r="DK336" s="37">
        <v>0</v>
      </c>
      <c r="DL336" s="37">
        <v>0</v>
      </c>
      <c r="DM336" s="37">
        <v>0</v>
      </c>
      <c r="DN336" s="37">
        <v>0</v>
      </c>
      <c r="DO336" s="37">
        <v>0</v>
      </c>
      <c r="DP336" s="37">
        <v>0</v>
      </c>
      <c r="DQ336" s="37">
        <v>0</v>
      </c>
      <c r="DR336" s="40"/>
      <c r="DS336" s="41"/>
      <c r="DT336" s="41"/>
      <c r="DU336" s="41"/>
      <c r="DV336" s="41"/>
      <c r="DW336" s="41"/>
      <c r="DX336" s="41"/>
      <c r="DY336" s="41"/>
    </row>
    <row r="337" spans="1:129" s="45" customFormat="1" ht="60" customHeight="1">
      <c r="A337" s="43" t="s">
        <v>509</v>
      </c>
      <c r="B337" s="44" t="s">
        <v>825</v>
      </c>
      <c r="C337" s="36" t="s">
        <v>826</v>
      </c>
      <c r="D337" s="37">
        <v>0</v>
      </c>
      <c r="E337" s="37">
        <v>0</v>
      </c>
      <c r="F337" s="38">
        <v>0</v>
      </c>
      <c r="G337" s="38">
        <v>0</v>
      </c>
      <c r="H337" s="38">
        <v>0</v>
      </c>
      <c r="I337" s="38">
        <v>0</v>
      </c>
      <c r="J337" s="37">
        <v>0</v>
      </c>
      <c r="K337" s="56">
        <v>0</v>
      </c>
      <c r="L337" s="37">
        <v>0</v>
      </c>
      <c r="M337" s="37">
        <v>0</v>
      </c>
      <c r="N337" s="37">
        <v>0</v>
      </c>
      <c r="O337" s="37">
        <v>0</v>
      </c>
      <c r="P337" s="37">
        <v>0</v>
      </c>
      <c r="Q337" s="37">
        <v>0</v>
      </c>
      <c r="R337" s="37">
        <v>0</v>
      </c>
      <c r="S337" s="37">
        <v>0</v>
      </c>
      <c r="T337" s="37">
        <v>0</v>
      </c>
      <c r="U337" s="37">
        <v>0</v>
      </c>
      <c r="V337" s="37">
        <v>0</v>
      </c>
      <c r="W337" s="37">
        <v>0</v>
      </c>
      <c r="X337" s="37">
        <v>0</v>
      </c>
      <c r="Y337" s="37">
        <v>0</v>
      </c>
      <c r="Z337" s="37">
        <v>0</v>
      </c>
      <c r="AA337" s="37">
        <v>0</v>
      </c>
      <c r="AB337" s="37">
        <v>0</v>
      </c>
      <c r="AC337" s="37">
        <v>0</v>
      </c>
      <c r="AD337" s="37">
        <v>0</v>
      </c>
      <c r="AE337" s="37">
        <v>0</v>
      </c>
      <c r="AF337" s="37">
        <v>0</v>
      </c>
      <c r="AG337" s="37">
        <v>0</v>
      </c>
      <c r="AH337" s="37">
        <v>0</v>
      </c>
      <c r="AI337" s="37">
        <v>0</v>
      </c>
      <c r="AJ337" s="37">
        <v>0</v>
      </c>
      <c r="AK337" s="37">
        <v>0</v>
      </c>
      <c r="AL337" s="37">
        <v>0</v>
      </c>
      <c r="AM337" s="37">
        <v>0</v>
      </c>
      <c r="AN337" s="37">
        <v>0</v>
      </c>
      <c r="AO337" s="37">
        <v>0</v>
      </c>
      <c r="AP337" s="37">
        <v>0</v>
      </c>
      <c r="AQ337" s="37">
        <v>0</v>
      </c>
      <c r="AR337" s="37">
        <v>0</v>
      </c>
      <c r="AS337" s="37">
        <v>0</v>
      </c>
      <c r="AT337" s="37">
        <v>0</v>
      </c>
      <c r="AU337" s="37">
        <v>0</v>
      </c>
      <c r="AV337" s="37">
        <v>0</v>
      </c>
      <c r="AW337" s="37">
        <v>0</v>
      </c>
      <c r="AX337" s="37">
        <v>0</v>
      </c>
      <c r="AY337" s="37">
        <v>0</v>
      </c>
      <c r="AZ337" s="37">
        <v>0</v>
      </c>
      <c r="BA337" s="56">
        <v>0</v>
      </c>
      <c r="BB337" s="39">
        <f>'[1]База 2018-2022'!BEW638</f>
        <v>0</v>
      </c>
      <c r="BC337" s="39">
        <v>0</v>
      </c>
      <c r="BD337" s="37">
        <v>0</v>
      </c>
      <c r="BE337" s="37">
        <v>0</v>
      </c>
      <c r="BF337" s="37">
        <v>0</v>
      </c>
      <c r="BG337" s="56">
        <v>0</v>
      </c>
      <c r="BH337" s="37">
        <v>0</v>
      </c>
      <c r="BI337" s="37">
        <v>0</v>
      </c>
      <c r="BJ337" s="37">
        <v>0</v>
      </c>
      <c r="BK337" s="37">
        <v>0</v>
      </c>
      <c r="BL337" s="37">
        <v>0</v>
      </c>
      <c r="BM337" s="37">
        <v>0</v>
      </c>
      <c r="BN337" s="37">
        <v>0</v>
      </c>
      <c r="BO337" s="37">
        <v>0</v>
      </c>
      <c r="BP337" s="37">
        <v>0</v>
      </c>
      <c r="BQ337" s="37">
        <v>0</v>
      </c>
      <c r="BR337" s="37">
        <v>0</v>
      </c>
      <c r="BS337" s="37">
        <v>0</v>
      </c>
      <c r="BT337" s="37">
        <v>0</v>
      </c>
      <c r="BU337" s="37">
        <v>0</v>
      </c>
      <c r="BV337" s="37">
        <v>0</v>
      </c>
      <c r="BW337" s="37">
        <v>0</v>
      </c>
      <c r="BX337" s="37">
        <v>0</v>
      </c>
      <c r="BY337" s="37">
        <v>0</v>
      </c>
      <c r="BZ337" s="37">
        <v>0</v>
      </c>
      <c r="CA337" s="37">
        <v>0</v>
      </c>
      <c r="CB337" s="37">
        <v>0</v>
      </c>
      <c r="CC337" s="37">
        <v>0</v>
      </c>
      <c r="CD337" s="37">
        <v>0</v>
      </c>
      <c r="CE337" s="37">
        <v>0</v>
      </c>
      <c r="CF337" s="37">
        <v>0</v>
      </c>
      <c r="CG337" s="37">
        <v>0</v>
      </c>
      <c r="CH337" s="37">
        <v>0</v>
      </c>
      <c r="CI337" s="37">
        <v>0</v>
      </c>
      <c r="CJ337" s="37">
        <v>0</v>
      </c>
      <c r="CK337" s="37">
        <v>0</v>
      </c>
      <c r="CL337" s="37">
        <v>0</v>
      </c>
      <c r="CM337" s="37">
        <v>0</v>
      </c>
      <c r="CN337" s="37">
        <v>0</v>
      </c>
      <c r="CO337" s="37">
        <v>0</v>
      </c>
      <c r="CP337" s="37">
        <v>0</v>
      </c>
      <c r="CQ337" s="37">
        <v>0</v>
      </c>
      <c r="CR337" s="37">
        <v>0</v>
      </c>
      <c r="CS337" s="37">
        <v>0</v>
      </c>
      <c r="CT337" s="37">
        <v>0</v>
      </c>
      <c r="CU337" s="37">
        <v>0</v>
      </c>
      <c r="CV337" s="37">
        <v>0</v>
      </c>
      <c r="CW337" s="37">
        <v>0</v>
      </c>
      <c r="CX337" s="37">
        <v>0</v>
      </c>
      <c r="CY337" s="37">
        <v>0</v>
      </c>
      <c r="CZ337" s="37">
        <v>0</v>
      </c>
      <c r="DA337" s="37">
        <v>0</v>
      </c>
      <c r="DB337" s="37">
        <v>0</v>
      </c>
      <c r="DC337" s="37">
        <v>0</v>
      </c>
      <c r="DD337" s="37">
        <v>0</v>
      </c>
      <c r="DE337" s="37">
        <v>0</v>
      </c>
      <c r="DF337" s="37">
        <v>0.21756969000000001</v>
      </c>
      <c r="DG337" s="37">
        <v>1.443708E-2</v>
      </c>
      <c r="DH337" s="37">
        <v>0</v>
      </c>
      <c r="DI337" s="37">
        <v>0</v>
      </c>
      <c r="DJ337" s="37">
        <v>0</v>
      </c>
      <c r="DK337" s="37">
        <v>0</v>
      </c>
      <c r="DL337" s="37">
        <v>0</v>
      </c>
      <c r="DM337" s="37">
        <v>0</v>
      </c>
      <c r="DN337" s="37">
        <v>0</v>
      </c>
      <c r="DO337" s="37">
        <v>0</v>
      </c>
      <c r="DP337" s="37">
        <v>0</v>
      </c>
      <c r="DQ337" s="37">
        <v>0</v>
      </c>
      <c r="DR337" s="40"/>
      <c r="DS337" s="41"/>
      <c r="DT337" s="41"/>
      <c r="DU337" s="41"/>
      <c r="DV337" s="41"/>
      <c r="DW337" s="41"/>
      <c r="DX337" s="41"/>
      <c r="DY337" s="41"/>
    </row>
    <row r="338" spans="1:129" s="45" customFormat="1" ht="60" customHeight="1">
      <c r="A338" s="43" t="s">
        <v>509</v>
      </c>
      <c r="B338" s="44" t="s">
        <v>827</v>
      </c>
      <c r="C338" s="36" t="s">
        <v>828</v>
      </c>
      <c r="D338" s="37">
        <v>0</v>
      </c>
      <c r="E338" s="37">
        <v>0</v>
      </c>
      <c r="F338" s="38">
        <v>0</v>
      </c>
      <c r="G338" s="38">
        <v>0</v>
      </c>
      <c r="H338" s="38">
        <v>0</v>
      </c>
      <c r="I338" s="38">
        <v>0</v>
      </c>
      <c r="J338" s="37">
        <v>0</v>
      </c>
      <c r="K338" s="56">
        <v>0</v>
      </c>
      <c r="L338" s="37">
        <v>0</v>
      </c>
      <c r="M338" s="37">
        <v>0</v>
      </c>
      <c r="N338" s="37">
        <v>0</v>
      </c>
      <c r="O338" s="37">
        <v>0</v>
      </c>
      <c r="P338" s="37">
        <v>0</v>
      </c>
      <c r="Q338" s="37">
        <v>0</v>
      </c>
      <c r="R338" s="37">
        <v>0</v>
      </c>
      <c r="S338" s="37">
        <v>0</v>
      </c>
      <c r="T338" s="37">
        <v>0</v>
      </c>
      <c r="U338" s="37">
        <v>0</v>
      </c>
      <c r="V338" s="37">
        <v>0</v>
      </c>
      <c r="W338" s="37">
        <v>0</v>
      </c>
      <c r="X338" s="37">
        <v>0</v>
      </c>
      <c r="Y338" s="37">
        <v>0</v>
      </c>
      <c r="Z338" s="37">
        <v>0</v>
      </c>
      <c r="AA338" s="37">
        <v>0</v>
      </c>
      <c r="AB338" s="37">
        <v>0</v>
      </c>
      <c r="AC338" s="37">
        <v>0</v>
      </c>
      <c r="AD338" s="37">
        <v>0</v>
      </c>
      <c r="AE338" s="37">
        <v>0</v>
      </c>
      <c r="AF338" s="37">
        <v>0</v>
      </c>
      <c r="AG338" s="37">
        <v>0</v>
      </c>
      <c r="AH338" s="37">
        <v>0</v>
      </c>
      <c r="AI338" s="37">
        <v>0</v>
      </c>
      <c r="AJ338" s="37">
        <v>0</v>
      </c>
      <c r="AK338" s="37">
        <v>0</v>
      </c>
      <c r="AL338" s="37">
        <v>0</v>
      </c>
      <c r="AM338" s="37">
        <v>0</v>
      </c>
      <c r="AN338" s="37">
        <v>0</v>
      </c>
      <c r="AO338" s="37">
        <v>0</v>
      </c>
      <c r="AP338" s="37">
        <v>0</v>
      </c>
      <c r="AQ338" s="37">
        <v>0</v>
      </c>
      <c r="AR338" s="37">
        <v>0</v>
      </c>
      <c r="AS338" s="37">
        <v>0</v>
      </c>
      <c r="AT338" s="37">
        <v>0</v>
      </c>
      <c r="AU338" s="37">
        <v>0</v>
      </c>
      <c r="AV338" s="37">
        <v>0</v>
      </c>
      <c r="AW338" s="37">
        <v>0</v>
      </c>
      <c r="AX338" s="37">
        <v>0</v>
      </c>
      <c r="AY338" s="37">
        <v>0</v>
      </c>
      <c r="AZ338" s="37">
        <v>0</v>
      </c>
      <c r="BA338" s="56">
        <v>0</v>
      </c>
      <c r="BB338" s="39">
        <f>'[1]База 2018-2022'!BEW639</f>
        <v>0</v>
      </c>
      <c r="BC338" s="39">
        <v>0</v>
      </c>
      <c r="BD338" s="37">
        <v>0</v>
      </c>
      <c r="BE338" s="37">
        <v>0</v>
      </c>
      <c r="BF338" s="37">
        <v>0</v>
      </c>
      <c r="BG338" s="56">
        <v>0</v>
      </c>
      <c r="BH338" s="37">
        <v>0</v>
      </c>
      <c r="BI338" s="37">
        <v>0</v>
      </c>
      <c r="BJ338" s="37">
        <v>0</v>
      </c>
      <c r="BK338" s="37">
        <v>0</v>
      </c>
      <c r="BL338" s="37">
        <v>0</v>
      </c>
      <c r="BM338" s="37">
        <v>0</v>
      </c>
      <c r="BN338" s="37">
        <v>0</v>
      </c>
      <c r="BO338" s="37">
        <v>0</v>
      </c>
      <c r="BP338" s="37">
        <v>0</v>
      </c>
      <c r="BQ338" s="37">
        <v>0</v>
      </c>
      <c r="BR338" s="37">
        <v>0</v>
      </c>
      <c r="BS338" s="37">
        <v>0</v>
      </c>
      <c r="BT338" s="37">
        <v>0</v>
      </c>
      <c r="BU338" s="37">
        <v>0</v>
      </c>
      <c r="BV338" s="37">
        <v>0</v>
      </c>
      <c r="BW338" s="37">
        <v>0</v>
      </c>
      <c r="BX338" s="37">
        <v>0</v>
      </c>
      <c r="BY338" s="37">
        <v>0</v>
      </c>
      <c r="BZ338" s="37">
        <v>0</v>
      </c>
      <c r="CA338" s="37">
        <v>0</v>
      </c>
      <c r="CB338" s="37">
        <v>0</v>
      </c>
      <c r="CC338" s="37">
        <v>0</v>
      </c>
      <c r="CD338" s="37">
        <v>0</v>
      </c>
      <c r="CE338" s="37">
        <v>0</v>
      </c>
      <c r="CF338" s="37">
        <v>0</v>
      </c>
      <c r="CG338" s="37">
        <v>0</v>
      </c>
      <c r="CH338" s="37">
        <v>0</v>
      </c>
      <c r="CI338" s="37">
        <v>0</v>
      </c>
      <c r="CJ338" s="37">
        <v>0</v>
      </c>
      <c r="CK338" s="37">
        <v>0</v>
      </c>
      <c r="CL338" s="37">
        <v>0</v>
      </c>
      <c r="CM338" s="37">
        <v>0</v>
      </c>
      <c r="CN338" s="37">
        <v>0</v>
      </c>
      <c r="CO338" s="37">
        <v>0</v>
      </c>
      <c r="CP338" s="37">
        <v>0</v>
      </c>
      <c r="CQ338" s="37">
        <v>0</v>
      </c>
      <c r="CR338" s="37">
        <v>0</v>
      </c>
      <c r="CS338" s="37">
        <v>0</v>
      </c>
      <c r="CT338" s="37">
        <v>0</v>
      </c>
      <c r="CU338" s="37">
        <v>0</v>
      </c>
      <c r="CV338" s="37">
        <v>0</v>
      </c>
      <c r="CW338" s="37">
        <v>0</v>
      </c>
      <c r="CX338" s="37">
        <v>0</v>
      </c>
      <c r="CY338" s="37">
        <v>0</v>
      </c>
      <c r="CZ338" s="37">
        <v>0</v>
      </c>
      <c r="DA338" s="37">
        <v>0</v>
      </c>
      <c r="DB338" s="37">
        <v>0</v>
      </c>
      <c r="DC338" s="37">
        <v>0</v>
      </c>
      <c r="DD338" s="37">
        <v>0</v>
      </c>
      <c r="DE338" s="37">
        <v>0</v>
      </c>
      <c r="DF338" s="37">
        <v>0.55992819999999999</v>
      </c>
      <c r="DG338" s="37">
        <v>0.18910251</v>
      </c>
      <c r="DH338" s="37">
        <v>0</v>
      </c>
      <c r="DI338" s="37">
        <v>0</v>
      </c>
      <c r="DJ338" s="37">
        <v>0</v>
      </c>
      <c r="DK338" s="37">
        <v>0</v>
      </c>
      <c r="DL338" s="37">
        <v>0</v>
      </c>
      <c r="DM338" s="37">
        <v>0</v>
      </c>
      <c r="DN338" s="37">
        <v>0</v>
      </c>
      <c r="DO338" s="37">
        <v>0</v>
      </c>
      <c r="DP338" s="37">
        <v>0</v>
      </c>
      <c r="DQ338" s="37">
        <v>0</v>
      </c>
      <c r="DR338" s="40"/>
      <c r="DS338" s="41"/>
      <c r="DT338" s="41"/>
      <c r="DU338" s="41"/>
      <c r="DV338" s="41"/>
      <c r="DW338" s="41"/>
      <c r="DX338" s="41"/>
      <c r="DY338" s="41"/>
    </row>
    <row r="339" spans="1:129" s="45" customFormat="1" ht="60" customHeight="1">
      <c r="A339" s="43" t="s">
        <v>509</v>
      </c>
      <c r="B339" s="44" t="s">
        <v>829</v>
      </c>
      <c r="C339" s="36" t="s">
        <v>830</v>
      </c>
      <c r="D339" s="37">
        <v>0</v>
      </c>
      <c r="E339" s="37">
        <v>0</v>
      </c>
      <c r="F339" s="38">
        <v>0</v>
      </c>
      <c r="G339" s="38">
        <v>0</v>
      </c>
      <c r="H339" s="38">
        <v>0</v>
      </c>
      <c r="I339" s="38">
        <v>0</v>
      </c>
      <c r="J339" s="37">
        <v>0</v>
      </c>
      <c r="K339" s="56">
        <v>0</v>
      </c>
      <c r="L339" s="37">
        <v>0</v>
      </c>
      <c r="M339" s="37">
        <v>0</v>
      </c>
      <c r="N339" s="37">
        <v>0</v>
      </c>
      <c r="O339" s="37">
        <v>0</v>
      </c>
      <c r="P339" s="37">
        <v>0</v>
      </c>
      <c r="Q339" s="37">
        <v>0</v>
      </c>
      <c r="R339" s="37">
        <v>0</v>
      </c>
      <c r="S339" s="37">
        <v>0</v>
      </c>
      <c r="T339" s="37">
        <v>0</v>
      </c>
      <c r="U339" s="37">
        <v>0</v>
      </c>
      <c r="V339" s="37">
        <v>0</v>
      </c>
      <c r="W339" s="37">
        <v>0</v>
      </c>
      <c r="X339" s="37">
        <v>0</v>
      </c>
      <c r="Y339" s="37">
        <v>0</v>
      </c>
      <c r="Z339" s="37">
        <v>0</v>
      </c>
      <c r="AA339" s="37">
        <v>0</v>
      </c>
      <c r="AB339" s="37">
        <v>0</v>
      </c>
      <c r="AC339" s="37">
        <v>0</v>
      </c>
      <c r="AD339" s="37">
        <v>0</v>
      </c>
      <c r="AE339" s="37">
        <v>0</v>
      </c>
      <c r="AF339" s="37">
        <v>0</v>
      </c>
      <c r="AG339" s="37">
        <v>0</v>
      </c>
      <c r="AH339" s="37">
        <v>0</v>
      </c>
      <c r="AI339" s="37">
        <v>0</v>
      </c>
      <c r="AJ339" s="37">
        <v>0</v>
      </c>
      <c r="AK339" s="37">
        <v>0</v>
      </c>
      <c r="AL339" s="37">
        <v>0</v>
      </c>
      <c r="AM339" s="37">
        <v>0</v>
      </c>
      <c r="AN339" s="37">
        <v>0</v>
      </c>
      <c r="AO339" s="37">
        <v>0</v>
      </c>
      <c r="AP339" s="37">
        <v>0</v>
      </c>
      <c r="AQ339" s="37">
        <v>0</v>
      </c>
      <c r="AR339" s="37">
        <v>0</v>
      </c>
      <c r="AS339" s="37">
        <v>0</v>
      </c>
      <c r="AT339" s="37">
        <v>0</v>
      </c>
      <c r="AU339" s="37">
        <v>0</v>
      </c>
      <c r="AV339" s="37">
        <v>0</v>
      </c>
      <c r="AW339" s="37">
        <v>0</v>
      </c>
      <c r="AX339" s="37">
        <v>0</v>
      </c>
      <c r="AY339" s="37">
        <v>0</v>
      </c>
      <c r="AZ339" s="37">
        <v>0</v>
      </c>
      <c r="BA339" s="56">
        <v>0</v>
      </c>
      <c r="BB339" s="39">
        <f>'[1]База 2018-2022'!BEW640</f>
        <v>0</v>
      </c>
      <c r="BC339" s="39">
        <v>0</v>
      </c>
      <c r="BD339" s="37">
        <v>0</v>
      </c>
      <c r="BE339" s="37">
        <v>0</v>
      </c>
      <c r="BF339" s="37">
        <v>0</v>
      </c>
      <c r="BG339" s="56">
        <v>0</v>
      </c>
      <c r="BH339" s="37">
        <v>0</v>
      </c>
      <c r="BI339" s="37">
        <v>0</v>
      </c>
      <c r="BJ339" s="37">
        <v>0</v>
      </c>
      <c r="BK339" s="37">
        <v>0</v>
      </c>
      <c r="BL339" s="37">
        <v>0</v>
      </c>
      <c r="BM339" s="37">
        <v>0</v>
      </c>
      <c r="BN339" s="37">
        <v>0</v>
      </c>
      <c r="BO339" s="37">
        <v>0</v>
      </c>
      <c r="BP339" s="37">
        <v>0</v>
      </c>
      <c r="BQ339" s="37">
        <v>0</v>
      </c>
      <c r="BR339" s="37">
        <v>0</v>
      </c>
      <c r="BS339" s="37">
        <v>0</v>
      </c>
      <c r="BT339" s="37">
        <v>0</v>
      </c>
      <c r="BU339" s="37">
        <v>0</v>
      </c>
      <c r="BV339" s="37">
        <v>0</v>
      </c>
      <c r="BW339" s="37">
        <v>0</v>
      </c>
      <c r="BX339" s="37">
        <v>0</v>
      </c>
      <c r="BY339" s="37">
        <v>0</v>
      </c>
      <c r="BZ339" s="37">
        <v>0</v>
      </c>
      <c r="CA339" s="37">
        <v>0</v>
      </c>
      <c r="CB339" s="37">
        <v>0</v>
      </c>
      <c r="CC339" s="37">
        <v>0</v>
      </c>
      <c r="CD339" s="37">
        <v>0</v>
      </c>
      <c r="CE339" s="37">
        <v>0</v>
      </c>
      <c r="CF339" s="37">
        <v>0</v>
      </c>
      <c r="CG339" s="37">
        <v>0</v>
      </c>
      <c r="CH339" s="37">
        <v>0</v>
      </c>
      <c r="CI339" s="37">
        <v>0</v>
      </c>
      <c r="CJ339" s="37">
        <v>0</v>
      </c>
      <c r="CK339" s="37">
        <v>0</v>
      </c>
      <c r="CL339" s="37">
        <v>0</v>
      </c>
      <c r="CM339" s="37">
        <v>0</v>
      </c>
      <c r="CN339" s="37">
        <v>0</v>
      </c>
      <c r="CO339" s="37">
        <v>0</v>
      </c>
      <c r="CP339" s="37">
        <v>0</v>
      </c>
      <c r="CQ339" s="37">
        <v>0</v>
      </c>
      <c r="CR339" s="37">
        <v>0</v>
      </c>
      <c r="CS339" s="37">
        <v>0</v>
      </c>
      <c r="CT339" s="37">
        <v>0</v>
      </c>
      <c r="CU339" s="37">
        <v>0</v>
      </c>
      <c r="CV339" s="37">
        <v>0</v>
      </c>
      <c r="CW339" s="37">
        <v>0</v>
      </c>
      <c r="CX339" s="37">
        <v>0</v>
      </c>
      <c r="CY339" s="37">
        <v>0</v>
      </c>
      <c r="CZ339" s="37">
        <v>0</v>
      </c>
      <c r="DA339" s="37">
        <v>0</v>
      </c>
      <c r="DB339" s="37">
        <v>0</v>
      </c>
      <c r="DC339" s="37">
        <v>0</v>
      </c>
      <c r="DD339" s="37">
        <v>0</v>
      </c>
      <c r="DE339" s="37">
        <v>0</v>
      </c>
      <c r="DF339" s="37">
        <v>0.20610866</v>
      </c>
      <c r="DG339" s="37">
        <v>0.15463663999999999</v>
      </c>
      <c r="DH339" s="37">
        <v>0</v>
      </c>
      <c r="DI339" s="37">
        <v>0</v>
      </c>
      <c r="DJ339" s="37">
        <v>0</v>
      </c>
      <c r="DK339" s="37">
        <v>0</v>
      </c>
      <c r="DL339" s="37">
        <v>0</v>
      </c>
      <c r="DM339" s="37">
        <v>0</v>
      </c>
      <c r="DN339" s="37">
        <v>0</v>
      </c>
      <c r="DO339" s="37">
        <v>0</v>
      </c>
      <c r="DP339" s="37">
        <v>0</v>
      </c>
      <c r="DQ339" s="37">
        <v>0</v>
      </c>
      <c r="DR339" s="40"/>
      <c r="DS339" s="41"/>
      <c r="DT339" s="41"/>
      <c r="DU339" s="41"/>
      <c r="DV339" s="41"/>
      <c r="DW339" s="41"/>
      <c r="DX339" s="41"/>
      <c r="DY339" s="41"/>
    </row>
    <row r="340" spans="1:129" s="45" customFormat="1" ht="37.5" customHeight="1">
      <c r="A340" s="43" t="s">
        <v>509</v>
      </c>
      <c r="B340" s="44" t="s">
        <v>831</v>
      </c>
      <c r="C340" s="36" t="s">
        <v>832</v>
      </c>
      <c r="D340" s="37">
        <v>0</v>
      </c>
      <c r="E340" s="37">
        <v>0</v>
      </c>
      <c r="F340" s="38">
        <v>0</v>
      </c>
      <c r="G340" s="38">
        <v>0</v>
      </c>
      <c r="H340" s="38">
        <v>0</v>
      </c>
      <c r="I340" s="38">
        <v>0</v>
      </c>
      <c r="J340" s="37">
        <v>0</v>
      </c>
      <c r="K340" s="56">
        <v>0</v>
      </c>
      <c r="L340" s="37">
        <v>0</v>
      </c>
      <c r="M340" s="37">
        <v>0</v>
      </c>
      <c r="N340" s="37">
        <v>0</v>
      </c>
      <c r="O340" s="37">
        <v>0</v>
      </c>
      <c r="P340" s="37">
        <v>0</v>
      </c>
      <c r="Q340" s="37">
        <v>0</v>
      </c>
      <c r="R340" s="37">
        <v>0</v>
      </c>
      <c r="S340" s="37">
        <v>0</v>
      </c>
      <c r="T340" s="37">
        <v>0</v>
      </c>
      <c r="U340" s="37">
        <v>0</v>
      </c>
      <c r="V340" s="37">
        <v>0</v>
      </c>
      <c r="W340" s="37">
        <v>0</v>
      </c>
      <c r="X340" s="37">
        <v>0</v>
      </c>
      <c r="Y340" s="37">
        <v>0</v>
      </c>
      <c r="Z340" s="37">
        <v>0</v>
      </c>
      <c r="AA340" s="37">
        <v>0</v>
      </c>
      <c r="AB340" s="37">
        <v>0</v>
      </c>
      <c r="AC340" s="37">
        <v>0</v>
      </c>
      <c r="AD340" s="37">
        <v>0</v>
      </c>
      <c r="AE340" s="37">
        <v>0</v>
      </c>
      <c r="AF340" s="37">
        <v>0</v>
      </c>
      <c r="AG340" s="37">
        <v>0</v>
      </c>
      <c r="AH340" s="37">
        <v>0</v>
      </c>
      <c r="AI340" s="37">
        <v>0</v>
      </c>
      <c r="AJ340" s="37">
        <v>0</v>
      </c>
      <c r="AK340" s="37">
        <v>0</v>
      </c>
      <c r="AL340" s="37">
        <v>0</v>
      </c>
      <c r="AM340" s="37">
        <v>0</v>
      </c>
      <c r="AN340" s="37">
        <v>0</v>
      </c>
      <c r="AO340" s="37">
        <v>0</v>
      </c>
      <c r="AP340" s="37">
        <v>0</v>
      </c>
      <c r="AQ340" s="37">
        <v>0</v>
      </c>
      <c r="AR340" s="37">
        <v>0</v>
      </c>
      <c r="AS340" s="37">
        <v>0</v>
      </c>
      <c r="AT340" s="37">
        <v>0</v>
      </c>
      <c r="AU340" s="37">
        <v>0</v>
      </c>
      <c r="AV340" s="37">
        <v>0</v>
      </c>
      <c r="AW340" s="37">
        <v>0</v>
      </c>
      <c r="AX340" s="37">
        <v>0</v>
      </c>
      <c r="AY340" s="37">
        <v>0</v>
      </c>
      <c r="AZ340" s="37">
        <v>0</v>
      </c>
      <c r="BA340" s="56">
        <v>0</v>
      </c>
      <c r="BB340" s="39">
        <f>'[1]База 2018-2022'!BEW641</f>
        <v>0</v>
      </c>
      <c r="BC340" s="39">
        <v>0</v>
      </c>
      <c r="BD340" s="37">
        <v>0</v>
      </c>
      <c r="BE340" s="37">
        <v>0</v>
      </c>
      <c r="BF340" s="37">
        <v>0</v>
      </c>
      <c r="BG340" s="56">
        <v>0</v>
      </c>
      <c r="BH340" s="37">
        <v>0</v>
      </c>
      <c r="BI340" s="37">
        <v>0</v>
      </c>
      <c r="BJ340" s="37">
        <v>0</v>
      </c>
      <c r="BK340" s="37">
        <v>0</v>
      </c>
      <c r="BL340" s="37">
        <v>0</v>
      </c>
      <c r="BM340" s="37">
        <v>0</v>
      </c>
      <c r="BN340" s="37">
        <v>0</v>
      </c>
      <c r="BO340" s="37">
        <v>0</v>
      </c>
      <c r="BP340" s="37">
        <v>0</v>
      </c>
      <c r="BQ340" s="37">
        <v>0</v>
      </c>
      <c r="BR340" s="37">
        <v>0</v>
      </c>
      <c r="BS340" s="37">
        <v>0</v>
      </c>
      <c r="BT340" s="37">
        <v>0</v>
      </c>
      <c r="BU340" s="37">
        <v>0</v>
      </c>
      <c r="BV340" s="37">
        <v>0</v>
      </c>
      <c r="BW340" s="37">
        <v>0</v>
      </c>
      <c r="BX340" s="37">
        <v>0</v>
      </c>
      <c r="BY340" s="37">
        <v>0</v>
      </c>
      <c r="BZ340" s="37">
        <v>0</v>
      </c>
      <c r="CA340" s="37">
        <v>0</v>
      </c>
      <c r="CB340" s="37">
        <v>0</v>
      </c>
      <c r="CC340" s="37">
        <v>0</v>
      </c>
      <c r="CD340" s="37">
        <v>0</v>
      </c>
      <c r="CE340" s="37">
        <v>0</v>
      </c>
      <c r="CF340" s="37">
        <v>0</v>
      </c>
      <c r="CG340" s="37">
        <v>0</v>
      </c>
      <c r="CH340" s="37">
        <v>0</v>
      </c>
      <c r="CI340" s="37">
        <v>0</v>
      </c>
      <c r="CJ340" s="37">
        <v>0</v>
      </c>
      <c r="CK340" s="37">
        <v>0</v>
      </c>
      <c r="CL340" s="37">
        <v>0</v>
      </c>
      <c r="CM340" s="37">
        <v>0</v>
      </c>
      <c r="CN340" s="37">
        <v>0</v>
      </c>
      <c r="CO340" s="37">
        <v>0</v>
      </c>
      <c r="CP340" s="37">
        <v>0</v>
      </c>
      <c r="CQ340" s="37">
        <v>0</v>
      </c>
      <c r="CR340" s="37">
        <v>0</v>
      </c>
      <c r="CS340" s="37">
        <v>0</v>
      </c>
      <c r="CT340" s="37">
        <v>0</v>
      </c>
      <c r="CU340" s="37">
        <v>0</v>
      </c>
      <c r="CV340" s="37">
        <v>0</v>
      </c>
      <c r="CW340" s="37">
        <v>0</v>
      </c>
      <c r="CX340" s="37">
        <v>0</v>
      </c>
      <c r="CY340" s="37">
        <v>0</v>
      </c>
      <c r="CZ340" s="37">
        <v>0</v>
      </c>
      <c r="DA340" s="37">
        <v>0</v>
      </c>
      <c r="DB340" s="37">
        <v>0</v>
      </c>
      <c r="DC340" s="37">
        <v>0</v>
      </c>
      <c r="DD340" s="37">
        <v>0</v>
      </c>
      <c r="DE340" s="37">
        <v>0</v>
      </c>
      <c r="DF340" s="37">
        <v>0.28392924000000003</v>
      </c>
      <c r="DG340" s="37">
        <v>0.21752793000000001</v>
      </c>
      <c r="DH340" s="37">
        <v>0</v>
      </c>
      <c r="DI340" s="37">
        <v>0</v>
      </c>
      <c r="DJ340" s="37">
        <v>0</v>
      </c>
      <c r="DK340" s="37">
        <v>0</v>
      </c>
      <c r="DL340" s="37">
        <v>0</v>
      </c>
      <c r="DM340" s="37">
        <v>0</v>
      </c>
      <c r="DN340" s="37">
        <v>0</v>
      </c>
      <c r="DO340" s="63">
        <v>0</v>
      </c>
      <c r="DP340" s="37">
        <v>0</v>
      </c>
      <c r="DQ340" s="37">
        <v>0</v>
      </c>
      <c r="DR340" s="40"/>
      <c r="DS340" s="41"/>
      <c r="DT340" s="41"/>
      <c r="DU340" s="41"/>
      <c r="DV340" s="41"/>
      <c r="DW340" s="41"/>
      <c r="DX340" s="41"/>
      <c r="DY340" s="41"/>
    </row>
    <row r="341" spans="1:129" s="45" customFormat="1" ht="37.5" customHeight="1">
      <c r="A341" s="43" t="s">
        <v>509</v>
      </c>
      <c r="B341" s="44" t="s">
        <v>833</v>
      </c>
      <c r="C341" s="36" t="s">
        <v>834</v>
      </c>
      <c r="D341" s="37">
        <v>0</v>
      </c>
      <c r="E341" s="37">
        <v>0</v>
      </c>
      <c r="F341" s="38">
        <v>0</v>
      </c>
      <c r="G341" s="38">
        <v>0</v>
      </c>
      <c r="H341" s="38">
        <v>0</v>
      </c>
      <c r="I341" s="38">
        <v>0</v>
      </c>
      <c r="J341" s="37">
        <v>0</v>
      </c>
      <c r="K341" s="56">
        <v>0</v>
      </c>
      <c r="L341" s="37">
        <v>0</v>
      </c>
      <c r="M341" s="37">
        <v>0</v>
      </c>
      <c r="N341" s="37">
        <v>0</v>
      </c>
      <c r="O341" s="37">
        <v>0</v>
      </c>
      <c r="P341" s="37">
        <v>0</v>
      </c>
      <c r="Q341" s="37">
        <v>0</v>
      </c>
      <c r="R341" s="37">
        <v>0</v>
      </c>
      <c r="S341" s="37">
        <v>0</v>
      </c>
      <c r="T341" s="37">
        <v>0</v>
      </c>
      <c r="U341" s="37">
        <v>0</v>
      </c>
      <c r="V341" s="37">
        <v>0</v>
      </c>
      <c r="W341" s="37">
        <v>0</v>
      </c>
      <c r="X341" s="37">
        <v>0</v>
      </c>
      <c r="Y341" s="37">
        <v>0</v>
      </c>
      <c r="Z341" s="37">
        <v>0</v>
      </c>
      <c r="AA341" s="37">
        <v>0</v>
      </c>
      <c r="AB341" s="37">
        <v>0</v>
      </c>
      <c r="AC341" s="37">
        <v>0</v>
      </c>
      <c r="AD341" s="37">
        <v>0</v>
      </c>
      <c r="AE341" s="37">
        <v>0</v>
      </c>
      <c r="AF341" s="37">
        <v>0</v>
      </c>
      <c r="AG341" s="37">
        <v>0</v>
      </c>
      <c r="AH341" s="37">
        <v>0</v>
      </c>
      <c r="AI341" s="37">
        <v>0</v>
      </c>
      <c r="AJ341" s="37">
        <v>0</v>
      </c>
      <c r="AK341" s="37">
        <v>0</v>
      </c>
      <c r="AL341" s="37">
        <v>0</v>
      </c>
      <c r="AM341" s="37">
        <v>0</v>
      </c>
      <c r="AN341" s="37">
        <v>0</v>
      </c>
      <c r="AO341" s="37">
        <v>0</v>
      </c>
      <c r="AP341" s="37">
        <v>0</v>
      </c>
      <c r="AQ341" s="37">
        <v>0</v>
      </c>
      <c r="AR341" s="37">
        <v>0</v>
      </c>
      <c r="AS341" s="37">
        <v>0</v>
      </c>
      <c r="AT341" s="37">
        <v>0</v>
      </c>
      <c r="AU341" s="37">
        <v>0</v>
      </c>
      <c r="AV341" s="37">
        <v>0</v>
      </c>
      <c r="AW341" s="37">
        <v>0</v>
      </c>
      <c r="AX341" s="37">
        <v>0</v>
      </c>
      <c r="AY341" s="37">
        <v>0</v>
      </c>
      <c r="AZ341" s="37">
        <v>0</v>
      </c>
      <c r="BA341" s="56">
        <v>0</v>
      </c>
      <c r="BB341" s="39">
        <f>'[1]База 2018-2022'!BEW642</f>
        <v>0</v>
      </c>
      <c r="BC341" s="39">
        <v>0</v>
      </c>
      <c r="BD341" s="37">
        <v>0</v>
      </c>
      <c r="BE341" s="37">
        <v>0</v>
      </c>
      <c r="BF341" s="37">
        <v>0</v>
      </c>
      <c r="BG341" s="56">
        <v>0</v>
      </c>
      <c r="BH341" s="37">
        <v>0</v>
      </c>
      <c r="BI341" s="37">
        <v>0</v>
      </c>
      <c r="BJ341" s="37">
        <v>0</v>
      </c>
      <c r="BK341" s="37">
        <v>0</v>
      </c>
      <c r="BL341" s="37">
        <v>0</v>
      </c>
      <c r="BM341" s="37">
        <v>0</v>
      </c>
      <c r="BN341" s="37">
        <v>0</v>
      </c>
      <c r="BO341" s="37">
        <v>0</v>
      </c>
      <c r="BP341" s="37">
        <v>0</v>
      </c>
      <c r="BQ341" s="37">
        <v>0</v>
      </c>
      <c r="BR341" s="37">
        <v>0</v>
      </c>
      <c r="BS341" s="37">
        <v>0</v>
      </c>
      <c r="BT341" s="37">
        <v>0</v>
      </c>
      <c r="BU341" s="37">
        <v>0</v>
      </c>
      <c r="BV341" s="37">
        <v>0</v>
      </c>
      <c r="BW341" s="37">
        <v>0</v>
      </c>
      <c r="BX341" s="37">
        <v>0</v>
      </c>
      <c r="BY341" s="37">
        <v>0</v>
      </c>
      <c r="BZ341" s="37">
        <v>0</v>
      </c>
      <c r="CA341" s="37">
        <v>0</v>
      </c>
      <c r="CB341" s="37">
        <v>0</v>
      </c>
      <c r="CC341" s="37">
        <v>0</v>
      </c>
      <c r="CD341" s="37">
        <v>0</v>
      </c>
      <c r="CE341" s="37">
        <v>0</v>
      </c>
      <c r="CF341" s="37">
        <v>0</v>
      </c>
      <c r="CG341" s="37">
        <v>0</v>
      </c>
      <c r="CH341" s="37">
        <v>0</v>
      </c>
      <c r="CI341" s="37">
        <v>0</v>
      </c>
      <c r="CJ341" s="37">
        <v>0</v>
      </c>
      <c r="CK341" s="37">
        <v>0</v>
      </c>
      <c r="CL341" s="37">
        <v>0</v>
      </c>
      <c r="CM341" s="37">
        <v>0</v>
      </c>
      <c r="CN341" s="37">
        <v>0</v>
      </c>
      <c r="CO341" s="37">
        <v>0</v>
      </c>
      <c r="CP341" s="37">
        <v>0</v>
      </c>
      <c r="CQ341" s="37">
        <v>0</v>
      </c>
      <c r="CR341" s="37">
        <v>0</v>
      </c>
      <c r="CS341" s="37">
        <v>0</v>
      </c>
      <c r="CT341" s="37">
        <v>0</v>
      </c>
      <c r="CU341" s="37">
        <v>0</v>
      </c>
      <c r="CV341" s="37">
        <v>0</v>
      </c>
      <c r="CW341" s="37">
        <v>0</v>
      </c>
      <c r="CX341" s="37">
        <v>0</v>
      </c>
      <c r="CY341" s="37">
        <v>0</v>
      </c>
      <c r="CZ341" s="37">
        <v>0</v>
      </c>
      <c r="DA341" s="37">
        <v>0</v>
      </c>
      <c r="DB341" s="37">
        <v>0</v>
      </c>
      <c r="DC341" s="37">
        <v>0</v>
      </c>
      <c r="DD341" s="37">
        <v>0</v>
      </c>
      <c r="DE341" s="37">
        <v>0</v>
      </c>
      <c r="DF341" s="37">
        <v>0.16537965399999999</v>
      </c>
      <c r="DG341" s="37">
        <v>0</v>
      </c>
      <c r="DH341" s="37">
        <v>0</v>
      </c>
      <c r="DI341" s="37">
        <v>0</v>
      </c>
      <c r="DJ341" s="37">
        <v>0</v>
      </c>
      <c r="DK341" s="37">
        <v>0</v>
      </c>
      <c r="DL341" s="37">
        <v>0</v>
      </c>
      <c r="DM341" s="37">
        <v>0</v>
      </c>
      <c r="DN341" s="37">
        <v>0</v>
      </c>
      <c r="DO341" s="37">
        <v>0</v>
      </c>
      <c r="DP341" s="37">
        <v>0</v>
      </c>
      <c r="DQ341" s="37">
        <v>0</v>
      </c>
      <c r="DR341" s="40"/>
      <c r="DS341" s="41"/>
      <c r="DT341" s="41"/>
      <c r="DU341" s="41"/>
      <c r="DV341" s="41"/>
      <c r="DW341" s="41"/>
      <c r="DX341" s="41"/>
      <c r="DY341" s="41"/>
    </row>
    <row r="342" spans="1:129" s="45" customFormat="1" ht="37.5" customHeight="1">
      <c r="A342" s="43" t="s">
        <v>509</v>
      </c>
      <c r="B342" s="44" t="s">
        <v>835</v>
      </c>
      <c r="C342" s="36" t="s">
        <v>836</v>
      </c>
      <c r="D342" s="37">
        <v>0</v>
      </c>
      <c r="E342" s="37">
        <v>0</v>
      </c>
      <c r="F342" s="38">
        <v>0</v>
      </c>
      <c r="G342" s="38">
        <v>0</v>
      </c>
      <c r="H342" s="38">
        <v>0</v>
      </c>
      <c r="I342" s="38">
        <v>0</v>
      </c>
      <c r="J342" s="37">
        <v>0</v>
      </c>
      <c r="K342" s="56">
        <v>0</v>
      </c>
      <c r="L342" s="37">
        <v>0</v>
      </c>
      <c r="M342" s="37">
        <v>0</v>
      </c>
      <c r="N342" s="37">
        <v>0</v>
      </c>
      <c r="O342" s="37">
        <v>0</v>
      </c>
      <c r="P342" s="37">
        <v>0</v>
      </c>
      <c r="Q342" s="37">
        <v>0</v>
      </c>
      <c r="R342" s="37">
        <v>0</v>
      </c>
      <c r="S342" s="37">
        <v>0</v>
      </c>
      <c r="T342" s="37">
        <v>0</v>
      </c>
      <c r="U342" s="37">
        <v>0</v>
      </c>
      <c r="V342" s="37">
        <v>0</v>
      </c>
      <c r="W342" s="37">
        <v>0</v>
      </c>
      <c r="X342" s="37">
        <v>0</v>
      </c>
      <c r="Y342" s="37">
        <v>0</v>
      </c>
      <c r="Z342" s="37">
        <v>0</v>
      </c>
      <c r="AA342" s="37">
        <v>0</v>
      </c>
      <c r="AB342" s="37">
        <v>0</v>
      </c>
      <c r="AC342" s="37">
        <v>0</v>
      </c>
      <c r="AD342" s="37">
        <v>0</v>
      </c>
      <c r="AE342" s="37">
        <v>0</v>
      </c>
      <c r="AF342" s="37">
        <v>0</v>
      </c>
      <c r="AG342" s="37">
        <v>0</v>
      </c>
      <c r="AH342" s="37">
        <v>0</v>
      </c>
      <c r="AI342" s="37">
        <v>0</v>
      </c>
      <c r="AJ342" s="37">
        <v>0</v>
      </c>
      <c r="AK342" s="37">
        <v>0</v>
      </c>
      <c r="AL342" s="37">
        <v>0</v>
      </c>
      <c r="AM342" s="37">
        <v>0</v>
      </c>
      <c r="AN342" s="37">
        <v>0</v>
      </c>
      <c r="AO342" s="37">
        <v>0</v>
      </c>
      <c r="AP342" s="37">
        <v>0</v>
      </c>
      <c r="AQ342" s="37">
        <v>0</v>
      </c>
      <c r="AR342" s="37">
        <v>0</v>
      </c>
      <c r="AS342" s="37">
        <v>0</v>
      </c>
      <c r="AT342" s="37">
        <v>0</v>
      </c>
      <c r="AU342" s="37">
        <v>0</v>
      </c>
      <c r="AV342" s="37">
        <v>0</v>
      </c>
      <c r="AW342" s="37">
        <v>0</v>
      </c>
      <c r="AX342" s="37">
        <v>0</v>
      </c>
      <c r="AY342" s="37">
        <v>0</v>
      </c>
      <c r="AZ342" s="37">
        <v>0</v>
      </c>
      <c r="BA342" s="56">
        <v>0</v>
      </c>
      <c r="BB342" s="39">
        <f>'[1]База 2018-2022'!BEW643</f>
        <v>0</v>
      </c>
      <c r="BC342" s="39">
        <v>0</v>
      </c>
      <c r="BD342" s="37">
        <v>0</v>
      </c>
      <c r="BE342" s="37">
        <v>0</v>
      </c>
      <c r="BF342" s="37">
        <v>0</v>
      </c>
      <c r="BG342" s="56">
        <v>0</v>
      </c>
      <c r="BH342" s="37">
        <v>0</v>
      </c>
      <c r="BI342" s="37">
        <v>0</v>
      </c>
      <c r="BJ342" s="37">
        <v>0</v>
      </c>
      <c r="BK342" s="37">
        <v>0</v>
      </c>
      <c r="BL342" s="37">
        <v>0</v>
      </c>
      <c r="BM342" s="37">
        <v>0</v>
      </c>
      <c r="BN342" s="37">
        <v>0</v>
      </c>
      <c r="BO342" s="37">
        <v>0</v>
      </c>
      <c r="BP342" s="37">
        <v>0</v>
      </c>
      <c r="BQ342" s="37">
        <v>0</v>
      </c>
      <c r="BR342" s="37">
        <v>0</v>
      </c>
      <c r="BS342" s="37">
        <v>0</v>
      </c>
      <c r="BT342" s="37">
        <v>0</v>
      </c>
      <c r="BU342" s="37">
        <v>0</v>
      </c>
      <c r="BV342" s="37">
        <v>0</v>
      </c>
      <c r="BW342" s="37">
        <v>0</v>
      </c>
      <c r="BX342" s="37">
        <v>0</v>
      </c>
      <c r="BY342" s="37">
        <v>0</v>
      </c>
      <c r="BZ342" s="37">
        <v>0</v>
      </c>
      <c r="CA342" s="37">
        <v>0</v>
      </c>
      <c r="CB342" s="37">
        <v>0</v>
      </c>
      <c r="CC342" s="37">
        <v>0</v>
      </c>
      <c r="CD342" s="37">
        <v>0</v>
      </c>
      <c r="CE342" s="37">
        <v>0</v>
      </c>
      <c r="CF342" s="37">
        <v>0</v>
      </c>
      <c r="CG342" s="37">
        <v>0</v>
      </c>
      <c r="CH342" s="37">
        <v>0</v>
      </c>
      <c r="CI342" s="37">
        <v>0</v>
      </c>
      <c r="CJ342" s="37">
        <v>0</v>
      </c>
      <c r="CK342" s="37">
        <v>0</v>
      </c>
      <c r="CL342" s="37">
        <v>0</v>
      </c>
      <c r="CM342" s="37">
        <v>0</v>
      </c>
      <c r="CN342" s="37">
        <v>0</v>
      </c>
      <c r="CO342" s="37">
        <v>0</v>
      </c>
      <c r="CP342" s="37">
        <v>0</v>
      </c>
      <c r="CQ342" s="37">
        <v>0</v>
      </c>
      <c r="CR342" s="37">
        <v>0</v>
      </c>
      <c r="CS342" s="37">
        <v>0</v>
      </c>
      <c r="CT342" s="37">
        <v>0</v>
      </c>
      <c r="CU342" s="37">
        <v>0</v>
      </c>
      <c r="CV342" s="37">
        <v>0</v>
      </c>
      <c r="CW342" s="37">
        <v>0</v>
      </c>
      <c r="CX342" s="37">
        <v>0</v>
      </c>
      <c r="CY342" s="37">
        <v>0</v>
      </c>
      <c r="CZ342" s="37">
        <v>0</v>
      </c>
      <c r="DA342" s="37">
        <v>0</v>
      </c>
      <c r="DB342" s="37">
        <v>0</v>
      </c>
      <c r="DC342" s="37">
        <v>0</v>
      </c>
      <c r="DD342" s="37">
        <v>0</v>
      </c>
      <c r="DE342" s="37">
        <v>0</v>
      </c>
      <c r="DF342" s="37">
        <v>6.7899550000000003E-2</v>
      </c>
      <c r="DG342" s="37">
        <v>9.5324099999999998E-3</v>
      </c>
      <c r="DH342" s="37">
        <v>0</v>
      </c>
      <c r="DI342" s="37">
        <v>0</v>
      </c>
      <c r="DJ342" s="37">
        <v>0</v>
      </c>
      <c r="DK342" s="37">
        <v>0</v>
      </c>
      <c r="DL342" s="37">
        <v>0</v>
      </c>
      <c r="DM342" s="37">
        <v>0</v>
      </c>
      <c r="DN342" s="37">
        <v>0</v>
      </c>
      <c r="DO342" s="37">
        <v>0</v>
      </c>
      <c r="DP342" s="37">
        <v>0</v>
      </c>
      <c r="DQ342" s="37">
        <v>0</v>
      </c>
      <c r="DR342" s="40"/>
      <c r="DS342" s="41"/>
      <c r="DT342" s="41"/>
      <c r="DU342" s="41"/>
      <c r="DV342" s="41"/>
      <c r="DW342" s="41"/>
      <c r="DX342" s="41"/>
      <c r="DY342" s="41"/>
    </row>
    <row r="343" spans="1:129" s="45" customFormat="1" ht="37.5" customHeight="1">
      <c r="A343" s="43" t="s">
        <v>509</v>
      </c>
      <c r="B343" s="44" t="s">
        <v>837</v>
      </c>
      <c r="C343" s="36" t="s">
        <v>838</v>
      </c>
      <c r="D343" s="37">
        <v>0</v>
      </c>
      <c r="E343" s="37">
        <v>0</v>
      </c>
      <c r="F343" s="38">
        <v>0</v>
      </c>
      <c r="G343" s="38">
        <v>0</v>
      </c>
      <c r="H343" s="55">
        <v>0</v>
      </c>
      <c r="I343" s="38">
        <v>0</v>
      </c>
      <c r="J343" s="56">
        <v>0</v>
      </c>
      <c r="K343" s="56">
        <v>0</v>
      </c>
      <c r="L343" s="56">
        <v>0</v>
      </c>
      <c r="M343" s="37">
        <v>0</v>
      </c>
      <c r="N343" s="56">
        <v>0</v>
      </c>
      <c r="O343" s="56">
        <v>0</v>
      </c>
      <c r="P343" s="56">
        <v>0</v>
      </c>
      <c r="Q343" s="37">
        <v>0</v>
      </c>
      <c r="R343" s="56">
        <v>0</v>
      </c>
      <c r="S343" s="37">
        <v>0</v>
      </c>
      <c r="T343" s="56">
        <v>0</v>
      </c>
      <c r="U343" s="56">
        <v>0</v>
      </c>
      <c r="V343" s="56">
        <v>0</v>
      </c>
      <c r="W343" s="37">
        <v>0</v>
      </c>
      <c r="X343" s="56">
        <v>0</v>
      </c>
      <c r="Y343" s="37">
        <v>0</v>
      </c>
      <c r="Z343" s="56">
        <v>0</v>
      </c>
      <c r="AA343" s="56">
        <v>0</v>
      </c>
      <c r="AB343" s="56">
        <v>0</v>
      </c>
      <c r="AC343" s="37">
        <v>0</v>
      </c>
      <c r="AD343" s="56">
        <v>0</v>
      </c>
      <c r="AE343" s="56">
        <v>0</v>
      </c>
      <c r="AF343" s="56">
        <v>0</v>
      </c>
      <c r="AG343" s="37">
        <v>0</v>
      </c>
      <c r="AH343" s="56">
        <v>0</v>
      </c>
      <c r="AI343" s="37">
        <v>0</v>
      </c>
      <c r="AJ343" s="56">
        <v>0</v>
      </c>
      <c r="AK343" s="56">
        <v>0</v>
      </c>
      <c r="AL343" s="56">
        <v>0</v>
      </c>
      <c r="AM343" s="56">
        <v>0</v>
      </c>
      <c r="AN343" s="56">
        <v>0</v>
      </c>
      <c r="AO343" s="37">
        <v>0</v>
      </c>
      <c r="AP343" s="56">
        <v>0</v>
      </c>
      <c r="AQ343" s="56">
        <v>0</v>
      </c>
      <c r="AR343" s="56">
        <v>0</v>
      </c>
      <c r="AS343" s="56">
        <v>0</v>
      </c>
      <c r="AT343" s="56">
        <v>0</v>
      </c>
      <c r="AU343" s="56">
        <v>0</v>
      </c>
      <c r="AV343" s="56">
        <v>0</v>
      </c>
      <c r="AW343" s="56">
        <v>0</v>
      </c>
      <c r="AX343" s="56">
        <v>0</v>
      </c>
      <c r="AY343" s="37">
        <v>0</v>
      </c>
      <c r="AZ343" s="56">
        <v>0</v>
      </c>
      <c r="BA343" s="56">
        <v>0</v>
      </c>
      <c r="BB343" s="39">
        <f>'[1]База 2018-2022'!BEW644</f>
        <v>0</v>
      </c>
      <c r="BC343" s="39">
        <v>0</v>
      </c>
      <c r="BD343" s="56">
        <v>0</v>
      </c>
      <c r="BE343" s="37">
        <v>0</v>
      </c>
      <c r="BF343" s="56">
        <v>0</v>
      </c>
      <c r="BG343" s="56">
        <v>0</v>
      </c>
      <c r="BH343" s="56">
        <v>0</v>
      </c>
      <c r="BI343" s="56">
        <v>0</v>
      </c>
      <c r="BJ343" s="56">
        <v>0</v>
      </c>
      <c r="BK343" s="56">
        <v>0</v>
      </c>
      <c r="BL343" s="56">
        <v>0</v>
      </c>
      <c r="BM343" s="56">
        <v>0</v>
      </c>
      <c r="BN343" s="56">
        <v>0</v>
      </c>
      <c r="BO343" s="37">
        <v>0</v>
      </c>
      <c r="BP343" s="56">
        <v>0</v>
      </c>
      <c r="BQ343" s="56">
        <v>0</v>
      </c>
      <c r="BR343" s="56">
        <v>0</v>
      </c>
      <c r="BS343" s="56">
        <v>0</v>
      </c>
      <c r="BT343" s="56">
        <v>0</v>
      </c>
      <c r="BU343" s="56">
        <v>0</v>
      </c>
      <c r="BV343" s="56">
        <v>0</v>
      </c>
      <c r="BW343" s="56">
        <v>0</v>
      </c>
      <c r="BX343" s="56">
        <v>0</v>
      </c>
      <c r="BY343" s="56">
        <v>0</v>
      </c>
      <c r="BZ343" s="56">
        <v>0</v>
      </c>
      <c r="CA343" s="37">
        <v>0</v>
      </c>
      <c r="CB343" s="56">
        <v>0</v>
      </c>
      <c r="CC343" s="56">
        <v>0</v>
      </c>
      <c r="CD343" s="56">
        <v>0</v>
      </c>
      <c r="CE343" s="56">
        <v>0</v>
      </c>
      <c r="CF343" s="56">
        <v>0</v>
      </c>
      <c r="CG343" s="56">
        <v>0</v>
      </c>
      <c r="CH343" s="56">
        <v>0</v>
      </c>
      <c r="CI343" s="56">
        <v>0</v>
      </c>
      <c r="CJ343" s="56">
        <v>0</v>
      </c>
      <c r="CK343" s="37">
        <v>0</v>
      </c>
      <c r="CL343" s="56">
        <v>0</v>
      </c>
      <c r="CM343" s="56">
        <v>0</v>
      </c>
      <c r="CN343" s="56">
        <v>0</v>
      </c>
      <c r="CO343" s="37">
        <v>0</v>
      </c>
      <c r="CP343" s="56">
        <v>0</v>
      </c>
      <c r="CQ343" s="37">
        <v>0</v>
      </c>
      <c r="CR343" s="56">
        <v>0</v>
      </c>
      <c r="CS343" s="37">
        <v>0</v>
      </c>
      <c r="CT343" s="56">
        <v>0</v>
      </c>
      <c r="CU343" s="56">
        <v>0</v>
      </c>
      <c r="CV343" s="56">
        <v>0</v>
      </c>
      <c r="CW343" s="56">
        <v>0</v>
      </c>
      <c r="CX343" s="56">
        <v>0</v>
      </c>
      <c r="CY343" s="56">
        <v>0</v>
      </c>
      <c r="CZ343" s="56">
        <v>0</v>
      </c>
      <c r="DA343" s="56">
        <v>0</v>
      </c>
      <c r="DB343" s="56">
        <v>0</v>
      </c>
      <c r="DC343" s="56">
        <v>0</v>
      </c>
      <c r="DD343" s="56">
        <v>0</v>
      </c>
      <c r="DE343" s="56">
        <v>0</v>
      </c>
      <c r="DF343" s="56">
        <v>0.93375268</v>
      </c>
      <c r="DG343" s="56">
        <v>0.36763020000000002</v>
      </c>
      <c r="DH343" s="56">
        <v>0</v>
      </c>
      <c r="DI343" s="56">
        <v>0</v>
      </c>
      <c r="DJ343" s="56">
        <v>0</v>
      </c>
      <c r="DK343" s="56">
        <v>0</v>
      </c>
      <c r="DL343" s="56">
        <v>0</v>
      </c>
      <c r="DM343" s="56">
        <v>0</v>
      </c>
      <c r="DN343" s="56">
        <v>0</v>
      </c>
      <c r="DO343" s="56">
        <v>0</v>
      </c>
      <c r="DP343" s="56">
        <v>0</v>
      </c>
      <c r="DQ343" s="56">
        <v>0</v>
      </c>
      <c r="DR343" s="40"/>
      <c r="DS343" s="41"/>
      <c r="DT343" s="41"/>
      <c r="DU343" s="41"/>
      <c r="DV343" s="41"/>
      <c r="DW343" s="41"/>
      <c r="DX343" s="41"/>
      <c r="DY343" s="41"/>
    </row>
    <row r="344" spans="1:129" s="45" customFormat="1" ht="37.5" customHeight="1">
      <c r="A344" s="43" t="s">
        <v>509</v>
      </c>
      <c r="B344" s="44" t="s">
        <v>839</v>
      </c>
      <c r="C344" s="36" t="s">
        <v>840</v>
      </c>
      <c r="D344" s="37">
        <v>0</v>
      </c>
      <c r="E344" s="37">
        <v>0</v>
      </c>
      <c r="F344" s="38">
        <v>0</v>
      </c>
      <c r="G344" s="38">
        <v>0</v>
      </c>
      <c r="H344" s="53">
        <v>0</v>
      </c>
      <c r="I344" s="38">
        <v>0</v>
      </c>
      <c r="J344" s="52">
        <v>0</v>
      </c>
      <c r="K344" s="56">
        <v>0</v>
      </c>
      <c r="L344" s="52">
        <v>0</v>
      </c>
      <c r="M344" s="37">
        <v>0</v>
      </c>
      <c r="N344" s="52">
        <v>0</v>
      </c>
      <c r="O344" s="52">
        <v>0</v>
      </c>
      <c r="P344" s="52">
        <v>0</v>
      </c>
      <c r="Q344" s="37">
        <v>0</v>
      </c>
      <c r="R344" s="52">
        <v>0</v>
      </c>
      <c r="S344" s="37">
        <v>0</v>
      </c>
      <c r="T344" s="52">
        <v>0</v>
      </c>
      <c r="U344" s="52">
        <v>0</v>
      </c>
      <c r="V344" s="52">
        <v>0</v>
      </c>
      <c r="W344" s="37">
        <v>0</v>
      </c>
      <c r="X344" s="52">
        <v>0</v>
      </c>
      <c r="Y344" s="37">
        <v>0</v>
      </c>
      <c r="Z344" s="52">
        <v>0</v>
      </c>
      <c r="AA344" s="52">
        <v>0</v>
      </c>
      <c r="AB344" s="52">
        <v>0</v>
      </c>
      <c r="AC344" s="37">
        <v>0</v>
      </c>
      <c r="AD344" s="52">
        <v>0</v>
      </c>
      <c r="AE344" s="52">
        <v>0</v>
      </c>
      <c r="AF344" s="52">
        <v>0</v>
      </c>
      <c r="AG344" s="37">
        <v>0</v>
      </c>
      <c r="AH344" s="52">
        <v>0</v>
      </c>
      <c r="AI344" s="37">
        <v>0</v>
      </c>
      <c r="AJ344" s="52">
        <v>0</v>
      </c>
      <c r="AK344" s="52">
        <v>0</v>
      </c>
      <c r="AL344" s="52">
        <v>0</v>
      </c>
      <c r="AM344" s="52">
        <v>0</v>
      </c>
      <c r="AN344" s="52">
        <v>0</v>
      </c>
      <c r="AO344" s="37">
        <v>0</v>
      </c>
      <c r="AP344" s="52">
        <v>0</v>
      </c>
      <c r="AQ344" s="52">
        <v>0</v>
      </c>
      <c r="AR344" s="52">
        <v>0</v>
      </c>
      <c r="AS344" s="52">
        <v>0</v>
      </c>
      <c r="AT344" s="52">
        <v>0</v>
      </c>
      <c r="AU344" s="52">
        <v>0</v>
      </c>
      <c r="AV344" s="52">
        <v>0</v>
      </c>
      <c r="AW344" s="52">
        <v>0</v>
      </c>
      <c r="AX344" s="52">
        <v>0</v>
      </c>
      <c r="AY344" s="37">
        <v>0</v>
      </c>
      <c r="AZ344" s="52">
        <v>0</v>
      </c>
      <c r="BA344" s="56">
        <v>0</v>
      </c>
      <c r="BB344" s="39">
        <f>'[1]База 2018-2022'!BEW646</f>
        <v>0</v>
      </c>
      <c r="BC344" s="39">
        <v>0</v>
      </c>
      <c r="BD344" s="52">
        <v>0</v>
      </c>
      <c r="BE344" s="37">
        <v>0</v>
      </c>
      <c r="BF344" s="52">
        <v>0</v>
      </c>
      <c r="BG344" s="56">
        <v>0</v>
      </c>
      <c r="BH344" s="52">
        <v>0</v>
      </c>
      <c r="BI344" s="52">
        <v>0</v>
      </c>
      <c r="BJ344" s="52">
        <v>0</v>
      </c>
      <c r="BK344" s="52">
        <v>0</v>
      </c>
      <c r="BL344" s="52">
        <v>0</v>
      </c>
      <c r="BM344" s="52">
        <v>0</v>
      </c>
      <c r="BN344" s="52">
        <v>0</v>
      </c>
      <c r="BO344" s="37">
        <v>0</v>
      </c>
      <c r="BP344" s="52">
        <v>0</v>
      </c>
      <c r="BQ344" s="52">
        <v>0</v>
      </c>
      <c r="BR344" s="52">
        <v>0</v>
      </c>
      <c r="BS344" s="52">
        <v>0</v>
      </c>
      <c r="BT344" s="52">
        <v>0</v>
      </c>
      <c r="BU344" s="52">
        <v>0</v>
      </c>
      <c r="BV344" s="52">
        <v>0</v>
      </c>
      <c r="BW344" s="52">
        <v>0</v>
      </c>
      <c r="BX344" s="52">
        <v>0</v>
      </c>
      <c r="BY344" s="52">
        <v>0</v>
      </c>
      <c r="BZ344" s="52">
        <v>0</v>
      </c>
      <c r="CA344" s="37">
        <v>0</v>
      </c>
      <c r="CB344" s="52">
        <v>0</v>
      </c>
      <c r="CC344" s="52">
        <v>0</v>
      </c>
      <c r="CD344" s="52">
        <v>0</v>
      </c>
      <c r="CE344" s="52">
        <v>0</v>
      </c>
      <c r="CF344" s="52">
        <v>0</v>
      </c>
      <c r="CG344" s="52">
        <v>0</v>
      </c>
      <c r="CH344" s="52">
        <v>0</v>
      </c>
      <c r="CI344" s="52">
        <v>0</v>
      </c>
      <c r="CJ344" s="52">
        <v>0</v>
      </c>
      <c r="CK344" s="37">
        <v>0</v>
      </c>
      <c r="CL344" s="52">
        <v>0</v>
      </c>
      <c r="CM344" s="52">
        <v>0</v>
      </c>
      <c r="CN344" s="52">
        <v>0</v>
      </c>
      <c r="CO344" s="37">
        <v>0</v>
      </c>
      <c r="CP344" s="52">
        <v>0</v>
      </c>
      <c r="CQ344" s="37">
        <v>0</v>
      </c>
      <c r="CR344" s="52">
        <v>0</v>
      </c>
      <c r="CS344" s="37">
        <v>0</v>
      </c>
      <c r="CT344" s="52">
        <v>0</v>
      </c>
      <c r="CU344" s="52">
        <v>0</v>
      </c>
      <c r="CV344" s="52">
        <v>0</v>
      </c>
      <c r="CW344" s="52">
        <v>0</v>
      </c>
      <c r="CX344" s="52">
        <v>0</v>
      </c>
      <c r="CY344" s="52">
        <v>0</v>
      </c>
      <c r="CZ344" s="52">
        <v>0</v>
      </c>
      <c r="DA344" s="52">
        <v>0</v>
      </c>
      <c r="DB344" s="52">
        <v>0</v>
      </c>
      <c r="DC344" s="52">
        <v>0</v>
      </c>
      <c r="DD344" s="52">
        <v>0</v>
      </c>
      <c r="DE344" s="52">
        <v>0</v>
      </c>
      <c r="DF344" s="52">
        <v>0</v>
      </c>
      <c r="DG344" s="52">
        <v>0</v>
      </c>
      <c r="DH344" s="52">
        <v>0</v>
      </c>
      <c r="DI344" s="52">
        <v>0</v>
      </c>
      <c r="DJ344" s="52">
        <v>0</v>
      </c>
      <c r="DK344" s="52">
        <v>0</v>
      </c>
      <c r="DL344" s="52">
        <v>0</v>
      </c>
      <c r="DM344" s="52">
        <v>0</v>
      </c>
      <c r="DN344" s="52">
        <v>0</v>
      </c>
      <c r="DO344" s="52">
        <v>0</v>
      </c>
      <c r="DP344" s="52">
        <v>0</v>
      </c>
      <c r="DQ344" s="52">
        <v>0</v>
      </c>
      <c r="DR344" s="40"/>
      <c r="DS344" s="41"/>
      <c r="DT344" s="41"/>
      <c r="DU344" s="41"/>
      <c r="DV344" s="41"/>
      <c r="DW344" s="41"/>
      <c r="DX344" s="41"/>
      <c r="DY344" s="41"/>
    </row>
    <row r="345" spans="1:129" s="45" customFormat="1" ht="37.5" customHeight="1">
      <c r="A345" s="43" t="s">
        <v>509</v>
      </c>
      <c r="B345" s="44" t="s">
        <v>841</v>
      </c>
      <c r="C345" s="36" t="s">
        <v>842</v>
      </c>
      <c r="D345" s="37">
        <v>0</v>
      </c>
      <c r="E345" s="37">
        <v>0</v>
      </c>
      <c r="F345" s="38">
        <v>0</v>
      </c>
      <c r="G345" s="38">
        <v>0</v>
      </c>
      <c r="H345" s="38">
        <v>0</v>
      </c>
      <c r="I345" s="38">
        <v>0</v>
      </c>
      <c r="J345" s="37">
        <v>0</v>
      </c>
      <c r="K345" s="56">
        <v>0</v>
      </c>
      <c r="L345" s="37">
        <v>0</v>
      </c>
      <c r="M345" s="37">
        <v>0</v>
      </c>
      <c r="N345" s="37">
        <v>0</v>
      </c>
      <c r="O345" s="37">
        <v>0</v>
      </c>
      <c r="P345" s="37">
        <v>0</v>
      </c>
      <c r="Q345" s="37">
        <v>0</v>
      </c>
      <c r="R345" s="37">
        <v>0</v>
      </c>
      <c r="S345" s="37">
        <v>0</v>
      </c>
      <c r="T345" s="37">
        <v>0</v>
      </c>
      <c r="U345" s="37">
        <v>0</v>
      </c>
      <c r="V345" s="37">
        <v>0</v>
      </c>
      <c r="W345" s="37">
        <v>0</v>
      </c>
      <c r="X345" s="37">
        <v>0</v>
      </c>
      <c r="Y345" s="37">
        <v>0</v>
      </c>
      <c r="Z345" s="37">
        <v>0</v>
      </c>
      <c r="AA345" s="37">
        <v>0</v>
      </c>
      <c r="AB345" s="37">
        <v>0</v>
      </c>
      <c r="AC345" s="37">
        <v>0</v>
      </c>
      <c r="AD345" s="37">
        <v>0</v>
      </c>
      <c r="AE345" s="37">
        <v>0</v>
      </c>
      <c r="AF345" s="37">
        <v>0</v>
      </c>
      <c r="AG345" s="37">
        <v>0</v>
      </c>
      <c r="AH345" s="37">
        <v>0</v>
      </c>
      <c r="AI345" s="37">
        <v>0</v>
      </c>
      <c r="AJ345" s="37">
        <v>0</v>
      </c>
      <c r="AK345" s="37">
        <v>0</v>
      </c>
      <c r="AL345" s="37">
        <v>0</v>
      </c>
      <c r="AM345" s="37">
        <v>0</v>
      </c>
      <c r="AN345" s="37">
        <v>0</v>
      </c>
      <c r="AO345" s="37">
        <v>0</v>
      </c>
      <c r="AP345" s="37">
        <v>0</v>
      </c>
      <c r="AQ345" s="37">
        <v>0</v>
      </c>
      <c r="AR345" s="37">
        <v>0</v>
      </c>
      <c r="AS345" s="37">
        <v>0</v>
      </c>
      <c r="AT345" s="37">
        <v>0</v>
      </c>
      <c r="AU345" s="37">
        <v>0</v>
      </c>
      <c r="AV345" s="37">
        <v>0</v>
      </c>
      <c r="AW345" s="37">
        <v>0</v>
      </c>
      <c r="AX345" s="37">
        <v>0</v>
      </c>
      <c r="AY345" s="37">
        <v>0</v>
      </c>
      <c r="AZ345" s="37">
        <v>0</v>
      </c>
      <c r="BA345" s="56">
        <v>0</v>
      </c>
      <c r="BB345" s="39">
        <f>'[1]База 2018-2022'!BEW12</f>
        <v>0</v>
      </c>
      <c r="BC345" s="39">
        <v>0</v>
      </c>
      <c r="BD345" s="37">
        <v>0</v>
      </c>
      <c r="BE345" s="37">
        <v>0</v>
      </c>
      <c r="BF345" s="37">
        <v>0</v>
      </c>
      <c r="BG345" s="56">
        <v>0</v>
      </c>
      <c r="BH345" s="37">
        <v>0</v>
      </c>
      <c r="BI345" s="37">
        <v>0</v>
      </c>
      <c r="BJ345" s="37">
        <v>0</v>
      </c>
      <c r="BK345" s="37">
        <v>0</v>
      </c>
      <c r="BL345" s="37">
        <v>0</v>
      </c>
      <c r="BM345" s="37">
        <v>0</v>
      </c>
      <c r="BN345" s="37">
        <v>0</v>
      </c>
      <c r="BO345" s="37">
        <v>0</v>
      </c>
      <c r="BP345" s="37">
        <v>0</v>
      </c>
      <c r="BQ345" s="37">
        <v>0</v>
      </c>
      <c r="BR345" s="37">
        <v>0</v>
      </c>
      <c r="BS345" s="37">
        <v>0</v>
      </c>
      <c r="BT345" s="37">
        <v>0</v>
      </c>
      <c r="BU345" s="37">
        <v>0</v>
      </c>
      <c r="BV345" s="37">
        <v>0</v>
      </c>
      <c r="BW345" s="37">
        <v>0</v>
      </c>
      <c r="BX345" s="37">
        <v>0</v>
      </c>
      <c r="BY345" s="37">
        <v>0</v>
      </c>
      <c r="BZ345" s="37">
        <v>0</v>
      </c>
      <c r="CA345" s="37">
        <v>0</v>
      </c>
      <c r="CB345" s="37">
        <v>0</v>
      </c>
      <c r="CC345" s="37">
        <v>0</v>
      </c>
      <c r="CD345" s="37">
        <v>0</v>
      </c>
      <c r="CE345" s="37">
        <v>0</v>
      </c>
      <c r="CF345" s="37">
        <v>0</v>
      </c>
      <c r="CG345" s="37">
        <v>0</v>
      </c>
      <c r="CH345" s="37">
        <v>0</v>
      </c>
      <c r="CI345" s="37">
        <v>0</v>
      </c>
      <c r="CJ345" s="37">
        <v>0</v>
      </c>
      <c r="CK345" s="37">
        <v>0</v>
      </c>
      <c r="CL345" s="37">
        <v>0</v>
      </c>
      <c r="CM345" s="37">
        <v>0</v>
      </c>
      <c r="CN345" s="37">
        <v>0</v>
      </c>
      <c r="CO345" s="37">
        <v>0</v>
      </c>
      <c r="CP345" s="37">
        <v>0</v>
      </c>
      <c r="CQ345" s="37">
        <v>0</v>
      </c>
      <c r="CR345" s="37">
        <v>0</v>
      </c>
      <c r="CS345" s="37">
        <v>0</v>
      </c>
      <c r="CT345" s="37">
        <v>0</v>
      </c>
      <c r="CU345" s="37">
        <v>0</v>
      </c>
      <c r="CV345" s="37">
        <v>0</v>
      </c>
      <c r="CW345" s="37">
        <v>0</v>
      </c>
      <c r="CX345" s="37">
        <v>0</v>
      </c>
      <c r="CY345" s="37">
        <v>0</v>
      </c>
      <c r="CZ345" s="37">
        <v>0</v>
      </c>
      <c r="DA345" s="37">
        <v>0</v>
      </c>
      <c r="DB345" s="37">
        <v>0</v>
      </c>
      <c r="DC345" s="37">
        <v>0</v>
      </c>
      <c r="DD345" s="37">
        <v>0</v>
      </c>
      <c r="DE345" s="37">
        <v>0</v>
      </c>
      <c r="DF345" s="37">
        <v>0</v>
      </c>
      <c r="DG345" s="37">
        <v>0</v>
      </c>
      <c r="DH345" s="37">
        <v>0</v>
      </c>
      <c r="DI345" s="37">
        <v>0</v>
      </c>
      <c r="DJ345" s="37">
        <v>0</v>
      </c>
      <c r="DK345" s="37">
        <v>0</v>
      </c>
      <c r="DL345" s="37">
        <v>0</v>
      </c>
      <c r="DM345" s="37">
        <v>0</v>
      </c>
      <c r="DN345" s="37">
        <v>0</v>
      </c>
      <c r="DO345" s="37">
        <v>0</v>
      </c>
      <c r="DP345" s="37">
        <v>0</v>
      </c>
      <c r="DQ345" s="37">
        <v>0</v>
      </c>
      <c r="DR345" s="40"/>
      <c r="DS345" s="41"/>
      <c r="DT345" s="41"/>
      <c r="DU345" s="41"/>
      <c r="DV345" s="41"/>
      <c r="DW345" s="41"/>
      <c r="DX345" s="41"/>
      <c r="DY345" s="41"/>
    </row>
    <row r="346" spans="1:129" s="45" customFormat="1" ht="37.5" customHeight="1">
      <c r="A346" s="43" t="s">
        <v>509</v>
      </c>
      <c r="B346" s="44" t="s">
        <v>843</v>
      </c>
      <c r="C346" s="36" t="s">
        <v>844</v>
      </c>
      <c r="D346" s="37">
        <v>0</v>
      </c>
      <c r="E346" s="37">
        <v>0</v>
      </c>
      <c r="F346" s="38">
        <v>0</v>
      </c>
      <c r="G346" s="38">
        <v>0</v>
      </c>
      <c r="H346" s="38">
        <v>0</v>
      </c>
      <c r="I346" s="38">
        <v>0</v>
      </c>
      <c r="J346" s="37">
        <v>0</v>
      </c>
      <c r="K346" s="56">
        <v>0</v>
      </c>
      <c r="L346" s="37">
        <v>0</v>
      </c>
      <c r="M346" s="37">
        <v>0</v>
      </c>
      <c r="N346" s="37">
        <v>0</v>
      </c>
      <c r="O346" s="37">
        <v>0</v>
      </c>
      <c r="P346" s="37">
        <v>0</v>
      </c>
      <c r="Q346" s="37">
        <v>0</v>
      </c>
      <c r="R346" s="37">
        <v>0</v>
      </c>
      <c r="S346" s="37">
        <v>0</v>
      </c>
      <c r="T346" s="37">
        <v>0</v>
      </c>
      <c r="U346" s="37">
        <v>0</v>
      </c>
      <c r="V346" s="37">
        <v>0</v>
      </c>
      <c r="W346" s="37">
        <v>0</v>
      </c>
      <c r="X346" s="37">
        <v>0</v>
      </c>
      <c r="Y346" s="37">
        <v>0</v>
      </c>
      <c r="Z346" s="37">
        <v>0</v>
      </c>
      <c r="AA346" s="37">
        <v>0</v>
      </c>
      <c r="AB346" s="37">
        <v>0</v>
      </c>
      <c r="AC346" s="37">
        <v>0</v>
      </c>
      <c r="AD346" s="37">
        <v>0</v>
      </c>
      <c r="AE346" s="37">
        <v>0</v>
      </c>
      <c r="AF346" s="37">
        <v>0</v>
      </c>
      <c r="AG346" s="37">
        <v>0</v>
      </c>
      <c r="AH346" s="37">
        <v>0</v>
      </c>
      <c r="AI346" s="37">
        <v>0</v>
      </c>
      <c r="AJ346" s="37">
        <v>0</v>
      </c>
      <c r="AK346" s="37">
        <v>0</v>
      </c>
      <c r="AL346" s="37">
        <v>0</v>
      </c>
      <c r="AM346" s="37">
        <v>0</v>
      </c>
      <c r="AN346" s="37">
        <v>0</v>
      </c>
      <c r="AO346" s="37">
        <v>0</v>
      </c>
      <c r="AP346" s="37">
        <v>0</v>
      </c>
      <c r="AQ346" s="37">
        <v>0</v>
      </c>
      <c r="AR346" s="37">
        <v>0</v>
      </c>
      <c r="AS346" s="37">
        <v>0</v>
      </c>
      <c r="AT346" s="37">
        <v>0</v>
      </c>
      <c r="AU346" s="37">
        <v>0</v>
      </c>
      <c r="AV346" s="37">
        <v>0</v>
      </c>
      <c r="AW346" s="37">
        <v>0</v>
      </c>
      <c r="AX346" s="37">
        <v>0</v>
      </c>
      <c r="AY346" s="37">
        <v>0</v>
      </c>
      <c r="AZ346" s="37">
        <v>0</v>
      </c>
      <c r="BA346" s="56">
        <v>0</v>
      </c>
      <c r="BB346" s="39">
        <f>'[1]База 2018-2022'!BEW170</f>
        <v>0</v>
      </c>
      <c r="BC346" s="39">
        <v>0</v>
      </c>
      <c r="BD346" s="37">
        <v>0</v>
      </c>
      <c r="BE346" s="37">
        <v>0</v>
      </c>
      <c r="BF346" s="37">
        <v>0</v>
      </c>
      <c r="BG346" s="56">
        <v>0</v>
      </c>
      <c r="BH346" s="37">
        <v>0</v>
      </c>
      <c r="BI346" s="37">
        <v>0</v>
      </c>
      <c r="BJ346" s="37">
        <v>0</v>
      </c>
      <c r="BK346" s="37">
        <v>0</v>
      </c>
      <c r="BL346" s="37">
        <v>0</v>
      </c>
      <c r="BM346" s="37">
        <v>0</v>
      </c>
      <c r="BN346" s="37">
        <v>0</v>
      </c>
      <c r="BO346" s="37">
        <v>0</v>
      </c>
      <c r="BP346" s="37">
        <v>0</v>
      </c>
      <c r="BQ346" s="37">
        <v>0</v>
      </c>
      <c r="BR346" s="37">
        <v>0</v>
      </c>
      <c r="BS346" s="37">
        <v>0</v>
      </c>
      <c r="BT346" s="37">
        <v>0</v>
      </c>
      <c r="BU346" s="37">
        <v>0</v>
      </c>
      <c r="BV346" s="37">
        <v>0</v>
      </c>
      <c r="BW346" s="37">
        <v>0</v>
      </c>
      <c r="BX346" s="37">
        <v>0</v>
      </c>
      <c r="BY346" s="37">
        <v>0</v>
      </c>
      <c r="BZ346" s="37">
        <v>0</v>
      </c>
      <c r="CA346" s="37">
        <v>0</v>
      </c>
      <c r="CB346" s="37">
        <v>0</v>
      </c>
      <c r="CC346" s="37">
        <v>0</v>
      </c>
      <c r="CD346" s="37">
        <v>0</v>
      </c>
      <c r="CE346" s="37">
        <v>0</v>
      </c>
      <c r="CF346" s="37">
        <v>0</v>
      </c>
      <c r="CG346" s="37">
        <v>0</v>
      </c>
      <c r="CH346" s="37">
        <v>0</v>
      </c>
      <c r="CI346" s="37">
        <v>0</v>
      </c>
      <c r="CJ346" s="37">
        <v>0</v>
      </c>
      <c r="CK346" s="37">
        <v>0</v>
      </c>
      <c r="CL346" s="37">
        <v>0</v>
      </c>
      <c r="CM346" s="37">
        <v>0</v>
      </c>
      <c r="CN346" s="37">
        <v>0</v>
      </c>
      <c r="CO346" s="37">
        <v>0</v>
      </c>
      <c r="CP346" s="37">
        <v>0</v>
      </c>
      <c r="CQ346" s="37">
        <v>0</v>
      </c>
      <c r="CR346" s="37">
        <v>0</v>
      </c>
      <c r="CS346" s="37">
        <v>0</v>
      </c>
      <c r="CT346" s="37">
        <v>0</v>
      </c>
      <c r="CU346" s="37">
        <v>0</v>
      </c>
      <c r="CV346" s="37">
        <v>0</v>
      </c>
      <c r="CW346" s="37">
        <v>0</v>
      </c>
      <c r="CX346" s="37">
        <v>0</v>
      </c>
      <c r="CY346" s="37">
        <v>0</v>
      </c>
      <c r="CZ346" s="37">
        <v>0</v>
      </c>
      <c r="DA346" s="37">
        <v>0</v>
      </c>
      <c r="DB346" s="37">
        <v>0</v>
      </c>
      <c r="DC346" s="37">
        <v>0</v>
      </c>
      <c r="DD346" s="37">
        <v>0</v>
      </c>
      <c r="DE346" s="37">
        <v>0</v>
      </c>
      <c r="DF346" s="37">
        <v>0</v>
      </c>
      <c r="DG346" s="37">
        <v>0</v>
      </c>
      <c r="DH346" s="37">
        <v>0</v>
      </c>
      <c r="DI346" s="37">
        <v>0</v>
      </c>
      <c r="DJ346" s="37">
        <v>0</v>
      </c>
      <c r="DK346" s="37">
        <v>0</v>
      </c>
      <c r="DL346" s="37">
        <v>0</v>
      </c>
      <c r="DM346" s="37">
        <v>0</v>
      </c>
      <c r="DN346" s="37">
        <v>0</v>
      </c>
      <c r="DO346" s="37">
        <v>0</v>
      </c>
      <c r="DP346" s="37">
        <v>0</v>
      </c>
      <c r="DQ346" s="37">
        <v>0</v>
      </c>
      <c r="DR346" s="40"/>
      <c r="DS346" s="41"/>
      <c r="DT346" s="41"/>
      <c r="DU346" s="41"/>
      <c r="DV346" s="41"/>
      <c r="DW346" s="41"/>
      <c r="DX346" s="41"/>
      <c r="DY346" s="41"/>
    </row>
    <row r="347" spans="1:129" s="45" customFormat="1" ht="37.5" customHeight="1">
      <c r="A347" s="43" t="s">
        <v>509</v>
      </c>
      <c r="B347" s="44" t="s">
        <v>845</v>
      </c>
      <c r="C347" s="36" t="s">
        <v>846</v>
      </c>
      <c r="D347" s="37">
        <v>0</v>
      </c>
      <c r="E347" s="37">
        <v>0</v>
      </c>
      <c r="F347" s="38">
        <v>0</v>
      </c>
      <c r="G347" s="38">
        <v>0</v>
      </c>
      <c r="H347" s="38">
        <v>0</v>
      </c>
      <c r="I347" s="38">
        <v>0</v>
      </c>
      <c r="J347" s="37">
        <v>0</v>
      </c>
      <c r="K347" s="56">
        <v>0</v>
      </c>
      <c r="L347" s="37">
        <v>0</v>
      </c>
      <c r="M347" s="37">
        <v>0</v>
      </c>
      <c r="N347" s="37">
        <v>0</v>
      </c>
      <c r="O347" s="37">
        <v>0</v>
      </c>
      <c r="P347" s="37">
        <v>0</v>
      </c>
      <c r="Q347" s="37">
        <v>0</v>
      </c>
      <c r="R347" s="37">
        <v>0</v>
      </c>
      <c r="S347" s="37">
        <v>0</v>
      </c>
      <c r="T347" s="37">
        <v>0</v>
      </c>
      <c r="U347" s="37">
        <v>0</v>
      </c>
      <c r="V347" s="37">
        <v>0</v>
      </c>
      <c r="W347" s="37">
        <v>0</v>
      </c>
      <c r="X347" s="37">
        <v>0</v>
      </c>
      <c r="Y347" s="37">
        <v>0</v>
      </c>
      <c r="Z347" s="37">
        <v>0</v>
      </c>
      <c r="AA347" s="37">
        <v>0</v>
      </c>
      <c r="AB347" s="37">
        <v>0</v>
      </c>
      <c r="AC347" s="37">
        <v>0</v>
      </c>
      <c r="AD347" s="37">
        <v>0</v>
      </c>
      <c r="AE347" s="37">
        <v>0</v>
      </c>
      <c r="AF347" s="37">
        <v>0</v>
      </c>
      <c r="AG347" s="37">
        <v>0</v>
      </c>
      <c r="AH347" s="37">
        <v>0</v>
      </c>
      <c r="AI347" s="37">
        <v>0</v>
      </c>
      <c r="AJ347" s="37">
        <v>0</v>
      </c>
      <c r="AK347" s="37">
        <v>0</v>
      </c>
      <c r="AL347" s="37">
        <v>0</v>
      </c>
      <c r="AM347" s="37">
        <v>0</v>
      </c>
      <c r="AN347" s="37">
        <v>0</v>
      </c>
      <c r="AO347" s="37">
        <v>0</v>
      </c>
      <c r="AP347" s="37">
        <v>0</v>
      </c>
      <c r="AQ347" s="37">
        <v>0</v>
      </c>
      <c r="AR347" s="37">
        <v>0</v>
      </c>
      <c r="AS347" s="37">
        <v>0</v>
      </c>
      <c r="AT347" s="37">
        <v>0</v>
      </c>
      <c r="AU347" s="37">
        <v>0</v>
      </c>
      <c r="AV347" s="37">
        <v>0</v>
      </c>
      <c r="AW347" s="37">
        <v>0</v>
      </c>
      <c r="AX347" s="37">
        <v>0</v>
      </c>
      <c r="AY347" s="37">
        <v>0</v>
      </c>
      <c r="AZ347" s="37">
        <v>0</v>
      </c>
      <c r="BA347" s="56">
        <v>0</v>
      </c>
      <c r="BB347" s="39">
        <f>'[1]База 2018-2022'!BEW517</f>
        <v>0</v>
      </c>
      <c r="BC347" s="39">
        <v>0</v>
      </c>
      <c r="BD347" s="37">
        <v>0</v>
      </c>
      <c r="BE347" s="37">
        <v>0</v>
      </c>
      <c r="BF347" s="37">
        <v>0</v>
      </c>
      <c r="BG347" s="56">
        <v>0</v>
      </c>
      <c r="BH347" s="37">
        <v>0</v>
      </c>
      <c r="BI347" s="37">
        <v>0</v>
      </c>
      <c r="BJ347" s="37">
        <v>0</v>
      </c>
      <c r="BK347" s="37">
        <v>0</v>
      </c>
      <c r="BL347" s="37">
        <v>0</v>
      </c>
      <c r="BM347" s="37">
        <v>0</v>
      </c>
      <c r="BN347" s="37">
        <v>0</v>
      </c>
      <c r="BO347" s="37">
        <v>0</v>
      </c>
      <c r="BP347" s="37">
        <v>0</v>
      </c>
      <c r="BQ347" s="37">
        <v>0</v>
      </c>
      <c r="BR347" s="37">
        <v>0</v>
      </c>
      <c r="BS347" s="37">
        <v>0</v>
      </c>
      <c r="BT347" s="37">
        <v>0</v>
      </c>
      <c r="BU347" s="37">
        <v>0</v>
      </c>
      <c r="BV347" s="37">
        <v>0</v>
      </c>
      <c r="BW347" s="37">
        <v>0</v>
      </c>
      <c r="BX347" s="37">
        <v>0</v>
      </c>
      <c r="BY347" s="37">
        <v>0</v>
      </c>
      <c r="BZ347" s="37">
        <v>0</v>
      </c>
      <c r="CA347" s="37">
        <v>0</v>
      </c>
      <c r="CB347" s="37">
        <v>0</v>
      </c>
      <c r="CC347" s="37">
        <v>0</v>
      </c>
      <c r="CD347" s="37">
        <v>0</v>
      </c>
      <c r="CE347" s="37">
        <v>0</v>
      </c>
      <c r="CF347" s="37">
        <v>0</v>
      </c>
      <c r="CG347" s="37">
        <v>0</v>
      </c>
      <c r="CH347" s="37">
        <v>0</v>
      </c>
      <c r="CI347" s="37">
        <v>0</v>
      </c>
      <c r="CJ347" s="37">
        <v>0</v>
      </c>
      <c r="CK347" s="37">
        <v>0</v>
      </c>
      <c r="CL347" s="37">
        <v>0</v>
      </c>
      <c r="CM347" s="37">
        <v>0</v>
      </c>
      <c r="CN347" s="37">
        <v>0</v>
      </c>
      <c r="CO347" s="37">
        <v>0</v>
      </c>
      <c r="CP347" s="37">
        <v>0</v>
      </c>
      <c r="CQ347" s="37">
        <v>0</v>
      </c>
      <c r="CR347" s="37">
        <v>0</v>
      </c>
      <c r="CS347" s="37">
        <v>0</v>
      </c>
      <c r="CT347" s="37">
        <v>0</v>
      </c>
      <c r="CU347" s="37">
        <v>0</v>
      </c>
      <c r="CV347" s="37">
        <v>0</v>
      </c>
      <c r="CW347" s="37">
        <v>0</v>
      </c>
      <c r="CX347" s="37">
        <v>0</v>
      </c>
      <c r="CY347" s="37">
        <v>0</v>
      </c>
      <c r="CZ347" s="37">
        <v>0</v>
      </c>
      <c r="DA347" s="37">
        <v>0</v>
      </c>
      <c r="DB347" s="37">
        <v>0</v>
      </c>
      <c r="DC347" s="37">
        <v>0</v>
      </c>
      <c r="DD347" s="37">
        <v>0</v>
      </c>
      <c r="DE347" s="37">
        <v>0</v>
      </c>
      <c r="DF347" s="37">
        <v>0</v>
      </c>
      <c r="DG347" s="37">
        <v>0</v>
      </c>
      <c r="DH347" s="37">
        <v>0</v>
      </c>
      <c r="DI347" s="37">
        <v>0</v>
      </c>
      <c r="DJ347" s="37">
        <v>0</v>
      </c>
      <c r="DK347" s="37">
        <v>0</v>
      </c>
      <c r="DL347" s="37">
        <v>0</v>
      </c>
      <c r="DM347" s="37">
        <v>0</v>
      </c>
      <c r="DN347" s="37">
        <v>0</v>
      </c>
      <c r="DO347" s="37">
        <v>0</v>
      </c>
      <c r="DP347" s="37">
        <v>0</v>
      </c>
      <c r="DQ347" s="37">
        <v>0</v>
      </c>
      <c r="DR347" s="40"/>
      <c r="DS347" s="41"/>
      <c r="DT347" s="41"/>
      <c r="DU347" s="41"/>
      <c r="DV347" s="41"/>
      <c r="DW347" s="41"/>
      <c r="DX347" s="41"/>
      <c r="DY347" s="41"/>
    </row>
    <row r="348" spans="1:129" s="45" customFormat="1" ht="37.5" customHeight="1">
      <c r="A348" s="43" t="s">
        <v>509</v>
      </c>
      <c r="B348" s="44" t="s">
        <v>847</v>
      </c>
      <c r="C348" s="36" t="s">
        <v>848</v>
      </c>
      <c r="D348" s="37">
        <v>0</v>
      </c>
      <c r="E348" s="37">
        <v>0</v>
      </c>
      <c r="F348" s="38">
        <v>0</v>
      </c>
      <c r="G348" s="38">
        <v>0</v>
      </c>
      <c r="H348" s="38">
        <v>0</v>
      </c>
      <c r="I348" s="38">
        <v>0</v>
      </c>
      <c r="J348" s="37">
        <v>0</v>
      </c>
      <c r="K348" s="56">
        <v>0</v>
      </c>
      <c r="L348" s="37">
        <v>0</v>
      </c>
      <c r="M348" s="37">
        <v>0</v>
      </c>
      <c r="N348" s="37">
        <v>0</v>
      </c>
      <c r="O348" s="37">
        <v>0</v>
      </c>
      <c r="P348" s="37">
        <v>0</v>
      </c>
      <c r="Q348" s="37">
        <v>0</v>
      </c>
      <c r="R348" s="37">
        <v>0</v>
      </c>
      <c r="S348" s="37">
        <v>0</v>
      </c>
      <c r="T348" s="37">
        <v>0</v>
      </c>
      <c r="U348" s="37">
        <v>0</v>
      </c>
      <c r="V348" s="37">
        <v>0</v>
      </c>
      <c r="W348" s="37">
        <v>0</v>
      </c>
      <c r="X348" s="37">
        <v>0</v>
      </c>
      <c r="Y348" s="37">
        <v>0</v>
      </c>
      <c r="Z348" s="37">
        <v>0</v>
      </c>
      <c r="AA348" s="37">
        <v>0</v>
      </c>
      <c r="AB348" s="37">
        <v>0</v>
      </c>
      <c r="AC348" s="37">
        <v>0</v>
      </c>
      <c r="AD348" s="37">
        <v>0</v>
      </c>
      <c r="AE348" s="37">
        <v>0</v>
      </c>
      <c r="AF348" s="37">
        <v>0</v>
      </c>
      <c r="AG348" s="37">
        <v>0</v>
      </c>
      <c r="AH348" s="37">
        <v>0</v>
      </c>
      <c r="AI348" s="37">
        <v>0</v>
      </c>
      <c r="AJ348" s="37">
        <v>0</v>
      </c>
      <c r="AK348" s="37">
        <v>0</v>
      </c>
      <c r="AL348" s="37">
        <v>0</v>
      </c>
      <c r="AM348" s="37">
        <v>0</v>
      </c>
      <c r="AN348" s="37">
        <v>0</v>
      </c>
      <c r="AO348" s="37">
        <v>0</v>
      </c>
      <c r="AP348" s="37">
        <v>0</v>
      </c>
      <c r="AQ348" s="37">
        <v>0</v>
      </c>
      <c r="AR348" s="37">
        <v>0</v>
      </c>
      <c r="AS348" s="37">
        <v>0</v>
      </c>
      <c r="AT348" s="37">
        <v>0</v>
      </c>
      <c r="AU348" s="37">
        <v>0</v>
      </c>
      <c r="AV348" s="37">
        <v>0</v>
      </c>
      <c r="AW348" s="37">
        <v>0</v>
      </c>
      <c r="AX348" s="37">
        <v>0</v>
      </c>
      <c r="AY348" s="37">
        <v>0</v>
      </c>
      <c r="AZ348" s="37">
        <v>0</v>
      </c>
      <c r="BA348" s="56">
        <v>0</v>
      </c>
      <c r="BB348" s="39">
        <f>'[1]База 2018-2022'!BEW518</f>
        <v>0</v>
      </c>
      <c r="BC348" s="39">
        <v>0</v>
      </c>
      <c r="BD348" s="37">
        <v>0</v>
      </c>
      <c r="BE348" s="37">
        <v>0</v>
      </c>
      <c r="BF348" s="37">
        <v>0</v>
      </c>
      <c r="BG348" s="56">
        <v>0</v>
      </c>
      <c r="BH348" s="37">
        <v>0</v>
      </c>
      <c r="BI348" s="37">
        <v>0</v>
      </c>
      <c r="BJ348" s="37">
        <v>0</v>
      </c>
      <c r="BK348" s="37">
        <v>0</v>
      </c>
      <c r="BL348" s="37">
        <v>0</v>
      </c>
      <c r="BM348" s="37">
        <v>0</v>
      </c>
      <c r="BN348" s="37">
        <v>0</v>
      </c>
      <c r="BO348" s="37">
        <v>0</v>
      </c>
      <c r="BP348" s="37">
        <v>0</v>
      </c>
      <c r="BQ348" s="37">
        <v>0</v>
      </c>
      <c r="BR348" s="37">
        <v>0</v>
      </c>
      <c r="BS348" s="37">
        <v>0</v>
      </c>
      <c r="BT348" s="37">
        <v>0</v>
      </c>
      <c r="BU348" s="37">
        <v>0</v>
      </c>
      <c r="BV348" s="37">
        <v>0</v>
      </c>
      <c r="BW348" s="37">
        <v>0</v>
      </c>
      <c r="BX348" s="37">
        <v>0</v>
      </c>
      <c r="BY348" s="37">
        <v>0</v>
      </c>
      <c r="BZ348" s="37">
        <v>0</v>
      </c>
      <c r="CA348" s="37">
        <v>0</v>
      </c>
      <c r="CB348" s="37">
        <v>0</v>
      </c>
      <c r="CC348" s="37">
        <v>0</v>
      </c>
      <c r="CD348" s="37">
        <v>0</v>
      </c>
      <c r="CE348" s="37">
        <v>0</v>
      </c>
      <c r="CF348" s="37">
        <v>0</v>
      </c>
      <c r="CG348" s="37">
        <v>0</v>
      </c>
      <c r="CH348" s="37">
        <v>0</v>
      </c>
      <c r="CI348" s="37">
        <v>0</v>
      </c>
      <c r="CJ348" s="37">
        <v>0</v>
      </c>
      <c r="CK348" s="37">
        <v>0</v>
      </c>
      <c r="CL348" s="37">
        <v>0</v>
      </c>
      <c r="CM348" s="37">
        <v>0</v>
      </c>
      <c r="CN348" s="37">
        <v>0</v>
      </c>
      <c r="CO348" s="37">
        <v>0</v>
      </c>
      <c r="CP348" s="37">
        <v>0</v>
      </c>
      <c r="CQ348" s="37">
        <v>0</v>
      </c>
      <c r="CR348" s="37">
        <v>0</v>
      </c>
      <c r="CS348" s="37">
        <v>0</v>
      </c>
      <c r="CT348" s="37">
        <v>0</v>
      </c>
      <c r="CU348" s="37">
        <v>0</v>
      </c>
      <c r="CV348" s="37">
        <v>0</v>
      </c>
      <c r="CW348" s="37">
        <v>0</v>
      </c>
      <c r="CX348" s="37">
        <v>0</v>
      </c>
      <c r="CY348" s="37">
        <v>0</v>
      </c>
      <c r="CZ348" s="37">
        <v>0</v>
      </c>
      <c r="DA348" s="37">
        <v>0</v>
      </c>
      <c r="DB348" s="37">
        <v>0</v>
      </c>
      <c r="DC348" s="37">
        <v>0</v>
      </c>
      <c r="DD348" s="37">
        <v>0</v>
      </c>
      <c r="DE348" s="37">
        <v>0</v>
      </c>
      <c r="DF348" s="37">
        <v>0</v>
      </c>
      <c r="DG348" s="37">
        <v>0</v>
      </c>
      <c r="DH348" s="37">
        <v>0</v>
      </c>
      <c r="DI348" s="37">
        <v>0</v>
      </c>
      <c r="DJ348" s="37">
        <v>0</v>
      </c>
      <c r="DK348" s="37">
        <v>0</v>
      </c>
      <c r="DL348" s="37">
        <v>0</v>
      </c>
      <c r="DM348" s="37">
        <v>0</v>
      </c>
      <c r="DN348" s="37">
        <v>0</v>
      </c>
      <c r="DO348" s="37">
        <v>0</v>
      </c>
      <c r="DP348" s="37">
        <v>0</v>
      </c>
      <c r="DQ348" s="37">
        <v>0</v>
      </c>
      <c r="DR348" s="40"/>
      <c r="DS348" s="41"/>
      <c r="DT348" s="41"/>
      <c r="DU348" s="41"/>
      <c r="DV348" s="41"/>
      <c r="DW348" s="41"/>
      <c r="DX348" s="41"/>
      <c r="DY348" s="41"/>
    </row>
    <row r="349" spans="1:129" s="45" customFormat="1" ht="37.5" customHeight="1">
      <c r="A349" s="43" t="s">
        <v>509</v>
      </c>
      <c r="B349" s="44" t="s">
        <v>849</v>
      </c>
      <c r="C349" s="36" t="s">
        <v>850</v>
      </c>
      <c r="D349" s="37">
        <v>0</v>
      </c>
      <c r="E349" s="37">
        <v>0</v>
      </c>
      <c r="F349" s="38">
        <v>0</v>
      </c>
      <c r="G349" s="38">
        <v>0</v>
      </c>
      <c r="H349" s="38">
        <v>0</v>
      </c>
      <c r="I349" s="38">
        <v>0</v>
      </c>
      <c r="J349" s="37">
        <v>0</v>
      </c>
      <c r="K349" s="56">
        <v>0</v>
      </c>
      <c r="L349" s="37">
        <v>0</v>
      </c>
      <c r="M349" s="37">
        <v>0</v>
      </c>
      <c r="N349" s="37">
        <v>0</v>
      </c>
      <c r="O349" s="37">
        <v>0</v>
      </c>
      <c r="P349" s="37">
        <v>0</v>
      </c>
      <c r="Q349" s="37">
        <v>0</v>
      </c>
      <c r="R349" s="37">
        <v>0</v>
      </c>
      <c r="S349" s="37">
        <v>0</v>
      </c>
      <c r="T349" s="37">
        <v>0</v>
      </c>
      <c r="U349" s="37">
        <v>0</v>
      </c>
      <c r="V349" s="37">
        <v>0</v>
      </c>
      <c r="W349" s="37">
        <v>0</v>
      </c>
      <c r="X349" s="37">
        <v>0</v>
      </c>
      <c r="Y349" s="37">
        <v>0</v>
      </c>
      <c r="Z349" s="37">
        <v>0</v>
      </c>
      <c r="AA349" s="37">
        <v>0</v>
      </c>
      <c r="AB349" s="37">
        <v>0</v>
      </c>
      <c r="AC349" s="37">
        <v>0</v>
      </c>
      <c r="AD349" s="37">
        <v>0</v>
      </c>
      <c r="AE349" s="37">
        <v>0</v>
      </c>
      <c r="AF349" s="37">
        <v>0</v>
      </c>
      <c r="AG349" s="37">
        <v>0</v>
      </c>
      <c r="AH349" s="37">
        <v>0</v>
      </c>
      <c r="AI349" s="37">
        <v>0</v>
      </c>
      <c r="AJ349" s="37">
        <v>0</v>
      </c>
      <c r="AK349" s="37">
        <v>0</v>
      </c>
      <c r="AL349" s="37">
        <v>0</v>
      </c>
      <c r="AM349" s="37">
        <v>0</v>
      </c>
      <c r="AN349" s="37">
        <v>0</v>
      </c>
      <c r="AO349" s="37">
        <v>0</v>
      </c>
      <c r="AP349" s="37">
        <v>0</v>
      </c>
      <c r="AQ349" s="37">
        <v>0</v>
      </c>
      <c r="AR349" s="37">
        <v>0</v>
      </c>
      <c r="AS349" s="37">
        <v>0</v>
      </c>
      <c r="AT349" s="37">
        <v>0</v>
      </c>
      <c r="AU349" s="37">
        <v>0</v>
      </c>
      <c r="AV349" s="37">
        <v>0</v>
      </c>
      <c r="AW349" s="37">
        <v>0</v>
      </c>
      <c r="AX349" s="37">
        <v>0</v>
      </c>
      <c r="AY349" s="37">
        <v>0</v>
      </c>
      <c r="AZ349" s="37">
        <v>0</v>
      </c>
      <c r="BA349" s="56">
        <v>0</v>
      </c>
      <c r="BB349" s="39">
        <f>'[1]База 2018-2022'!BEW519</f>
        <v>0</v>
      </c>
      <c r="BC349" s="39">
        <v>0</v>
      </c>
      <c r="BD349" s="37">
        <v>0</v>
      </c>
      <c r="BE349" s="37">
        <v>0</v>
      </c>
      <c r="BF349" s="37">
        <v>0</v>
      </c>
      <c r="BG349" s="56">
        <v>0</v>
      </c>
      <c r="BH349" s="37">
        <v>0</v>
      </c>
      <c r="BI349" s="37">
        <v>0</v>
      </c>
      <c r="BJ349" s="37">
        <v>0</v>
      </c>
      <c r="BK349" s="37">
        <v>0</v>
      </c>
      <c r="BL349" s="37">
        <v>0</v>
      </c>
      <c r="BM349" s="37">
        <v>0</v>
      </c>
      <c r="BN349" s="37">
        <v>0</v>
      </c>
      <c r="BO349" s="37">
        <v>0</v>
      </c>
      <c r="BP349" s="37">
        <v>0</v>
      </c>
      <c r="BQ349" s="37">
        <v>0</v>
      </c>
      <c r="BR349" s="37">
        <v>0</v>
      </c>
      <c r="BS349" s="37">
        <v>0</v>
      </c>
      <c r="BT349" s="37">
        <v>0</v>
      </c>
      <c r="BU349" s="37">
        <v>0</v>
      </c>
      <c r="BV349" s="37">
        <v>0</v>
      </c>
      <c r="BW349" s="37">
        <v>0</v>
      </c>
      <c r="BX349" s="37">
        <v>0</v>
      </c>
      <c r="BY349" s="37">
        <v>0</v>
      </c>
      <c r="BZ349" s="37">
        <v>0</v>
      </c>
      <c r="CA349" s="37">
        <v>0</v>
      </c>
      <c r="CB349" s="37">
        <v>0</v>
      </c>
      <c r="CC349" s="37">
        <v>0</v>
      </c>
      <c r="CD349" s="37">
        <v>0</v>
      </c>
      <c r="CE349" s="37">
        <v>0</v>
      </c>
      <c r="CF349" s="37">
        <v>0</v>
      </c>
      <c r="CG349" s="37">
        <v>0</v>
      </c>
      <c r="CH349" s="37">
        <v>0</v>
      </c>
      <c r="CI349" s="37">
        <v>0</v>
      </c>
      <c r="CJ349" s="37">
        <v>0</v>
      </c>
      <c r="CK349" s="37">
        <v>0</v>
      </c>
      <c r="CL349" s="37">
        <v>0</v>
      </c>
      <c r="CM349" s="37">
        <v>0</v>
      </c>
      <c r="CN349" s="37">
        <v>0</v>
      </c>
      <c r="CO349" s="37">
        <v>0</v>
      </c>
      <c r="CP349" s="37">
        <v>0</v>
      </c>
      <c r="CQ349" s="37">
        <v>0</v>
      </c>
      <c r="CR349" s="37">
        <v>0</v>
      </c>
      <c r="CS349" s="37">
        <v>0</v>
      </c>
      <c r="CT349" s="37">
        <v>0</v>
      </c>
      <c r="CU349" s="37">
        <v>0</v>
      </c>
      <c r="CV349" s="37">
        <v>0</v>
      </c>
      <c r="CW349" s="37">
        <v>0</v>
      </c>
      <c r="CX349" s="37">
        <v>0</v>
      </c>
      <c r="CY349" s="37">
        <v>0</v>
      </c>
      <c r="CZ349" s="37">
        <v>0</v>
      </c>
      <c r="DA349" s="37">
        <v>0</v>
      </c>
      <c r="DB349" s="37">
        <v>0</v>
      </c>
      <c r="DC349" s="37">
        <v>0</v>
      </c>
      <c r="DD349" s="37">
        <v>0</v>
      </c>
      <c r="DE349" s="37">
        <v>0</v>
      </c>
      <c r="DF349" s="37">
        <v>0</v>
      </c>
      <c r="DG349" s="37">
        <v>0</v>
      </c>
      <c r="DH349" s="37">
        <v>0</v>
      </c>
      <c r="DI349" s="37">
        <v>0</v>
      </c>
      <c r="DJ349" s="37">
        <v>0</v>
      </c>
      <c r="DK349" s="37">
        <v>0</v>
      </c>
      <c r="DL349" s="37">
        <v>0</v>
      </c>
      <c r="DM349" s="37">
        <v>0</v>
      </c>
      <c r="DN349" s="37">
        <v>0</v>
      </c>
      <c r="DO349" s="37">
        <v>0</v>
      </c>
      <c r="DP349" s="37">
        <v>0</v>
      </c>
      <c r="DQ349" s="37">
        <v>0</v>
      </c>
      <c r="DR349" s="40"/>
      <c r="DS349" s="41"/>
      <c r="DT349" s="41"/>
      <c r="DU349" s="41"/>
      <c r="DV349" s="41"/>
      <c r="DW349" s="41"/>
      <c r="DX349" s="41"/>
      <c r="DY349" s="41"/>
    </row>
    <row r="350" spans="1:129" s="45" customFormat="1" ht="37.5" customHeight="1">
      <c r="A350" s="43" t="s">
        <v>509</v>
      </c>
      <c r="B350" s="44" t="s">
        <v>851</v>
      </c>
      <c r="C350" s="36" t="s">
        <v>852</v>
      </c>
      <c r="D350" s="37">
        <v>0</v>
      </c>
      <c r="E350" s="37">
        <v>0</v>
      </c>
      <c r="F350" s="38">
        <v>0</v>
      </c>
      <c r="G350" s="38">
        <v>0</v>
      </c>
      <c r="H350" s="38">
        <v>0</v>
      </c>
      <c r="I350" s="38">
        <v>0</v>
      </c>
      <c r="J350" s="37">
        <v>0</v>
      </c>
      <c r="K350" s="56">
        <v>0</v>
      </c>
      <c r="L350" s="37">
        <v>0</v>
      </c>
      <c r="M350" s="37">
        <v>0</v>
      </c>
      <c r="N350" s="37">
        <v>0</v>
      </c>
      <c r="O350" s="37">
        <v>0</v>
      </c>
      <c r="P350" s="37">
        <v>0</v>
      </c>
      <c r="Q350" s="37">
        <v>0</v>
      </c>
      <c r="R350" s="37">
        <v>0</v>
      </c>
      <c r="S350" s="37">
        <v>0</v>
      </c>
      <c r="T350" s="37">
        <v>0</v>
      </c>
      <c r="U350" s="37">
        <v>0</v>
      </c>
      <c r="V350" s="37">
        <v>0</v>
      </c>
      <c r="W350" s="37">
        <v>0</v>
      </c>
      <c r="X350" s="37">
        <v>0</v>
      </c>
      <c r="Y350" s="37">
        <v>0</v>
      </c>
      <c r="Z350" s="37">
        <v>0</v>
      </c>
      <c r="AA350" s="37">
        <v>0</v>
      </c>
      <c r="AB350" s="37">
        <v>0</v>
      </c>
      <c r="AC350" s="37">
        <v>0</v>
      </c>
      <c r="AD350" s="37">
        <v>0</v>
      </c>
      <c r="AE350" s="37">
        <v>0</v>
      </c>
      <c r="AF350" s="37">
        <v>0</v>
      </c>
      <c r="AG350" s="37">
        <v>0</v>
      </c>
      <c r="AH350" s="37">
        <v>0</v>
      </c>
      <c r="AI350" s="37">
        <v>0</v>
      </c>
      <c r="AJ350" s="37">
        <v>0</v>
      </c>
      <c r="AK350" s="37">
        <v>0</v>
      </c>
      <c r="AL350" s="37">
        <v>0</v>
      </c>
      <c r="AM350" s="37">
        <v>0</v>
      </c>
      <c r="AN350" s="37">
        <v>0</v>
      </c>
      <c r="AO350" s="37">
        <v>0</v>
      </c>
      <c r="AP350" s="37">
        <v>0</v>
      </c>
      <c r="AQ350" s="37">
        <v>0</v>
      </c>
      <c r="AR350" s="37">
        <v>0</v>
      </c>
      <c r="AS350" s="37">
        <v>0</v>
      </c>
      <c r="AT350" s="37">
        <v>0</v>
      </c>
      <c r="AU350" s="37">
        <v>0</v>
      </c>
      <c r="AV350" s="37">
        <v>0</v>
      </c>
      <c r="AW350" s="37">
        <v>0</v>
      </c>
      <c r="AX350" s="37">
        <v>0</v>
      </c>
      <c r="AY350" s="37">
        <v>0</v>
      </c>
      <c r="AZ350" s="37">
        <v>0</v>
      </c>
      <c r="BA350" s="56">
        <v>0</v>
      </c>
      <c r="BB350" s="39">
        <f>'[1]База 2018-2022'!BEW522</f>
        <v>0</v>
      </c>
      <c r="BC350" s="39">
        <v>0</v>
      </c>
      <c r="BD350" s="37">
        <v>0</v>
      </c>
      <c r="BE350" s="37">
        <v>0</v>
      </c>
      <c r="BF350" s="37">
        <v>0</v>
      </c>
      <c r="BG350" s="56">
        <v>0</v>
      </c>
      <c r="BH350" s="37">
        <v>0</v>
      </c>
      <c r="BI350" s="37">
        <v>0</v>
      </c>
      <c r="BJ350" s="37">
        <v>0</v>
      </c>
      <c r="BK350" s="37">
        <v>0</v>
      </c>
      <c r="BL350" s="37">
        <v>0</v>
      </c>
      <c r="BM350" s="37">
        <v>0</v>
      </c>
      <c r="BN350" s="37">
        <v>0</v>
      </c>
      <c r="BO350" s="37">
        <v>0</v>
      </c>
      <c r="BP350" s="37">
        <v>0</v>
      </c>
      <c r="BQ350" s="37">
        <v>0</v>
      </c>
      <c r="BR350" s="37">
        <v>0</v>
      </c>
      <c r="BS350" s="37">
        <v>0</v>
      </c>
      <c r="BT350" s="37">
        <v>0</v>
      </c>
      <c r="BU350" s="37">
        <v>0</v>
      </c>
      <c r="BV350" s="37">
        <v>0</v>
      </c>
      <c r="BW350" s="37">
        <v>0</v>
      </c>
      <c r="BX350" s="37">
        <v>0</v>
      </c>
      <c r="BY350" s="37">
        <v>0</v>
      </c>
      <c r="BZ350" s="37">
        <v>0</v>
      </c>
      <c r="CA350" s="37">
        <v>0</v>
      </c>
      <c r="CB350" s="37">
        <v>0</v>
      </c>
      <c r="CC350" s="37">
        <v>0</v>
      </c>
      <c r="CD350" s="37">
        <v>0</v>
      </c>
      <c r="CE350" s="37">
        <v>0</v>
      </c>
      <c r="CF350" s="37">
        <v>0</v>
      </c>
      <c r="CG350" s="37">
        <v>0</v>
      </c>
      <c r="CH350" s="37">
        <v>0</v>
      </c>
      <c r="CI350" s="37">
        <v>0</v>
      </c>
      <c r="CJ350" s="37">
        <v>0</v>
      </c>
      <c r="CK350" s="37">
        <v>0</v>
      </c>
      <c r="CL350" s="37">
        <v>0</v>
      </c>
      <c r="CM350" s="37">
        <v>0</v>
      </c>
      <c r="CN350" s="37">
        <v>0</v>
      </c>
      <c r="CO350" s="37">
        <v>0</v>
      </c>
      <c r="CP350" s="37">
        <v>0</v>
      </c>
      <c r="CQ350" s="37">
        <v>0</v>
      </c>
      <c r="CR350" s="37">
        <v>0</v>
      </c>
      <c r="CS350" s="37">
        <v>0</v>
      </c>
      <c r="CT350" s="37">
        <v>0</v>
      </c>
      <c r="CU350" s="37">
        <v>0</v>
      </c>
      <c r="CV350" s="37">
        <v>0</v>
      </c>
      <c r="CW350" s="37">
        <v>0</v>
      </c>
      <c r="CX350" s="37">
        <v>0</v>
      </c>
      <c r="CY350" s="37">
        <v>0</v>
      </c>
      <c r="CZ350" s="37">
        <v>56.47</v>
      </c>
      <c r="DA350" s="37">
        <v>0</v>
      </c>
      <c r="DB350" s="37">
        <v>0</v>
      </c>
      <c r="DC350" s="37">
        <v>0</v>
      </c>
      <c r="DD350" s="37">
        <v>0</v>
      </c>
      <c r="DE350" s="37">
        <v>0</v>
      </c>
      <c r="DF350" s="37">
        <v>0</v>
      </c>
      <c r="DG350" s="37">
        <v>0</v>
      </c>
      <c r="DH350" s="37">
        <v>1.73130082984987</v>
      </c>
      <c r="DI350" s="37">
        <v>0.71808353800000002</v>
      </c>
      <c r="DJ350" s="37">
        <v>0</v>
      </c>
      <c r="DK350" s="37">
        <v>0</v>
      </c>
      <c r="DL350" s="37">
        <v>0</v>
      </c>
      <c r="DM350" s="37">
        <v>0</v>
      </c>
      <c r="DN350" s="37">
        <v>0</v>
      </c>
      <c r="DO350" s="37">
        <v>0</v>
      </c>
      <c r="DP350" s="37">
        <v>0</v>
      </c>
      <c r="DQ350" s="37">
        <v>0</v>
      </c>
      <c r="DR350" s="40"/>
      <c r="DS350" s="41"/>
      <c r="DT350" s="41"/>
      <c r="DU350" s="41"/>
      <c r="DV350" s="41"/>
      <c r="DW350" s="41"/>
      <c r="DX350" s="41"/>
      <c r="DY350" s="41"/>
    </row>
    <row r="351" spans="1:129" s="45" customFormat="1" ht="37.5" customHeight="1">
      <c r="A351" s="43" t="s">
        <v>509</v>
      </c>
      <c r="B351" s="44" t="s">
        <v>853</v>
      </c>
      <c r="C351" s="36" t="s">
        <v>854</v>
      </c>
      <c r="D351" s="37">
        <v>0</v>
      </c>
      <c r="E351" s="37">
        <v>0</v>
      </c>
      <c r="F351" s="38">
        <v>0</v>
      </c>
      <c r="G351" s="38">
        <v>0</v>
      </c>
      <c r="H351" s="38">
        <v>0</v>
      </c>
      <c r="I351" s="38">
        <v>0</v>
      </c>
      <c r="J351" s="37">
        <v>0</v>
      </c>
      <c r="K351" s="56">
        <v>0</v>
      </c>
      <c r="L351" s="37">
        <v>0</v>
      </c>
      <c r="M351" s="37">
        <v>0</v>
      </c>
      <c r="N351" s="37">
        <v>0</v>
      </c>
      <c r="O351" s="37">
        <v>0</v>
      </c>
      <c r="P351" s="37">
        <v>0</v>
      </c>
      <c r="Q351" s="37">
        <v>0</v>
      </c>
      <c r="R351" s="37">
        <v>0</v>
      </c>
      <c r="S351" s="37">
        <v>0</v>
      </c>
      <c r="T351" s="37">
        <v>0</v>
      </c>
      <c r="U351" s="37">
        <v>0</v>
      </c>
      <c r="V351" s="37">
        <v>0</v>
      </c>
      <c r="W351" s="37">
        <v>0</v>
      </c>
      <c r="X351" s="37">
        <v>0</v>
      </c>
      <c r="Y351" s="37">
        <v>0</v>
      </c>
      <c r="Z351" s="37">
        <v>0</v>
      </c>
      <c r="AA351" s="37">
        <v>0</v>
      </c>
      <c r="AB351" s="37">
        <v>0</v>
      </c>
      <c r="AC351" s="37">
        <v>0</v>
      </c>
      <c r="AD351" s="37">
        <v>0</v>
      </c>
      <c r="AE351" s="37">
        <v>0</v>
      </c>
      <c r="AF351" s="37">
        <v>0</v>
      </c>
      <c r="AG351" s="37">
        <v>0</v>
      </c>
      <c r="AH351" s="37">
        <v>0</v>
      </c>
      <c r="AI351" s="37">
        <v>0</v>
      </c>
      <c r="AJ351" s="37">
        <v>0</v>
      </c>
      <c r="AK351" s="37">
        <v>0</v>
      </c>
      <c r="AL351" s="37">
        <v>0</v>
      </c>
      <c r="AM351" s="37">
        <v>0</v>
      </c>
      <c r="AN351" s="37">
        <v>0</v>
      </c>
      <c r="AO351" s="37">
        <v>0</v>
      </c>
      <c r="AP351" s="37">
        <v>0</v>
      </c>
      <c r="AQ351" s="37">
        <v>0</v>
      </c>
      <c r="AR351" s="37">
        <v>0</v>
      </c>
      <c r="AS351" s="37">
        <v>0</v>
      </c>
      <c r="AT351" s="37">
        <v>0</v>
      </c>
      <c r="AU351" s="37">
        <v>0</v>
      </c>
      <c r="AV351" s="37">
        <v>0</v>
      </c>
      <c r="AW351" s="37">
        <v>0</v>
      </c>
      <c r="AX351" s="37">
        <v>0</v>
      </c>
      <c r="AY351" s="37">
        <v>0</v>
      </c>
      <c r="AZ351" s="37">
        <v>0</v>
      </c>
      <c r="BA351" s="56">
        <v>0</v>
      </c>
      <c r="BB351" s="39">
        <f>'[1]База 2018-2022'!BEW523</f>
        <v>0</v>
      </c>
      <c r="BC351" s="39">
        <v>0</v>
      </c>
      <c r="BD351" s="37">
        <v>0</v>
      </c>
      <c r="BE351" s="37">
        <v>0</v>
      </c>
      <c r="BF351" s="37">
        <v>0</v>
      </c>
      <c r="BG351" s="56">
        <v>0</v>
      </c>
      <c r="BH351" s="37">
        <v>0</v>
      </c>
      <c r="BI351" s="37">
        <v>0</v>
      </c>
      <c r="BJ351" s="37">
        <v>0</v>
      </c>
      <c r="BK351" s="37">
        <v>0</v>
      </c>
      <c r="BL351" s="37">
        <v>0</v>
      </c>
      <c r="BM351" s="37">
        <v>0</v>
      </c>
      <c r="BN351" s="37">
        <v>0</v>
      </c>
      <c r="BO351" s="37">
        <v>0</v>
      </c>
      <c r="BP351" s="37">
        <v>0</v>
      </c>
      <c r="BQ351" s="37">
        <v>0</v>
      </c>
      <c r="BR351" s="37">
        <v>0</v>
      </c>
      <c r="BS351" s="37">
        <v>0</v>
      </c>
      <c r="BT351" s="37">
        <v>0</v>
      </c>
      <c r="BU351" s="37">
        <v>0</v>
      </c>
      <c r="BV351" s="37">
        <v>0</v>
      </c>
      <c r="BW351" s="37">
        <v>0</v>
      </c>
      <c r="BX351" s="37">
        <v>0</v>
      </c>
      <c r="BY351" s="37">
        <v>0</v>
      </c>
      <c r="BZ351" s="37">
        <v>0</v>
      </c>
      <c r="CA351" s="37">
        <v>0</v>
      </c>
      <c r="CB351" s="37">
        <v>0</v>
      </c>
      <c r="CC351" s="37">
        <v>0</v>
      </c>
      <c r="CD351" s="37">
        <v>0</v>
      </c>
      <c r="CE351" s="37">
        <v>0</v>
      </c>
      <c r="CF351" s="37">
        <v>0</v>
      </c>
      <c r="CG351" s="37">
        <v>0</v>
      </c>
      <c r="CH351" s="37">
        <v>0</v>
      </c>
      <c r="CI351" s="37">
        <v>0</v>
      </c>
      <c r="CJ351" s="37">
        <v>0</v>
      </c>
      <c r="CK351" s="37">
        <v>0</v>
      </c>
      <c r="CL351" s="37">
        <v>0</v>
      </c>
      <c r="CM351" s="37">
        <v>0</v>
      </c>
      <c r="CN351" s="37">
        <v>0</v>
      </c>
      <c r="CO351" s="37">
        <v>0</v>
      </c>
      <c r="CP351" s="37">
        <v>0</v>
      </c>
      <c r="CQ351" s="37">
        <v>0</v>
      </c>
      <c r="CR351" s="37">
        <v>0</v>
      </c>
      <c r="CS351" s="37">
        <v>0</v>
      </c>
      <c r="CT351" s="37">
        <v>0</v>
      </c>
      <c r="CU351" s="37">
        <v>0</v>
      </c>
      <c r="CV351" s="37">
        <v>0</v>
      </c>
      <c r="CW351" s="37">
        <v>0</v>
      </c>
      <c r="CX351" s="37">
        <v>0</v>
      </c>
      <c r="CY351" s="37">
        <v>0</v>
      </c>
      <c r="CZ351" s="37">
        <v>56.29</v>
      </c>
      <c r="DA351" s="37">
        <v>0</v>
      </c>
      <c r="DB351" s="37">
        <v>0</v>
      </c>
      <c r="DC351" s="37">
        <v>0</v>
      </c>
      <c r="DD351" s="37">
        <v>0</v>
      </c>
      <c r="DE351" s="37">
        <v>0</v>
      </c>
      <c r="DF351" s="37">
        <v>0</v>
      </c>
      <c r="DG351" s="37">
        <v>0</v>
      </c>
      <c r="DH351" s="37">
        <v>1.9307953956291599</v>
      </c>
      <c r="DI351" s="37">
        <v>0</v>
      </c>
      <c r="DJ351" s="37">
        <v>0</v>
      </c>
      <c r="DK351" s="37">
        <v>0</v>
      </c>
      <c r="DL351" s="37">
        <v>0</v>
      </c>
      <c r="DM351" s="37">
        <v>0</v>
      </c>
      <c r="DN351" s="37">
        <v>0</v>
      </c>
      <c r="DO351" s="37">
        <v>0</v>
      </c>
      <c r="DP351" s="37">
        <v>0</v>
      </c>
      <c r="DQ351" s="37">
        <v>0</v>
      </c>
      <c r="DR351" s="40"/>
      <c r="DS351" s="41"/>
      <c r="DT351" s="41"/>
      <c r="DU351" s="41"/>
      <c r="DV351" s="41"/>
      <c r="DW351" s="41"/>
      <c r="DX351" s="41"/>
      <c r="DY351" s="41"/>
    </row>
    <row r="352" spans="1:129" s="45" customFormat="1" ht="37.5" customHeight="1">
      <c r="A352" s="43" t="s">
        <v>509</v>
      </c>
      <c r="B352" s="44" t="s">
        <v>855</v>
      </c>
      <c r="C352" s="36" t="s">
        <v>856</v>
      </c>
      <c r="D352" s="37">
        <v>0</v>
      </c>
      <c r="E352" s="37">
        <v>0</v>
      </c>
      <c r="F352" s="38">
        <v>0</v>
      </c>
      <c r="G352" s="38">
        <v>0</v>
      </c>
      <c r="H352" s="38">
        <v>0</v>
      </c>
      <c r="I352" s="38">
        <v>0</v>
      </c>
      <c r="J352" s="37">
        <v>0</v>
      </c>
      <c r="K352" s="56">
        <v>0</v>
      </c>
      <c r="L352" s="37">
        <v>0</v>
      </c>
      <c r="M352" s="37">
        <v>0</v>
      </c>
      <c r="N352" s="37">
        <v>0</v>
      </c>
      <c r="O352" s="37">
        <v>0</v>
      </c>
      <c r="P352" s="37">
        <v>0</v>
      </c>
      <c r="Q352" s="37">
        <v>0</v>
      </c>
      <c r="R352" s="37">
        <v>0</v>
      </c>
      <c r="S352" s="37">
        <v>0</v>
      </c>
      <c r="T352" s="37">
        <v>0</v>
      </c>
      <c r="U352" s="37">
        <v>0</v>
      </c>
      <c r="V352" s="37">
        <v>0</v>
      </c>
      <c r="W352" s="37">
        <v>0</v>
      </c>
      <c r="X352" s="37">
        <v>0</v>
      </c>
      <c r="Y352" s="37">
        <v>0</v>
      </c>
      <c r="Z352" s="37">
        <v>0</v>
      </c>
      <c r="AA352" s="37">
        <v>0</v>
      </c>
      <c r="AB352" s="37">
        <v>0</v>
      </c>
      <c r="AC352" s="37">
        <v>0</v>
      </c>
      <c r="AD352" s="37">
        <v>0</v>
      </c>
      <c r="AE352" s="37">
        <v>0</v>
      </c>
      <c r="AF352" s="37">
        <v>0</v>
      </c>
      <c r="AG352" s="37">
        <v>0</v>
      </c>
      <c r="AH352" s="37">
        <v>0</v>
      </c>
      <c r="AI352" s="37">
        <v>0</v>
      </c>
      <c r="AJ352" s="37">
        <v>0</v>
      </c>
      <c r="AK352" s="37">
        <v>0</v>
      </c>
      <c r="AL352" s="37">
        <v>0</v>
      </c>
      <c r="AM352" s="37">
        <v>0</v>
      </c>
      <c r="AN352" s="37">
        <v>0</v>
      </c>
      <c r="AO352" s="37">
        <v>0</v>
      </c>
      <c r="AP352" s="37">
        <v>0</v>
      </c>
      <c r="AQ352" s="37">
        <v>0</v>
      </c>
      <c r="AR352" s="37">
        <v>0</v>
      </c>
      <c r="AS352" s="37">
        <v>0</v>
      </c>
      <c r="AT352" s="37">
        <v>0</v>
      </c>
      <c r="AU352" s="37">
        <v>0</v>
      </c>
      <c r="AV352" s="37">
        <v>0</v>
      </c>
      <c r="AW352" s="37">
        <v>0</v>
      </c>
      <c r="AX352" s="37">
        <v>0</v>
      </c>
      <c r="AY352" s="37">
        <v>0</v>
      </c>
      <c r="AZ352" s="37">
        <v>0</v>
      </c>
      <c r="BA352" s="56">
        <v>0</v>
      </c>
      <c r="BB352" s="39">
        <f>'[1]База 2018-2022'!BEW526</f>
        <v>0</v>
      </c>
      <c r="BC352" s="39">
        <v>0</v>
      </c>
      <c r="BD352" s="37">
        <v>0</v>
      </c>
      <c r="BE352" s="37">
        <v>0</v>
      </c>
      <c r="BF352" s="37">
        <v>0</v>
      </c>
      <c r="BG352" s="56">
        <v>0</v>
      </c>
      <c r="BH352" s="37">
        <v>0</v>
      </c>
      <c r="BI352" s="37">
        <v>0</v>
      </c>
      <c r="BJ352" s="37">
        <v>0</v>
      </c>
      <c r="BK352" s="37">
        <v>0</v>
      </c>
      <c r="BL352" s="37">
        <v>0</v>
      </c>
      <c r="BM352" s="37">
        <v>0</v>
      </c>
      <c r="BN352" s="37">
        <v>0</v>
      </c>
      <c r="BO352" s="37">
        <v>0</v>
      </c>
      <c r="BP352" s="37">
        <v>0</v>
      </c>
      <c r="BQ352" s="37">
        <v>0</v>
      </c>
      <c r="BR352" s="37">
        <v>0</v>
      </c>
      <c r="BS352" s="37">
        <v>0</v>
      </c>
      <c r="BT352" s="37">
        <v>0</v>
      </c>
      <c r="BU352" s="37">
        <v>0</v>
      </c>
      <c r="BV352" s="37">
        <v>0</v>
      </c>
      <c r="BW352" s="37">
        <v>0</v>
      </c>
      <c r="BX352" s="37">
        <v>0</v>
      </c>
      <c r="BY352" s="37">
        <v>0</v>
      </c>
      <c r="BZ352" s="37">
        <v>0</v>
      </c>
      <c r="CA352" s="37">
        <v>0</v>
      </c>
      <c r="CB352" s="37">
        <v>0</v>
      </c>
      <c r="CC352" s="37">
        <v>0</v>
      </c>
      <c r="CD352" s="37">
        <v>0</v>
      </c>
      <c r="CE352" s="37">
        <v>0</v>
      </c>
      <c r="CF352" s="37">
        <v>0</v>
      </c>
      <c r="CG352" s="37">
        <v>0</v>
      </c>
      <c r="CH352" s="37">
        <v>0</v>
      </c>
      <c r="CI352" s="37">
        <v>0</v>
      </c>
      <c r="CJ352" s="37">
        <v>0</v>
      </c>
      <c r="CK352" s="37">
        <v>0</v>
      </c>
      <c r="CL352" s="37">
        <v>0</v>
      </c>
      <c r="CM352" s="37">
        <v>0</v>
      </c>
      <c r="CN352" s="37">
        <v>0</v>
      </c>
      <c r="CO352" s="37">
        <v>0</v>
      </c>
      <c r="CP352" s="37">
        <v>0</v>
      </c>
      <c r="CQ352" s="37">
        <v>0</v>
      </c>
      <c r="CR352" s="37">
        <v>0</v>
      </c>
      <c r="CS352" s="37">
        <v>0</v>
      </c>
      <c r="CT352" s="37">
        <v>0</v>
      </c>
      <c r="CU352" s="37">
        <v>0</v>
      </c>
      <c r="CV352" s="37">
        <v>0</v>
      </c>
      <c r="CW352" s="37">
        <v>0</v>
      </c>
      <c r="CX352" s="37">
        <v>0</v>
      </c>
      <c r="CY352" s="37">
        <v>0</v>
      </c>
      <c r="CZ352" s="37">
        <v>72.58</v>
      </c>
      <c r="DA352" s="37">
        <v>0</v>
      </c>
      <c r="DB352" s="37">
        <v>0</v>
      </c>
      <c r="DC352" s="37">
        <v>0</v>
      </c>
      <c r="DD352" s="37">
        <v>0</v>
      </c>
      <c r="DE352" s="37">
        <v>0</v>
      </c>
      <c r="DF352" s="37">
        <v>0</v>
      </c>
      <c r="DG352" s="37">
        <v>0</v>
      </c>
      <c r="DH352" s="37">
        <v>4.87319747443133</v>
      </c>
      <c r="DI352" s="37">
        <v>2.23868914</v>
      </c>
      <c r="DJ352" s="37">
        <v>0</v>
      </c>
      <c r="DK352" s="37">
        <v>0</v>
      </c>
      <c r="DL352" s="37">
        <v>0</v>
      </c>
      <c r="DM352" s="37">
        <v>0</v>
      </c>
      <c r="DN352" s="37">
        <v>0</v>
      </c>
      <c r="DO352" s="37">
        <v>0</v>
      </c>
      <c r="DP352" s="37">
        <v>0</v>
      </c>
      <c r="DQ352" s="37">
        <v>0</v>
      </c>
      <c r="DR352" s="40"/>
      <c r="DS352" s="41"/>
      <c r="DT352" s="41"/>
      <c r="DU352" s="41"/>
      <c r="DV352" s="41"/>
      <c r="DW352" s="41"/>
      <c r="DX352" s="41"/>
      <c r="DY352" s="41"/>
    </row>
    <row r="353" spans="1:129" s="45" customFormat="1" ht="37.5" customHeight="1">
      <c r="A353" s="43" t="s">
        <v>509</v>
      </c>
      <c r="B353" s="44" t="s">
        <v>857</v>
      </c>
      <c r="C353" s="36" t="s">
        <v>858</v>
      </c>
      <c r="D353" s="37">
        <v>0</v>
      </c>
      <c r="E353" s="37">
        <v>0</v>
      </c>
      <c r="F353" s="38">
        <v>0</v>
      </c>
      <c r="G353" s="38">
        <v>0</v>
      </c>
      <c r="H353" s="38">
        <v>0</v>
      </c>
      <c r="I353" s="38">
        <v>0</v>
      </c>
      <c r="J353" s="37">
        <v>0</v>
      </c>
      <c r="K353" s="56">
        <v>0</v>
      </c>
      <c r="L353" s="37">
        <v>0</v>
      </c>
      <c r="M353" s="37">
        <v>0</v>
      </c>
      <c r="N353" s="37">
        <v>0</v>
      </c>
      <c r="O353" s="37">
        <v>0</v>
      </c>
      <c r="P353" s="37">
        <v>0</v>
      </c>
      <c r="Q353" s="37">
        <v>0</v>
      </c>
      <c r="R353" s="37">
        <v>0</v>
      </c>
      <c r="S353" s="37">
        <v>0</v>
      </c>
      <c r="T353" s="37">
        <v>0</v>
      </c>
      <c r="U353" s="37">
        <v>0</v>
      </c>
      <c r="V353" s="37">
        <v>0</v>
      </c>
      <c r="W353" s="37">
        <v>0</v>
      </c>
      <c r="X353" s="37">
        <v>0</v>
      </c>
      <c r="Y353" s="37">
        <v>0</v>
      </c>
      <c r="Z353" s="37">
        <v>0</v>
      </c>
      <c r="AA353" s="37">
        <v>0</v>
      </c>
      <c r="AB353" s="37">
        <v>0</v>
      </c>
      <c r="AC353" s="37">
        <v>0</v>
      </c>
      <c r="AD353" s="37">
        <v>0</v>
      </c>
      <c r="AE353" s="37">
        <v>0</v>
      </c>
      <c r="AF353" s="37">
        <v>0</v>
      </c>
      <c r="AG353" s="37">
        <v>0</v>
      </c>
      <c r="AH353" s="37">
        <v>0</v>
      </c>
      <c r="AI353" s="37">
        <v>0</v>
      </c>
      <c r="AJ353" s="37">
        <v>0</v>
      </c>
      <c r="AK353" s="37">
        <v>0</v>
      </c>
      <c r="AL353" s="37">
        <v>0</v>
      </c>
      <c r="AM353" s="37">
        <v>0</v>
      </c>
      <c r="AN353" s="37">
        <v>0</v>
      </c>
      <c r="AO353" s="37">
        <v>0</v>
      </c>
      <c r="AP353" s="37">
        <v>0</v>
      </c>
      <c r="AQ353" s="37">
        <v>0</v>
      </c>
      <c r="AR353" s="37">
        <v>0</v>
      </c>
      <c r="AS353" s="37">
        <v>0</v>
      </c>
      <c r="AT353" s="37">
        <v>0</v>
      </c>
      <c r="AU353" s="37">
        <v>0</v>
      </c>
      <c r="AV353" s="37">
        <v>0</v>
      </c>
      <c r="AW353" s="37">
        <v>0</v>
      </c>
      <c r="AX353" s="37">
        <v>0</v>
      </c>
      <c r="AY353" s="37">
        <v>0</v>
      </c>
      <c r="AZ353" s="37">
        <v>0</v>
      </c>
      <c r="BA353" s="56">
        <v>0</v>
      </c>
      <c r="BB353" s="39">
        <f>'[1]База 2018-2022'!BEW527</f>
        <v>0</v>
      </c>
      <c r="BC353" s="39">
        <v>0</v>
      </c>
      <c r="BD353" s="37">
        <v>0</v>
      </c>
      <c r="BE353" s="37">
        <v>0</v>
      </c>
      <c r="BF353" s="37">
        <v>0</v>
      </c>
      <c r="BG353" s="56">
        <v>0</v>
      </c>
      <c r="BH353" s="37">
        <v>0</v>
      </c>
      <c r="BI353" s="37">
        <v>0</v>
      </c>
      <c r="BJ353" s="37">
        <v>0</v>
      </c>
      <c r="BK353" s="37">
        <v>0</v>
      </c>
      <c r="BL353" s="37">
        <v>0</v>
      </c>
      <c r="BM353" s="37">
        <v>0</v>
      </c>
      <c r="BN353" s="37">
        <v>0</v>
      </c>
      <c r="BO353" s="37">
        <v>0</v>
      </c>
      <c r="BP353" s="37">
        <v>0</v>
      </c>
      <c r="BQ353" s="37">
        <v>0</v>
      </c>
      <c r="BR353" s="37">
        <v>0</v>
      </c>
      <c r="BS353" s="37">
        <v>0</v>
      </c>
      <c r="BT353" s="37">
        <v>0</v>
      </c>
      <c r="BU353" s="37">
        <v>0</v>
      </c>
      <c r="BV353" s="37">
        <v>0</v>
      </c>
      <c r="BW353" s="37">
        <v>0</v>
      </c>
      <c r="BX353" s="37">
        <v>0</v>
      </c>
      <c r="BY353" s="37">
        <v>0</v>
      </c>
      <c r="BZ353" s="37">
        <v>0</v>
      </c>
      <c r="CA353" s="37">
        <v>0</v>
      </c>
      <c r="CB353" s="37">
        <v>0</v>
      </c>
      <c r="CC353" s="37">
        <v>0</v>
      </c>
      <c r="CD353" s="37">
        <v>0</v>
      </c>
      <c r="CE353" s="37">
        <v>0</v>
      </c>
      <c r="CF353" s="37">
        <v>0</v>
      </c>
      <c r="CG353" s="37">
        <v>0</v>
      </c>
      <c r="CH353" s="37">
        <v>0</v>
      </c>
      <c r="CI353" s="37">
        <v>0</v>
      </c>
      <c r="CJ353" s="37">
        <v>0</v>
      </c>
      <c r="CK353" s="37">
        <v>0</v>
      </c>
      <c r="CL353" s="37">
        <v>0</v>
      </c>
      <c r="CM353" s="37">
        <v>0</v>
      </c>
      <c r="CN353" s="37">
        <v>0</v>
      </c>
      <c r="CO353" s="37">
        <v>0</v>
      </c>
      <c r="CP353" s="37">
        <v>0</v>
      </c>
      <c r="CQ353" s="37">
        <v>0</v>
      </c>
      <c r="CR353" s="37">
        <v>0</v>
      </c>
      <c r="CS353" s="37">
        <v>0</v>
      </c>
      <c r="CT353" s="37">
        <v>0</v>
      </c>
      <c r="CU353" s="37">
        <v>0</v>
      </c>
      <c r="CV353" s="37">
        <v>0</v>
      </c>
      <c r="CW353" s="37">
        <v>0</v>
      </c>
      <c r="CX353" s="37">
        <v>0</v>
      </c>
      <c r="CY353" s="37">
        <v>0</v>
      </c>
      <c r="CZ353" s="37">
        <v>57.42</v>
      </c>
      <c r="DA353" s="37">
        <v>0</v>
      </c>
      <c r="DB353" s="37">
        <v>0</v>
      </c>
      <c r="DC353" s="37">
        <v>0</v>
      </c>
      <c r="DD353" s="37">
        <v>0</v>
      </c>
      <c r="DE353" s="37">
        <v>0</v>
      </c>
      <c r="DF353" s="37">
        <v>0</v>
      </c>
      <c r="DG353" s="37">
        <v>0</v>
      </c>
      <c r="DH353" s="37">
        <v>1.2398315785451199</v>
      </c>
      <c r="DI353" s="37">
        <v>0.73531891000000005</v>
      </c>
      <c r="DJ353" s="37">
        <v>0</v>
      </c>
      <c r="DK353" s="37">
        <v>0</v>
      </c>
      <c r="DL353" s="37">
        <v>0</v>
      </c>
      <c r="DM353" s="37">
        <v>0</v>
      </c>
      <c r="DN353" s="37">
        <v>0</v>
      </c>
      <c r="DO353" s="37">
        <v>0</v>
      </c>
      <c r="DP353" s="37">
        <v>0</v>
      </c>
      <c r="DQ353" s="37">
        <v>0</v>
      </c>
      <c r="DR353" s="40"/>
      <c r="DS353" s="41"/>
      <c r="DT353" s="41"/>
      <c r="DU353" s="41"/>
      <c r="DV353" s="41"/>
      <c r="DW353" s="41"/>
      <c r="DX353" s="41"/>
      <c r="DY353" s="41"/>
    </row>
    <row r="354" spans="1:129" s="45" customFormat="1" ht="37.5" customHeight="1">
      <c r="A354" s="43" t="s">
        <v>509</v>
      </c>
      <c r="B354" s="44" t="s">
        <v>859</v>
      </c>
      <c r="C354" s="36" t="s">
        <v>860</v>
      </c>
      <c r="D354" s="37">
        <v>0</v>
      </c>
      <c r="E354" s="37">
        <v>0</v>
      </c>
      <c r="F354" s="38">
        <v>0</v>
      </c>
      <c r="G354" s="38">
        <v>0</v>
      </c>
      <c r="H354" s="55">
        <v>0</v>
      </c>
      <c r="I354" s="38">
        <v>0</v>
      </c>
      <c r="J354" s="56">
        <v>0</v>
      </c>
      <c r="K354" s="56">
        <v>0</v>
      </c>
      <c r="L354" s="56">
        <v>0</v>
      </c>
      <c r="M354" s="37">
        <v>0</v>
      </c>
      <c r="N354" s="56">
        <v>0</v>
      </c>
      <c r="O354" s="56">
        <v>0</v>
      </c>
      <c r="P354" s="56">
        <v>0</v>
      </c>
      <c r="Q354" s="37">
        <v>0</v>
      </c>
      <c r="R354" s="56">
        <v>0</v>
      </c>
      <c r="S354" s="37">
        <v>0</v>
      </c>
      <c r="T354" s="56">
        <v>0</v>
      </c>
      <c r="U354" s="56">
        <v>0</v>
      </c>
      <c r="V354" s="56">
        <v>0</v>
      </c>
      <c r="W354" s="37">
        <v>0</v>
      </c>
      <c r="X354" s="56">
        <v>0</v>
      </c>
      <c r="Y354" s="37">
        <v>0</v>
      </c>
      <c r="Z354" s="56">
        <v>0</v>
      </c>
      <c r="AA354" s="56">
        <v>0</v>
      </c>
      <c r="AB354" s="56">
        <v>0</v>
      </c>
      <c r="AC354" s="37">
        <v>0</v>
      </c>
      <c r="AD354" s="56">
        <v>0</v>
      </c>
      <c r="AE354" s="56">
        <v>0</v>
      </c>
      <c r="AF354" s="56">
        <v>0</v>
      </c>
      <c r="AG354" s="37">
        <v>0</v>
      </c>
      <c r="AH354" s="56">
        <v>0</v>
      </c>
      <c r="AI354" s="37">
        <v>0</v>
      </c>
      <c r="AJ354" s="56">
        <v>0</v>
      </c>
      <c r="AK354" s="56">
        <v>0</v>
      </c>
      <c r="AL354" s="56">
        <v>0</v>
      </c>
      <c r="AM354" s="56">
        <v>0</v>
      </c>
      <c r="AN354" s="56">
        <v>0</v>
      </c>
      <c r="AO354" s="37">
        <v>0</v>
      </c>
      <c r="AP354" s="56">
        <v>0</v>
      </c>
      <c r="AQ354" s="56">
        <v>0</v>
      </c>
      <c r="AR354" s="56">
        <v>0</v>
      </c>
      <c r="AS354" s="56">
        <v>0</v>
      </c>
      <c r="AT354" s="56">
        <v>0</v>
      </c>
      <c r="AU354" s="56">
        <v>0</v>
      </c>
      <c r="AV354" s="56">
        <v>0</v>
      </c>
      <c r="AW354" s="56">
        <v>0</v>
      </c>
      <c r="AX354" s="56">
        <v>0</v>
      </c>
      <c r="AY354" s="37">
        <v>0</v>
      </c>
      <c r="AZ354" s="56">
        <v>0</v>
      </c>
      <c r="BA354" s="56">
        <v>0</v>
      </c>
      <c r="BB354" s="39">
        <v>0</v>
      </c>
      <c r="BC354" s="39">
        <v>0</v>
      </c>
      <c r="BD354" s="56">
        <v>0</v>
      </c>
      <c r="BE354" s="37">
        <v>0</v>
      </c>
      <c r="BF354" s="56">
        <v>0</v>
      </c>
      <c r="BG354" s="56">
        <v>0</v>
      </c>
      <c r="BH354" s="56">
        <v>0</v>
      </c>
      <c r="BI354" s="56">
        <v>0</v>
      </c>
      <c r="BJ354" s="56">
        <v>0</v>
      </c>
      <c r="BK354" s="56">
        <v>0</v>
      </c>
      <c r="BL354" s="56">
        <v>0</v>
      </c>
      <c r="BM354" s="56">
        <v>0</v>
      </c>
      <c r="BN354" s="56">
        <v>0</v>
      </c>
      <c r="BO354" s="37">
        <v>0</v>
      </c>
      <c r="BP354" s="56">
        <v>0</v>
      </c>
      <c r="BQ354" s="56">
        <v>0</v>
      </c>
      <c r="BR354" s="56">
        <v>0</v>
      </c>
      <c r="BS354" s="56">
        <v>0</v>
      </c>
      <c r="BT354" s="56">
        <v>0</v>
      </c>
      <c r="BU354" s="56">
        <v>0</v>
      </c>
      <c r="BV354" s="56">
        <v>0</v>
      </c>
      <c r="BW354" s="56">
        <v>0</v>
      </c>
      <c r="BX354" s="56">
        <v>0</v>
      </c>
      <c r="BY354" s="56">
        <v>0</v>
      </c>
      <c r="BZ354" s="56">
        <v>0</v>
      </c>
      <c r="CA354" s="37">
        <v>0</v>
      </c>
      <c r="CB354" s="56">
        <v>0</v>
      </c>
      <c r="CC354" s="56">
        <v>0</v>
      </c>
      <c r="CD354" s="56">
        <v>0</v>
      </c>
      <c r="CE354" s="56">
        <v>0</v>
      </c>
      <c r="CF354" s="56">
        <v>0</v>
      </c>
      <c r="CG354" s="56">
        <v>0</v>
      </c>
      <c r="CH354" s="56">
        <v>0</v>
      </c>
      <c r="CI354" s="56">
        <v>0</v>
      </c>
      <c r="CJ354" s="56">
        <v>0</v>
      </c>
      <c r="CK354" s="37">
        <v>0</v>
      </c>
      <c r="CL354" s="56">
        <v>0</v>
      </c>
      <c r="CM354" s="56">
        <v>0</v>
      </c>
      <c r="CN354" s="56">
        <v>0</v>
      </c>
      <c r="CO354" s="37">
        <v>0</v>
      </c>
      <c r="CP354" s="56">
        <v>0</v>
      </c>
      <c r="CQ354" s="37">
        <v>0</v>
      </c>
      <c r="CR354" s="56">
        <v>0</v>
      </c>
      <c r="CS354" s="37">
        <v>0</v>
      </c>
      <c r="CT354" s="56">
        <v>0</v>
      </c>
      <c r="CU354" s="56">
        <v>0</v>
      </c>
      <c r="CV354" s="56">
        <v>0</v>
      </c>
      <c r="CW354" s="56">
        <v>0</v>
      </c>
      <c r="CX354" s="56">
        <v>0</v>
      </c>
      <c r="CY354" s="56">
        <v>0</v>
      </c>
      <c r="CZ354" s="56">
        <v>0</v>
      </c>
      <c r="DA354" s="56">
        <v>0</v>
      </c>
      <c r="DB354" s="56">
        <v>0</v>
      </c>
      <c r="DC354" s="56">
        <v>0</v>
      </c>
      <c r="DD354" s="56">
        <v>0</v>
      </c>
      <c r="DE354" s="56">
        <v>0</v>
      </c>
      <c r="DF354" s="56">
        <v>0</v>
      </c>
      <c r="DG354" s="37">
        <v>0</v>
      </c>
      <c r="DH354" s="56">
        <v>0</v>
      </c>
      <c r="DI354" s="37">
        <v>0.27137379999999994</v>
      </c>
      <c r="DJ354" s="56">
        <v>0</v>
      </c>
      <c r="DK354" s="37">
        <v>0</v>
      </c>
      <c r="DL354" s="56">
        <v>0</v>
      </c>
      <c r="DM354" s="37">
        <v>0</v>
      </c>
      <c r="DN354" s="56">
        <v>0</v>
      </c>
      <c r="DO354" s="37">
        <v>0</v>
      </c>
      <c r="DP354" s="56">
        <v>0</v>
      </c>
      <c r="DQ354" s="37">
        <v>0</v>
      </c>
      <c r="DR354" s="40"/>
      <c r="DS354" s="41"/>
      <c r="DT354" s="41"/>
      <c r="DU354" s="41"/>
      <c r="DV354" s="41"/>
      <c r="DW354" s="41"/>
      <c r="DX354" s="41"/>
      <c r="DY354" s="41"/>
    </row>
    <row r="355" spans="1:129" s="45" customFormat="1" ht="37.5" customHeight="1">
      <c r="A355" s="43" t="s">
        <v>509</v>
      </c>
      <c r="B355" s="44" t="s">
        <v>861</v>
      </c>
      <c r="C355" s="36" t="s">
        <v>862</v>
      </c>
      <c r="D355" s="37">
        <v>0</v>
      </c>
      <c r="E355" s="37">
        <v>0</v>
      </c>
      <c r="F355" s="38">
        <v>0</v>
      </c>
      <c r="G355" s="38">
        <v>0</v>
      </c>
      <c r="H355" s="55">
        <v>0</v>
      </c>
      <c r="I355" s="38">
        <v>0</v>
      </c>
      <c r="J355" s="56">
        <v>0</v>
      </c>
      <c r="K355" s="56">
        <v>0</v>
      </c>
      <c r="L355" s="56">
        <v>0</v>
      </c>
      <c r="M355" s="37">
        <v>0</v>
      </c>
      <c r="N355" s="56">
        <v>0</v>
      </c>
      <c r="O355" s="56">
        <v>0</v>
      </c>
      <c r="P355" s="56">
        <v>0</v>
      </c>
      <c r="Q355" s="37">
        <v>0</v>
      </c>
      <c r="R355" s="56">
        <v>0</v>
      </c>
      <c r="S355" s="37">
        <v>0</v>
      </c>
      <c r="T355" s="56">
        <v>0</v>
      </c>
      <c r="U355" s="56">
        <v>0</v>
      </c>
      <c r="V355" s="56">
        <v>0</v>
      </c>
      <c r="W355" s="37">
        <v>0</v>
      </c>
      <c r="X355" s="56">
        <v>0</v>
      </c>
      <c r="Y355" s="37">
        <v>0</v>
      </c>
      <c r="Z355" s="56">
        <v>0</v>
      </c>
      <c r="AA355" s="56">
        <v>0</v>
      </c>
      <c r="AB355" s="56">
        <v>0</v>
      </c>
      <c r="AC355" s="37">
        <v>0</v>
      </c>
      <c r="AD355" s="56">
        <v>0</v>
      </c>
      <c r="AE355" s="56">
        <v>0</v>
      </c>
      <c r="AF355" s="56">
        <v>0</v>
      </c>
      <c r="AG355" s="37">
        <v>0</v>
      </c>
      <c r="AH355" s="56">
        <v>0</v>
      </c>
      <c r="AI355" s="37">
        <v>0</v>
      </c>
      <c r="AJ355" s="56">
        <v>0</v>
      </c>
      <c r="AK355" s="56">
        <v>0</v>
      </c>
      <c r="AL355" s="56">
        <v>0</v>
      </c>
      <c r="AM355" s="56">
        <v>0</v>
      </c>
      <c r="AN355" s="56">
        <v>0</v>
      </c>
      <c r="AO355" s="37">
        <v>0</v>
      </c>
      <c r="AP355" s="56">
        <v>0</v>
      </c>
      <c r="AQ355" s="56">
        <v>0</v>
      </c>
      <c r="AR355" s="56">
        <v>0</v>
      </c>
      <c r="AS355" s="56">
        <v>0</v>
      </c>
      <c r="AT355" s="56">
        <v>0</v>
      </c>
      <c r="AU355" s="56">
        <v>0</v>
      </c>
      <c r="AV355" s="56">
        <v>0</v>
      </c>
      <c r="AW355" s="56">
        <v>0</v>
      </c>
      <c r="AX355" s="56">
        <v>0</v>
      </c>
      <c r="AY355" s="37">
        <v>0</v>
      </c>
      <c r="AZ355" s="56">
        <v>0</v>
      </c>
      <c r="BA355" s="56">
        <v>0</v>
      </c>
      <c r="BB355" s="39">
        <v>0</v>
      </c>
      <c r="BC355" s="39">
        <v>0</v>
      </c>
      <c r="BD355" s="56">
        <v>0</v>
      </c>
      <c r="BE355" s="37">
        <v>0</v>
      </c>
      <c r="BF355" s="56">
        <v>0</v>
      </c>
      <c r="BG355" s="56">
        <v>0</v>
      </c>
      <c r="BH355" s="56">
        <v>0</v>
      </c>
      <c r="BI355" s="56">
        <v>0</v>
      </c>
      <c r="BJ355" s="56">
        <v>0</v>
      </c>
      <c r="BK355" s="56">
        <v>0</v>
      </c>
      <c r="BL355" s="56">
        <v>0</v>
      </c>
      <c r="BM355" s="56">
        <v>0</v>
      </c>
      <c r="BN355" s="56">
        <v>0</v>
      </c>
      <c r="BO355" s="37">
        <v>0</v>
      </c>
      <c r="BP355" s="56">
        <v>0</v>
      </c>
      <c r="BQ355" s="56">
        <v>0</v>
      </c>
      <c r="BR355" s="56">
        <v>0</v>
      </c>
      <c r="BS355" s="56">
        <v>0</v>
      </c>
      <c r="BT355" s="56">
        <v>0</v>
      </c>
      <c r="BU355" s="56">
        <v>0</v>
      </c>
      <c r="BV355" s="56">
        <v>0</v>
      </c>
      <c r="BW355" s="56">
        <v>0</v>
      </c>
      <c r="BX355" s="56">
        <v>0</v>
      </c>
      <c r="BY355" s="56">
        <v>0</v>
      </c>
      <c r="BZ355" s="56">
        <v>0</v>
      </c>
      <c r="CA355" s="37">
        <v>0</v>
      </c>
      <c r="CB355" s="56">
        <v>0</v>
      </c>
      <c r="CC355" s="56">
        <v>0</v>
      </c>
      <c r="CD355" s="56">
        <v>0</v>
      </c>
      <c r="CE355" s="56">
        <v>0</v>
      </c>
      <c r="CF355" s="56">
        <v>0</v>
      </c>
      <c r="CG355" s="56">
        <v>0</v>
      </c>
      <c r="CH355" s="56">
        <v>0</v>
      </c>
      <c r="CI355" s="56">
        <v>0</v>
      </c>
      <c r="CJ355" s="56">
        <v>0</v>
      </c>
      <c r="CK355" s="37">
        <v>0</v>
      </c>
      <c r="CL355" s="56">
        <v>0</v>
      </c>
      <c r="CM355" s="56">
        <v>0</v>
      </c>
      <c r="CN355" s="56">
        <v>0</v>
      </c>
      <c r="CO355" s="37">
        <v>0</v>
      </c>
      <c r="CP355" s="56">
        <v>0</v>
      </c>
      <c r="CQ355" s="37">
        <v>0</v>
      </c>
      <c r="CR355" s="56">
        <v>0</v>
      </c>
      <c r="CS355" s="37">
        <v>0</v>
      </c>
      <c r="CT355" s="56">
        <v>0</v>
      </c>
      <c r="CU355" s="56">
        <v>0</v>
      </c>
      <c r="CV355" s="56">
        <v>0</v>
      </c>
      <c r="CW355" s="56">
        <v>0</v>
      </c>
      <c r="CX355" s="56">
        <v>0</v>
      </c>
      <c r="CY355" s="56">
        <v>0</v>
      </c>
      <c r="CZ355" s="56">
        <v>0</v>
      </c>
      <c r="DA355" s="56">
        <v>0</v>
      </c>
      <c r="DB355" s="56">
        <v>0</v>
      </c>
      <c r="DC355" s="56">
        <v>0</v>
      </c>
      <c r="DD355" s="56">
        <v>0</v>
      </c>
      <c r="DE355" s="56">
        <v>0</v>
      </c>
      <c r="DF355" s="56">
        <v>0</v>
      </c>
      <c r="DG355" s="37">
        <v>0</v>
      </c>
      <c r="DH355" s="56">
        <v>0</v>
      </c>
      <c r="DI355" s="37">
        <v>1.5130559999999999E-2</v>
      </c>
      <c r="DJ355" s="56">
        <v>0</v>
      </c>
      <c r="DK355" s="37">
        <v>0</v>
      </c>
      <c r="DL355" s="56">
        <v>0</v>
      </c>
      <c r="DM355" s="37">
        <v>0</v>
      </c>
      <c r="DN355" s="56">
        <v>0</v>
      </c>
      <c r="DO355" s="37">
        <v>0</v>
      </c>
      <c r="DP355" s="56">
        <v>0</v>
      </c>
      <c r="DQ355" s="37">
        <v>0</v>
      </c>
      <c r="DR355" s="40"/>
      <c r="DS355" s="41"/>
      <c r="DT355" s="41"/>
      <c r="DU355" s="41"/>
      <c r="DV355" s="41"/>
      <c r="DW355" s="41"/>
      <c r="DX355" s="41"/>
      <c r="DY355" s="41"/>
    </row>
    <row r="356" spans="1:129" s="45" customFormat="1" ht="37.5" customHeight="1">
      <c r="A356" s="43" t="s">
        <v>509</v>
      </c>
      <c r="B356" s="44" t="s">
        <v>863</v>
      </c>
      <c r="C356" s="36" t="s">
        <v>864</v>
      </c>
      <c r="D356" s="37">
        <v>0</v>
      </c>
      <c r="E356" s="37">
        <v>0</v>
      </c>
      <c r="F356" s="38">
        <v>0</v>
      </c>
      <c r="G356" s="38">
        <v>0</v>
      </c>
      <c r="H356" s="55">
        <v>0</v>
      </c>
      <c r="I356" s="38">
        <v>0</v>
      </c>
      <c r="J356" s="56">
        <v>0</v>
      </c>
      <c r="K356" s="56">
        <v>0</v>
      </c>
      <c r="L356" s="56">
        <v>0</v>
      </c>
      <c r="M356" s="37">
        <v>0</v>
      </c>
      <c r="N356" s="56">
        <v>0</v>
      </c>
      <c r="O356" s="56">
        <v>0</v>
      </c>
      <c r="P356" s="56">
        <v>0</v>
      </c>
      <c r="Q356" s="37">
        <v>0</v>
      </c>
      <c r="R356" s="56">
        <v>0</v>
      </c>
      <c r="S356" s="37">
        <v>0</v>
      </c>
      <c r="T356" s="56">
        <v>0</v>
      </c>
      <c r="U356" s="56">
        <v>0</v>
      </c>
      <c r="V356" s="56">
        <v>0</v>
      </c>
      <c r="W356" s="37">
        <v>0</v>
      </c>
      <c r="X356" s="56">
        <v>0</v>
      </c>
      <c r="Y356" s="37">
        <v>0</v>
      </c>
      <c r="Z356" s="56">
        <v>0</v>
      </c>
      <c r="AA356" s="56">
        <v>0</v>
      </c>
      <c r="AB356" s="56">
        <v>0</v>
      </c>
      <c r="AC356" s="37">
        <v>0</v>
      </c>
      <c r="AD356" s="56">
        <v>0</v>
      </c>
      <c r="AE356" s="56">
        <v>0</v>
      </c>
      <c r="AF356" s="56">
        <v>0</v>
      </c>
      <c r="AG356" s="37">
        <v>0</v>
      </c>
      <c r="AH356" s="56">
        <v>0</v>
      </c>
      <c r="AI356" s="37">
        <v>0</v>
      </c>
      <c r="AJ356" s="56">
        <v>0</v>
      </c>
      <c r="AK356" s="56">
        <v>0</v>
      </c>
      <c r="AL356" s="56">
        <v>0</v>
      </c>
      <c r="AM356" s="56">
        <v>0</v>
      </c>
      <c r="AN356" s="56">
        <v>0</v>
      </c>
      <c r="AO356" s="37">
        <v>0</v>
      </c>
      <c r="AP356" s="56">
        <v>0</v>
      </c>
      <c r="AQ356" s="56">
        <v>0</v>
      </c>
      <c r="AR356" s="56">
        <v>0</v>
      </c>
      <c r="AS356" s="56">
        <v>0</v>
      </c>
      <c r="AT356" s="56">
        <v>0</v>
      </c>
      <c r="AU356" s="56">
        <v>0</v>
      </c>
      <c r="AV356" s="56">
        <v>0</v>
      </c>
      <c r="AW356" s="56">
        <v>0</v>
      </c>
      <c r="AX356" s="56">
        <v>0</v>
      </c>
      <c r="AY356" s="37">
        <v>0</v>
      </c>
      <c r="AZ356" s="56">
        <v>0</v>
      </c>
      <c r="BA356" s="56">
        <v>0</v>
      </c>
      <c r="BB356" s="39">
        <v>0</v>
      </c>
      <c r="BC356" s="39">
        <v>0</v>
      </c>
      <c r="BD356" s="56">
        <v>0</v>
      </c>
      <c r="BE356" s="37">
        <v>0</v>
      </c>
      <c r="BF356" s="56">
        <v>0</v>
      </c>
      <c r="BG356" s="56">
        <v>0</v>
      </c>
      <c r="BH356" s="56">
        <v>0</v>
      </c>
      <c r="BI356" s="56">
        <v>0</v>
      </c>
      <c r="BJ356" s="56">
        <v>0</v>
      </c>
      <c r="BK356" s="56">
        <v>0</v>
      </c>
      <c r="BL356" s="56">
        <v>0</v>
      </c>
      <c r="BM356" s="56">
        <v>0</v>
      </c>
      <c r="BN356" s="56">
        <v>0</v>
      </c>
      <c r="BO356" s="37">
        <v>0</v>
      </c>
      <c r="BP356" s="56">
        <v>0</v>
      </c>
      <c r="BQ356" s="56">
        <v>0</v>
      </c>
      <c r="BR356" s="56">
        <v>0</v>
      </c>
      <c r="BS356" s="56">
        <v>0</v>
      </c>
      <c r="BT356" s="56">
        <v>0</v>
      </c>
      <c r="BU356" s="56">
        <v>0</v>
      </c>
      <c r="BV356" s="56">
        <v>0</v>
      </c>
      <c r="BW356" s="56">
        <v>0</v>
      </c>
      <c r="BX356" s="56">
        <v>0</v>
      </c>
      <c r="BY356" s="56">
        <v>0</v>
      </c>
      <c r="BZ356" s="56">
        <v>0</v>
      </c>
      <c r="CA356" s="37">
        <v>0</v>
      </c>
      <c r="CB356" s="56">
        <v>0</v>
      </c>
      <c r="CC356" s="56">
        <v>0</v>
      </c>
      <c r="CD356" s="56">
        <v>0</v>
      </c>
      <c r="CE356" s="56">
        <v>0</v>
      </c>
      <c r="CF356" s="56">
        <v>0</v>
      </c>
      <c r="CG356" s="56">
        <v>0</v>
      </c>
      <c r="CH356" s="56">
        <v>0</v>
      </c>
      <c r="CI356" s="56">
        <v>0</v>
      </c>
      <c r="CJ356" s="56">
        <v>0</v>
      </c>
      <c r="CK356" s="37">
        <v>0</v>
      </c>
      <c r="CL356" s="56">
        <v>0</v>
      </c>
      <c r="CM356" s="56">
        <v>0</v>
      </c>
      <c r="CN356" s="56">
        <v>0</v>
      </c>
      <c r="CO356" s="37">
        <v>0</v>
      </c>
      <c r="CP356" s="56">
        <v>0</v>
      </c>
      <c r="CQ356" s="37">
        <v>0</v>
      </c>
      <c r="CR356" s="56">
        <v>0</v>
      </c>
      <c r="CS356" s="37">
        <v>0</v>
      </c>
      <c r="CT356" s="56">
        <v>0</v>
      </c>
      <c r="CU356" s="56">
        <v>0</v>
      </c>
      <c r="CV356" s="56">
        <v>0</v>
      </c>
      <c r="CW356" s="56">
        <v>0</v>
      </c>
      <c r="CX356" s="56">
        <v>0</v>
      </c>
      <c r="CY356" s="56">
        <v>0</v>
      </c>
      <c r="CZ356" s="56">
        <v>0</v>
      </c>
      <c r="DA356" s="56">
        <v>0</v>
      </c>
      <c r="DB356" s="56">
        <v>0</v>
      </c>
      <c r="DC356" s="56">
        <v>0</v>
      </c>
      <c r="DD356" s="56">
        <v>0</v>
      </c>
      <c r="DE356" s="56">
        <v>0</v>
      </c>
      <c r="DF356" s="56">
        <v>0</v>
      </c>
      <c r="DG356" s="37">
        <v>0</v>
      </c>
      <c r="DH356" s="56">
        <v>0</v>
      </c>
      <c r="DI356" s="37">
        <v>2.65036E-3</v>
      </c>
      <c r="DJ356" s="56">
        <v>0</v>
      </c>
      <c r="DK356" s="37">
        <v>0</v>
      </c>
      <c r="DL356" s="56">
        <v>0</v>
      </c>
      <c r="DM356" s="37">
        <v>0</v>
      </c>
      <c r="DN356" s="56">
        <v>0</v>
      </c>
      <c r="DO356" s="37">
        <v>0</v>
      </c>
      <c r="DP356" s="56">
        <v>0</v>
      </c>
      <c r="DQ356" s="37">
        <v>0</v>
      </c>
      <c r="DR356" s="40"/>
      <c r="DS356" s="41"/>
      <c r="DT356" s="41"/>
      <c r="DU356" s="41"/>
      <c r="DV356" s="41"/>
      <c r="DW356" s="41"/>
      <c r="DX356" s="41"/>
      <c r="DY356" s="41"/>
    </row>
    <row r="357" spans="1:129" s="45" customFormat="1" ht="37.5" customHeight="1">
      <c r="A357" s="43" t="s">
        <v>509</v>
      </c>
      <c r="B357" s="44" t="s">
        <v>865</v>
      </c>
      <c r="C357" s="36" t="s">
        <v>866</v>
      </c>
      <c r="D357" s="37">
        <v>0</v>
      </c>
      <c r="E357" s="37">
        <v>0</v>
      </c>
      <c r="F357" s="38">
        <v>0</v>
      </c>
      <c r="G357" s="38">
        <v>0</v>
      </c>
      <c r="H357" s="55">
        <v>0</v>
      </c>
      <c r="I357" s="38">
        <v>0</v>
      </c>
      <c r="J357" s="56">
        <v>0</v>
      </c>
      <c r="K357" s="56">
        <v>0</v>
      </c>
      <c r="L357" s="56">
        <v>0</v>
      </c>
      <c r="M357" s="37">
        <v>0</v>
      </c>
      <c r="N357" s="56">
        <v>0</v>
      </c>
      <c r="O357" s="56">
        <v>0</v>
      </c>
      <c r="P357" s="56">
        <v>0</v>
      </c>
      <c r="Q357" s="37">
        <v>0</v>
      </c>
      <c r="R357" s="56">
        <v>0</v>
      </c>
      <c r="S357" s="37">
        <v>0</v>
      </c>
      <c r="T357" s="56">
        <v>0</v>
      </c>
      <c r="U357" s="56">
        <v>0</v>
      </c>
      <c r="V357" s="56">
        <v>0</v>
      </c>
      <c r="W357" s="37">
        <v>0</v>
      </c>
      <c r="X357" s="56">
        <v>0</v>
      </c>
      <c r="Y357" s="37">
        <v>0</v>
      </c>
      <c r="Z357" s="56">
        <v>0</v>
      </c>
      <c r="AA357" s="56">
        <v>0</v>
      </c>
      <c r="AB357" s="56">
        <v>0</v>
      </c>
      <c r="AC357" s="37">
        <v>0</v>
      </c>
      <c r="AD357" s="56">
        <v>0</v>
      </c>
      <c r="AE357" s="56">
        <v>0</v>
      </c>
      <c r="AF357" s="56">
        <v>0</v>
      </c>
      <c r="AG357" s="37">
        <v>0</v>
      </c>
      <c r="AH357" s="56">
        <v>0</v>
      </c>
      <c r="AI357" s="37">
        <v>0</v>
      </c>
      <c r="AJ357" s="56">
        <v>0</v>
      </c>
      <c r="AK357" s="56">
        <v>0</v>
      </c>
      <c r="AL357" s="56">
        <v>0</v>
      </c>
      <c r="AM357" s="56">
        <v>0</v>
      </c>
      <c r="AN357" s="56">
        <v>0</v>
      </c>
      <c r="AO357" s="37">
        <v>0</v>
      </c>
      <c r="AP357" s="56">
        <v>0</v>
      </c>
      <c r="AQ357" s="56">
        <v>0</v>
      </c>
      <c r="AR357" s="56">
        <v>0</v>
      </c>
      <c r="AS357" s="56">
        <v>0</v>
      </c>
      <c r="AT357" s="56">
        <v>0</v>
      </c>
      <c r="AU357" s="56">
        <v>0</v>
      </c>
      <c r="AV357" s="56">
        <v>0</v>
      </c>
      <c r="AW357" s="56">
        <v>0</v>
      </c>
      <c r="AX357" s="56">
        <v>0</v>
      </c>
      <c r="AY357" s="37">
        <v>0</v>
      </c>
      <c r="AZ357" s="56">
        <v>0</v>
      </c>
      <c r="BA357" s="56">
        <v>0</v>
      </c>
      <c r="BB357" s="39">
        <v>0</v>
      </c>
      <c r="BC357" s="39">
        <v>0</v>
      </c>
      <c r="BD357" s="56">
        <v>0</v>
      </c>
      <c r="BE357" s="37">
        <v>0</v>
      </c>
      <c r="BF357" s="56">
        <v>0</v>
      </c>
      <c r="BG357" s="56">
        <v>0</v>
      </c>
      <c r="BH357" s="56">
        <v>0</v>
      </c>
      <c r="BI357" s="56">
        <v>0</v>
      </c>
      <c r="BJ357" s="56">
        <v>0</v>
      </c>
      <c r="BK357" s="56">
        <v>0</v>
      </c>
      <c r="BL357" s="56">
        <v>0</v>
      </c>
      <c r="BM357" s="56">
        <v>0</v>
      </c>
      <c r="BN357" s="56">
        <v>0</v>
      </c>
      <c r="BO357" s="37">
        <v>0</v>
      </c>
      <c r="BP357" s="56">
        <v>0</v>
      </c>
      <c r="BQ357" s="56">
        <v>0</v>
      </c>
      <c r="BR357" s="56">
        <v>0</v>
      </c>
      <c r="BS357" s="56">
        <v>0</v>
      </c>
      <c r="BT357" s="56">
        <v>0</v>
      </c>
      <c r="BU357" s="56">
        <v>0</v>
      </c>
      <c r="BV357" s="56">
        <v>0</v>
      </c>
      <c r="BW357" s="56">
        <v>0</v>
      </c>
      <c r="BX357" s="56">
        <v>0</v>
      </c>
      <c r="BY357" s="56">
        <v>0</v>
      </c>
      <c r="BZ357" s="56">
        <v>0</v>
      </c>
      <c r="CA357" s="37">
        <v>0</v>
      </c>
      <c r="CB357" s="56">
        <v>0</v>
      </c>
      <c r="CC357" s="56">
        <v>0</v>
      </c>
      <c r="CD357" s="56">
        <v>0</v>
      </c>
      <c r="CE357" s="56">
        <v>0</v>
      </c>
      <c r="CF357" s="56">
        <v>0</v>
      </c>
      <c r="CG357" s="56">
        <v>0</v>
      </c>
      <c r="CH357" s="56">
        <v>0</v>
      </c>
      <c r="CI357" s="56">
        <v>0</v>
      </c>
      <c r="CJ357" s="56">
        <v>0</v>
      </c>
      <c r="CK357" s="37">
        <v>0</v>
      </c>
      <c r="CL357" s="56">
        <v>0</v>
      </c>
      <c r="CM357" s="56">
        <v>0</v>
      </c>
      <c r="CN357" s="56">
        <v>0</v>
      </c>
      <c r="CO357" s="37">
        <v>0</v>
      </c>
      <c r="CP357" s="56">
        <v>0</v>
      </c>
      <c r="CQ357" s="37">
        <v>0</v>
      </c>
      <c r="CR357" s="56">
        <v>0</v>
      </c>
      <c r="CS357" s="37">
        <v>0</v>
      </c>
      <c r="CT357" s="56">
        <v>0</v>
      </c>
      <c r="CU357" s="56">
        <v>0</v>
      </c>
      <c r="CV357" s="56">
        <v>0</v>
      </c>
      <c r="CW357" s="56">
        <v>0</v>
      </c>
      <c r="CX357" s="56">
        <v>0</v>
      </c>
      <c r="CY357" s="56">
        <v>0</v>
      </c>
      <c r="CZ357" s="56">
        <v>0</v>
      </c>
      <c r="DA357" s="56">
        <v>0</v>
      </c>
      <c r="DB357" s="56">
        <v>0</v>
      </c>
      <c r="DC357" s="56">
        <v>0</v>
      </c>
      <c r="DD357" s="56">
        <v>0</v>
      </c>
      <c r="DE357" s="56">
        <v>0</v>
      </c>
      <c r="DF357" s="56">
        <v>0</v>
      </c>
      <c r="DG357" s="37">
        <v>0</v>
      </c>
      <c r="DH357" s="56">
        <v>0</v>
      </c>
      <c r="DI357" s="37">
        <v>7.3314599999999997E-3</v>
      </c>
      <c r="DJ357" s="56">
        <v>0</v>
      </c>
      <c r="DK357" s="37">
        <v>0</v>
      </c>
      <c r="DL357" s="56">
        <v>0</v>
      </c>
      <c r="DM357" s="37">
        <v>0</v>
      </c>
      <c r="DN357" s="56">
        <v>0</v>
      </c>
      <c r="DO357" s="37">
        <v>0</v>
      </c>
      <c r="DP357" s="56">
        <v>0</v>
      </c>
      <c r="DQ357" s="37">
        <v>0</v>
      </c>
      <c r="DR357" s="40"/>
      <c r="DS357" s="41"/>
      <c r="DT357" s="41"/>
      <c r="DU357" s="41"/>
      <c r="DV357" s="41"/>
      <c r="DW357" s="41"/>
      <c r="DX357" s="41"/>
      <c r="DY357" s="41"/>
    </row>
    <row r="358" spans="1:129" s="45" customFormat="1" ht="37.5" customHeight="1">
      <c r="A358" s="43" t="s">
        <v>509</v>
      </c>
      <c r="B358" s="44" t="s">
        <v>867</v>
      </c>
      <c r="C358" s="36" t="s">
        <v>868</v>
      </c>
      <c r="D358" s="37">
        <v>0</v>
      </c>
      <c r="E358" s="37">
        <v>0</v>
      </c>
      <c r="F358" s="38">
        <v>0</v>
      </c>
      <c r="G358" s="38">
        <v>0</v>
      </c>
      <c r="H358" s="55">
        <v>0</v>
      </c>
      <c r="I358" s="38">
        <v>0</v>
      </c>
      <c r="J358" s="56">
        <v>0</v>
      </c>
      <c r="K358" s="56">
        <v>0</v>
      </c>
      <c r="L358" s="56">
        <v>0</v>
      </c>
      <c r="M358" s="37">
        <v>0</v>
      </c>
      <c r="N358" s="56">
        <v>0</v>
      </c>
      <c r="O358" s="56">
        <v>0</v>
      </c>
      <c r="P358" s="56">
        <v>0</v>
      </c>
      <c r="Q358" s="37">
        <v>0</v>
      </c>
      <c r="R358" s="56">
        <v>0</v>
      </c>
      <c r="S358" s="37">
        <v>0</v>
      </c>
      <c r="T358" s="56">
        <v>0</v>
      </c>
      <c r="U358" s="56">
        <v>0</v>
      </c>
      <c r="V358" s="56">
        <v>0</v>
      </c>
      <c r="W358" s="37">
        <v>0</v>
      </c>
      <c r="X358" s="56">
        <v>0</v>
      </c>
      <c r="Y358" s="37">
        <v>0</v>
      </c>
      <c r="Z358" s="56">
        <v>0</v>
      </c>
      <c r="AA358" s="56">
        <v>0</v>
      </c>
      <c r="AB358" s="56">
        <v>0</v>
      </c>
      <c r="AC358" s="37">
        <v>0</v>
      </c>
      <c r="AD358" s="56">
        <v>0</v>
      </c>
      <c r="AE358" s="56">
        <v>0</v>
      </c>
      <c r="AF358" s="56">
        <v>0</v>
      </c>
      <c r="AG358" s="37">
        <v>0</v>
      </c>
      <c r="AH358" s="56">
        <v>0</v>
      </c>
      <c r="AI358" s="37">
        <v>0</v>
      </c>
      <c r="AJ358" s="56">
        <v>0</v>
      </c>
      <c r="AK358" s="56">
        <v>0</v>
      </c>
      <c r="AL358" s="56">
        <v>0</v>
      </c>
      <c r="AM358" s="56">
        <v>0</v>
      </c>
      <c r="AN358" s="56">
        <v>0</v>
      </c>
      <c r="AO358" s="37">
        <v>0</v>
      </c>
      <c r="AP358" s="56">
        <v>0</v>
      </c>
      <c r="AQ358" s="56">
        <v>0</v>
      </c>
      <c r="AR358" s="56">
        <v>0</v>
      </c>
      <c r="AS358" s="56">
        <v>0</v>
      </c>
      <c r="AT358" s="56">
        <v>0</v>
      </c>
      <c r="AU358" s="56">
        <v>0</v>
      </c>
      <c r="AV358" s="56">
        <v>0</v>
      </c>
      <c r="AW358" s="56">
        <v>0</v>
      </c>
      <c r="AX358" s="56">
        <v>0</v>
      </c>
      <c r="AY358" s="37">
        <v>0</v>
      </c>
      <c r="AZ358" s="56">
        <v>0</v>
      </c>
      <c r="BA358" s="56">
        <v>0</v>
      </c>
      <c r="BB358" s="39">
        <v>0</v>
      </c>
      <c r="BC358" s="39">
        <v>0</v>
      </c>
      <c r="BD358" s="56">
        <v>0</v>
      </c>
      <c r="BE358" s="37">
        <v>0</v>
      </c>
      <c r="BF358" s="56">
        <v>0</v>
      </c>
      <c r="BG358" s="56">
        <v>0</v>
      </c>
      <c r="BH358" s="56">
        <v>0</v>
      </c>
      <c r="BI358" s="56">
        <v>0</v>
      </c>
      <c r="BJ358" s="56">
        <v>0</v>
      </c>
      <c r="BK358" s="56">
        <v>0</v>
      </c>
      <c r="BL358" s="56">
        <v>0</v>
      </c>
      <c r="BM358" s="56">
        <v>0</v>
      </c>
      <c r="BN358" s="56">
        <v>0</v>
      </c>
      <c r="BO358" s="37">
        <v>0</v>
      </c>
      <c r="BP358" s="56">
        <v>0</v>
      </c>
      <c r="BQ358" s="56">
        <v>0</v>
      </c>
      <c r="BR358" s="56">
        <v>0</v>
      </c>
      <c r="BS358" s="56">
        <v>0</v>
      </c>
      <c r="BT358" s="56">
        <v>0</v>
      </c>
      <c r="BU358" s="56">
        <v>0</v>
      </c>
      <c r="BV358" s="56">
        <v>0</v>
      </c>
      <c r="BW358" s="56">
        <v>0</v>
      </c>
      <c r="BX358" s="56">
        <v>0</v>
      </c>
      <c r="BY358" s="56">
        <v>0</v>
      </c>
      <c r="BZ358" s="56">
        <v>0</v>
      </c>
      <c r="CA358" s="37">
        <v>0</v>
      </c>
      <c r="CB358" s="56">
        <v>0</v>
      </c>
      <c r="CC358" s="56">
        <v>0</v>
      </c>
      <c r="CD358" s="56">
        <v>0</v>
      </c>
      <c r="CE358" s="56">
        <v>0</v>
      </c>
      <c r="CF358" s="56">
        <v>0</v>
      </c>
      <c r="CG358" s="56">
        <v>0</v>
      </c>
      <c r="CH358" s="56">
        <v>0</v>
      </c>
      <c r="CI358" s="56">
        <v>0</v>
      </c>
      <c r="CJ358" s="56">
        <v>0</v>
      </c>
      <c r="CK358" s="37">
        <v>0</v>
      </c>
      <c r="CL358" s="56">
        <v>0</v>
      </c>
      <c r="CM358" s="56">
        <v>0</v>
      </c>
      <c r="CN358" s="56">
        <v>0</v>
      </c>
      <c r="CO358" s="37">
        <v>0</v>
      </c>
      <c r="CP358" s="56">
        <v>0</v>
      </c>
      <c r="CQ358" s="37">
        <v>0</v>
      </c>
      <c r="CR358" s="56">
        <v>0</v>
      </c>
      <c r="CS358" s="37">
        <v>0</v>
      </c>
      <c r="CT358" s="56">
        <v>0</v>
      </c>
      <c r="CU358" s="56">
        <v>0</v>
      </c>
      <c r="CV358" s="56">
        <v>0</v>
      </c>
      <c r="CW358" s="56">
        <v>0</v>
      </c>
      <c r="CX358" s="56">
        <v>0</v>
      </c>
      <c r="CY358" s="56">
        <v>0</v>
      </c>
      <c r="CZ358" s="56">
        <v>0</v>
      </c>
      <c r="DA358" s="56">
        <v>0</v>
      </c>
      <c r="DB358" s="56">
        <v>0</v>
      </c>
      <c r="DC358" s="56">
        <v>0</v>
      </c>
      <c r="DD358" s="56">
        <v>0</v>
      </c>
      <c r="DE358" s="56">
        <v>0</v>
      </c>
      <c r="DF358" s="56">
        <v>0</v>
      </c>
      <c r="DG358" s="37">
        <v>0</v>
      </c>
      <c r="DH358" s="56">
        <v>0</v>
      </c>
      <c r="DI358" s="37">
        <v>7.50083E-3</v>
      </c>
      <c r="DJ358" s="56">
        <v>0</v>
      </c>
      <c r="DK358" s="37">
        <v>0</v>
      </c>
      <c r="DL358" s="56">
        <v>0</v>
      </c>
      <c r="DM358" s="37">
        <v>0</v>
      </c>
      <c r="DN358" s="56">
        <v>0</v>
      </c>
      <c r="DO358" s="37">
        <v>0</v>
      </c>
      <c r="DP358" s="56">
        <v>0</v>
      </c>
      <c r="DQ358" s="37">
        <v>0</v>
      </c>
      <c r="DR358" s="40"/>
      <c r="DS358" s="41"/>
      <c r="DT358" s="41"/>
      <c r="DU358" s="41"/>
      <c r="DV358" s="41"/>
      <c r="DW358" s="41"/>
      <c r="DX358" s="41"/>
      <c r="DY358" s="41"/>
    </row>
    <row r="359" spans="1:129" s="45" customFormat="1" ht="37.5" customHeight="1">
      <c r="A359" s="43" t="s">
        <v>509</v>
      </c>
      <c r="B359" s="44" t="s">
        <v>869</v>
      </c>
      <c r="C359" s="36" t="s">
        <v>870</v>
      </c>
      <c r="D359" s="37">
        <v>0</v>
      </c>
      <c r="E359" s="37">
        <v>0</v>
      </c>
      <c r="F359" s="38">
        <v>0</v>
      </c>
      <c r="G359" s="38">
        <v>0</v>
      </c>
      <c r="H359" s="53">
        <v>0</v>
      </c>
      <c r="I359" s="38">
        <v>0</v>
      </c>
      <c r="J359" s="52">
        <v>0</v>
      </c>
      <c r="K359" s="56">
        <v>0</v>
      </c>
      <c r="L359" s="52">
        <v>0</v>
      </c>
      <c r="M359" s="37">
        <v>0</v>
      </c>
      <c r="N359" s="52">
        <v>0</v>
      </c>
      <c r="O359" s="52">
        <v>0</v>
      </c>
      <c r="P359" s="52">
        <v>0</v>
      </c>
      <c r="Q359" s="37">
        <v>0</v>
      </c>
      <c r="R359" s="52">
        <v>0</v>
      </c>
      <c r="S359" s="37">
        <v>0</v>
      </c>
      <c r="T359" s="52">
        <v>0</v>
      </c>
      <c r="U359" s="52">
        <v>0</v>
      </c>
      <c r="V359" s="52">
        <v>0</v>
      </c>
      <c r="W359" s="37">
        <v>0</v>
      </c>
      <c r="X359" s="52">
        <v>0</v>
      </c>
      <c r="Y359" s="37">
        <v>0</v>
      </c>
      <c r="Z359" s="52">
        <v>0</v>
      </c>
      <c r="AA359" s="52">
        <v>0</v>
      </c>
      <c r="AB359" s="52">
        <v>0</v>
      </c>
      <c r="AC359" s="37">
        <v>0</v>
      </c>
      <c r="AD359" s="52">
        <v>0</v>
      </c>
      <c r="AE359" s="52">
        <v>0</v>
      </c>
      <c r="AF359" s="52">
        <v>0</v>
      </c>
      <c r="AG359" s="37">
        <v>0</v>
      </c>
      <c r="AH359" s="52">
        <v>0</v>
      </c>
      <c r="AI359" s="37">
        <v>0</v>
      </c>
      <c r="AJ359" s="52">
        <v>0</v>
      </c>
      <c r="AK359" s="52">
        <v>0</v>
      </c>
      <c r="AL359" s="52">
        <v>0</v>
      </c>
      <c r="AM359" s="52">
        <v>0</v>
      </c>
      <c r="AN359" s="52">
        <v>0</v>
      </c>
      <c r="AO359" s="37">
        <v>0</v>
      </c>
      <c r="AP359" s="52">
        <v>0</v>
      </c>
      <c r="AQ359" s="52">
        <v>0</v>
      </c>
      <c r="AR359" s="52">
        <v>0</v>
      </c>
      <c r="AS359" s="52">
        <v>0</v>
      </c>
      <c r="AT359" s="52">
        <v>0</v>
      </c>
      <c r="AU359" s="52">
        <v>0</v>
      </c>
      <c r="AV359" s="52">
        <v>0</v>
      </c>
      <c r="AW359" s="52">
        <v>0</v>
      </c>
      <c r="AX359" s="52">
        <v>0</v>
      </c>
      <c r="AY359" s="37">
        <v>0</v>
      </c>
      <c r="AZ359" s="52">
        <v>0</v>
      </c>
      <c r="BA359" s="56">
        <v>0</v>
      </c>
      <c r="BB359" s="39">
        <f>'[1]База 2018-2022'!BEW649</f>
        <v>0</v>
      </c>
      <c r="BC359" s="39">
        <v>0</v>
      </c>
      <c r="BD359" s="52">
        <v>0</v>
      </c>
      <c r="BE359" s="37">
        <v>0</v>
      </c>
      <c r="BF359" s="52">
        <v>0</v>
      </c>
      <c r="BG359" s="56">
        <v>0</v>
      </c>
      <c r="BH359" s="52">
        <v>0</v>
      </c>
      <c r="BI359" s="52">
        <v>0</v>
      </c>
      <c r="BJ359" s="52">
        <v>0</v>
      </c>
      <c r="BK359" s="52">
        <v>0</v>
      </c>
      <c r="BL359" s="52">
        <v>0</v>
      </c>
      <c r="BM359" s="52">
        <v>0</v>
      </c>
      <c r="BN359" s="52">
        <v>0</v>
      </c>
      <c r="BO359" s="37">
        <v>0</v>
      </c>
      <c r="BP359" s="52">
        <v>0</v>
      </c>
      <c r="BQ359" s="52">
        <v>0</v>
      </c>
      <c r="BR359" s="52">
        <v>0</v>
      </c>
      <c r="BS359" s="52">
        <v>0</v>
      </c>
      <c r="BT359" s="52">
        <v>0</v>
      </c>
      <c r="BU359" s="52">
        <v>0</v>
      </c>
      <c r="BV359" s="52">
        <v>0</v>
      </c>
      <c r="BW359" s="52">
        <v>0</v>
      </c>
      <c r="BX359" s="52">
        <v>0</v>
      </c>
      <c r="BY359" s="52">
        <v>0</v>
      </c>
      <c r="BZ359" s="52">
        <v>0</v>
      </c>
      <c r="CA359" s="37">
        <v>0</v>
      </c>
      <c r="CB359" s="52">
        <v>0</v>
      </c>
      <c r="CC359" s="52">
        <v>0</v>
      </c>
      <c r="CD359" s="52">
        <v>0</v>
      </c>
      <c r="CE359" s="52">
        <v>0</v>
      </c>
      <c r="CF359" s="52">
        <v>0</v>
      </c>
      <c r="CG359" s="52">
        <v>0</v>
      </c>
      <c r="CH359" s="52">
        <v>0</v>
      </c>
      <c r="CI359" s="52">
        <v>0</v>
      </c>
      <c r="CJ359" s="52">
        <v>0</v>
      </c>
      <c r="CK359" s="37">
        <v>0</v>
      </c>
      <c r="CL359" s="52">
        <v>0</v>
      </c>
      <c r="CM359" s="52">
        <v>0</v>
      </c>
      <c r="CN359" s="52">
        <v>0</v>
      </c>
      <c r="CO359" s="37">
        <v>0</v>
      </c>
      <c r="CP359" s="52">
        <v>0</v>
      </c>
      <c r="CQ359" s="37">
        <v>0</v>
      </c>
      <c r="CR359" s="52">
        <v>0</v>
      </c>
      <c r="CS359" s="37">
        <v>0</v>
      </c>
      <c r="CT359" s="52">
        <v>0</v>
      </c>
      <c r="CU359" s="52">
        <v>0</v>
      </c>
      <c r="CV359" s="52">
        <v>0</v>
      </c>
      <c r="CW359" s="52">
        <v>0</v>
      </c>
      <c r="CX359" s="52">
        <v>0</v>
      </c>
      <c r="CY359" s="52">
        <v>0</v>
      </c>
      <c r="CZ359" s="52">
        <v>0</v>
      </c>
      <c r="DA359" s="52">
        <v>0</v>
      </c>
      <c r="DB359" s="52">
        <v>0</v>
      </c>
      <c r="DC359" s="52">
        <v>0</v>
      </c>
      <c r="DD359" s="52">
        <v>0</v>
      </c>
      <c r="DE359" s="52">
        <v>0</v>
      </c>
      <c r="DF359" s="52">
        <v>0</v>
      </c>
      <c r="DG359" s="49">
        <v>0</v>
      </c>
      <c r="DH359" s="52">
        <v>0</v>
      </c>
      <c r="DI359" s="49">
        <v>0</v>
      </c>
      <c r="DJ359" s="52">
        <v>0</v>
      </c>
      <c r="DK359" s="49">
        <v>0</v>
      </c>
      <c r="DL359" s="52">
        <v>0</v>
      </c>
      <c r="DM359" s="49">
        <v>0</v>
      </c>
      <c r="DN359" s="52">
        <v>0</v>
      </c>
      <c r="DO359" s="49">
        <v>0</v>
      </c>
      <c r="DP359" s="52">
        <v>0</v>
      </c>
      <c r="DQ359" s="49">
        <v>0</v>
      </c>
      <c r="DR359" s="40"/>
      <c r="DS359" s="41"/>
      <c r="DT359" s="41"/>
      <c r="DU359" s="41"/>
      <c r="DV359" s="41"/>
      <c r="DW359" s="41"/>
      <c r="DX359" s="41"/>
      <c r="DY359" s="41"/>
    </row>
    <row r="360" spans="1:129" s="45" customFormat="1" ht="37.5" customHeight="1">
      <c r="A360" s="43" t="s">
        <v>871</v>
      </c>
      <c r="B360" s="44" t="s">
        <v>872</v>
      </c>
      <c r="C360" s="36" t="s">
        <v>202</v>
      </c>
      <c r="D360" s="37">
        <v>0</v>
      </c>
      <c r="E360" s="37">
        <f t="shared" ref="E360:G360" si="757">SUM(E361:E365)</f>
        <v>0</v>
      </c>
      <c r="F360" s="38">
        <v>0</v>
      </c>
      <c r="G360" s="38">
        <f t="shared" si="757"/>
        <v>0</v>
      </c>
      <c r="H360" s="38">
        <v>0</v>
      </c>
      <c r="I360" s="38">
        <f t="shared" ref="I360" si="758">SUM(I361:I365)</f>
        <v>0</v>
      </c>
      <c r="J360" s="37">
        <v>0</v>
      </c>
      <c r="K360" s="56">
        <f t="shared" ref="K360" si="759">SUM(K361:K365)</f>
        <v>0</v>
      </c>
      <c r="L360" s="37">
        <v>0</v>
      </c>
      <c r="M360" s="37">
        <f t="shared" ref="M360" si="760">SUM(M361:M365)</f>
        <v>0</v>
      </c>
      <c r="N360" s="37">
        <v>0</v>
      </c>
      <c r="O360" s="37">
        <f t="shared" ref="O360" si="761">SUM(O361:O365)</f>
        <v>0</v>
      </c>
      <c r="P360" s="37">
        <v>0</v>
      </c>
      <c r="Q360" s="37">
        <f t="shared" ref="Q360" si="762">SUM(Q361:Q365)</f>
        <v>0</v>
      </c>
      <c r="R360" s="37">
        <v>0</v>
      </c>
      <c r="S360" s="37">
        <f t="shared" ref="S360" si="763">SUM(S361:S365)</f>
        <v>0</v>
      </c>
      <c r="T360" s="37">
        <v>0</v>
      </c>
      <c r="U360" s="37">
        <f t="shared" ref="U360" si="764">SUM(U361:U365)</f>
        <v>0</v>
      </c>
      <c r="V360" s="37">
        <v>0</v>
      </c>
      <c r="W360" s="37">
        <f t="shared" ref="W360" si="765">SUM(W361:W365)</f>
        <v>0</v>
      </c>
      <c r="X360" s="37">
        <v>0</v>
      </c>
      <c r="Y360" s="37">
        <f t="shared" ref="Y360" si="766">SUM(Y361:Y365)</f>
        <v>0</v>
      </c>
      <c r="Z360" s="37">
        <v>0</v>
      </c>
      <c r="AA360" s="37">
        <f t="shared" ref="AA360" si="767">SUM(AA361:AA365)</f>
        <v>0</v>
      </c>
      <c r="AB360" s="37">
        <v>0</v>
      </c>
      <c r="AC360" s="37">
        <f t="shared" ref="AC360" si="768">SUM(AC361:AC365)</f>
        <v>0</v>
      </c>
      <c r="AD360" s="37">
        <v>0</v>
      </c>
      <c r="AE360" s="37">
        <f t="shared" ref="AE360" si="769">SUM(AE361:AE365)</f>
        <v>0</v>
      </c>
      <c r="AF360" s="37">
        <v>0</v>
      </c>
      <c r="AG360" s="37">
        <f t="shared" ref="AG360" si="770">SUM(AG361:AG365)</f>
        <v>0</v>
      </c>
      <c r="AH360" s="37">
        <v>0</v>
      </c>
      <c r="AI360" s="37">
        <f t="shared" ref="AI360" si="771">SUM(AI361:AI365)</f>
        <v>0</v>
      </c>
      <c r="AJ360" s="37">
        <v>0</v>
      </c>
      <c r="AK360" s="37">
        <f t="shared" ref="AK360" si="772">SUM(AK361:AK365)</f>
        <v>0</v>
      </c>
      <c r="AL360" s="37">
        <v>0</v>
      </c>
      <c r="AM360" s="37">
        <f t="shared" ref="AM360" si="773">SUM(AM361:AM365)</f>
        <v>0</v>
      </c>
      <c r="AN360" s="37">
        <v>0</v>
      </c>
      <c r="AO360" s="37">
        <f t="shared" ref="AO360" si="774">SUM(AO361:AO365)</f>
        <v>0</v>
      </c>
      <c r="AP360" s="37">
        <v>0</v>
      </c>
      <c r="AQ360" s="37">
        <f t="shared" ref="AQ360" si="775">SUM(AQ361:AQ365)</f>
        <v>0</v>
      </c>
      <c r="AR360" s="37">
        <v>0</v>
      </c>
      <c r="AS360" s="37">
        <f t="shared" ref="AS360" si="776">SUM(AS361:AS365)</f>
        <v>0</v>
      </c>
      <c r="AT360" s="37">
        <v>0</v>
      </c>
      <c r="AU360" s="37">
        <f t="shared" ref="AU360" si="777">SUM(AU361:AU365)</f>
        <v>0</v>
      </c>
      <c r="AV360" s="37">
        <v>0</v>
      </c>
      <c r="AW360" s="37">
        <f t="shared" ref="AW360" si="778">SUM(AW361:AW365)</f>
        <v>0</v>
      </c>
      <c r="AX360" s="37">
        <v>0</v>
      </c>
      <c r="AY360" s="37">
        <f t="shared" ref="AY360" si="779">SUM(AY361:AY365)</f>
        <v>0</v>
      </c>
      <c r="AZ360" s="37">
        <v>0</v>
      </c>
      <c r="BA360" s="56">
        <f t="shared" ref="BA360" si="780">SUM(BA361:BA365)</f>
        <v>0</v>
      </c>
      <c r="BB360" s="39" t="s">
        <v>203</v>
      </c>
      <c r="BC360" s="39">
        <f t="shared" ref="BC360" si="781">SUM(BC361:BC365)</f>
        <v>0</v>
      </c>
      <c r="BD360" s="37">
        <v>0</v>
      </c>
      <c r="BE360" s="37">
        <f t="shared" ref="BE360" si="782">SUM(BE361:BE365)</f>
        <v>0</v>
      </c>
      <c r="BF360" s="37">
        <v>0</v>
      </c>
      <c r="BG360" s="56">
        <f t="shared" ref="BG360" si="783">SUM(BG361:BG365)</f>
        <v>0</v>
      </c>
      <c r="BH360" s="37">
        <v>0</v>
      </c>
      <c r="BI360" s="37">
        <f t="shared" ref="BI360" si="784">SUM(BI361:BI365)</f>
        <v>0</v>
      </c>
      <c r="BJ360" s="37">
        <v>0</v>
      </c>
      <c r="BK360" s="37">
        <f t="shared" ref="BK360" si="785">SUM(BK361:BK365)</f>
        <v>0</v>
      </c>
      <c r="BL360" s="37">
        <v>0</v>
      </c>
      <c r="BM360" s="37">
        <f t="shared" ref="BM360" si="786">SUM(BM361:BM365)</f>
        <v>0</v>
      </c>
      <c r="BN360" s="37">
        <v>0</v>
      </c>
      <c r="BO360" s="37">
        <f t="shared" ref="BO360" si="787">SUM(BO361:BO365)</f>
        <v>0</v>
      </c>
      <c r="BP360" s="37">
        <v>0</v>
      </c>
      <c r="BQ360" s="37">
        <f t="shared" ref="BQ360" si="788">SUM(BQ361:BQ365)</f>
        <v>0</v>
      </c>
      <c r="BR360" s="37">
        <v>0</v>
      </c>
      <c r="BS360" s="37">
        <f t="shared" ref="BS360" si="789">SUM(BS361:BS365)</f>
        <v>0</v>
      </c>
      <c r="BT360" s="37">
        <v>0</v>
      </c>
      <c r="BU360" s="37">
        <f t="shared" ref="BU360" si="790">SUM(BU361:BU365)</f>
        <v>0</v>
      </c>
      <c r="BV360" s="37">
        <v>0</v>
      </c>
      <c r="BW360" s="37">
        <f t="shared" ref="BW360" si="791">SUM(BW361:BW365)</f>
        <v>0</v>
      </c>
      <c r="BX360" s="37">
        <v>0</v>
      </c>
      <c r="BY360" s="37">
        <f t="shared" ref="BY360" si="792">SUM(BY361:BY365)</f>
        <v>0</v>
      </c>
      <c r="BZ360" s="37">
        <v>0</v>
      </c>
      <c r="CA360" s="37">
        <f t="shared" ref="CA360" si="793">SUM(CA361:CA365)</f>
        <v>0</v>
      </c>
      <c r="CB360" s="37">
        <v>0</v>
      </c>
      <c r="CC360" s="37">
        <f t="shared" ref="CC360" si="794">SUM(CC361:CC365)</f>
        <v>0</v>
      </c>
      <c r="CD360" s="37">
        <v>0</v>
      </c>
      <c r="CE360" s="37">
        <f t="shared" ref="CE360" si="795">SUM(CE361:CE365)</f>
        <v>0</v>
      </c>
      <c r="CF360" s="37">
        <v>0</v>
      </c>
      <c r="CG360" s="37">
        <f t="shared" ref="CG360" si="796">SUM(CG361:CG365)</f>
        <v>0</v>
      </c>
      <c r="CH360" s="37">
        <v>0</v>
      </c>
      <c r="CI360" s="37">
        <f t="shared" ref="CI360" si="797">SUM(CI361:CI365)</f>
        <v>0</v>
      </c>
      <c r="CJ360" s="37">
        <v>0</v>
      </c>
      <c r="CK360" s="37">
        <f t="shared" ref="CK360" si="798">SUM(CK361:CK365)</f>
        <v>0</v>
      </c>
      <c r="CL360" s="37">
        <v>0</v>
      </c>
      <c r="CM360" s="37">
        <f t="shared" ref="CM360" si="799">SUM(CM361:CM365)</f>
        <v>0</v>
      </c>
      <c r="CN360" s="37">
        <v>0</v>
      </c>
      <c r="CO360" s="37">
        <f t="shared" ref="CO360" si="800">SUM(CO361:CO365)</f>
        <v>0</v>
      </c>
      <c r="CP360" s="37">
        <v>0</v>
      </c>
      <c r="CQ360" s="37">
        <f t="shared" ref="CQ360" si="801">SUM(CQ361:CQ365)</f>
        <v>0</v>
      </c>
      <c r="CR360" s="37">
        <v>0</v>
      </c>
      <c r="CS360" s="37">
        <f t="shared" ref="CS360" si="802">SUM(CS361:CS365)</f>
        <v>0</v>
      </c>
      <c r="CT360" s="37" t="s">
        <v>203</v>
      </c>
      <c r="CU360" s="37">
        <f t="shared" ref="CU360" si="803">SUM(CU361:CU365)</f>
        <v>0</v>
      </c>
      <c r="CV360" s="37">
        <v>0</v>
      </c>
      <c r="CW360" s="37">
        <f t="shared" ref="CW360" si="804">SUM(CW361:CW365)</f>
        <v>0</v>
      </c>
      <c r="CX360" s="37">
        <v>0</v>
      </c>
      <c r="CY360" s="37">
        <f t="shared" ref="CY360" si="805">SUM(CY361:CY365)</f>
        <v>0</v>
      </c>
      <c r="CZ360" s="37" t="s">
        <v>203</v>
      </c>
      <c r="DA360" s="37">
        <f t="shared" ref="DA360" si="806">SUM(DA361:DA365)</f>
        <v>0</v>
      </c>
      <c r="DB360" s="37">
        <v>0</v>
      </c>
      <c r="DC360" s="37">
        <f t="shared" ref="DC360" si="807">SUM(DC361:DC365)</f>
        <v>0</v>
      </c>
      <c r="DD360" s="37">
        <v>0</v>
      </c>
      <c r="DE360" s="37">
        <f t="shared" ref="DE360" si="808">SUM(DE361:DE365)</f>
        <v>0</v>
      </c>
      <c r="DF360" s="37">
        <v>0</v>
      </c>
      <c r="DG360" s="37">
        <f t="shared" ref="DG360" si="809">SUM(DG361:DG365)</f>
        <v>9.9881975300000025</v>
      </c>
      <c r="DH360" s="37">
        <v>0</v>
      </c>
      <c r="DI360" s="37">
        <f t="shared" ref="DI360" si="810">SUM(DI361:DI365)</f>
        <v>0</v>
      </c>
      <c r="DJ360" s="37">
        <v>0</v>
      </c>
      <c r="DK360" s="37">
        <f t="shared" ref="DK360" si="811">SUM(DK361:DK365)</f>
        <v>0</v>
      </c>
      <c r="DL360" s="37">
        <v>0</v>
      </c>
      <c r="DM360" s="37">
        <f t="shared" ref="DM360" si="812">SUM(DM361:DM365)</f>
        <v>0</v>
      </c>
      <c r="DN360" s="37">
        <v>4.04603120950794</v>
      </c>
      <c r="DO360" s="37">
        <f t="shared" ref="DO360" si="813">SUM(DO361:DO365)</f>
        <v>1.05464202</v>
      </c>
      <c r="DP360" s="37">
        <v>0</v>
      </c>
      <c r="DQ360" s="37">
        <f t="shared" ref="DQ360" si="814">SUM(DQ361:DQ365)</f>
        <v>0</v>
      </c>
      <c r="DR360" s="40"/>
      <c r="DS360" s="41"/>
      <c r="DT360" s="41"/>
      <c r="DU360" s="41"/>
      <c r="DV360" s="41"/>
      <c r="DW360" s="41"/>
      <c r="DX360" s="41"/>
      <c r="DY360" s="41"/>
    </row>
    <row r="361" spans="1:129" s="45" customFormat="1" ht="37.5" customHeight="1">
      <c r="A361" s="43" t="s">
        <v>871</v>
      </c>
      <c r="B361" s="44" t="s">
        <v>873</v>
      </c>
      <c r="C361" s="36" t="s">
        <v>874</v>
      </c>
      <c r="D361" s="37">
        <v>0</v>
      </c>
      <c r="E361" s="37">
        <v>0</v>
      </c>
      <c r="F361" s="38">
        <v>0</v>
      </c>
      <c r="G361" s="38">
        <v>0</v>
      </c>
      <c r="H361" s="38">
        <v>0</v>
      </c>
      <c r="I361" s="38">
        <v>0</v>
      </c>
      <c r="J361" s="37">
        <v>0</v>
      </c>
      <c r="K361" s="56">
        <v>0</v>
      </c>
      <c r="L361" s="37">
        <v>0</v>
      </c>
      <c r="M361" s="37">
        <v>0</v>
      </c>
      <c r="N361" s="37">
        <v>0</v>
      </c>
      <c r="O361" s="37">
        <v>0</v>
      </c>
      <c r="P361" s="37">
        <v>0</v>
      </c>
      <c r="Q361" s="37">
        <v>0</v>
      </c>
      <c r="R361" s="37">
        <v>0</v>
      </c>
      <c r="S361" s="37">
        <v>0</v>
      </c>
      <c r="T361" s="37">
        <v>0</v>
      </c>
      <c r="U361" s="37">
        <v>0</v>
      </c>
      <c r="V361" s="37">
        <v>0</v>
      </c>
      <c r="W361" s="37">
        <v>0</v>
      </c>
      <c r="X361" s="37">
        <v>0</v>
      </c>
      <c r="Y361" s="37">
        <v>0</v>
      </c>
      <c r="Z361" s="37">
        <v>0</v>
      </c>
      <c r="AA361" s="37">
        <v>0</v>
      </c>
      <c r="AB361" s="37">
        <v>0</v>
      </c>
      <c r="AC361" s="37">
        <v>0</v>
      </c>
      <c r="AD361" s="37">
        <v>0</v>
      </c>
      <c r="AE361" s="37">
        <v>0</v>
      </c>
      <c r="AF361" s="37">
        <v>0</v>
      </c>
      <c r="AG361" s="37">
        <v>0</v>
      </c>
      <c r="AH361" s="37">
        <v>0</v>
      </c>
      <c r="AI361" s="37">
        <v>0</v>
      </c>
      <c r="AJ361" s="37">
        <v>0</v>
      </c>
      <c r="AK361" s="37">
        <v>0</v>
      </c>
      <c r="AL361" s="37">
        <v>0</v>
      </c>
      <c r="AM361" s="37">
        <v>0</v>
      </c>
      <c r="AN361" s="37">
        <v>0</v>
      </c>
      <c r="AO361" s="37">
        <v>0</v>
      </c>
      <c r="AP361" s="37">
        <v>0</v>
      </c>
      <c r="AQ361" s="37">
        <v>0</v>
      </c>
      <c r="AR361" s="37">
        <v>0</v>
      </c>
      <c r="AS361" s="37">
        <v>0</v>
      </c>
      <c r="AT361" s="37">
        <v>0</v>
      </c>
      <c r="AU361" s="37">
        <v>0</v>
      </c>
      <c r="AV361" s="37">
        <v>0</v>
      </c>
      <c r="AW361" s="37">
        <v>0</v>
      </c>
      <c r="AX361" s="37">
        <v>0</v>
      </c>
      <c r="AY361" s="37">
        <v>0</v>
      </c>
      <c r="AZ361" s="37">
        <v>0</v>
      </c>
      <c r="BA361" s="56">
        <v>0</v>
      </c>
      <c r="BB361" s="39">
        <f>'[1]База 2018-2022'!BEW150</f>
        <v>0</v>
      </c>
      <c r="BC361" s="39">
        <v>0</v>
      </c>
      <c r="BD361" s="37">
        <v>0</v>
      </c>
      <c r="BE361" s="37">
        <v>0</v>
      </c>
      <c r="BF361" s="37">
        <v>0</v>
      </c>
      <c r="BG361" s="56">
        <v>0</v>
      </c>
      <c r="BH361" s="37">
        <v>0</v>
      </c>
      <c r="BI361" s="37">
        <v>0</v>
      </c>
      <c r="BJ361" s="37">
        <v>0</v>
      </c>
      <c r="BK361" s="37">
        <v>0</v>
      </c>
      <c r="BL361" s="37">
        <v>0</v>
      </c>
      <c r="BM361" s="37">
        <v>0</v>
      </c>
      <c r="BN361" s="37">
        <v>0</v>
      </c>
      <c r="BO361" s="37">
        <v>0</v>
      </c>
      <c r="BP361" s="37">
        <v>0</v>
      </c>
      <c r="BQ361" s="37">
        <v>0</v>
      </c>
      <c r="BR361" s="37">
        <v>0</v>
      </c>
      <c r="BS361" s="37">
        <v>0</v>
      </c>
      <c r="BT361" s="37">
        <v>0</v>
      </c>
      <c r="BU361" s="37">
        <v>0</v>
      </c>
      <c r="BV361" s="37">
        <v>0</v>
      </c>
      <c r="BW361" s="37">
        <v>0</v>
      </c>
      <c r="BX361" s="37">
        <v>0</v>
      </c>
      <c r="BY361" s="37">
        <v>0</v>
      </c>
      <c r="BZ361" s="37">
        <v>0</v>
      </c>
      <c r="CA361" s="37">
        <v>0</v>
      </c>
      <c r="CB361" s="37">
        <v>0</v>
      </c>
      <c r="CC361" s="37">
        <v>0</v>
      </c>
      <c r="CD361" s="37">
        <v>0</v>
      </c>
      <c r="CE361" s="37">
        <v>0</v>
      </c>
      <c r="CF361" s="37">
        <v>0</v>
      </c>
      <c r="CG361" s="37">
        <v>0</v>
      </c>
      <c r="CH361" s="37">
        <v>0</v>
      </c>
      <c r="CI361" s="37">
        <v>0</v>
      </c>
      <c r="CJ361" s="37">
        <v>0</v>
      </c>
      <c r="CK361" s="37">
        <v>0</v>
      </c>
      <c r="CL361" s="37">
        <v>0</v>
      </c>
      <c r="CM361" s="37">
        <v>0</v>
      </c>
      <c r="CN361" s="37">
        <v>0</v>
      </c>
      <c r="CO361" s="37">
        <v>0</v>
      </c>
      <c r="CP361" s="37">
        <v>0</v>
      </c>
      <c r="CQ361" s="37">
        <v>0</v>
      </c>
      <c r="CR361" s="37">
        <v>0</v>
      </c>
      <c r="CS361" s="37">
        <v>0</v>
      </c>
      <c r="CT361" s="37">
        <v>0</v>
      </c>
      <c r="CU361" s="37">
        <v>0</v>
      </c>
      <c r="CV361" s="37">
        <v>0</v>
      </c>
      <c r="CW361" s="37">
        <v>0</v>
      </c>
      <c r="CX361" s="37">
        <v>0</v>
      </c>
      <c r="CY361" s="37">
        <v>0</v>
      </c>
      <c r="CZ361" s="37">
        <v>0</v>
      </c>
      <c r="DA361" s="37">
        <v>0</v>
      </c>
      <c r="DB361" s="37">
        <v>0</v>
      </c>
      <c r="DC361" s="37">
        <v>0</v>
      </c>
      <c r="DD361" s="37">
        <v>0</v>
      </c>
      <c r="DE361" s="37">
        <v>0</v>
      </c>
      <c r="DF361" s="37">
        <v>0</v>
      </c>
      <c r="DG361" s="37">
        <v>0</v>
      </c>
      <c r="DH361" s="37">
        <v>0</v>
      </c>
      <c r="DI361" s="37">
        <v>0</v>
      </c>
      <c r="DJ361" s="37">
        <v>0</v>
      </c>
      <c r="DK361" s="37">
        <v>0</v>
      </c>
      <c r="DL361" s="37">
        <v>0</v>
      </c>
      <c r="DM361" s="37">
        <v>0</v>
      </c>
      <c r="DN361" s="37">
        <v>4.04603120950794</v>
      </c>
      <c r="DO361" s="37">
        <v>1.05464202</v>
      </c>
      <c r="DP361" s="37">
        <v>0</v>
      </c>
      <c r="DQ361" s="37">
        <v>0</v>
      </c>
      <c r="DR361" s="40"/>
      <c r="DS361" s="41"/>
      <c r="DT361" s="41"/>
      <c r="DU361" s="41"/>
      <c r="DV361" s="41"/>
      <c r="DW361" s="41"/>
      <c r="DX361" s="41"/>
      <c r="DY361" s="41"/>
    </row>
    <row r="362" spans="1:129" s="45" customFormat="1" ht="37.5" customHeight="1">
      <c r="A362" s="43" t="s">
        <v>871</v>
      </c>
      <c r="B362" s="44" t="s">
        <v>875</v>
      </c>
      <c r="C362" s="36" t="s">
        <v>876</v>
      </c>
      <c r="D362" s="37">
        <v>0</v>
      </c>
      <c r="E362" s="37">
        <v>0</v>
      </c>
      <c r="F362" s="38">
        <v>0</v>
      </c>
      <c r="G362" s="38">
        <v>0</v>
      </c>
      <c r="H362" s="38">
        <v>0</v>
      </c>
      <c r="I362" s="38">
        <v>0</v>
      </c>
      <c r="J362" s="37">
        <v>0</v>
      </c>
      <c r="K362" s="56">
        <v>0</v>
      </c>
      <c r="L362" s="37">
        <v>0</v>
      </c>
      <c r="M362" s="37">
        <v>0</v>
      </c>
      <c r="N362" s="37">
        <v>0</v>
      </c>
      <c r="O362" s="37">
        <v>0</v>
      </c>
      <c r="P362" s="37">
        <v>0</v>
      </c>
      <c r="Q362" s="37">
        <v>0</v>
      </c>
      <c r="R362" s="37">
        <v>0</v>
      </c>
      <c r="S362" s="37">
        <v>0</v>
      </c>
      <c r="T362" s="37">
        <v>0</v>
      </c>
      <c r="U362" s="37">
        <v>0</v>
      </c>
      <c r="V362" s="37">
        <v>0</v>
      </c>
      <c r="W362" s="37">
        <v>0</v>
      </c>
      <c r="X362" s="37">
        <v>0</v>
      </c>
      <c r="Y362" s="37">
        <v>0</v>
      </c>
      <c r="Z362" s="37">
        <v>0</v>
      </c>
      <c r="AA362" s="37">
        <v>0</v>
      </c>
      <c r="AB362" s="37">
        <v>0</v>
      </c>
      <c r="AC362" s="37">
        <v>0</v>
      </c>
      <c r="AD362" s="37">
        <v>0</v>
      </c>
      <c r="AE362" s="37">
        <v>0</v>
      </c>
      <c r="AF362" s="37">
        <v>0</v>
      </c>
      <c r="AG362" s="37">
        <v>0</v>
      </c>
      <c r="AH362" s="37">
        <v>0</v>
      </c>
      <c r="AI362" s="37">
        <v>0</v>
      </c>
      <c r="AJ362" s="37">
        <v>0</v>
      </c>
      <c r="AK362" s="37">
        <v>0</v>
      </c>
      <c r="AL362" s="37">
        <v>0</v>
      </c>
      <c r="AM362" s="37">
        <v>0</v>
      </c>
      <c r="AN362" s="37">
        <v>0</v>
      </c>
      <c r="AO362" s="37">
        <v>0</v>
      </c>
      <c r="AP362" s="37">
        <v>0</v>
      </c>
      <c r="AQ362" s="37">
        <v>0</v>
      </c>
      <c r="AR362" s="37">
        <v>0</v>
      </c>
      <c r="AS362" s="37">
        <v>0</v>
      </c>
      <c r="AT362" s="37">
        <v>0</v>
      </c>
      <c r="AU362" s="37">
        <v>0</v>
      </c>
      <c r="AV362" s="37">
        <v>0</v>
      </c>
      <c r="AW362" s="37">
        <v>0</v>
      </c>
      <c r="AX362" s="37">
        <v>0</v>
      </c>
      <c r="AY362" s="37">
        <v>0</v>
      </c>
      <c r="AZ362" s="37">
        <v>0</v>
      </c>
      <c r="BA362" s="56">
        <v>0</v>
      </c>
      <c r="BB362" s="39">
        <f>'[1]База 2018-2022'!BEW151</f>
        <v>0</v>
      </c>
      <c r="BC362" s="39">
        <v>0</v>
      </c>
      <c r="BD362" s="37">
        <v>0</v>
      </c>
      <c r="BE362" s="37">
        <v>0</v>
      </c>
      <c r="BF362" s="37">
        <v>0</v>
      </c>
      <c r="BG362" s="56">
        <v>0</v>
      </c>
      <c r="BH362" s="37">
        <v>0</v>
      </c>
      <c r="BI362" s="37">
        <v>0</v>
      </c>
      <c r="BJ362" s="37">
        <v>0</v>
      </c>
      <c r="BK362" s="37">
        <v>0</v>
      </c>
      <c r="BL362" s="37">
        <v>0</v>
      </c>
      <c r="BM362" s="37">
        <v>0</v>
      </c>
      <c r="BN362" s="37">
        <v>0</v>
      </c>
      <c r="BO362" s="37">
        <v>0</v>
      </c>
      <c r="BP362" s="37">
        <v>0</v>
      </c>
      <c r="BQ362" s="37">
        <v>0</v>
      </c>
      <c r="BR362" s="37">
        <v>0</v>
      </c>
      <c r="BS362" s="37">
        <v>0</v>
      </c>
      <c r="BT362" s="37">
        <v>0</v>
      </c>
      <c r="BU362" s="37">
        <v>0</v>
      </c>
      <c r="BV362" s="37">
        <v>0</v>
      </c>
      <c r="BW362" s="37">
        <v>0</v>
      </c>
      <c r="BX362" s="37">
        <v>0</v>
      </c>
      <c r="BY362" s="37">
        <v>0</v>
      </c>
      <c r="BZ362" s="37">
        <v>0</v>
      </c>
      <c r="CA362" s="37">
        <v>0</v>
      </c>
      <c r="CB362" s="37">
        <v>0</v>
      </c>
      <c r="CC362" s="37">
        <v>0</v>
      </c>
      <c r="CD362" s="37">
        <v>0</v>
      </c>
      <c r="CE362" s="37">
        <v>0</v>
      </c>
      <c r="CF362" s="37">
        <v>0</v>
      </c>
      <c r="CG362" s="37">
        <v>0</v>
      </c>
      <c r="CH362" s="37">
        <v>0</v>
      </c>
      <c r="CI362" s="37">
        <v>0</v>
      </c>
      <c r="CJ362" s="37">
        <v>0</v>
      </c>
      <c r="CK362" s="37">
        <v>0</v>
      </c>
      <c r="CL362" s="37">
        <v>0</v>
      </c>
      <c r="CM362" s="37">
        <v>0</v>
      </c>
      <c r="CN362" s="37">
        <v>0</v>
      </c>
      <c r="CO362" s="37">
        <v>0</v>
      </c>
      <c r="CP362" s="37">
        <v>0</v>
      </c>
      <c r="CQ362" s="37">
        <v>0</v>
      </c>
      <c r="CR362" s="37">
        <v>0</v>
      </c>
      <c r="CS362" s="37">
        <v>0</v>
      </c>
      <c r="CT362" s="37">
        <v>0</v>
      </c>
      <c r="CU362" s="37">
        <v>0</v>
      </c>
      <c r="CV362" s="37">
        <v>0</v>
      </c>
      <c r="CW362" s="37">
        <v>0</v>
      </c>
      <c r="CX362" s="37">
        <v>0</v>
      </c>
      <c r="CY362" s="37">
        <v>0</v>
      </c>
      <c r="CZ362" s="37">
        <v>0</v>
      </c>
      <c r="DA362" s="37">
        <v>0</v>
      </c>
      <c r="DB362" s="37">
        <v>0</v>
      </c>
      <c r="DC362" s="37">
        <v>0</v>
      </c>
      <c r="DD362" s="37">
        <v>0</v>
      </c>
      <c r="DE362" s="37">
        <v>0</v>
      </c>
      <c r="DF362" s="37">
        <v>0</v>
      </c>
      <c r="DG362" s="37">
        <v>0</v>
      </c>
      <c r="DH362" s="37">
        <v>0</v>
      </c>
      <c r="DI362" s="37">
        <v>0</v>
      </c>
      <c r="DJ362" s="37">
        <v>0</v>
      </c>
      <c r="DK362" s="37">
        <v>0</v>
      </c>
      <c r="DL362" s="37">
        <v>0</v>
      </c>
      <c r="DM362" s="37">
        <v>0</v>
      </c>
      <c r="DN362" s="37">
        <v>0</v>
      </c>
      <c r="DO362" s="37">
        <v>0</v>
      </c>
      <c r="DP362" s="37">
        <v>0</v>
      </c>
      <c r="DQ362" s="37">
        <v>0</v>
      </c>
      <c r="DR362" s="40"/>
      <c r="DS362" s="41"/>
      <c r="DT362" s="41"/>
      <c r="DU362" s="41"/>
      <c r="DV362" s="41"/>
      <c r="DW362" s="41"/>
      <c r="DX362" s="41"/>
      <c r="DY362" s="41"/>
    </row>
    <row r="363" spans="1:129" s="45" customFormat="1" ht="37.5" customHeight="1">
      <c r="A363" s="43" t="s">
        <v>871</v>
      </c>
      <c r="B363" s="44" t="s">
        <v>877</v>
      </c>
      <c r="C363" s="36" t="s">
        <v>878</v>
      </c>
      <c r="D363" s="37">
        <v>0</v>
      </c>
      <c r="E363" s="37">
        <v>0</v>
      </c>
      <c r="F363" s="38">
        <v>0</v>
      </c>
      <c r="G363" s="38">
        <v>0</v>
      </c>
      <c r="H363" s="38">
        <v>0</v>
      </c>
      <c r="I363" s="38">
        <v>0</v>
      </c>
      <c r="J363" s="37">
        <v>0</v>
      </c>
      <c r="K363" s="56">
        <v>0</v>
      </c>
      <c r="L363" s="37">
        <v>0</v>
      </c>
      <c r="M363" s="37">
        <v>0</v>
      </c>
      <c r="N363" s="37">
        <v>0</v>
      </c>
      <c r="O363" s="37">
        <v>0</v>
      </c>
      <c r="P363" s="37">
        <v>0</v>
      </c>
      <c r="Q363" s="37">
        <v>0</v>
      </c>
      <c r="R363" s="37">
        <v>0</v>
      </c>
      <c r="S363" s="37">
        <v>0</v>
      </c>
      <c r="T363" s="37">
        <v>0</v>
      </c>
      <c r="U363" s="37">
        <v>0</v>
      </c>
      <c r="V363" s="37">
        <v>0</v>
      </c>
      <c r="W363" s="37">
        <v>0</v>
      </c>
      <c r="X363" s="37">
        <v>0</v>
      </c>
      <c r="Y363" s="37">
        <v>0</v>
      </c>
      <c r="Z363" s="37">
        <v>0</v>
      </c>
      <c r="AA363" s="37">
        <v>0</v>
      </c>
      <c r="AB363" s="37">
        <v>0</v>
      </c>
      <c r="AC363" s="37">
        <v>0</v>
      </c>
      <c r="AD363" s="37">
        <v>0</v>
      </c>
      <c r="AE363" s="37">
        <v>0</v>
      </c>
      <c r="AF363" s="37">
        <v>0</v>
      </c>
      <c r="AG363" s="37">
        <v>0</v>
      </c>
      <c r="AH363" s="37">
        <v>0</v>
      </c>
      <c r="AI363" s="37">
        <v>0</v>
      </c>
      <c r="AJ363" s="37">
        <v>0</v>
      </c>
      <c r="AK363" s="37">
        <v>0</v>
      </c>
      <c r="AL363" s="37">
        <v>0</v>
      </c>
      <c r="AM363" s="37">
        <v>0</v>
      </c>
      <c r="AN363" s="37">
        <v>0</v>
      </c>
      <c r="AO363" s="37">
        <v>0</v>
      </c>
      <c r="AP363" s="37">
        <v>0</v>
      </c>
      <c r="AQ363" s="37">
        <v>0</v>
      </c>
      <c r="AR363" s="37">
        <v>0</v>
      </c>
      <c r="AS363" s="37">
        <v>0</v>
      </c>
      <c r="AT363" s="37">
        <v>0</v>
      </c>
      <c r="AU363" s="37">
        <v>0</v>
      </c>
      <c r="AV363" s="37">
        <v>0</v>
      </c>
      <c r="AW363" s="37">
        <v>0</v>
      </c>
      <c r="AX363" s="37">
        <v>0</v>
      </c>
      <c r="AY363" s="37">
        <v>0</v>
      </c>
      <c r="AZ363" s="37">
        <v>0</v>
      </c>
      <c r="BA363" s="56">
        <v>0</v>
      </c>
      <c r="BB363" s="39">
        <f>'[1]База 2018-2022'!BEW129</f>
        <v>0</v>
      </c>
      <c r="BC363" s="39">
        <v>0</v>
      </c>
      <c r="BD363" s="37">
        <v>0</v>
      </c>
      <c r="BE363" s="37">
        <v>0</v>
      </c>
      <c r="BF363" s="37">
        <v>0</v>
      </c>
      <c r="BG363" s="56">
        <v>0</v>
      </c>
      <c r="BH363" s="37">
        <v>0</v>
      </c>
      <c r="BI363" s="37">
        <v>0</v>
      </c>
      <c r="BJ363" s="37">
        <v>0</v>
      </c>
      <c r="BK363" s="37">
        <v>0</v>
      </c>
      <c r="BL363" s="37">
        <v>0</v>
      </c>
      <c r="BM363" s="37">
        <v>0</v>
      </c>
      <c r="BN363" s="37">
        <v>0</v>
      </c>
      <c r="BO363" s="37">
        <v>0</v>
      </c>
      <c r="BP363" s="37">
        <v>0</v>
      </c>
      <c r="BQ363" s="37">
        <v>0</v>
      </c>
      <c r="BR363" s="37">
        <v>0</v>
      </c>
      <c r="BS363" s="37">
        <v>0</v>
      </c>
      <c r="BT363" s="37">
        <v>0</v>
      </c>
      <c r="BU363" s="37">
        <v>0</v>
      </c>
      <c r="BV363" s="37">
        <v>0</v>
      </c>
      <c r="BW363" s="37">
        <v>0</v>
      </c>
      <c r="BX363" s="37">
        <v>0</v>
      </c>
      <c r="BY363" s="37">
        <v>0</v>
      </c>
      <c r="BZ363" s="37">
        <v>0</v>
      </c>
      <c r="CA363" s="37">
        <v>0</v>
      </c>
      <c r="CB363" s="37">
        <v>0</v>
      </c>
      <c r="CC363" s="37">
        <v>0</v>
      </c>
      <c r="CD363" s="37">
        <v>0</v>
      </c>
      <c r="CE363" s="37">
        <v>0</v>
      </c>
      <c r="CF363" s="37">
        <v>0</v>
      </c>
      <c r="CG363" s="37">
        <v>0</v>
      </c>
      <c r="CH363" s="37">
        <v>0</v>
      </c>
      <c r="CI363" s="37">
        <v>0</v>
      </c>
      <c r="CJ363" s="37">
        <v>0</v>
      </c>
      <c r="CK363" s="37">
        <v>0</v>
      </c>
      <c r="CL363" s="37">
        <v>0</v>
      </c>
      <c r="CM363" s="37">
        <v>0</v>
      </c>
      <c r="CN363" s="37">
        <v>0</v>
      </c>
      <c r="CO363" s="37">
        <v>0</v>
      </c>
      <c r="CP363" s="37">
        <v>0</v>
      </c>
      <c r="CQ363" s="37">
        <v>0</v>
      </c>
      <c r="CR363" s="37">
        <v>0</v>
      </c>
      <c r="CS363" s="37">
        <v>0</v>
      </c>
      <c r="CT363" s="37">
        <v>0</v>
      </c>
      <c r="CU363" s="37">
        <v>0</v>
      </c>
      <c r="CV363" s="37">
        <v>0</v>
      </c>
      <c r="CW363" s="37">
        <v>0</v>
      </c>
      <c r="CX363" s="37">
        <v>0</v>
      </c>
      <c r="CY363" s="37">
        <v>0</v>
      </c>
      <c r="CZ363" s="37">
        <v>0</v>
      </c>
      <c r="DA363" s="37">
        <v>0</v>
      </c>
      <c r="DB363" s="37">
        <v>0</v>
      </c>
      <c r="DC363" s="37">
        <v>0</v>
      </c>
      <c r="DD363" s="37">
        <v>0</v>
      </c>
      <c r="DE363" s="37">
        <v>0</v>
      </c>
      <c r="DF363" s="37">
        <v>0</v>
      </c>
      <c r="DG363" s="37">
        <v>9.8574732500000017</v>
      </c>
      <c r="DH363" s="37">
        <v>0</v>
      </c>
      <c r="DI363" s="37">
        <v>0</v>
      </c>
      <c r="DJ363" s="37">
        <v>0</v>
      </c>
      <c r="DK363" s="37">
        <v>0</v>
      </c>
      <c r="DL363" s="37">
        <v>0</v>
      </c>
      <c r="DM363" s="37">
        <v>0</v>
      </c>
      <c r="DN363" s="37">
        <v>0</v>
      </c>
      <c r="DO363" s="37">
        <v>0</v>
      </c>
      <c r="DP363" s="37">
        <v>0</v>
      </c>
      <c r="DQ363" s="37">
        <v>0</v>
      </c>
      <c r="DR363" s="40"/>
      <c r="DS363" s="41"/>
      <c r="DT363" s="41"/>
      <c r="DU363" s="41"/>
      <c r="DV363" s="41"/>
      <c r="DW363" s="41"/>
      <c r="DX363" s="41"/>
      <c r="DY363" s="41"/>
    </row>
    <row r="364" spans="1:129" s="45" customFormat="1" ht="37.5" customHeight="1">
      <c r="A364" s="43" t="s">
        <v>871</v>
      </c>
      <c r="B364" s="44" t="s">
        <v>879</v>
      </c>
      <c r="C364" s="36" t="s">
        <v>880</v>
      </c>
      <c r="D364" s="37">
        <v>0</v>
      </c>
      <c r="E364" s="37">
        <v>0</v>
      </c>
      <c r="F364" s="38">
        <v>0</v>
      </c>
      <c r="G364" s="38">
        <v>0</v>
      </c>
      <c r="H364" s="38">
        <v>0</v>
      </c>
      <c r="I364" s="38">
        <v>0</v>
      </c>
      <c r="J364" s="37">
        <v>0</v>
      </c>
      <c r="K364" s="56">
        <v>0</v>
      </c>
      <c r="L364" s="37">
        <v>0</v>
      </c>
      <c r="M364" s="37">
        <v>0</v>
      </c>
      <c r="N364" s="37">
        <v>0</v>
      </c>
      <c r="O364" s="37">
        <v>0</v>
      </c>
      <c r="P364" s="37">
        <v>0</v>
      </c>
      <c r="Q364" s="37">
        <v>0</v>
      </c>
      <c r="R364" s="37">
        <v>0</v>
      </c>
      <c r="S364" s="37">
        <v>0</v>
      </c>
      <c r="T364" s="37">
        <v>0</v>
      </c>
      <c r="U364" s="37">
        <v>0</v>
      </c>
      <c r="V364" s="37">
        <v>0</v>
      </c>
      <c r="W364" s="37">
        <v>0</v>
      </c>
      <c r="X364" s="37">
        <v>0</v>
      </c>
      <c r="Y364" s="37">
        <v>0</v>
      </c>
      <c r="Z364" s="37">
        <v>0</v>
      </c>
      <c r="AA364" s="37">
        <v>0</v>
      </c>
      <c r="AB364" s="37">
        <v>0</v>
      </c>
      <c r="AC364" s="37">
        <v>0</v>
      </c>
      <c r="AD364" s="37">
        <v>0</v>
      </c>
      <c r="AE364" s="37">
        <v>0</v>
      </c>
      <c r="AF364" s="37">
        <v>0</v>
      </c>
      <c r="AG364" s="37">
        <v>0</v>
      </c>
      <c r="AH364" s="37">
        <v>0</v>
      </c>
      <c r="AI364" s="37">
        <v>0</v>
      </c>
      <c r="AJ364" s="37">
        <v>0</v>
      </c>
      <c r="AK364" s="37">
        <v>0</v>
      </c>
      <c r="AL364" s="37">
        <v>0</v>
      </c>
      <c r="AM364" s="37">
        <v>0</v>
      </c>
      <c r="AN364" s="37">
        <v>0</v>
      </c>
      <c r="AO364" s="37">
        <v>0</v>
      </c>
      <c r="AP364" s="37">
        <v>0</v>
      </c>
      <c r="AQ364" s="37">
        <v>0</v>
      </c>
      <c r="AR364" s="37">
        <v>0</v>
      </c>
      <c r="AS364" s="37">
        <v>0</v>
      </c>
      <c r="AT364" s="37">
        <v>0</v>
      </c>
      <c r="AU364" s="37">
        <v>0</v>
      </c>
      <c r="AV364" s="37">
        <v>0</v>
      </c>
      <c r="AW364" s="37">
        <v>0</v>
      </c>
      <c r="AX364" s="37">
        <v>0</v>
      </c>
      <c r="AY364" s="37">
        <v>0</v>
      </c>
      <c r="AZ364" s="37">
        <v>0</v>
      </c>
      <c r="BA364" s="56">
        <v>0</v>
      </c>
      <c r="BB364" s="39">
        <v>0</v>
      </c>
      <c r="BC364" s="39">
        <v>0</v>
      </c>
      <c r="BD364" s="37">
        <v>0</v>
      </c>
      <c r="BE364" s="37">
        <v>0</v>
      </c>
      <c r="BF364" s="37">
        <v>0</v>
      </c>
      <c r="BG364" s="56">
        <v>0</v>
      </c>
      <c r="BH364" s="37">
        <v>0</v>
      </c>
      <c r="BI364" s="37">
        <v>0</v>
      </c>
      <c r="BJ364" s="37">
        <v>0</v>
      </c>
      <c r="BK364" s="37">
        <v>0</v>
      </c>
      <c r="BL364" s="37">
        <v>0</v>
      </c>
      <c r="BM364" s="37">
        <v>0</v>
      </c>
      <c r="BN364" s="37">
        <v>0</v>
      </c>
      <c r="BO364" s="37">
        <v>0</v>
      </c>
      <c r="BP364" s="37">
        <v>0</v>
      </c>
      <c r="BQ364" s="37">
        <v>0</v>
      </c>
      <c r="BR364" s="37">
        <v>0</v>
      </c>
      <c r="BS364" s="37">
        <v>0</v>
      </c>
      <c r="BT364" s="37">
        <v>0</v>
      </c>
      <c r="BU364" s="37">
        <v>0</v>
      </c>
      <c r="BV364" s="37">
        <v>0</v>
      </c>
      <c r="BW364" s="37">
        <v>0</v>
      </c>
      <c r="BX364" s="37">
        <v>0</v>
      </c>
      <c r="BY364" s="37">
        <v>0</v>
      </c>
      <c r="BZ364" s="37">
        <v>0</v>
      </c>
      <c r="CA364" s="37">
        <v>0</v>
      </c>
      <c r="CB364" s="37">
        <v>0</v>
      </c>
      <c r="CC364" s="37">
        <v>0</v>
      </c>
      <c r="CD364" s="37">
        <v>0</v>
      </c>
      <c r="CE364" s="37">
        <v>0</v>
      </c>
      <c r="CF364" s="37">
        <v>0</v>
      </c>
      <c r="CG364" s="37">
        <v>0</v>
      </c>
      <c r="CH364" s="37">
        <v>0</v>
      </c>
      <c r="CI364" s="37">
        <v>0</v>
      </c>
      <c r="CJ364" s="37">
        <v>0</v>
      </c>
      <c r="CK364" s="37">
        <v>0</v>
      </c>
      <c r="CL364" s="37">
        <v>0</v>
      </c>
      <c r="CM364" s="37">
        <v>0</v>
      </c>
      <c r="CN364" s="37">
        <v>0</v>
      </c>
      <c r="CO364" s="37">
        <v>0</v>
      </c>
      <c r="CP364" s="37">
        <v>0</v>
      </c>
      <c r="CQ364" s="37">
        <v>0</v>
      </c>
      <c r="CR364" s="37">
        <v>0</v>
      </c>
      <c r="CS364" s="37">
        <v>0</v>
      </c>
      <c r="CT364" s="37">
        <v>0</v>
      </c>
      <c r="CU364" s="37">
        <v>0</v>
      </c>
      <c r="CV364" s="37">
        <v>0</v>
      </c>
      <c r="CW364" s="37">
        <v>0</v>
      </c>
      <c r="CX364" s="37">
        <v>0</v>
      </c>
      <c r="CY364" s="37">
        <v>0</v>
      </c>
      <c r="CZ364" s="37">
        <v>0</v>
      </c>
      <c r="DA364" s="37">
        <v>0</v>
      </c>
      <c r="DB364" s="37">
        <v>0</v>
      </c>
      <c r="DC364" s="37">
        <v>0</v>
      </c>
      <c r="DD364" s="37">
        <v>0</v>
      </c>
      <c r="DE364" s="37">
        <v>0</v>
      </c>
      <c r="DF364" s="37">
        <v>0</v>
      </c>
      <c r="DG364" s="37">
        <v>0.13072428000000003</v>
      </c>
      <c r="DH364" s="37">
        <v>0</v>
      </c>
      <c r="DI364" s="37">
        <v>0</v>
      </c>
      <c r="DJ364" s="37">
        <v>0</v>
      </c>
      <c r="DK364" s="37">
        <v>0</v>
      </c>
      <c r="DL364" s="37">
        <v>0</v>
      </c>
      <c r="DM364" s="37">
        <v>0</v>
      </c>
      <c r="DN364" s="37">
        <v>0</v>
      </c>
      <c r="DO364" s="37">
        <v>0</v>
      </c>
      <c r="DP364" s="37">
        <v>0</v>
      </c>
      <c r="DQ364" s="37">
        <v>0</v>
      </c>
      <c r="DR364" s="40"/>
      <c r="DS364" s="41"/>
      <c r="DT364" s="41"/>
      <c r="DU364" s="41"/>
      <c r="DV364" s="41"/>
      <c r="DW364" s="41"/>
      <c r="DX364" s="41"/>
      <c r="DY364" s="41"/>
    </row>
    <row r="365" spans="1:129" s="45" customFormat="1" ht="37.5" customHeight="1">
      <c r="A365" s="43" t="s">
        <v>871</v>
      </c>
      <c r="B365" s="44" t="s">
        <v>881</v>
      </c>
      <c r="C365" s="36" t="s">
        <v>882</v>
      </c>
      <c r="D365" s="37">
        <v>0</v>
      </c>
      <c r="E365" s="37">
        <v>0</v>
      </c>
      <c r="F365" s="38">
        <v>0</v>
      </c>
      <c r="G365" s="38">
        <v>0</v>
      </c>
      <c r="H365" s="38">
        <v>0</v>
      </c>
      <c r="I365" s="38">
        <v>0</v>
      </c>
      <c r="J365" s="37">
        <v>0</v>
      </c>
      <c r="K365" s="56">
        <v>0</v>
      </c>
      <c r="L365" s="37">
        <v>0</v>
      </c>
      <c r="M365" s="37">
        <v>0</v>
      </c>
      <c r="N365" s="37">
        <v>0</v>
      </c>
      <c r="O365" s="37">
        <v>0</v>
      </c>
      <c r="P365" s="37">
        <v>0</v>
      </c>
      <c r="Q365" s="37">
        <v>0</v>
      </c>
      <c r="R365" s="37">
        <v>0</v>
      </c>
      <c r="S365" s="37">
        <v>0</v>
      </c>
      <c r="T365" s="37">
        <v>0</v>
      </c>
      <c r="U365" s="37">
        <v>0</v>
      </c>
      <c r="V365" s="37">
        <v>0</v>
      </c>
      <c r="W365" s="37">
        <v>0</v>
      </c>
      <c r="X365" s="37">
        <v>0</v>
      </c>
      <c r="Y365" s="37">
        <v>0</v>
      </c>
      <c r="Z365" s="37">
        <v>0</v>
      </c>
      <c r="AA365" s="37">
        <v>0</v>
      </c>
      <c r="AB365" s="37">
        <v>0</v>
      </c>
      <c r="AC365" s="37">
        <v>0</v>
      </c>
      <c r="AD365" s="37">
        <v>0</v>
      </c>
      <c r="AE365" s="37">
        <v>0</v>
      </c>
      <c r="AF365" s="37">
        <v>0</v>
      </c>
      <c r="AG365" s="37">
        <v>0</v>
      </c>
      <c r="AH365" s="37">
        <v>0</v>
      </c>
      <c r="AI365" s="37">
        <v>0</v>
      </c>
      <c r="AJ365" s="37">
        <v>0</v>
      </c>
      <c r="AK365" s="37">
        <v>0</v>
      </c>
      <c r="AL365" s="37">
        <v>0</v>
      </c>
      <c r="AM365" s="37">
        <v>0</v>
      </c>
      <c r="AN365" s="37">
        <v>0</v>
      </c>
      <c r="AO365" s="37">
        <v>0</v>
      </c>
      <c r="AP365" s="37">
        <v>0</v>
      </c>
      <c r="AQ365" s="37">
        <v>0</v>
      </c>
      <c r="AR365" s="37">
        <v>0</v>
      </c>
      <c r="AS365" s="37">
        <v>0</v>
      </c>
      <c r="AT365" s="37">
        <v>0</v>
      </c>
      <c r="AU365" s="37">
        <v>0</v>
      </c>
      <c r="AV365" s="37">
        <v>0</v>
      </c>
      <c r="AW365" s="37">
        <v>0</v>
      </c>
      <c r="AX365" s="37">
        <v>0</v>
      </c>
      <c r="AY365" s="37">
        <v>0</v>
      </c>
      <c r="AZ365" s="37">
        <v>0</v>
      </c>
      <c r="BA365" s="56">
        <v>0</v>
      </c>
      <c r="BB365" s="39">
        <f>'[1]База 2018-2022'!BEW949</f>
        <v>0</v>
      </c>
      <c r="BC365" s="39">
        <v>0</v>
      </c>
      <c r="BD365" s="37">
        <v>0</v>
      </c>
      <c r="BE365" s="37">
        <v>0</v>
      </c>
      <c r="BF365" s="37">
        <v>0</v>
      </c>
      <c r="BG365" s="56">
        <v>0</v>
      </c>
      <c r="BH365" s="37">
        <v>0</v>
      </c>
      <c r="BI365" s="37">
        <v>0</v>
      </c>
      <c r="BJ365" s="37">
        <v>0</v>
      </c>
      <c r="BK365" s="37">
        <v>0</v>
      </c>
      <c r="BL365" s="37">
        <v>0</v>
      </c>
      <c r="BM365" s="37">
        <v>0</v>
      </c>
      <c r="BN365" s="37">
        <v>0</v>
      </c>
      <c r="BO365" s="37">
        <v>0</v>
      </c>
      <c r="BP365" s="37">
        <v>0</v>
      </c>
      <c r="BQ365" s="37">
        <v>0</v>
      </c>
      <c r="BR365" s="37">
        <v>0</v>
      </c>
      <c r="BS365" s="37">
        <v>0</v>
      </c>
      <c r="BT365" s="37">
        <v>0</v>
      </c>
      <c r="BU365" s="37">
        <v>0</v>
      </c>
      <c r="BV365" s="37">
        <v>0</v>
      </c>
      <c r="BW365" s="37">
        <v>0</v>
      </c>
      <c r="BX365" s="37">
        <v>0</v>
      </c>
      <c r="BY365" s="37">
        <v>0</v>
      </c>
      <c r="BZ365" s="37">
        <v>0</v>
      </c>
      <c r="CA365" s="37">
        <v>0</v>
      </c>
      <c r="CB365" s="37">
        <v>0</v>
      </c>
      <c r="CC365" s="37">
        <v>0</v>
      </c>
      <c r="CD365" s="37">
        <v>0</v>
      </c>
      <c r="CE365" s="37">
        <v>0</v>
      </c>
      <c r="CF365" s="37">
        <v>0</v>
      </c>
      <c r="CG365" s="37">
        <v>0</v>
      </c>
      <c r="CH365" s="37">
        <v>0</v>
      </c>
      <c r="CI365" s="37">
        <v>0</v>
      </c>
      <c r="CJ365" s="37">
        <v>0</v>
      </c>
      <c r="CK365" s="37">
        <v>0</v>
      </c>
      <c r="CL365" s="37">
        <v>0</v>
      </c>
      <c r="CM365" s="37">
        <v>0</v>
      </c>
      <c r="CN365" s="37">
        <v>0</v>
      </c>
      <c r="CO365" s="37">
        <v>0</v>
      </c>
      <c r="CP365" s="37">
        <v>0</v>
      </c>
      <c r="CQ365" s="37">
        <v>0</v>
      </c>
      <c r="CR365" s="37">
        <v>0</v>
      </c>
      <c r="CS365" s="37">
        <v>0</v>
      </c>
      <c r="CT365" s="37">
        <v>0</v>
      </c>
      <c r="CU365" s="37">
        <v>0</v>
      </c>
      <c r="CV365" s="37">
        <v>0</v>
      </c>
      <c r="CW365" s="37">
        <v>0</v>
      </c>
      <c r="CX365" s="37">
        <v>0</v>
      </c>
      <c r="CY365" s="37">
        <v>0</v>
      </c>
      <c r="CZ365" s="37" t="s">
        <v>203</v>
      </c>
      <c r="DA365" s="37">
        <v>0</v>
      </c>
      <c r="DB365" s="37">
        <v>0</v>
      </c>
      <c r="DC365" s="37">
        <v>0</v>
      </c>
      <c r="DD365" s="37">
        <v>0</v>
      </c>
      <c r="DE365" s="37">
        <v>0</v>
      </c>
      <c r="DF365" s="37">
        <v>0</v>
      </c>
      <c r="DG365" s="37">
        <v>0</v>
      </c>
      <c r="DH365" s="37">
        <v>0</v>
      </c>
      <c r="DI365" s="37">
        <v>0</v>
      </c>
      <c r="DJ365" s="37">
        <v>0</v>
      </c>
      <c r="DK365" s="37">
        <v>0</v>
      </c>
      <c r="DL365" s="37">
        <v>0</v>
      </c>
      <c r="DM365" s="37">
        <v>0</v>
      </c>
      <c r="DN365" s="37">
        <v>0</v>
      </c>
      <c r="DO365" s="37">
        <v>0</v>
      </c>
      <c r="DP365" s="37">
        <v>0</v>
      </c>
      <c r="DQ365" s="37">
        <v>0</v>
      </c>
      <c r="DR365" s="40"/>
      <c r="DS365" s="41"/>
      <c r="DT365" s="41"/>
      <c r="DU365" s="41"/>
      <c r="DV365" s="41"/>
      <c r="DW365" s="41"/>
      <c r="DX365" s="41"/>
      <c r="DY365" s="41"/>
    </row>
    <row r="366" spans="1:129" s="45" customFormat="1" ht="37.5" customHeight="1">
      <c r="A366" s="43" t="s">
        <v>883</v>
      </c>
      <c r="B366" s="44" t="s">
        <v>884</v>
      </c>
      <c r="C366" s="36" t="s">
        <v>202</v>
      </c>
      <c r="D366" s="52">
        <v>0</v>
      </c>
      <c r="E366" s="37">
        <f t="shared" ref="E366:G366" si="815">E367+E368+E369+E370+E371+E380+E381+E382</f>
        <v>0</v>
      </c>
      <c r="F366" s="53">
        <v>0</v>
      </c>
      <c r="G366" s="38">
        <f t="shared" si="815"/>
        <v>0</v>
      </c>
      <c r="H366" s="38">
        <v>0</v>
      </c>
      <c r="I366" s="38">
        <f t="shared" ref="I366" si="816">I367+I368+I369+I370+I371+I380+I381+I382</f>
        <v>0</v>
      </c>
      <c r="J366" s="37">
        <v>0</v>
      </c>
      <c r="K366" s="56">
        <f t="shared" ref="K366" si="817">K367+K368+K369+K370+K371+K380+K381+K382</f>
        <v>0</v>
      </c>
      <c r="L366" s="37">
        <v>0</v>
      </c>
      <c r="M366" s="37">
        <f t="shared" ref="M366" si="818">M367+M368+M369+M370+M371+M380+M381+M382</f>
        <v>0</v>
      </c>
      <c r="N366" s="37">
        <v>0</v>
      </c>
      <c r="O366" s="37">
        <f t="shared" ref="O366" si="819">O367+O368+O369+O370+O371+O380+O381+O382</f>
        <v>0</v>
      </c>
      <c r="P366" s="37">
        <v>0</v>
      </c>
      <c r="Q366" s="37">
        <f t="shared" ref="Q366" si="820">Q367+Q368+Q369+Q370+Q371+Q380+Q381+Q382</f>
        <v>0</v>
      </c>
      <c r="R366" s="37">
        <v>0</v>
      </c>
      <c r="S366" s="37">
        <f t="shared" ref="S366" si="821">S367+S368+S369+S370+S371+S380+S381+S382</f>
        <v>0</v>
      </c>
      <c r="T366" s="37">
        <v>0</v>
      </c>
      <c r="U366" s="37">
        <f t="shared" ref="U366" si="822">U367+U368+U369+U370+U371+U380+U381+U382</f>
        <v>0</v>
      </c>
      <c r="V366" s="37">
        <v>0</v>
      </c>
      <c r="W366" s="37">
        <f t="shared" ref="W366" si="823">W367+W368+W369+W370+W371+W380+W381+W382</f>
        <v>0</v>
      </c>
      <c r="X366" s="37">
        <v>0</v>
      </c>
      <c r="Y366" s="37">
        <f t="shared" ref="Y366" si="824">Y367+Y368+Y369+Y370+Y371+Y380+Y381+Y382</f>
        <v>0</v>
      </c>
      <c r="Z366" s="37">
        <v>0</v>
      </c>
      <c r="AA366" s="37">
        <f t="shared" ref="AA366" si="825">AA367+AA368+AA369+AA370+AA371+AA380+AA381+AA382</f>
        <v>0</v>
      </c>
      <c r="AB366" s="37">
        <v>0</v>
      </c>
      <c r="AC366" s="37">
        <f t="shared" ref="AC366" si="826">AC367+AC368+AC369+AC370+AC371+AC380+AC381+AC382</f>
        <v>0</v>
      </c>
      <c r="AD366" s="37">
        <v>0</v>
      </c>
      <c r="AE366" s="37">
        <f t="shared" ref="AE366" si="827">AE367+AE368+AE369+AE370+AE371+AE380+AE381+AE382</f>
        <v>0</v>
      </c>
      <c r="AF366" s="37">
        <v>0</v>
      </c>
      <c r="AG366" s="37">
        <f t="shared" ref="AG366" si="828">AG367+AG368+AG369+AG370+AG371+AG380+AG381+AG382</f>
        <v>0</v>
      </c>
      <c r="AH366" s="37">
        <v>0</v>
      </c>
      <c r="AI366" s="37">
        <f t="shared" ref="AI366" si="829">AI367+AI368+AI369+AI370+AI371+AI380+AI381+AI382</f>
        <v>0</v>
      </c>
      <c r="AJ366" s="37">
        <v>0</v>
      </c>
      <c r="AK366" s="37">
        <f t="shared" ref="AK366" si="830">AK367+AK368+AK369+AK370+AK371+AK380+AK381+AK382</f>
        <v>0</v>
      </c>
      <c r="AL366" s="37">
        <v>0</v>
      </c>
      <c r="AM366" s="37">
        <f t="shared" ref="AM366" si="831">AM367+AM368+AM369+AM370+AM371+AM380+AM381+AM382</f>
        <v>0</v>
      </c>
      <c r="AN366" s="37">
        <v>0</v>
      </c>
      <c r="AO366" s="37">
        <f t="shared" ref="AO366" si="832">AO367+AO368+AO369+AO370+AO371+AO380+AO381+AO382</f>
        <v>0</v>
      </c>
      <c r="AP366" s="37">
        <v>0</v>
      </c>
      <c r="AQ366" s="37">
        <f t="shared" ref="AQ366" si="833">AQ367+AQ368+AQ369+AQ370+AQ371+AQ380+AQ381+AQ382</f>
        <v>0</v>
      </c>
      <c r="AR366" s="37">
        <v>0</v>
      </c>
      <c r="AS366" s="37">
        <f t="shared" ref="AS366" si="834">AS367+AS368+AS369+AS370+AS371+AS380+AS381+AS382</f>
        <v>0</v>
      </c>
      <c r="AT366" s="37">
        <v>0</v>
      </c>
      <c r="AU366" s="37">
        <f t="shared" ref="AU366" si="835">AU367+AU368+AU369+AU370+AU371+AU380+AU381+AU382</f>
        <v>0</v>
      </c>
      <c r="AV366" s="37">
        <v>0</v>
      </c>
      <c r="AW366" s="37">
        <f t="shared" ref="AW366" si="836">AW367+AW368+AW369+AW370+AW371+AW380+AW381+AW382</f>
        <v>0</v>
      </c>
      <c r="AX366" s="37">
        <v>0</v>
      </c>
      <c r="AY366" s="37">
        <f t="shared" ref="AY366" si="837">AY367+AY368+AY369+AY370+AY371+AY380+AY381+AY382</f>
        <v>0</v>
      </c>
      <c r="AZ366" s="37">
        <v>0</v>
      </c>
      <c r="BA366" s="56">
        <f t="shared" ref="BA366" si="838">BA367+BA368+BA369+BA370+BA371+BA380+BA381+BA382</f>
        <v>0</v>
      </c>
      <c r="BB366" s="54" t="s">
        <v>203</v>
      </c>
      <c r="BC366" s="39">
        <f t="shared" ref="BC366" si="839">BC367+BC368+BC369+BC370+BC371+BC380+BC381+BC382</f>
        <v>0</v>
      </c>
      <c r="BD366" s="37">
        <v>0</v>
      </c>
      <c r="BE366" s="37">
        <f t="shared" ref="BE366" si="840">BE367+BE368+BE369+BE370+BE371+BE380+BE381+BE382</f>
        <v>0</v>
      </c>
      <c r="BF366" s="37">
        <v>0</v>
      </c>
      <c r="BG366" s="56">
        <f t="shared" ref="BG366" si="841">BG367+BG368+BG369+BG370+BG371+BG380+BG381+BG382</f>
        <v>0</v>
      </c>
      <c r="BH366" s="37">
        <v>0</v>
      </c>
      <c r="BI366" s="37">
        <f t="shared" ref="BI366" si="842">BI367+BI368+BI369+BI370+BI371+BI380+BI381+BI382</f>
        <v>0</v>
      </c>
      <c r="BJ366" s="37">
        <v>0</v>
      </c>
      <c r="BK366" s="37">
        <f t="shared" ref="BK366" si="843">BK367+BK368+BK369+BK370+BK371+BK380+BK381+BK382</f>
        <v>0</v>
      </c>
      <c r="BL366" s="37">
        <v>0</v>
      </c>
      <c r="BM366" s="37">
        <f t="shared" ref="BM366" si="844">BM367+BM368+BM369+BM370+BM371+BM380+BM381+BM382</f>
        <v>0</v>
      </c>
      <c r="BN366" s="37">
        <v>0</v>
      </c>
      <c r="BO366" s="37">
        <f t="shared" ref="BO366" si="845">BO367+BO368+BO369+BO370+BO371+BO380+BO381+BO382</f>
        <v>0</v>
      </c>
      <c r="BP366" s="37">
        <v>0</v>
      </c>
      <c r="BQ366" s="37">
        <f t="shared" ref="BQ366" si="846">BQ367+BQ368+BQ369+BQ370+BQ371+BQ380+BQ381+BQ382</f>
        <v>0</v>
      </c>
      <c r="BR366" s="37">
        <v>0</v>
      </c>
      <c r="BS366" s="37">
        <f t="shared" ref="BS366" si="847">BS367+BS368+BS369+BS370+BS371+BS380+BS381+BS382</f>
        <v>0</v>
      </c>
      <c r="BT366" s="37">
        <v>0</v>
      </c>
      <c r="BU366" s="37">
        <f t="shared" ref="BU366" si="848">BU367+BU368+BU369+BU370+BU371+BU380+BU381+BU382</f>
        <v>0</v>
      </c>
      <c r="BV366" s="37">
        <v>0</v>
      </c>
      <c r="BW366" s="37">
        <f t="shared" ref="BW366" si="849">BW367+BW368+BW369+BW370+BW371+BW380+BW381+BW382</f>
        <v>0</v>
      </c>
      <c r="BX366" s="37">
        <v>0</v>
      </c>
      <c r="BY366" s="37">
        <f t="shared" ref="BY366" si="850">BY367+BY368+BY369+BY370+BY371+BY380+BY381+BY382</f>
        <v>0</v>
      </c>
      <c r="BZ366" s="37">
        <v>0</v>
      </c>
      <c r="CA366" s="37">
        <f t="shared" ref="CA366" si="851">CA367+CA368+CA369+CA370+CA371+CA380+CA381+CA382</f>
        <v>0</v>
      </c>
      <c r="CB366" s="37">
        <v>0</v>
      </c>
      <c r="CC366" s="37">
        <f t="shared" ref="CC366" si="852">CC367+CC368+CC369+CC370+CC371+CC380+CC381+CC382</f>
        <v>0</v>
      </c>
      <c r="CD366" s="37">
        <v>0</v>
      </c>
      <c r="CE366" s="37">
        <f t="shared" ref="CE366" si="853">CE367+CE368+CE369+CE370+CE371+CE380+CE381+CE382</f>
        <v>0</v>
      </c>
      <c r="CF366" s="37">
        <v>0</v>
      </c>
      <c r="CG366" s="37">
        <f t="shared" ref="CG366" si="854">CG367+CG368+CG369+CG370+CG371+CG380+CG381+CG382</f>
        <v>0</v>
      </c>
      <c r="CH366" s="37">
        <v>0</v>
      </c>
      <c r="CI366" s="37">
        <f t="shared" ref="CI366" si="855">CI367+CI368+CI369+CI370+CI371+CI380+CI381+CI382</f>
        <v>0</v>
      </c>
      <c r="CJ366" s="37">
        <v>0</v>
      </c>
      <c r="CK366" s="37">
        <f t="shared" ref="CK366" si="856">CK367+CK368+CK369+CK370+CK371+CK380+CK381+CK382</f>
        <v>0</v>
      </c>
      <c r="CL366" s="37">
        <v>0</v>
      </c>
      <c r="CM366" s="37">
        <f t="shared" ref="CM366" si="857">CM367+CM368+CM369+CM370+CM371+CM380+CM381+CM382</f>
        <v>0</v>
      </c>
      <c r="CN366" s="37">
        <v>0</v>
      </c>
      <c r="CO366" s="37">
        <f t="shared" ref="CO366" si="858">CO367+CO368+CO369+CO370+CO371+CO380+CO381+CO382</f>
        <v>0</v>
      </c>
      <c r="CP366" s="37">
        <v>0</v>
      </c>
      <c r="CQ366" s="37">
        <f t="shared" ref="CQ366" si="859">CQ367+CQ368+CQ369+CQ370+CQ371+CQ380+CQ381+CQ382</f>
        <v>0</v>
      </c>
      <c r="CR366" s="37">
        <v>0</v>
      </c>
      <c r="CS366" s="37">
        <f t="shared" ref="CS366" si="860">CS367+CS368+CS369+CS370+CS371+CS380+CS381+CS382</f>
        <v>0</v>
      </c>
      <c r="CT366" s="37" t="s">
        <v>203</v>
      </c>
      <c r="CU366" s="37">
        <f t="shared" ref="CU366" si="861">CU367+CU368+CU369+CU370+CU371+CU380+CU381+CU382</f>
        <v>0</v>
      </c>
      <c r="CV366" s="37">
        <v>0</v>
      </c>
      <c r="CW366" s="37">
        <f t="shared" ref="CW366" si="862">CW367+CW368+CW369+CW370+CW371+CW380+CW381+CW382</f>
        <v>0</v>
      </c>
      <c r="CX366" s="37">
        <v>0</v>
      </c>
      <c r="CY366" s="37">
        <f t="shared" ref="CY366" si="863">CY367+CY368+CY369+CY370+CY371+CY380+CY381+CY382</f>
        <v>0</v>
      </c>
      <c r="CZ366" s="37" t="s">
        <v>203</v>
      </c>
      <c r="DA366" s="37">
        <f t="shared" ref="DA366" si="864">DA367+DA368+DA369+DA370+DA371+DA380+DA381+DA382</f>
        <v>0</v>
      </c>
      <c r="DB366" s="37">
        <v>0</v>
      </c>
      <c r="DC366" s="37">
        <f t="shared" ref="DC366" si="865">DC367+DC368+DC369+DC370+DC371+DC380+DC381+DC382</f>
        <v>0</v>
      </c>
      <c r="DD366" s="37">
        <v>0</v>
      </c>
      <c r="DE366" s="37">
        <f t="shared" ref="DE366" si="866">DE367+DE368+DE369+DE370+DE371+DE380+DE381+DE382</f>
        <v>0</v>
      </c>
      <c r="DF366" s="37">
        <v>0</v>
      </c>
      <c r="DG366" s="37">
        <f t="shared" ref="DG366" si="867">DG367+DG368+DG369+DG370+DG371+DG380+DG381+DG382</f>
        <v>0</v>
      </c>
      <c r="DH366" s="37">
        <v>0</v>
      </c>
      <c r="DI366" s="37">
        <f t="shared" ref="DI366" si="868">DI367+DI368+DI369+DI370+DI371+DI380+DI381+DI382</f>
        <v>0</v>
      </c>
      <c r="DJ366" s="37">
        <v>0</v>
      </c>
      <c r="DK366" s="37">
        <f t="shared" ref="DK366" si="869">DK367+DK368+DK369+DK370+DK371+DK380+DK381+DK382</f>
        <v>0</v>
      </c>
      <c r="DL366" s="37">
        <v>0</v>
      </c>
      <c r="DM366" s="37">
        <f t="shared" ref="DM366" si="870">DM367+DM368+DM369+DM370+DM371+DM380+DM381+DM382</f>
        <v>0</v>
      </c>
      <c r="DN366" s="37">
        <v>130.17626049168007</v>
      </c>
      <c r="DO366" s="37">
        <f t="shared" ref="DO366" si="871">DO367+DO368+DO369+DO370+DO371+DO380+DO381+DO382</f>
        <v>44.099979380000008</v>
      </c>
      <c r="DP366" s="37">
        <v>0</v>
      </c>
      <c r="DQ366" s="37">
        <f t="shared" ref="DQ366" si="872">DQ367+DQ368+DQ369+DQ370+DQ371+DQ380+DQ381+DQ382</f>
        <v>0</v>
      </c>
      <c r="DR366" s="40"/>
      <c r="DS366" s="41"/>
      <c r="DT366" s="41"/>
      <c r="DU366" s="41"/>
      <c r="DV366" s="41"/>
      <c r="DW366" s="41"/>
      <c r="DX366" s="41"/>
      <c r="DY366" s="41"/>
    </row>
    <row r="367" spans="1:129" s="45" customFormat="1" ht="37.5" customHeight="1">
      <c r="A367" s="43" t="s">
        <v>885</v>
      </c>
      <c r="B367" s="44" t="s">
        <v>886</v>
      </c>
      <c r="C367" s="36" t="s">
        <v>202</v>
      </c>
      <c r="D367" s="37">
        <v>0</v>
      </c>
      <c r="E367" s="37">
        <v>0</v>
      </c>
      <c r="F367" s="38">
        <v>0</v>
      </c>
      <c r="G367" s="38">
        <v>0</v>
      </c>
      <c r="H367" s="38">
        <v>0</v>
      </c>
      <c r="I367" s="38">
        <v>0</v>
      </c>
      <c r="J367" s="37">
        <v>0</v>
      </c>
      <c r="K367" s="56">
        <v>0</v>
      </c>
      <c r="L367" s="37">
        <v>0</v>
      </c>
      <c r="M367" s="37">
        <v>0</v>
      </c>
      <c r="N367" s="37">
        <v>0</v>
      </c>
      <c r="O367" s="37">
        <v>0</v>
      </c>
      <c r="P367" s="37">
        <v>0</v>
      </c>
      <c r="Q367" s="37">
        <v>0</v>
      </c>
      <c r="R367" s="37">
        <v>0</v>
      </c>
      <c r="S367" s="37">
        <v>0</v>
      </c>
      <c r="T367" s="37">
        <v>0</v>
      </c>
      <c r="U367" s="37">
        <v>0</v>
      </c>
      <c r="V367" s="37">
        <v>0</v>
      </c>
      <c r="W367" s="37">
        <v>0</v>
      </c>
      <c r="X367" s="37">
        <v>0</v>
      </c>
      <c r="Y367" s="37">
        <v>0</v>
      </c>
      <c r="Z367" s="37">
        <v>0</v>
      </c>
      <c r="AA367" s="37">
        <v>0</v>
      </c>
      <c r="AB367" s="37">
        <v>0</v>
      </c>
      <c r="AC367" s="37">
        <v>0</v>
      </c>
      <c r="AD367" s="37">
        <v>0</v>
      </c>
      <c r="AE367" s="37">
        <v>0</v>
      </c>
      <c r="AF367" s="37">
        <v>0</v>
      </c>
      <c r="AG367" s="37">
        <v>0</v>
      </c>
      <c r="AH367" s="37">
        <v>0</v>
      </c>
      <c r="AI367" s="37">
        <v>0</v>
      </c>
      <c r="AJ367" s="37">
        <v>0</v>
      </c>
      <c r="AK367" s="37">
        <v>0</v>
      </c>
      <c r="AL367" s="37">
        <v>0</v>
      </c>
      <c r="AM367" s="37">
        <v>0</v>
      </c>
      <c r="AN367" s="37">
        <v>0</v>
      </c>
      <c r="AO367" s="37">
        <v>0</v>
      </c>
      <c r="AP367" s="37">
        <v>0</v>
      </c>
      <c r="AQ367" s="37">
        <v>0</v>
      </c>
      <c r="AR367" s="37">
        <v>0</v>
      </c>
      <c r="AS367" s="37">
        <v>0</v>
      </c>
      <c r="AT367" s="37">
        <v>0</v>
      </c>
      <c r="AU367" s="37">
        <v>0</v>
      </c>
      <c r="AV367" s="37">
        <v>0</v>
      </c>
      <c r="AW367" s="37">
        <v>0</v>
      </c>
      <c r="AX367" s="37">
        <v>0</v>
      </c>
      <c r="AY367" s="37">
        <v>0</v>
      </c>
      <c r="AZ367" s="37">
        <v>0</v>
      </c>
      <c r="BA367" s="56">
        <v>0</v>
      </c>
      <c r="BB367" s="39" t="s">
        <v>203</v>
      </c>
      <c r="BC367" s="39">
        <v>0</v>
      </c>
      <c r="BD367" s="37">
        <v>0</v>
      </c>
      <c r="BE367" s="37">
        <v>0</v>
      </c>
      <c r="BF367" s="37">
        <v>0</v>
      </c>
      <c r="BG367" s="56">
        <v>0</v>
      </c>
      <c r="BH367" s="37">
        <v>0</v>
      </c>
      <c r="BI367" s="37">
        <v>0</v>
      </c>
      <c r="BJ367" s="37">
        <v>0</v>
      </c>
      <c r="BK367" s="37">
        <v>0</v>
      </c>
      <c r="BL367" s="37">
        <v>0</v>
      </c>
      <c r="BM367" s="37">
        <v>0</v>
      </c>
      <c r="BN367" s="37">
        <v>0</v>
      </c>
      <c r="BO367" s="37">
        <v>0</v>
      </c>
      <c r="BP367" s="37">
        <v>0</v>
      </c>
      <c r="BQ367" s="37">
        <v>0</v>
      </c>
      <c r="BR367" s="37">
        <v>0</v>
      </c>
      <c r="BS367" s="37">
        <v>0</v>
      </c>
      <c r="BT367" s="37">
        <v>0</v>
      </c>
      <c r="BU367" s="37">
        <v>0</v>
      </c>
      <c r="BV367" s="37">
        <v>0</v>
      </c>
      <c r="BW367" s="37">
        <v>0</v>
      </c>
      <c r="BX367" s="37">
        <v>0</v>
      </c>
      <c r="BY367" s="37">
        <v>0</v>
      </c>
      <c r="BZ367" s="37">
        <v>0</v>
      </c>
      <c r="CA367" s="37">
        <v>0</v>
      </c>
      <c r="CB367" s="37">
        <v>0</v>
      </c>
      <c r="CC367" s="37">
        <v>0</v>
      </c>
      <c r="CD367" s="37">
        <v>0</v>
      </c>
      <c r="CE367" s="37">
        <v>0</v>
      </c>
      <c r="CF367" s="37">
        <v>0</v>
      </c>
      <c r="CG367" s="37">
        <v>0</v>
      </c>
      <c r="CH367" s="37">
        <v>0</v>
      </c>
      <c r="CI367" s="37">
        <v>0</v>
      </c>
      <c r="CJ367" s="37">
        <v>0</v>
      </c>
      <c r="CK367" s="37">
        <v>0</v>
      </c>
      <c r="CL367" s="37">
        <v>0</v>
      </c>
      <c r="CM367" s="37">
        <v>0</v>
      </c>
      <c r="CN367" s="37">
        <v>0</v>
      </c>
      <c r="CO367" s="37">
        <v>0</v>
      </c>
      <c r="CP367" s="37">
        <v>0</v>
      </c>
      <c r="CQ367" s="37">
        <v>0</v>
      </c>
      <c r="CR367" s="37">
        <v>0</v>
      </c>
      <c r="CS367" s="37">
        <v>0</v>
      </c>
      <c r="CT367" s="37" t="s">
        <v>203</v>
      </c>
      <c r="CU367" s="37">
        <v>0</v>
      </c>
      <c r="CV367" s="37">
        <v>0</v>
      </c>
      <c r="CW367" s="37">
        <v>0</v>
      </c>
      <c r="CX367" s="37">
        <v>0</v>
      </c>
      <c r="CY367" s="37">
        <v>0</v>
      </c>
      <c r="CZ367" s="37" t="s">
        <v>203</v>
      </c>
      <c r="DA367" s="37">
        <v>0</v>
      </c>
      <c r="DB367" s="37">
        <v>0</v>
      </c>
      <c r="DC367" s="37">
        <v>0</v>
      </c>
      <c r="DD367" s="37">
        <v>0</v>
      </c>
      <c r="DE367" s="37">
        <v>0</v>
      </c>
      <c r="DF367" s="37">
        <v>0</v>
      </c>
      <c r="DG367" s="37">
        <v>0</v>
      </c>
      <c r="DH367" s="37">
        <v>0</v>
      </c>
      <c r="DI367" s="37">
        <v>0</v>
      </c>
      <c r="DJ367" s="37">
        <v>0</v>
      </c>
      <c r="DK367" s="37">
        <v>0</v>
      </c>
      <c r="DL367" s="37">
        <v>0</v>
      </c>
      <c r="DM367" s="37">
        <v>0</v>
      </c>
      <c r="DN367" s="37">
        <v>0</v>
      </c>
      <c r="DO367" s="37">
        <v>0</v>
      </c>
      <c r="DP367" s="37">
        <v>0</v>
      </c>
      <c r="DQ367" s="37">
        <v>0</v>
      </c>
      <c r="DR367" s="40"/>
      <c r="DS367" s="41"/>
      <c r="DT367" s="41"/>
      <c r="DU367" s="41"/>
      <c r="DV367" s="41"/>
      <c r="DW367" s="41"/>
      <c r="DX367" s="41"/>
      <c r="DY367" s="41"/>
    </row>
    <row r="368" spans="1:129" s="45" customFormat="1" ht="37.5" customHeight="1">
      <c r="A368" s="43" t="s">
        <v>887</v>
      </c>
      <c r="B368" s="44" t="s">
        <v>888</v>
      </c>
      <c r="C368" s="36" t="s">
        <v>202</v>
      </c>
      <c r="D368" s="37">
        <v>0</v>
      </c>
      <c r="E368" s="37">
        <v>0</v>
      </c>
      <c r="F368" s="38">
        <v>0</v>
      </c>
      <c r="G368" s="38">
        <v>0</v>
      </c>
      <c r="H368" s="38">
        <v>0</v>
      </c>
      <c r="I368" s="38">
        <v>0</v>
      </c>
      <c r="J368" s="37">
        <v>0</v>
      </c>
      <c r="K368" s="56">
        <v>0</v>
      </c>
      <c r="L368" s="37">
        <v>0</v>
      </c>
      <c r="M368" s="37">
        <v>0</v>
      </c>
      <c r="N368" s="37">
        <v>0</v>
      </c>
      <c r="O368" s="37">
        <v>0</v>
      </c>
      <c r="P368" s="37">
        <v>0</v>
      </c>
      <c r="Q368" s="37">
        <v>0</v>
      </c>
      <c r="R368" s="37">
        <v>0</v>
      </c>
      <c r="S368" s="37">
        <v>0</v>
      </c>
      <c r="T368" s="37">
        <v>0</v>
      </c>
      <c r="U368" s="37">
        <v>0</v>
      </c>
      <c r="V368" s="37">
        <v>0</v>
      </c>
      <c r="W368" s="37">
        <v>0</v>
      </c>
      <c r="X368" s="37">
        <v>0</v>
      </c>
      <c r="Y368" s="37">
        <v>0</v>
      </c>
      <c r="Z368" s="37">
        <v>0</v>
      </c>
      <c r="AA368" s="37">
        <v>0</v>
      </c>
      <c r="AB368" s="37">
        <v>0</v>
      </c>
      <c r="AC368" s="37">
        <v>0</v>
      </c>
      <c r="AD368" s="37">
        <v>0</v>
      </c>
      <c r="AE368" s="37">
        <v>0</v>
      </c>
      <c r="AF368" s="37">
        <v>0</v>
      </c>
      <c r="AG368" s="37">
        <v>0</v>
      </c>
      <c r="AH368" s="37">
        <v>0</v>
      </c>
      <c r="AI368" s="37">
        <v>0</v>
      </c>
      <c r="AJ368" s="37">
        <v>0</v>
      </c>
      <c r="AK368" s="37">
        <v>0</v>
      </c>
      <c r="AL368" s="37">
        <v>0</v>
      </c>
      <c r="AM368" s="37">
        <v>0</v>
      </c>
      <c r="AN368" s="37">
        <v>0</v>
      </c>
      <c r="AO368" s="37">
        <v>0</v>
      </c>
      <c r="AP368" s="37">
        <v>0</v>
      </c>
      <c r="AQ368" s="37">
        <v>0</v>
      </c>
      <c r="AR368" s="37">
        <v>0</v>
      </c>
      <c r="AS368" s="37">
        <v>0</v>
      </c>
      <c r="AT368" s="37">
        <v>0</v>
      </c>
      <c r="AU368" s="37">
        <v>0</v>
      </c>
      <c r="AV368" s="37">
        <v>0</v>
      </c>
      <c r="AW368" s="37">
        <v>0</v>
      </c>
      <c r="AX368" s="37">
        <v>0</v>
      </c>
      <c r="AY368" s="37">
        <v>0</v>
      </c>
      <c r="AZ368" s="37">
        <v>0</v>
      </c>
      <c r="BA368" s="56">
        <v>0</v>
      </c>
      <c r="BB368" s="39" t="s">
        <v>203</v>
      </c>
      <c r="BC368" s="39">
        <v>0</v>
      </c>
      <c r="BD368" s="37">
        <v>0</v>
      </c>
      <c r="BE368" s="37">
        <v>0</v>
      </c>
      <c r="BF368" s="37">
        <v>0</v>
      </c>
      <c r="BG368" s="56">
        <v>0</v>
      </c>
      <c r="BH368" s="37">
        <v>0</v>
      </c>
      <c r="BI368" s="37">
        <v>0</v>
      </c>
      <c r="BJ368" s="37">
        <v>0</v>
      </c>
      <c r="BK368" s="37">
        <v>0</v>
      </c>
      <c r="BL368" s="37">
        <v>0</v>
      </c>
      <c r="BM368" s="37">
        <v>0</v>
      </c>
      <c r="BN368" s="37">
        <v>0</v>
      </c>
      <c r="BO368" s="37">
        <v>0</v>
      </c>
      <c r="BP368" s="37">
        <v>0</v>
      </c>
      <c r="BQ368" s="37">
        <v>0</v>
      </c>
      <c r="BR368" s="37">
        <v>0</v>
      </c>
      <c r="BS368" s="37">
        <v>0</v>
      </c>
      <c r="BT368" s="37">
        <v>0</v>
      </c>
      <c r="BU368" s="37">
        <v>0</v>
      </c>
      <c r="BV368" s="37">
        <v>0</v>
      </c>
      <c r="BW368" s="37">
        <v>0</v>
      </c>
      <c r="BX368" s="37">
        <v>0</v>
      </c>
      <c r="BY368" s="37">
        <v>0</v>
      </c>
      <c r="BZ368" s="37">
        <v>0</v>
      </c>
      <c r="CA368" s="37">
        <v>0</v>
      </c>
      <c r="CB368" s="37">
        <v>0</v>
      </c>
      <c r="CC368" s="37">
        <v>0</v>
      </c>
      <c r="CD368" s="37">
        <v>0</v>
      </c>
      <c r="CE368" s="37">
        <v>0</v>
      </c>
      <c r="CF368" s="37">
        <v>0</v>
      </c>
      <c r="CG368" s="37">
        <v>0</v>
      </c>
      <c r="CH368" s="37">
        <v>0</v>
      </c>
      <c r="CI368" s="37">
        <v>0</v>
      </c>
      <c r="CJ368" s="37">
        <v>0</v>
      </c>
      <c r="CK368" s="37">
        <v>0</v>
      </c>
      <c r="CL368" s="37">
        <v>0</v>
      </c>
      <c r="CM368" s="37">
        <v>0</v>
      </c>
      <c r="CN368" s="37">
        <v>0</v>
      </c>
      <c r="CO368" s="37">
        <v>0</v>
      </c>
      <c r="CP368" s="37">
        <v>0</v>
      </c>
      <c r="CQ368" s="37">
        <v>0</v>
      </c>
      <c r="CR368" s="37">
        <v>0</v>
      </c>
      <c r="CS368" s="37">
        <v>0</v>
      </c>
      <c r="CT368" s="37" t="s">
        <v>203</v>
      </c>
      <c r="CU368" s="37">
        <v>0</v>
      </c>
      <c r="CV368" s="37">
        <v>0</v>
      </c>
      <c r="CW368" s="37">
        <v>0</v>
      </c>
      <c r="CX368" s="37">
        <v>0</v>
      </c>
      <c r="CY368" s="37">
        <v>0</v>
      </c>
      <c r="CZ368" s="37" t="s">
        <v>203</v>
      </c>
      <c r="DA368" s="37">
        <v>0</v>
      </c>
      <c r="DB368" s="37">
        <v>0</v>
      </c>
      <c r="DC368" s="37">
        <v>0</v>
      </c>
      <c r="DD368" s="37">
        <v>0</v>
      </c>
      <c r="DE368" s="37">
        <v>0</v>
      </c>
      <c r="DF368" s="37">
        <v>0</v>
      </c>
      <c r="DG368" s="37">
        <v>0</v>
      </c>
      <c r="DH368" s="37">
        <v>0</v>
      </c>
      <c r="DI368" s="37">
        <v>0</v>
      </c>
      <c r="DJ368" s="37">
        <v>0</v>
      </c>
      <c r="DK368" s="37">
        <v>0</v>
      </c>
      <c r="DL368" s="37">
        <v>0</v>
      </c>
      <c r="DM368" s="37">
        <v>0</v>
      </c>
      <c r="DN368" s="37">
        <v>0</v>
      </c>
      <c r="DO368" s="37">
        <v>0</v>
      </c>
      <c r="DP368" s="37">
        <v>0</v>
      </c>
      <c r="DQ368" s="37">
        <v>0</v>
      </c>
      <c r="DR368" s="40"/>
      <c r="DS368" s="41"/>
      <c r="DT368" s="41"/>
      <c r="DU368" s="41"/>
      <c r="DV368" s="41"/>
      <c r="DW368" s="41"/>
      <c r="DX368" s="41"/>
      <c r="DY368" s="41"/>
    </row>
    <row r="369" spans="1:129" s="45" customFormat="1" ht="37.5" customHeight="1">
      <c r="A369" s="43" t="s">
        <v>889</v>
      </c>
      <c r="B369" s="44" t="s">
        <v>890</v>
      </c>
      <c r="C369" s="36" t="s">
        <v>202</v>
      </c>
      <c r="D369" s="37">
        <v>0</v>
      </c>
      <c r="E369" s="37">
        <v>0</v>
      </c>
      <c r="F369" s="38">
        <v>0</v>
      </c>
      <c r="G369" s="38">
        <v>0</v>
      </c>
      <c r="H369" s="38">
        <v>0</v>
      </c>
      <c r="I369" s="38">
        <v>0</v>
      </c>
      <c r="J369" s="37">
        <v>0</v>
      </c>
      <c r="K369" s="56">
        <v>0</v>
      </c>
      <c r="L369" s="37">
        <v>0</v>
      </c>
      <c r="M369" s="37">
        <v>0</v>
      </c>
      <c r="N369" s="37">
        <v>0</v>
      </c>
      <c r="O369" s="37">
        <v>0</v>
      </c>
      <c r="P369" s="37">
        <v>0</v>
      </c>
      <c r="Q369" s="37">
        <v>0</v>
      </c>
      <c r="R369" s="37">
        <v>0</v>
      </c>
      <c r="S369" s="37">
        <v>0</v>
      </c>
      <c r="T369" s="37">
        <v>0</v>
      </c>
      <c r="U369" s="37">
        <v>0</v>
      </c>
      <c r="V369" s="37">
        <v>0</v>
      </c>
      <c r="W369" s="37">
        <v>0</v>
      </c>
      <c r="X369" s="37">
        <v>0</v>
      </c>
      <c r="Y369" s="37">
        <v>0</v>
      </c>
      <c r="Z369" s="37">
        <v>0</v>
      </c>
      <c r="AA369" s="37">
        <v>0</v>
      </c>
      <c r="AB369" s="37">
        <v>0</v>
      </c>
      <c r="AC369" s="37">
        <v>0</v>
      </c>
      <c r="AD369" s="37">
        <v>0</v>
      </c>
      <c r="AE369" s="37">
        <v>0</v>
      </c>
      <c r="AF369" s="37">
        <v>0</v>
      </c>
      <c r="AG369" s="37">
        <v>0</v>
      </c>
      <c r="AH369" s="37">
        <v>0</v>
      </c>
      <c r="AI369" s="37">
        <v>0</v>
      </c>
      <c r="AJ369" s="37">
        <v>0</v>
      </c>
      <c r="AK369" s="37">
        <v>0</v>
      </c>
      <c r="AL369" s="37">
        <v>0</v>
      </c>
      <c r="AM369" s="37">
        <v>0</v>
      </c>
      <c r="AN369" s="37">
        <v>0</v>
      </c>
      <c r="AO369" s="37">
        <v>0</v>
      </c>
      <c r="AP369" s="37">
        <v>0</v>
      </c>
      <c r="AQ369" s="37">
        <v>0</v>
      </c>
      <c r="AR369" s="37">
        <v>0</v>
      </c>
      <c r="AS369" s="37">
        <v>0</v>
      </c>
      <c r="AT369" s="37">
        <v>0</v>
      </c>
      <c r="AU369" s="37">
        <v>0</v>
      </c>
      <c r="AV369" s="37">
        <v>0</v>
      </c>
      <c r="AW369" s="37">
        <v>0</v>
      </c>
      <c r="AX369" s="37">
        <v>0</v>
      </c>
      <c r="AY369" s="37">
        <v>0</v>
      </c>
      <c r="AZ369" s="37">
        <v>0</v>
      </c>
      <c r="BA369" s="56">
        <v>0</v>
      </c>
      <c r="BB369" s="39" t="s">
        <v>203</v>
      </c>
      <c r="BC369" s="39">
        <v>0</v>
      </c>
      <c r="BD369" s="37">
        <v>0</v>
      </c>
      <c r="BE369" s="37">
        <v>0</v>
      </c>
      <c r="BF369" s="37">
        <v>0</v>
      </c>
      <c r="BG369" s="56">
        <v>0</v>
      </c>
      <c r="BH369" s="37">
        <v>0</v>
      </c>
      <c r="BI369" s="37">
        <v>0</v>
      </c>
      <c r="BJ369" s="37">
        <v>0</v>
      </c>
      <c r="BK369" s="37">
        <v>0</v>
      </c>
      <c r="BL369" s="37">
        <v>0</v>
      </c>
      <c r="BM369" s="37">
        <v>0</v>
      </c>
      <c r="BN369" s="37">
        <v>0</v>
      </c>
      <c r="BO369" s="37">
        <v>0</v>
      </c>
      <c r="BP369" s="37">
        <v>0</v>
      </c>
      <c r="BQ369" s="37">
        <v>0</v>
      </c>
      <c r="BR369" s="37">
        <v>0</v>
      </c>
      <c r="BS369" s="37">
        <v>0</v>
      </c>
      <c r="BT369" s="37">
        <v>0</v>
      </c>
      <c r="BU369" s="37">
        <v>0</v>
      </c>
      <c r="BV369" s="37">
        <v>0</v>
      </c>
      <c r="BW369" s="37">
        <v>0</v>
      </c>
      <c r="BX369" s="37">
        <v>0</v>
      </c>
      <c r="BY369" s="37">
        <v>0</v>
      </c>
      <c r="BZ369" s="37">
        <v>0</v>
      </c>
      <c r="CA369" s="37">
        <v>0</v>
      </c>
      <c r="CB369" s="37">
        <v>0</v>
      </c>
      <c r="CC369" s="37">
        <v>0</v>
      </c>
      <c r="CD369" s="37">
        <v>0</v>
      </c>
      <c r="CE369" s="37">
        <v>0</v>
      </c>
      <c r="CF369" s="37">
        <v>0</v>
      </c>
      <c r="CG369" s="37">
        <v>0</v>
      </c>
      <c r="CH369" s="37">
        <v>0</v>
      </c>
      <c r="CI369" s="37">
        <v>0</v>
      </c>
      <c r="CJ369" s="37">
        <v>0</v>
      </c>
      <c r="CK369" s="37">
        <v>0</v>
      </c>
      <c r="CL369" s="37">
        <v>0</v>
      </c>
      <c r="CM369" s="37">
        <v>0</v>
      </c>
      <c r="CN369" s="37">
        <v>0</v>
      </c>
      <c r="CO369" s="37">
        <v>0</v>
      </c>
      <c r="CP369" s="37">
        <v>0</v>
      </c>
      <c r="CQ369" s="37">
        <v>0</v>
      </c>
      <c r="CR369" s="37">
        <v>0</v>
      </c>
      <c r="CS369" s="37">
        <v>0</v>
      </c>
      <c r="CT369" s="37" t="s">
        <v>203</v>
      </c>
      <c r="CU369" s="37">
        <v>0</v>
      </c>
      <c r="CV369" s="37">
        <v>0</v>
      </c>
      <c r="CW369" s="37">
        <v>0</v>
      </c>
      <c r="CX369" s="37">
        <v>0</v>
      </c>
      <c r="CY369" s="37">
        <v>0</v>
      </c>
      <c r="CZ369" s="37" t="s">
        <v>203</v>
      </c>
      <c r="DA369" s="37">
        <v>0</v>
      </c>
      <c r="DB369" s="37">
        <v>0</v>
      </c>
      <c r="DC369" s="37">
        <v>0</v>
      </c>
      <c r="DD369" s="37">
        <v>0</v>
      </c>
      <c r="DE369" s="37">
        <v>0</v>
      </c>
      <c r="DF369" s="37">
        <v>0</v>
      </c>
      <c r="DG369" s="37">
        <v>0</v>
      </c>
      <c r="DH369" s="37">
        <v>0</v>
      </c>
      <c r="DI369" s="37">
        <v>0</v>
      </c>
      <c r="DJ369" s="37">
        <v>0</v>
      </c>
      <c r="DK369" s="37">
        <v>0</v>
      </c>
      <c r="DL369" s="37">
        <v>0</v>
      </c>
      <c r="DM369" s="37">
        <v>0</v>
      </c>
      <c r="DN369" s="37">
        <v>0</v>
      </c>
      <c r="DO369" s="37">
        <v>0</v>
      </c>
      <c r="DP369" s="37">
        <v>0</v>
      </c>
      <c r="DQ369" s="37">
        <v>0</v>
      </c>
      <c r="DR369" s="40"/>
      <c r="DS369" s="41"/>
      <c r="DT369" s="41"/>
      <c r="DU369" s="41"/>
      <c r="DV369" s="41"/>
      <c r="DW369" s="41"/>
      <c r="DX369" s="41"/>
      <c r="DY369" s="41"/>
    </row>
    <row r="370" spans="1:129" s="45" customFormat="1" ht="37.5" customHeight="1">
      <c r="A370" s="43" t="s">
        <v>891</v>
      </c>
      <c r="B370" s="44" t="s">
        <v>892</v>
      </c>
      <c r="C370" s="36" t="s">
        <v>202</v>
      </c>
      <c r="D370" s="37">
        <v>0</v>
      </c>
      <c r="E370" s="37">
        <v>0</v>
      </c>
      <c r="F370" s="38">
        <v>0</v>
      </c>
      <c r="G370" s="38">
        <v>0</v>
      </c>
      <c r="H370" s="38">
        <v>0</v>
      </c>
      <c r="I370" s="38">
        <v>0</v>
      </c>
      <c r="J370" s="37">
        <v>0</v>
      </c>
      <c r="K370" s="56">
        <v>0</v>
      </c>
      <c r="L370" s="37">
        <v>0</v>
      </c>
      <c r="M370" s="37">
        <v>0</v>
      </c>
      <c r="N370" s="37">
        <v>0</v>
      </c>
      <c r="O370" s="37">
        <v>0</v>
      </c>
      <c r="P370" s="37">
        <v>0</v>
      </c>
      <c r="Q370" s="37">
        <v>0</v>
      </c>
      <c r="R370" s="37">
        <v>0</v>
      </c>
      <c r="S370" s="37">
        <v>0</v>
      </c>
      <c r="T370" s="37">
        <v>0</v>
      </c>
      <c r="U370" s="37">
        <v>0</v>
      </c>
      <c r="V370" s="37">
        <v>0</v>
      </c>
      <c r="W370" s="37">
        <v>0</v>
      </c>
      <c r="X370" s="37">
        <v>0</v>
      </c>
      <c r="Y370" s="37">
        <v>0</v>
      </c>
      <c r="Z370" s="37">
        <v>0</v>
      </c>
      <c r="AA370" s="37">
        <v>0</v>
      </c>
      <c r="AB370" s="37">
        <v>0</v>
      </c>
      <c r="AC370" s="37">
        <v>0</v>
      </c>
      <c r="AD370" s="37">
        <v>0</v>
      </c>
      <c r="AE370" s="37">
        <v>0</v>
      </c>
      <c r="AF370" s="37">
        <v>0</v>
      </c>
      <c r="AG370" s="37">
        <v>0</v>
      </c>
      <c r="AH370" s="37">
        <v>0</v>
      </c>
      <c r="AI370" s="37">
        <v>0</v>
      </c>
      <c r="AJ370" s="37">
        <v>0</v>
      </c>
      <c r="AK370" s="37">
        <v>0</v>
      </c>
      <c r="AL370" s="37">
        <v>0</v>
      </c>
      <c r="AM370" s="37">
        <v>0</v>
      </c>
      <c r="AN370" s="37">
        <v>0</v>
      </c>
      <c r="AO370" s="37">
        <v>0</v>
      </c>
      <c r="AP370" s="37">
        <v>0</v>
      </c>
      <c r="AQ370" s="37">
        <v>0</v>
      </c>
      <c r="AR370" s="37">
        <v>0</v>
      </c>
      <c r="AS370" s="37">
        <v>0</v>
      </c>
      <c r="AT370" s="37">
        <v>0</v>
      </c>
      <c r="AU370" s="37">
        <v>0</v>
      </c>
      <c r="AV370" s="37">
        <v>0</v>
      </c>
      <c r="AW370" s="37">
        <v>0</v>
      </c>
      <c r="AX370" s="37">
        <v>0</v>
      </c>
      <c r="AY370" s="37">
        <v>0</v>
      </c>
      <c r="AZ370" s="37">
        <v>0</v>
      </c>
      <c r="BA370" s="56">
        <v>0</v>
      </c>
      <c r="BB370" s="39" t="s">
        <v>203</v>
      </c>
      <c r="BC370" s="39">
        <v>0</v>
      </c>
      <c r="BD370" s="37">
        <v>0</v>
      </c>
      <c r="BE370" s="37">
        <v>0</v>
      </c>
      <c r="BF370" s="37">
        <v>0</v>
      </c>
      <c r="BG370" s="56">
        <v>0</v>
      </c>
      <c r="BH370" s="37">
        <v>0</v>
      </c>
      <c r="BI370" s="37">
        <v>0</v>
      </c>
      <c r="BJ370" s="37">
        <v>0</v>
      </c>
      <c r="BK370" s="37">
        <v>0</v>
      </c>
      <c r="BL370" s="37">
        <v>0</v>
      </c>
      <c r="BM370" s="37">
        <v>0</v>
      </c>
      <c r="BN370" s="37">
        <v>0</v>
      </c>
      <c r="BO370" s="37">
        <v>0</v>
      </c>
      <c r="BP370" s="37">
        <v>0</v>
      </c>
      <c r="BQ370" s="37">
        <v>0</v>
      </c>
      <c r="BR370" s="37">
        <v>0</v>
      </c>
      <c r="BS370" s="37">
        <v>0</v>
      </c>
      <c r="BT370" s="37">
        <v>0</v>
      </c>
      <c r="BU370" s="37">
        <v>0</v>
      </c>
      <c r="BV370" s="37">
        <v>0</v>
      </c>
      <c r="BW370" s="37">
        <v>0</v>
      </c>
      <c r="BX370" s="37">
        <v>0</v>
      </c>
      <c r="BY370" s="37">
        <v>0</v>
      </c>
      <c r="BZ370" s="37">
        <v>0</v>
      </c>
      <c r="CA370" s="37">
        <v>0</v>
      </c>
      <c r="CB370" s="37">
        <v>0</v>
      </c>
      <c r="CC370" s="37">
        <v>0</v>
      </c>
      <c r="CD370" s="37">
        <v>0</v>
      </c>
      <c r="CE370" s="37">
        <v>0</v>
      </c>
      <c r="CF370" s="37">
        <v>0</v>
      </c>
      <c r="CG370" s="37">
        <v>0</v>
      </c>
      <c r="CH370" s="37">
        <v>0</v>
      </c>
      <c r="CI370" s="37">
        <v>0</v>
      </c>
      <c r="CJ370" s="37">
        <v>0</v>
      </c>
      <c r="CK370" s="37">
        <v>0</v>
      </c>
      <c r="CL370" s="37">
        <v>0</v>
      </c>
      <c r="CM370" s="37">
        <v>0</v>
      </c>
      <c r="CN370" s="37">
        <v>0</v>
      </c>
      <c r="CO370" s="37">
        <v>0</v>
      </c>
      <c r="CP370" s="37">
        <v>0</v>
      </c>
      <c r="CQ370" s="37">
        <v>0</v>
      </c>
      <c r="CR370" s="37">
        <v>0</v>
      </c>
      <c r="CS370" s="37">
        <v>0</v>
      </c>
      <c r="CT370" s="37" t="s">
        <v>203</v>
      </c>
      <c r="CU370" s="37">
        <v>0</v>
      </c>
      <c r="CV370" s="37">
        <v>0</v>
      </c>
      <c r="CW370" s="37">
        <v>0</v>
      </c>
      <c r="CX370" s="37">
        <v>0</v>
      </c>
      <c r="CY370" s="37">
        <v>0</v>
      </c>
      <c r="CZ370" s="37" t="s">
        <v>203</v>
      </c>
      <c r="DA370" s="37">
        <v>0</v>
      </c>
      <c r="DB370" s="37">
        <v>0</v>
      </c>
      <c r="DC370" s="37">
        <v>0</v>
      </c>
      <c r="DD370" s="37">
        <v>0</v>
      </c>
      <c r="DE370" s="37">
        <v>0</v>
      </c>
      <c r="DF370" s="37">
        <v>0</v>
      </c>
      <c r="DG370" s="37">
        <v>0</v>
      </c>
      <c r="DH370" s="37">
        <v>0</v>
      </c>
      <c r="DI370" s="37">
        <v>0</v>
      </c>
      <c r="DJ370" s="37">
        <v>0</v>
      </c>
      <c r="DK370" s="37">
        <v>0</v>
      </c>
      <c r="DL370" s="37">
        <v>0</v>
      </c>
      <c r="DM370" s="37">
        <v>0</v>
      </c>
      <c r="DN370" s="37">
        <v>0</v>
      </c>
      <c r="DO370" s="37">
        <v>0</v>
      </c>
      <c r="DP370" s="37">
        <v>0</v>
      </c>
      <c r="DQ370" s="37">
        <v>0</v>
      </c>
      <c r="DR370" s="40"/>
      <c r="DS370" s="41"/>
      <c r="DT370" s="41"/>
      <c r="DU370" s="41"/>
      <c r="DV370" s="41"/>
      <c r="DW370" s="41"/>
      <c r="DX370" s="41"/>
      <c r="DY370" s="41"/>
    </row>
    <row r="371" spans="1:129" s="45" customFormat="1" ht="37.5" customHeight="1">
      <c r="A371" s="43" t="s">
        <v>893</v>
      </c>
      <c r="B371" s="44" t="s">
        <v>894</v>
      </c>
      <c r="C371" s="36" t="s">
        <v>202</v>
      </c>
      <c r="D371" s="37">
        <v>0</v>
      </c>
      <c r="E371" s="37">
        <f t="shared" ref="E371:G371" si="873">SUM(E372:E379)</f>
        <v>0</v>
      </c>
      <c r="F371" s="38">
        <v>0</v>
      </c>
      <c r="G371" s="38">
        <f t="shared" si="873"/>
        <v>0</v>
      </c>
      <c r="H371" s="38">
        <v>0</v>
      </c>
      <c r="I371" s="38">
        <f t="shared" ref="I371" si="874">SUM(I372:I379)</f>
        <v>0</v>
      </c>
      <c r="J371" s="37">
        <v>0</v>
      </c>
      <c r="K371" s="56">
        <f t="shared" ref="K371" si="875">SUM(K372:K379)</f>
        <v>0</v>
      </c>
      <c r="L371" s="37">
        <v>0</v>
      </c>
      <c r="M371" s="37">
        <f t="shared" ref="M371" si="876">SUM(M372:M379)</f>
        <v>0</v>
      </c>
      <c r="N371" s="37">
        <v>0</v>
      </c>
      <c r="O371" s="37">
        <f t="shared" ref="O371" si="877">SUM(O372:O379)</f>
        <v>0</v>
      </c>
      <c r="P371" s="37">
        <v>0</v>
      </c>
      <c r="Q371" s="37">
        <f t="shared" ref="Q371" si="878">SUM(Q372:Q379)</f>
        <v>0</v>
      </c>
      <c r="R371" s="37">
        <v>0</v>
      </c>
      <c r="S371" s="37">
        <f t="shared" ref="S371" si="879">SUM(S372:S379)</f>
        <v>0</v>
      </c>
      <c r="T371" s="37">
        <v>0</v>
      </c>
      <c r="U371" s="37">
        <f t="shared" ref="U371" si="880">SUM(U372:U379)</f>
        <v>0</v>
      </c>
      <c r="V371" s="37">
        <v>0</v>
      </c>
      <c r="W371" s="37">
        <f t="shared" ref="W371" si="881">SUM(W372:W379)</f>
        <v>0</v>
      </c>
      <c r="X371" s="37">
        <v>0</v>
      </c>
      <c r="Y371" s="37">
        <f t="shared" ref="Y371" si="882">SUM(Y372:Y379)</f>
        <v>0</v>
      </c>
      <c r="Z371" s="37">
        <v>0</v>
      </c>
      <c r="AA371" s="37">
        <f t="shared" ref="AA371" si="883">SUM(AA372:AA379)</f>
        <v>0</v>
      </c>
      <c r="AB371" s="37">
        <v>0</v>
      </c>
      <c r="AC371" s="37">
        <f t="shared" ref="AC371" si="884">SUM(AC372:AC379)</f>
        <v>0</v>
      </c>
      <c r="AD371" s="37">
        <v>0</v>
      </c>
      <c r="AE371" s="37">
        <f t="shared" ref="AE371" si="885">SUM(AE372:AE379)</f>
        <v>0</v>
      </c>
      <c r="AF371" s="37">
        <v>0</v>
      </c>
      <c r="AG371" s="37">
        <f t="shared" ref="AG371" si="886">SUM(AG372:AG379)</f>
        <v>0</v>
      </c>
      <c r="AH371" s="37">
        <v>0</v>
      </c>
      <c r="AI371" s="37">
        <f t="shared" ref="AI371" si="887">SUM(AI372:AI379)</f>
        <v>0</v>
      </c>
      <c r="AJ371" s="37">
        <v>0</v>
      </c>
      <c r="AK371" s="37">
        <f t="shared" ref="AK371" si="888">SUM(AK372:AK379)</f>
        <v>0</v>
      </c>
      <c r="AL371" s="37">
        <v>0</v>
      </c>
      <c r="AM371" s="37">
        <f t="shared" ref="AM371" si="889">SUM(AM372:AM379)</f>
        <v>0</v>
      </c>
      <c r="AN371" s="37">
        <v>0</v>
      </c>
      <c r="AO371" s="37">
        <f t="shared" ref="AO371" si="890">SUM(AO372:AO379)</f>
        <v>0</v>
      </c>
      <c r="AP371" s="37">
        <v>0</v>
      </c>
      <c r="AQ371" s="37">
        <f t="shared" ref="AQ371" si="891">SUM(AQ372:AQ379)</f>
        <v>0</v>
      </c>
      <c r="AR371" s="37">
        <v>0</v>
      </c>
      <c r="AS371" s="37">
        <f t="shared" ref="AS371" si="892">SUM(AS372:AS379)</f>
        <v>0</v>
      </c>
      <c r="AT371" s="37">
        <v>0</v>
      </c>
      <c r="AU371" s="37">
        <f t="shared" ref="AU371" si="893">SUM(AU372:AU379)</f>
        <v>0</v>
      </c>
      <c r="AV371" s="37">
        <v>0</v>
      </c>
      <c r="AW371" s="37">
        <f t="shared" ref="AW371" si="894">SUM(AW372:AW379)</f>
        <v>0</v>
      </c>
      <c r="AX371" s="37">
        <v>0</v>
      </c>
      <c r="AY371" s="37">
        <f t="shared" ref="AY371" si="895">SUM(AY372:AY379)</f>
        <v>0</v>
      </c>
      <c r="AZ371" s="37">
        <v>0</v>
      </c>
      <c r="BA371" s="56">
        <f t="shared" ref="BA371" si="896">SUM(BA372:BA379)</f>
        <v>0</v>
      </c>
      <c r="BB371" s="39" t="s">
        <v>203</v>
      </c>
      <c r="BC371" s="39">
        <f t="shared" ref="BC371" si="897">SUM(BC372:BC379)</f>
        <v>0</v>
      </c>
      <c r="BD371" s="37">
        <v>0</v>
      </c>
      <c r="BE371" s="37">
        <f t="shared" ref="BE371" si="898">SUM(BE372:BE379)</f>
        <v>0</v>
      </c>
      <c r="BF371" s="37">
        <v>0</v>
      </c>
      <c r="BG371" s="56">
        <f t="shared" ref="BG371" si="899">SUM(BG372:BG379)</f>
        <v>0</v>
      </c>
      <c r="BH371" s="37">
        <v>0</v>
      </c>
      <c r="BI371" s="37">
        <f t="shared" ref="BI371" si="900">SUM(BI372:BI379)</f>
        <v>0</v>
      </c>
      <c r="BJ371" s="37">
        <v>0</v>
      </c>
      <c r="BK371" s="37">
        <f t="shared" ref="BK371" si="901">SUM(BK372:BK379)</f>
        <v>0</v>
      </c>
      <c r="BL371" s="37">
        <v>0</v>
      </c>
      <c r="BM371" s="37">
        <f t="shared" ref="BM371" si="902">SUM(BM372:BM379)</f>
        <v>0</v>
      </c>
      <c r="BN371" s="37">
        <v>0</v>
      </c>
      <c r="BO371" s="37">
        <f t="shared" ref="BO371" si="903">SUM(BO372:BO379)</f>
        <v>0</v>
      </c>
      <c r="BP371" s="37">
        <v>0</v>
      </c>
      <c r="BQ371" s="37">
        <f t="shared" ref="BQ371" si="904">SUM(BQ372:BQ379)</f>
        <v>0</v>
      </c>
      <c r="BR371" s="37">
        <v>0</v>
      </c>
      <c r="BS371" s="37">
        <f t="shared" ref="BS371" si="905">SUM(BS372:BS379)</f>
        <v>0</v>
      </c>
      <c r="BT371" s="37">
        <v>0</v>
      </c>
      <c r="BU371" s="37">
        <f t="shared" ref="BU371" si="906">SUM(BU372:BU379)</f>
        <v>0</v>
      </c>
      <c r="BV371" s="37">
        <v>0</v>
      </c>
      <c r="BW371" s="37">
        <f t="shared" ref="BW371" si="907">SUM(BW372:BW379)</f>
        <v>0</v>
      </c>
      <c r="BX371" s="37">
        <v>0</v>
      </c>
      <c r="BY371" s="37">
        <f t="shared" ref="BY371" si="908">SUM(BY372:BY379)</f>
        <v>0</v>
      </c>
      <c r="BZ371" s="37">
        <v>0</v>
      </c>
      <c r="CA371" s="37">
        <f t="shared" ref="CA371" si="909">SUM(CA372:CA379)</f>
        <v>0</v>
      </c>
      <c r="CB371" s="37">
        <v>0</v>
      </c>
      <c r="CC371" s="37">
        <f t="shared" ref="CC371" si="910">SUM(CC372:CC379)</f>
        <v>0</v>
      </c>
      <c r="CD371" s="37">
        <v>0</v>
      </c>
      <c r="CE371" s="37">
        <f t="shared" ref="CE371" si="911">SUM(CE372:CE379)</f>
        <v>0</v>
      </c>
      <c r="CF371" s="37">
        <v>0</v>
      </c>
      <c r="CG371" s="37">
        <f t="shared" ref="CG371" si="912">SUM(CG372:CG379)</f>
        <v>0</v>
      </c>
      <c r="CH371" s="37">
        <v>0</v>
      </c>
      <c r="CI371" s="37">
        <f t="shared" ref="CI371" si="913">SUM(CI372:CI379)</f>
        <v>0</v>
      </c>
      <c r="CJ371" s="37">
        <v>0</v>
      </c>
      <c r="CK371" s="37">
        <f t="shared" ref="CK371" si="914">SUM(CK372:CK379)</f>
        <v>0</v>
      </c>
      <c r="CL371" s="37">
        <v>0</v>
      </c>
      <c r="CM371" s="37">
        <f t="shared" ref="CM371" si="915">SUM(CM372:CM379)</f>
        <v>0</v>
      </c>
      <c r="CN371" s="37">
        <v>0</v>
      </c>
      <c r="CO371" s="37">
        <f t="shared" ref="CO371" si="916">SUM(CO372:CO379)</f>
        <v>0</v>
      </c>
      <c r="CP371" s="37">
        <v>0</v>
      </c>
      <c r="CQ371" s="37">
        <f t="shared" ref="CQ371" si="917">SUM(CQ372:CQ379)</f>
        <v>0</v>
      </c>
      <c r="CR371" s="37">
        <v>0</v>
      </c>
      <c r="CS371" s="37">
        <f t="shared" ref="CS371" si="918">SUM(CS372:CS379)</f>
        <v>0</v>
      </c>
      <c r="CT371" s="37" t="s">
        <v>203</v>
      </c>
      <c r="CU371" s="37">
        <f t="shared" ref="CU371" si="919">SUM(CU372:CU379)</f>
        <v>0</v>
      </c>
      <c r="CV371" s="37">
        <v>0</v>
      </c>
      <c r="CW371" s="37">
        <f t="shared" ref="CW371" si="920">SUM(CW372:CW379)</f>
        <v>0</v>
      </c>
      <c r="CX371" s="37">
        <v>0</v>
      </c>
      <c r="CY371" s="37">
        <f t="shared" ref="CY371" si="921">SUM(CY372:CY379)</f>
        <v>0</v>
      </c>
      <c r="CZ371" s="37" t="s">
        <v>203</v>
      </c>
      <c r="DA371" s="37">
        <f t="shared" ref="DA371" si="922">SUM(DA372:DA379)</f>
        <v>0</v>
      </c>
      <c r="DB371" s="37">
        <v>0</v>
      </c>
      <c r="DC371" s="37">
        <f t="shared" ref="DC371" si="923">SUM(DC372:DC379)</f>
        <v>0</v>
      </c>
      <c r="DD371" s="37">
        <v>0</v>
      </c>
      <c r="DE371" s="37">
        <f t="shared" ref="DE371" si="924">SUM(DE372:DE379)</f>
        <v>0</v>
      </c>
      <c r="DF371" s="37">
        <v>0</v>
      </c>
      <c r="DG371" s="37">
        <f t="shared" ref="DG371" si="925">SUM(DG372:DG379)</f>
        <v>0</v>
      </c>
      <c r="DH371" s="37">
        <v>0</v>
      </c>
      <c r="DI371" s="37">
        <f t="shared" ref="DI371" si="926">SUM(DI372:DI379)</f>
        <v>0</v>
      </c>
      <c r="DJ371" s="37">
        <v>0</v>
      </c>
      <c r="DK371" s="37">
        <f t="shared" ref="DK371" si="927">SUM(DK372:DK379)</f>
        <v>0</v>
      </c>
      <c r="DL371" s="37">
        <v>0</v>
      </c>
      <c r="DM371" s="37">
        <f t="shared" ref="DM371" si="928">SUM(DM372:DM379)</f>
        <v>0</v>
      </c>
      <c r="DN371" s="37">
        <v>130.17626049168007</v>
      </c>
      <c r="DO371" s="37">
        <f t="shared" ref="DO371" si="929">SUM(DO372:DO379)</f>
        <v>44.099979380000008</v>
      </c>
      <c r="DP371" s="37">
        <v>0</v>
      </c>
      <c r="DQ371" s="37">
        <f t="shared" ref="DQ371" si="930">SUM(DQ372:DQ379)</f>
        <v>0</v>
      </c>
      <c r="DR371" s="40"/>
      <c r="DS371" s="41"/>
      <c r="DT371" s="41"/>
      <c r="DU371" s="41"/>
      <c r="DV371" s="41"/>
      <c r="DW371" s="41"/>
      <c r="DX371" s="41"/>
      <c r="DY371" s="41"/>
    </row>
    <row r="372" spans="1:129" s="45" customFormat="1" ht="37.5" customHeight="1">
      <c r="A372" s="43" t="s">
        <v>893</v>
      </c>
      <c r="B372" s="44" t="s">
        <v>895</v>
      </c>
      <c r="C372" s="36" t="s">
        <v>896</v>
      </c>
      <c r="D372" s="37">
        <v>0</v>
      </c>
      <c r="E372" s="37">
        <v>0</v>
      </c>
      <c r="F372" s="38">
        <v>0</v>
      </c>
      <c r="G372" s="38">
        <v>0</v>
      </c>
      <c r="H372" s="38">
        <v>0</v>
      </c>
      <c r="I372" s="38">
        <v>0</v>
      </c>
      <c r="J372" s="37">
        <v>0</v>
      </c>
      <c r="K372" s="56">
        <v>0</v>
      </c>
      <c r="L372" s="37">
        <v>0</v>
      </c>
      <c r="M372" s="37">
        <v>0</v>
      </c>
      <c r="N372" s="37">
        <v>0</v>
      </c>
      <c r="O372" s="37">
        <v>0</v>
      </c>
      <c r="P372" s="37">
        <v>0</v>
      </c>
      <c r="Q372" s="37">
        <v>0</v>
      </c>
      <c r="R372" s="37">
        <v>0</v>
      </c>
      <c r="S372" s="37">
        <v>0</v>
      </c>
      <c r="T372" s="37">
        <v>0</v>
      </c>
      <c r="U372" s="37">
        <v>0</v>
      </c>
      <c r="V372" s="37">
        <v>0</v>
      </c>
      <c r="W372" s="37">
        <v>0</v>
      </c>
      <c r="X372" s="37">
        <v>0</v>
      </c>
      <c r="Y372" s="37">
        <v>0</v>
      </c>
      <c r="Z372" s="37">
        <v>0</v>
      </c>
      <c r="AA372" s="37">
        <v>0</v>
      </c>
      <c r="AB372" s="37">
        <v>0</v>
      </c>
      <c r="AC372" s="37">
        <v>0</v>
      </c>
      <c r="AD372" s="37">
        <v>0</v>
      </c>
      <c r="AE372" s="37">
        <v>0</v>
      </c>
      <c r="AF372" s="37">
        <v>0</v>
      </c>
      <c r="AG372" s="37">
        <v>0</v>
      </c>
      <c r="AH372" s="37">
        <v>0</v>
      </c>
      <c r="AI372" s="37">
        <v>0</v>
      </c>
      <c r="AJ372" s="37">
        <v>0</v>
      </c>
      <c r="AK372" s="37">
        <v>0</v>
      </c>
      <c r="AL372" s="37">
        <v>0</v>
      </c>
      <c r="AM372" s="37">
        <v>0</v>
      </c>
      <c r="AN372" s="37">
        <v>0</v>
      </c>
      <c r="AO372" s="37">
        <v>0</v>
      </c>
      <c r="AP372" s="37">
        <v>0</v>
      </c>
      <c r="AQ372" s="37">
        <v>0</v>
      </c>
      <c r="AR372" s="37">
        <v>0</v>
      </c>
      <c r="AS372" s="37">
        <v>0</v>
      </c>
      <c r="AT372" s="37">
        <v>0</v>
      </c>
      <c r="AU372" s="37">
        <v>0</v>
      </c>
      <c r="AV372" s="37">
        <v>0</v>
      </c>
      <c r="AW372" s="37">
        <v>0</v>
      </c>
      <c r="AX372" s="37">
        <v>0</v>
      </c>
      <c r="AY372" s="37">
        <v>0</v>
      </c>
      <c r="AZ372" s="37">
        <v>0</v>
      </c>
      <c r="BA372" s="56">
        <v>0</v>
      </c>
      <c r="BB372" s="39">
        <f>'[1]База 2018-2022'!BEW724</f>
        <v>0</v>
      </c>
      <c r="BC372" s="39">
        <v>0</v>
      </c>
      <c r="BD372" s="37">
        <v>0</v>
      </c>
      <c r="BE372" s="37">
        <v>0</v>
      </c>
      <c r="BF372" s="37">
        <v>0</v>
      </c>
      <c r="BG372" s="56">
        <v>0</v>
      </c>
      <c r="BH372" s="37">
        <v>0</v>
      </c>
      <c r="BI372" s="37">
        <v>0</v>
      </c>
      <c r="BJ372" s="37">
        <v>0</v>
      </c>
      <c r="BK372" s="37">
        <v>0</v>
      </c>
      <c r="BL372" s="37">
        <v>0</v>
      </c>
      <c r="BM372" s="37">
        <v>0</v>
      </c>
      <c r="BN372" s="37">
        <v>0</v>
      </c>
      <c r="BO372" s="37">
        <v>0</v>
      </c>
      <c r="BP372" s="37">
        <v>0</v>
      </c>
      <c r="BQ372" s="37">
        <v>0</v>
      </c>
      <c r="BR372" s="37">
        <v>0</v>
      </c>
      <c r="BS372" s="37">
        <v>0</v>
      </c>
      <c r="BT372" s="37">
        <v>0</v>
      </c>
      <c r="BU372" s="37">
        <v>0</v>
      </c>
      <c r="BV372" s="37">
        <v>0</v>
      </c>
      <c r="BW372" s="37">
        <v>0</v>
      </c>
      <c r="BX372" s="37">
        <v>0</v>
      </c>
      <c r="BY372" s="37">
        <v>0</v>
      </c>
      <c r="BZ372" s="37">
        <v>0</v>
      </c>
      <c r="CA372" s="37">
        <v>0</v>
      </c>
      <c r="CB372" s="37">
        <v>0</v>
      </c>
      <c r="CC372" s="37">
        <v>0</v>
      </c>
      <c r="CD372" s="37">
        <v>0</v>
      </c>
      <c r="CE372" s="37">
        <v>0</v>
      </c>
      <c r="CF372" s="37">
        <v>0</v>
      </c>
      <c r="CG372" s="37">
        <v>0</v>
      </c>
      <c r="CH372" s="37">
        <v>0</v>
      </c>
      <c r="CI372" s="37">
        <v>0</v>
      </c>
      <c r="CJ372" s="37">
        <v>0</v>
      </c>
      <c r="CK372" s="37">
        <v>0</v>
      </c>
      <c r="CL372" s="37">
        <v>0</v>
      </c>
      <c r="CM372" s="37">
        <v>0</v>
      </c>
      <c r="CN372" s="37">
        <v>0</v>
      </c>
      <c r="CO372" s="37">
        <v>0</v>
      </c>
      <c r="CP372" s="37">
        <v>0</v>
      </c>
      <c r="CQ372" s="37">
        <v>0</v>
      </c>
      <c r="CR372" s="37">
        <v>0</v>
      </c>
      <c r="CS372" s="37">
        <v>0</v>
      </c>
      <c r="CT372" s="37">
        <v>0</v>
      </c>
      <c r="CU372" s="37">
        <v>0</v>
      </c>
      <c r="CV372" s="37">
        <v>0</v>
      </c>
      <c r="CW372" s="37">
        <v>0</v>
      </c>
      <c r="CX372" s="37">
        <v>0</v>
      </c>
      <c r="CY372" s="37">
        <v>0</v>
      </c>
      <c r="CZ372" s="37" t="s">
        <v>203</v>
      </c>
      <c r="DA372" s="37">
        <v>0</v>
      </c>
      <c r="DB372" s="37">
        <v>0</v>
      </c>
      <c r="DC372" s="37">
        <v>0</v>
      </c>
      <c r="DD372" s="37">
        <v>0</v>
      </c>
      <c r="DE372" s="37">
        <v>0</v>
      </c>
      <c r="DF372" s="37">
        <v>0</v>
      </c>
      <c r="DG372" s="37">
        <v>0</v>
      </c>
      <c r="DH372" s="37">
        <v>0</v>
      </c>
      <c r="DI372" s="37">
        <v>0</v>
      </c>
      <c r="DJ372" s="37">
        <v>0</v>
      </c>
      <c r="DK372" s="37">
        <v>0</v>
      </c>
      <c r="DL372" s="37">
        <v>0</v>
      </c>
      <c r="DM372" s="37">
        <v>0</v>
      </c>
      <c r="DN372" s="37">
        <v>0</v>
      </c>
      <c r="DO372" s="37">
        <v>0</v>
      </c>
      <c r="DP372" s="37">
        <v>0</v>
      </c>
      <c r="DQ372" s="37">
        <v>0</v>
      </c>
      <c r="DR372" s="40"/>
      <c r="DS372" s="41"/>
      <c r="DT372" s="41"/>
      <c r="DU372" s="41"/>
      <c r="DV372" s="41"/>
      <c r="DW372" s="41"/>
      <c r="DX372" s="41"/>
      <c r="DY372" s="41"/>
    </row>
    <row r="373" spans="1:129" s="45" customFormat="1" ht="37.5" customHeight="1">
      <c r="A373" s="43" t="s">
        <v>893</v>
      </c>
      <c r="B373" s="44" t="s">
        <v>897</v>
      </c>
      <c r="C373" s="36" t="s">
        <v>898</v>
      </c>
      <c r="D373" s="37">
        <v>0</v>
      </c>
      <c r="E373" s="37">
        <v>0</v>
      </c>
      <c r="F373" s="38">
        <v>0</v>
      </c>
      <c r="G373" s="38">
        <v>0</v>
      </c>
      <c r="H373" s="38">
        <v>0</v>
      </c>
      <c r="I373" s="38">
        <v>0</v>
      </c>
      <c r="J373" s="37">
        <v>0</v>
      </c>
      <c r="K373" s="56">
        <v>0</v>
      </c>
      <c r="L373" s="37">
        <v>0</v>
      </c>
      <c r="M373" s="37">
        <v>0</v>
      </c>
      <c r="N373" s="37">
        <v>0</v>
      </c>
      <c r="O373" s="37">
        <v>0</v>
      </c>
      <c r="P373" s="37">
        <v>0</v>
      </c>
      <c r="Q373" s="37">
        <v>0</v>
      </c>
      <c r="R373" s="37">
        <v>0</v>
      </c>
      <c r="S373" s="37">
        <v>0</v>
      </c>
      <c r="T373" s="37">
        <v>0</v>
      </c>
      <c r="U373" s="37">
        <v>0</v>
      </c>
      <c r="V373" s="37">
        <v>0</v>
      </c>
      <c r="W373" s="37">
        <v>0</v>
      </c>
      <c r="X373" s="37">
        <v>0</v>
      </c>
      <c r="Y373" s="37">
        <v>0</v>
      </c>
      <c r="Z373" s="37">
        <v>0</v>
      </c>
      <c r="AA373" s="37">
        <v>0</v>
      </c>
      <c r="AB373" s="37">
        <v>0</v>
      </c>
      <c r="AC373" s="37">
        <v>0</v>
      </c>
      <c r="AD373" s="37">
        <v>0</v>
      </c>
      <c r="AE373" s="37">
        <v>0</v>
      </c>
      <c r="AF373" s="37">
        <v>0</v>
      </c>
      <c r="AG373" s="37">
        <v>0</v>
      </c>
      <c r="AH373" s="37">
        <v>0</v>
      </c>
      <c r="AI373" s="37">
        <v>0</v>
      </c>
      <c r="AJ373" s="37">
        <v>0</v>
      </c>
      <c r="AK373" s="37">
        <v>0</v>
      </c>
      <c r="AL373" s="37">
        <v>0</v>
      </c>
      <c r="AM373" s="37">
        <v>0</v>
      </c>
      <c r="AN373" s="37">
        <v>0</v>
      </c>
      <c r="AO373" s="37">
        <v>0</v>
      </c>
      <c r="AP373" s="37">
        <v>0</v>
      </c>
      <c r="AQ373" s="37">
        <v>0</v>
      </c>
      <c r="AR373" s="37">
        <v>0</v>
      </c>
      <c r="AS373" s="37">
        <v>0</v>
      </c>
      <c r="AT373" s="37">
        <v>0</v>
      </c>
      <c r="AU373" s="37">
        <v>0</v>
      </c>
      <c r="AV373" s="37">
        <v>0</v>
      </c>
      <c r="AW373" s="37">
        <v>0</v>
      </c>
      <c r="AX373" s="37">
        <v>0</v>
      </c>
      <c r="AY373" s="37">
        <v>0</v>
      </c>
      <c r="AZ373" s="37">
        <v>0</v>
      </c>
      <c r="BA373" s="56">
        <v>0</v>
      </c>
      <c r="BB373" s="39">
        <f>'[1]База 2018-2022'!BEW725</f>
        <v>0</v>
      </c>
      <c r="BC373" s="39">
        <v>0</v>
      </c>
      <c r="BD373" s="37">
        <v>0</v>
      </c>
      <c r="BE373" s="37">
        <v>0</v>
      </c>
      <c r="BF373" s="37">
        <v>0</v>
      </c>
      <c r="BG373" s="56">
        <v>0</v>
      </c>
      <c r="BH373" s="37">
        <v>0</v>
      </c>
      <c r="BI373" s="37">
        <v>0</v>
      </c>
      <c r="BJ373" s="37">
        <v>0</v>
      </c>
      <c r="BK373" s="37">
        <v>0</v>
      </c>
      <c r="BL373" s="37">
        <v>0</v>
      </c>
      <c r="BM373" s="37">
        <v>0</v>
      </c>
      <c r="BN373" s="37">
        <v>0</v>
      </c>
      <c r="BO373" s="37">
        <v>0</v>
      </c>
      <c r="BP373" s="37">
        <v>0</v>
      </c>
      <c r="BQ373" s="37">
        <v>0</v>
      </c>
      <c r="BR373" s="37">
        <v>0</v>
      </c>
      <c r="BS373" s="37">
        <v>0</v>
      </c>
      <c r="BT373" s="37">
        <v>0</v>
      </c>
      <c r="BU373" s="37">
        <v>0</v>
      </c>
      <c r="BV373" s="37">
        <v>0</v>
      </c>
      <c r="BW373" s="37">
        <v>0</v>
      </c>
      <c r="BX373" s="37">
        <v>0</v>
      </c>
      <c r="BY373" s="37">
        <v>0</v>
      </c>
      <c r="BZ373" s="37">
        <v>0</v>
      </c>
      <c r="CA373" s="37">
        <v>0</v>
      </c>
      <c r="CB373" s="37">
        <v>0</v>
      </c>
      <c r="CC373" s="37">
        <v>0</v>
      </c>
      <c r="CD373" s="37">
        <v>0</v>
      </c>
      <c r="CE373" s="37">
        <v>0</v>
      </c>
      <c r="CF373" s="37">
        <v>0</v>
      </c>
      <c r="CG373" s="37">
        <v>0</v>
      </c>
      <c r="CH373" s="37">
        <v>0</v>
      </c>
      <c r="CI373" s="37">
        <v>0</v>
      </c>
      <c r="CJ373" s="37">
        <v>0</v>
      </c>
      <c r="CK373" s="37">
        <v>0</v>
      </c>
      <c r="CL373" s="37">
        <v>0</v>
      </c>
      <c r="CM373" s="37">
        <v>0</v>
      </c>
      <c r="CN373" s="37">
        <v>0</v>
      </c>
      <c r="CO373" s="37">
        <v>0</v>
      </c>
      <c r="CP373" s="37">
        <v>0</v>
      </c>
      <c r="CQ373" s="37">
        <v>0</v>
      </c>
      <c r="CR373" s="37">
        <v>0</v>
      </c>
      <c r="CS373" s="37">
        <v>0</v>
      </c>
      <c r="CT373" s="37">
        <v>0</v>
      </c>
      <c r="CU373" s="37">
        <v>0</v>
      </c>
      <c r="CV373" s="37">
        <v>0</v>
      </c>
      <c r="CW373" s="37">
        <v>0</v>
      </c>
      <c r="CX373" s="37">
        <v>0</v>
      </c>
      <c r="CY373" s="37">
        <v>0</v>
      </c>
      <c r="CZ373" s="37" t="s">
        <v>203</v>
      </c>
      <c r="DA373" s="37">
        <v>0</v>
      </c>
      <c r="DB373" s="37">
        <v>0</v>
      </c>
      <c r="DC373" s="37">
        <v>0</v>
      </c>
      <c r="DD373" s="37">
        <v>0</v>
      </c>
      <c r="DE373" s="37">
        <v>0</v>
      </c>
      <c r="DF373" s="37">
        <v>0</v>
      </c>
      <c r="DG373" s="37">
        <v>0</v>
      </c>
      <c r="DH373" s="37">
        <v>0</v>
      </c>
      <c r="DI373" s="37">
        <v>0</v>
      </c>
      <c r="DJ373" s="37">
        <v>0</v>
      </c>
      <c r="DK373" s="37">
        <v>0</v>
      </c>
      <c r="DL373" s="37">
        <v>0</v>
      </c>
      <c r="DM373" s="37">
        <v>0</v>
      </c>
      <c r="DN373" s="37">
        <v>44.270939867000003</v>
      </c>
      <c r="DO373" s="37">
        <v>43.892433790000005</v>
      </c>
      <c r="DP373" s="37">
        <v>0</v>
      </c>
      <c r="DQ373" s="37">
        <v>0</v>
      </c>
      <c r="DR373" s="40"/>
      <c r="DS373" s="41"/>
      <c r="DT373" s="41"/>
      <c r="DU373" s="41"/>
      <c r="DV373" s="41"/>
      <c r="DW373" s="41"/>
      <c r="DX373" s="41"/>
      <c r="DY373" s="41"/>
    </row>
    <row r="374" spans="1:129" s="45" customFormat="1" ht="37.5" customHeight="1">
      <c r="A374" s="43" t="s">
        <v>893</v>
      </c>
      <c r="B374" s="44" t="s">
        <v>899</v>
      </c>
      <c r="C374" s="36" t="s">
        <v>900</v>
      </c>
      <c r="D374" s="37">
        <v>0</v>
      </c>
      <c r="E374" s="37">
        <v>0</v>
      </c>
      <c r="F374" s="38">
        <v>0</v>
      </c>
      <c r="G374" s="38">
        <v>0</v>
      </c>
      <c r="H374" s="38">
        <v>0</v>
      </c>
      <c r="I374" s="38">
        <v>0</v>
      </c>
      <c r="J374" s="37">
        <v>0</v>
      </c>
      <c r="K374" s="56">
        <v>0</v>
      </c>
      <c r="L374" s="37">
        <v>0</v>
      </c>
      <c r="M374" s="37">
        <v>0</v>
      </c>
      <c r="N374" s="37">
        <v>0</v>
      </c>
      <c r="O374" s="37">
        <v>0</v>
      </c>
      <c r="P374" s="37">
        <v>0</v>
      </c>
      <c r="Q374" s="37">
        <v>0</v>
      </c>
      <c r="R374" s="37">
        <v>0</v>
      </c>
      <c r="S374" s="37">
        <v>0</v>
      </c>
      <c r="T374" s="37">
        <v>0</v>
      </c>
      <c r="U374" s="37">
        <v>0</v>
      </c>
      <c r="V374" s="37">
        <v>0</v>
      </c>
      <c r="W374" s="37">
        <v>0</v>
      </c>
      <c r="X374" s="37">
        <v>0</v>
      </c>
      <c r="Y374" s="37">
        <v>0</v>
      </c>
      <c r="Z374" s="37">
        <v>0</v>
      </c>
      <c r="AA374" s="37">
        <v>0</v>
      </c>
      <c r="AB374" s="37">
        <v>0</v>
      </c>
      <c r="AC374" s="37">
        <v>0</v>
      </c>
      <c r="AD374" s="37">
        <v>0</v>
      </c>
      <c r="AE374" s="37">
        <v>0</v>
      </c>
      <c r="AF374" s="37">
        <v>0</v>
      </c>
      <c r="AG374" s="37">
        <v>0</v>
      </c>
      <c r="AH374" s="37">
        <v>0</v>
      </c>
      <c r="AI374" s="37">
        <v>0</v>
      </c>
      <c r="AJ374" s="37">
        <v>0</v>
      </c>
      <c r="AK374" s="37">
        <v>0</v>
      </c>
      <c r="AL374" s="37">
        <v>0</v>
      </c>
      <c r="AM374" s="37">
        <v>0</v>
      </c>
      <c r="AN374" s="37">
        <v>0</v>
      </c>
      <c r="AO374" s="37">
        <v>0</v>
      </c>
      <c r="AP374" s="37">
        <v>0</v>
      </c>
      <c r="AQ374" s="37">
        <v>0</v>
      </c>
      <c r="AR374" s="37">
        <v>0</v>
      </c>
      <c r="AS374" s="37">
        <v>0</v>
      </c>
      <c r="AT374" s="37">
        <v>0</v>
      </c>
      <c r="AU374" s="37">
        <v>0</v>
      </c>
      <c r="AV374" s="37">
        <v>0</v>
      </c>
      <c r="AW374" s="37">
        <v>0</v>
      </c>
      <c r="AX374" s="37">
        <v>0</v>
      </c>
      <c r="AY374" s="37">
        <v>0</v>
      </c>
      <c r="AZ374" s="37">
        <v>0</v>
      </c>
      <c r="BA374" s="56">
        <v>0</v>
      </c>
      <c r="BB374" s="39">
        <f>'[1]База 2018-2022'!BEW726</f>
        <v>0</v>
      </c>
      <c r="BC374" s="39">
        <v>0</v>
      </c>
      <c r="BD374" s="37">
        <v>0</v>
      </c>
      <c r="BE374" s="37">
        <v>0</v>
      </c>
      <c r="BF374" s="37">
        <v>0</v>
      </c>
      <c r="BG374" s="56">
        <v>0</v>
      </c>
      <c r="BH374" s="37">
        <v>0</v>
      </c>
      <c r="BI374" s="37">
        <v>0</v>
      </c>
      <c r="BJ374" s="37">
        <v>0</v>
      </c>
      <c r="BK374" s="37">
        <v>0</v>
      </c>
      <c r="BL374" s="37">
        <v>0</v>
      </c>
      <c r="BM374" s="37">
        <v>0</v>
      </c>
      <c r="BN374" s="37">
        <v>0</v>
      </c>
      <c r="BO374" s="37">
        <v>0</v>
      </c>
      <c r="BP374" s="37">
        <v>0</v>
      </c>
      <c r="BQ374" s="37">
        <v>0</v>
      </c>
      <c r="BR374" s="37">
        <v>0</v>
      </c>
      <c r="BS374" s="37">
        <v>0</v>
      </c>
      <c r="BT374" s="37">
        <v>0</v>
      </c>
      <c r="BU374" s="37">
        <v>0</v>
      </c>
      <c r="BV374" s="37">
        <v>0</v>
      </c>
      <c r="BW374" s="37">
        <v>0</v>
      </c>
      <c r="BX374" s="37">
        <v>0</v>
      </c>
      <c r="BY374" s="37">
        <v>0</v>
      </c>
      <c r="BZ374" s="37">
        <v>0</v>
      </c>
      <c r="CA374" s="37">
        <v>0</v>
      </c>
      <c r="CB374" s="37">
        <v>0</v>
      </c>
      <c r="CC374" s="37">
        <v>0</v>
      </c>
      <c r="CD374" s="37">
        <v>0</v>
      </c>
      <c r="CE374" s="37">
        <v>0</v>
      </c>
      <c r="CF374" s="37">
        <v>0</v>
      </c>
      <c r="CG374" s="37">
        <v>0</v>
      </c>
      <c r="CH374" s="37">
        <v>0</v>
      </c>
      <c r="CI374" s="37">
        <v>0</v>
      </c>
      <c r="CJ374" s="37">
        <v>0</v>
      </c>
      <c r="CK374" s="37">
        <v>0</v>
      </c>
      <c r="CL374" s="37">
        <v>0</v>
      </c>
      <c r="CM374" s="37">
        <v>0</v>
      </c>
      <c r="CN374" s="37">
        <v>0</v>
      </c>
      <c r="CO374" s="37">
        <v>0</v>
      </c>
      <c r="CP374" s="37">
        <v>0</v>
      </c>
      <c r="CQ374" s="37">
        <v>0</v>
      </c>
      <c r="CR374" s="37">
        <v>0</v>
      </c>
      <c r="CS374" s="37">
        <v>0</v>
      </c>
      <c r="CT374" s="37">
        <v>0</v>
      </c>
      <c r="CU374" s="37">
        <v>0</v>
      </c>
      <c r="CV374" s="37">
        <v>0</v>
      </c>
      <c r="CW374" s="37">
        <v>0</v>
      </c>
      <c r="CX374" s="37">
        <v>0</v>
      </c>
      <c r="CY374" s="37">
        <v>0</v>
      </c>
      <c r="CZ374" s="37" t="s">
        <v>203</v>
      </c>
      <c r="DA374" s="37">
        <v>0</v>
      </c>
      <c r="DB374" s="37">
        <v>0</v>
      </c>
      <c r="DC374" s="37">
        <v>0</v>
      </c>
      <c r="DD374" s="37">
        <v>0</v>
      </c>
      <c r="DE374" s="37">
        <v>0</v>
      </c>
      <c r="DF374" s="37">
        <v>0</v>
      </c>
      <c r="DG374" s="37">
        <v>0</v>
      </c>
      <c r="DH374" s="37">
        <v>0</v>
      </c>
      <c r="DI374" s="37">
        <v>0</v>
      </c>
      <c r="DJ374" s="37">
        <v>0</v>
      </c>
      <c r="DK374" s="37">
        <v>0</v>
      </c>
      <c r="DL374" s="37">
        <v>0</v>
      </c>
      <c r="DM374" s="37">
        <v>0</v>
      </c>
      <c r="DN374" s="37">
        <v>48.542413413345201</v>
      </c>
      <c r="DO374" s="37">
        <v>0</v>
      </c>
      <c r="DP374" s="37">
        <v>0</v>
      </c>
      <c r="DQ374" s="37">
        <v>0</v>
      </c>
      <c r="DR374" s="40"/>
      <c r="DS374" s="41"/>
      <c r="DT374" s="41"/>
      <c r="DU374" s="41"/>
      <c r="DV374" s="41"/>
      <c r="DW374" s="41"/>
      <c r="DX374" s="41"/>
      <c r="DY374" s="41"/>
    </row>
    <row r="375" spans="1:129" s="45" customFormat="1" ht="37.5" customHeight="1">
      <c r="A375" s="43" t="s">
        <v>893</v>
      </c>
      <c r="B375" s="44" t="s">
        <v>901</v>
      </c>
      <c r="C375" s="36" t="s">
        <v>902</v>
      </c>
      <c r="D375" s="37">
        <v>0</v>
      </c>
      <c r="E375" s="37">
        <v>0</v>
      </c>
      <c r="F375" s="38">
        <v>0</v>
      </c>
      <c r="G375" s="38">
        <v>0</v>
      </c>
      <c r="H375" s="38">
        <v>0</v>
      </c>
      <c r="I375" s="38">
        <v>0</v>
      </c>
      <c r="J375" s="37">
        <v>0</v>
      </c>
      <c r="K375" s="56">
        <v>0</v>
      </c>
      <c r="L375" s="37">
        <v>0</v>
      </c>
      <c r="M375" s="37">
        <v>0</v>
      </c>
      <c r="N375" s="37">
        <v>0</v>
      </c>
      <c r="O375" s="37">
        <v>0</v>
      </c>
      <c r="P375" s="37">
        <v>0</v>
      </c>
      <c r="Q375" s="37">
        <v>0</v>
      </c>
      <c r="R375" s="37">
        <v>0</v>
      </c>
      <c r="S375" s="37">
        <v>0</v>
      </c>
      <c r="T375" s="37">
        <v>0</v>
      </c>
      <c r="U375" s="37">
        <v>0</v>
      </c>
      <c r="V375" s="37">
        <v>0</v>
      </c>
      <c r="W375" s="37">
        <v>0</v>
      </c>
      <c r="X375" s="37">
        <v>0</v>
      </c>
      <c r="Y375" s="37">
        <v>0</v>
      </c>
      <c r="Z375" s="37">
        <v>0</v>
      </c>
      <c r="AA375" s="37">
        <v>0</v>
      </c>
      <c r="AB375" s="37">
        <v>0</v>
      </c>
      <c r="AC375" s="37">
        <v>0</v>
      </c>
      <c r="AD375" s="37">
        <v>0</v>
      </c>
      <c r="AE375" s="37">
        <v>0</v>
      </c>
      <c r="AF375" s="37">
        <v>0</v>
      </c>
      <c r="AG375" s="37">
        <v>0</v>
      </c>
      <c r="AH375" s="37">
        <v>0</v>
      </c>
      <c r="AI375" s="37">
        <v>0</v>
      </c>
      <c r="AJ375" s="37">
        <v>0</v>
      </c>
      <c r="AK375" s="37">
        <v>0</v>
      </c>
      <c r="AL375" s="37">
        <v>0</v>
      </c>
      <c r="AM375" s="37">
        <v>0</v>
      </c>
      <c r="AN375" s="37">
        <v>0</v>
      </c>
      <c r="AO375" s="37">
        <v>0</v>
      </c>
      <c r="AP375" s="37">
        <v>0</v>
      </c>
      <c r="AQ375" s="37">
        <v>0</v>
      </c>
      <c r="AR375" s="37">
        <v>0</v>
      </c>
      <c r="AS375" s="37">
        <v>0</v>
      </c>
      <c r="AT375" s="37">
        <v>0</v>
      </c>
      <c r="AU375" s="37">
        <v>0</v>
      </c>
      <c r="AV375" s="37">
        <v>0</v>
      </c>
      <c r="AW375" s="37">
        <v>0</v>
      </c>
      <c r="AX375" s="37">
        <v>0</v>
      </c>
      <c r="AY375" s="37">
        <v>0</v>
      </c>
      <c r="AZ375" s="37">
        <v>0</v>
      </c>
      <c r="BA375" s="56">
        <v>0</v>
      </c>
      <c r="BB375" s="39">
        <f>'[1]База 2018-2022'!BEW727</f>
        <v>0</v>
      </c>
      <c r="BC375" s="39">
        <v>0</v>
      </c>
      <c r="BD375" s="37">
        <v>0</v>
      </c>
      <c r="BE375" s="37">
        <v>0</v>
      </c>
      <c r="BF375" s="37">
        <v>0</v>
      </c>
      <c r="BG375" s="56">
        <v>0</v>
      </c>
      <c r="BH375" s="37">
        <v>0</v>
      </c>
      <c r="BI375" s="37">
        <v>0</v>
      </c>
      <c r="BJ375" s="37">
        <v>0</v>
      </c>
      <c r="BK375" s="37">
        <v>0</v>
      </c>
      <c r="BL375" s="37">
        <v>0</v>
      </c>
      <c r="BM375" s="37">
        <v>0</v>
      </c>
      <c r="BN375" s="37">
        <v>0</v>
      </c>
      <c r="BO375" s="37">
        <v>0</v>
      </c>
      <c r="BP375" s="37">
        <v>0</v>
      </c>
      <c r="BQ375" s="37">
        <v>0</v>
      </c>
      <c r="BR375" s="37">
        <v>0</v>
      </c>
      <c r="BS375" s="37">
        <v>0</v>
      </c>
      <c r="BT375" s="37">
        <v>0</v>
      </c>
      <c r="BU375" s="37">
        <v>0</v>
      </c>
      <c r="BV375" s="37">
        <v>0</v>
      </c>
      <c r="BW375" s="37">
        <v>0</v>
      </c>
      <c r="BX375" s="37">
        <v>0</v>
      </c>
      <c r="BY375" s="37">
        <v>0</v>
      </c>
      <c r="BZ375" s="37">
        <v>0</v>
      </c>
      <c r="CA375" s="37">
        <v>0</v>
      </c>
      <c r="CB375" s="37">
        <v>0</v>
      </c>
      <c r="CC375" s="37">
        <v>0</v>
      </c>
      <c r="CD375" s="37">
        <v>0</v>
      </c>
      <c r="CE375" s="37">
        <v>0</v>
      </c>
      <c r="CF375" s="37">
        <v>0</v>
      </c>
      <c r="CG375" s="37">
        <v>0</v>
      </c>
      <c r="CH375" s="37">
        <v>0</v>
      </c>
      <c r="CI375" s="37">
        <v>0</v>
      </c>
      <c r="CJ375" s="37">
        <v>0</v>
      </c>
      <c r="CK375" s="37">
        <v>0</v>
      </c>
      <c r="CL375" s="37">
        <v>0</v>
      </c>
      <c r="CM375" s="37">
        <v>0</v>
      </c>
      <c r="CN375" s="37">
        <v>0</v>
      </c>
      <c r="CO375" s="37">
        <v>0</v>
      </c>
      <c r="CP375" s="37">
        <v>0</v>
      </c>
      <c r="CQ375" s="37">
        <v>0</v>
      </c>
      <c r="CR375" s="37">
        <v>0</v>
      </c>
      <c r="CS375" s="37">
        <v>0</v>
      </c>
      <c r="CT375" s="37">
        <v>0</v>
      </c>
      <c r="CU375" s="37">
        <v>0</v>
      </c>
      <c r="CV375" s="37">
        <v>0</v>
      </c>
      <c r="CW375" s="37">
        <v>0</v>
      </c>
      <c r="CX375" s="37">
        <v>0</v>
      </c>
      <c r="CY375" s="37">
        <v>0</v>
      </c>
      <c r="CZ375" s="37" t="s">
        <v>203</v>
      </c>
      <c r="DA375" s="37">
        <v>0</v>
      </c>
      <c r="DB375" s="37">
        <v>0</v>
      </c>
      <c r="DC375" s="37">
        <v>0</v>
      </c>
      <c r="DD375" s="37">
        <v>0</v>
      </c>
      <c r="DE375" s="37">
        <v>0</v>
      </c>
      <c r="DF375" s="37">
        <v>0</v>
      </c>
      <c r="DG375" s="37">
        <v>0</v>
      </c>
      <c r="DH375" s="37">
        <v>0</v>
      </c>
      <c r="DI375" s="37">
        <v>0</v>
      </c>
      <c r="DJ375" s="37">
        <v>0</v>
      </c>
      <c r="DK375" s="37">
        <v>0</v>
      </c>
      <c r="DL375" s="37">
        <v>0</v>
      </c>
      <c r="DM375" s="37">
        <v>0</v>
      </c>
      <c r="DN375" s="37">
        <v>37.362907211334843</v>
      </c>
      <c r="DO375" s="37">
        <v>0.20754559</v>
      </c>
      <c r="DP375" s="37">
        <v>0</v>
      </c>
      <c r="DQ375" s="37">
        <v>0</v>
      </c>
      <c r="DR375" s="40"/>
      <c r="DS375" s="41"/>
      <c r="DT375" s="41"/>
      <c r="DU375" s="41"/>
      <c r="DV375" s="41"/>
      <c r="DW375" s="41"/>
      <c r="DX375" s="41"/>
      <c r="DY375" s="41"/>
    </row>
    <row r="376" spans="1:129" s="45" customFormat="1" ht="37.5" customHeight="1">
      <c r="A376" s="43" t="s">
        <v>893</v>
      </c>
      <c r="B376" s="44" t="s">
        <v>903</v>
      </c>
      <c r="C376" s="36" t="s">
        <v>904</v>
      </c>
      <c r="D376" s="37">
        <v>0</v>
      </c>
      <c r="E376" s="37">
        <v>0</v>
      </c>
      <c r="F376" s="38">
        <v>0</v>
      </c>
      <c r="G376" s="38">
        <v>0</v>
      </c>
      <c r="H376" s="38">
        <v>0</v>
      </c>
      <c r="I376" s="38">
        <v>0</v>
      </c>
      <c r="J376" s="37">
        <v>0</v>
      </c>
      <c r="K376" s="56">
        <v>0</v>
      </c>
      <c r="L376" s="37">
        <v>0</v>
      </c>
      <c r="M376" s="37">
        <v>0</v>
      </c>
      <c r="N376" s="37">
        <v>0</v>
      </c>
      <c r="O376" s="37">
        <v>0</v>
      </c>
      <c r="P376" s="37">
        <v>0</v>
      </c>
      <c r="Q376" s="37">
        <v>0</v>
      </c>
      <c r="R376" s="37">
        <v>0</v>
      </c>
      <c r="S376" s="37">
        <v>0</v>
      </c>
      <c r="T376" s="37">
        <v>0</v>
      </c>
      <c r="U376" s="37">
        <v>0</v>
      </c>
      <c r="V376" s="37">
        <v>0</v>
      </c>
      <c r="W376" s="37">
        <v>0</v>
      </c>
      <c r="X376" s="37">
        <v>0</v>
      </c>
      <c r="Y376" s="37">
        <v>0</v>
      </c>
      <c r="Z376" s="37">
        <v>0</v>
      </c>
      <c r="AA376" s="37">
        <v>0</v>
      </c>
      <c r="AB376" s="37">
        <v>0</v>
      </c>
      <c r="AC376" s="37">
        <v>0</v>
      </c>
      <c r="AD376" s="37">
        <v>0</v>
      </c>
      <c r="AE376" s="37">
        <v>0</v>
      </c>
      <c r="AF376" s="37">
        <v>0</v>
      </c>
      <c r="AG376" s="37">
        <v>0</v>
      </c>
      <c r="AH376" s="37">
        <v>0</v>
      </c>
      <c r="AI376" s="37">
        <v>0</v>
      </c>
      <c r="AJ376" s="37">
        <v>0</v>
      </c>
      <c r="AK376" s="37">
        <v>0</v>
      </c>
      <c r="AL376" s="37">
        <v>0</v>
      </c>
      <c r="AM376" s="37">
        <v>0</v>
      </c>
      <c r="AN376" s="37">
        <v>0</v>
      </c>
      <c r="AO376" s="37">
        <v>0</v>
      </c>
      <c r="AP376" s="37">
        <v>0</v>
      </c>
      <c r="AQ376" s="37">
        <v>0</v>
      </c>
      <c r="AR376" s="37">
        <v>0</v>
      </c>
      <c r="AS376" s="37">
        <v>0</v>
      </c>
      <c r="AT376" s="37">
        <v>0</v>
      </c>
      <c r="AU376" s="37">
        <v>0</v>
      </c>
      <c r="AV376" s="37">
        <v>0</v>
      </c>
      <c r="AW376" s="37">
        <v>0</v>
      </c>
      <c r="AX376" s="37">
        <v>0</v>
      </c>
      <c r="AY376" s="37">
        <v>0</v>
      </c>
      <c r="AZ376" s="37">
        <v>0</v>
      </c>
      <c r="BA376" s="56">
        <v>0</v>
      </c>
      <c r="BB376" s="39">
        <f>'[1]База 2018-2022'!BEW728</f>
        <v>0</v>
      </c>
      <c r="BC376" s="39">
        <v>0</v>
      </c>
      <c r="BD376" s="37">
        <v>0</v>
      </c>
      <c r="BE376" s="37">
        <v>0</v>
      </c>
      <c r="BF376" s="37">
        <v>0</v>
      </c>
      <c r="BG376" s="56">
        <v>0</v>
      </c>
      <c r="BH376" s="37">
        <v>0</v>
      </c>
      <c r="BI376" s="37">
        <v>0</v>
      </c>
      <c r="BJ376" s="37">
        <v>0</v>
      </c>
      <c r="BK376" s="37">
        <v>0</v>
      </c>
      <c r="BL376" s="37">
        <v>0</v>
      </c>
      <c r="BM376" s="37">
        <v>0</v>
      </c>
      <c r="BN376" s="37">
        <v>0</v>
      </c>
      <c r="BO376" s="37">
        <v>0</v>
      </c>
      <c r="BP376" s="37">
        <v>0</v>
      </c>
      <c r="BQ376" s="37">
        <v>0</v>
      </c>
      <c r="BR376" s="37">
        <v>0</v>
      </c>
      <c r="BS376" s="37">
        <v>0</v>
      </c>
      <c r="BT376" s="37">
        <v>0</v>
      </c>
      <c r="BU376" s="37">
        <v>0</v>
      </c>
      <c r="BV376" s="37">
        <v>0</v>
      </c>
      <c r="BW376" s="37">
        <v>0</v>
      </c>
      <c r="BX376" s="37">
        <v>0</v>
      </c>
      <c r="BY376" s="37">
        <v>0</v>
      </c>
      <c r="BZ376" s="37">
        <v>0</v>
      </c>
      <c r="CA376" s="37">
        <v>0</v>
      </c>
      <c r="CB376" s="37">
        <v>0</v>
      </c>
      <c r="CC376" s="37">
        <v>0</v>
      </c>
      <c r="CD376" s="37">
        <v>0</v>
      </c>
      <c r="CE376" s="37">
        <v>0</v>
      </c>
      <c r="CF376" s="37">
        <v>0</v>
      </c>
      <c r="CG376" s="37">
        <v>0</v>
      </c>
      <c r="CH376" s="37">
        <v>0</v>
      </c>
      <c r="CI376" s="37">
        <v>0</v>
      </c>
      <c r="CJ376" s="37">
        <v>0</v>
      </c>
      <c r="CK376" s="37">
        <v>0</v>
      </c>
      <c r="CL376" s="37">
        <v>0</v>
      </c>
      <c r="CM376" s="37">
        <v>0</v>
      </c>
      <c r="CN376" s="37">
        <v>0</v>
      </c>
      <c r="CO376" s="37">
        <v>0</v>
      </c>
      <c r="CP376" s="37">
        <v>0</v>
      </c>
      <c r="CQ376" s="37">
        <v>0</v>
      </c>
      <c r="CR376" s="37">
        <v>0</v>
      </c>
      <c r="CS376" s="37">
        <v>0</v>
      </c>
      <c r="CT376" s="37">
        <v>0</v>
      </c>
      <c r="CU376" s="37">
        <v>0</v>
      </c>
      <c r="CV376" s="37">
        <v>0</v>
      </c>
      <c r="CW376" s="37">
        <v>0</v>
      </c>
      <c r="CX376" s="37">
        <v>0</v>
      </c>
      <c r="CY376" s="37">
        <v>0</v>
      </c>
      <c r="CZ376" s="37" t="s">
        <v>203</v>
      </c>
      <c r="DA376" s="37">
        <v>0</v>
      </c>
      <c r="DB376" s="37">
        <v>0</v>
      </c>
      <c r="DC376" s="37">
        <v>0</v>
      </c>
      <c r="DD376" s="37">
        <v>0</v>
      </c>
      <c r="DE376" s="37">
        <v>0</v>
      </c>
      <c r="DF376" s="37">
        <v>0</v>
      </c>
      <c r="DG376" s="37">
        <v>0</v>
      </c>
      <c r="DH376" s="37">
        <v>0</v>
      </c>
      <c r="DI376" s="37">
        <v>0</v>
      </c>
      <c r="DJ376" s="37">
        <v>0</v>
      </c>
      <c r="DK376" s="37">
        <v>0</v>
      </c>
      <c r="DL376" s="37">
        <v>0</v>
      </c>
      <c r="DM376" s="37">
        <v>0</v>
      </c>
      <c r="DN376" s="37">
        <v>0</v>
      </c>
      <c r="DO376" s="37">
        <v>0</v>
      </c>
      <c r="DP376" s="37">
        <v>0</v>
      </c>
      <c r="DQ376" s="37">
        <v>0</v>
      </c>
      <c r="DR376" s="40"/>
      <c r="DS376" s="41"/>
      <c r="DT376" s="41"/>
      <c r="DU376" s="41"/>
      <c r="DV376" s="41"/>
      <c r="DW376" s="41"/>
      <c r="DX376" s="41"/>
      <c r="DY376" s="41"/>
    </row>
    <row r="377" spans="1:129" s="45" customFormat="1" ht="37.5" customHeight="1">
      <c r="A377" s="43" t="s">
        <v>893</v>
      </c>
      <c r="B377" s="44" t="s">
        <v>905</v>
      </c>
      <c r="C377" s="36" t="s">
        <v>906</v>
      </c>
      <c r="D377" s="37">
        <v>0</v>
      </c>
      <c r="E377" s="37">
        <v>0</v>
      </c>
      <c r="F377" s="38">
        <v>0</v>
      </c>
      <c r="G377" s="38">
        <v>0</v>
      </c>
      <c r="H377" s="38">
        <v>0</v>
      </c>
      <c r="I377" s="38">
        <v>0</v>
      </c>
      <c r="J377" s="37">
        <v>0</v>
      </c>
      <c r="K377" s="56">
        <v>0</v>
      </c>
      <c r="L377" s="37">
        <v>0</v>
      </c>
      <c r="M377" s="37">
        <v>0</v>
      </c>
      <c r="N377" s="37">
        <v>0</v>
      </c>
      <c r="O377" s="37">
        <v>0</v>
      </c>
      <c r="P377" s="37">
        <v>0</v>
      </c>
      <c r="Q377" s="37">
        <v>0</v>
      </c>
      <c r="R377" s="37">
        <v>0</v>
      </c>
      <c r="S377" s="37">
        <v>0</v>
      </c>
      <c r="T377" s="37">
        <v>0</v>
      </c>
      <c r="U377" s="37">
        <v>0</v>
      </c>
      <c r="V377" s="37">
        <v>0</v>
      </c>
      <c r="W377" s="37">
        <v>0</v>
      </c>
      <c r="X377" s="37">
        <v>0</v>
      </c>
      <c r="Y377" s="37">
        <v>0</v>
      </c>
      <c r="Z377" s="37">
        <v>0</v>
      </c>
      <c r="AA377" s="37">
        <v>0</v>
      </c>
      <c r="AB377" s="37">
        <v>0</v>
      </c>
      <c r="AC377" s="37">
        <v>0</v>
      </c>
      <c r="AD377" s="37">
        <v>0</v>
      </c>
      <c r="AE377" s="37">
        <v>0</v>
      </c>
      <c r="AF377" s="37">
        <v>0</v>
      </c>
      <c r="AG377" s="37">
        <v>0</v>
      </c>
      <c r="AH377" s="37">
        <v>0</v>
      </c>
      <c r="AI377" s="37">
        <v>0</v>
      </c>
      <c r="AJ377" s="37">
        <v>0</v>
      </c>
      <c r="AK377" s="37">
        <v>0</v>
      </c>
      <c r="AL377" s="37">
        <v>0</v>
      </c>
      <c r="AM377" s="37">
        <v>0</v>
      </c>
      <c r="AN377" s="37">
        <v>0</v>
      </c>
      <c r="AO377" s="37">
        <v>0</v>
      </c>
      <c r="AP377" s="37">
        <v>0</v>
      </c>
      <c r="AQ377" s="37">
        <v>0</v>
      </c>
      <c r="AR377" s="37">
        <v>0</v>
      </c>
      <c r="AS377" s="37">
        <v>0</v>
      </c>
      <c r="AT377" s="37">
        <v>0</v>
      </c>
      <c r="AU377" s="37">
        <v>0</v>
      </c>
      <c r="AV377" s="37">
        <v>0</v>
      </c>
      <c r="AW377" s="37">
        <v>0</v>
      </c>
      <c r="AX377" s="37">
        <v>0</v>
      </c>
      <c r="AY377" s="37">
        <v>0</v>
      </c>
      <c r="AZ377" s="37">
        <v>0</v>
      </c>
      <c r="BA377" s="56">
        <v>0</v>
      </c>
      <c r="BB377" s="39">
        <f>'[1]База 2018-2022'!BEW729</f>
        <v>0</v>
      </c>
      <c r="BC377" s="39">
        <v>0</v>
      </c>
      <c r="BD377" s="37">
        <v>0</v>
      </c>
      <c r="BE377" s="37">
        <v>0</v>
      </c>
      <c r="BF377" s="37">
        <v>0</v>
      </c>
      <c r="BG377" s="56">
        <v>0</v>
      </c>
      <c r="BH377" s="37">
        <v>0</v>
      </c>
      <c r="BI377" s="37">
        <v>0</v>
      </c>
      <c r="BJ377" s="37">
        <v>0</v>
      </c>
      <c r="BK377" s="37">
        <v>0</v>
      </c>
      <c r="BL377" s="37">
        <v>0</v>
      </c>
      <c r="BM377" s="37">
        <v>0</v>
      </c>
      <c r="BN377" s="37">
        <v>0</v>
      </c>
      <c r="BO377" s="37">
        <v>0</v>
      </c>
      <c r="BP377" s="37">
        <v>0</v>
      </c>
      <c r="BQ377" s="37">
        <v>0</v>
      </c>
      <c r="BR377" s="37">
        <v>0</v>
      </c>
      <c r="BS377" s="37">
        <v>0</v>
      </c>
      <c r="BT377" s="37">
        <v>0</v>
      </c>
      <c r="BU377" s="37">
        <v>0</v>
      </c>
      <c r="BV377" s="37">
        <v>0</v>
      </c>
      <c r="BW377" s="37">
        <v>0</v>
      </c>
      <c r="BX377" s="37">
        <v>0</v>
      </c>
      <c r="BY377" s="37">
        <v>0</v>
      </c>
      <c r="BZ377" s="37">
        <v>0</v>
      </c>
      <c r="CA377" s="37">
        <v>0</v>
      </c>
      <c r="CB377" s="37">
        <v>0</v>
      </c>
      <c r="CC377" s="37">
        <v>0</v>
      </c>
      <c r="CD377" s="37">
        <v>0</v>
      </c>
      <c r="CE377" s="37">
        <v>0</v>
      </c>
      <c r="CF377" s="37">
        <v>0</v>
      </c>
      <c r="CG377" s="37">
        <v>0</v>
      </c>
      <c r="CH377" s="37">
        <v>0</v>
      </c>
      <c r="CI377" s="37">
        <v>0</v>
      </c>
      <c r="CJ377" s="37">
        <v>0</v>
      </c>
      <c r="CK377" s="37">
        <v>0</v>
      </c>
      <c r="CL377" s="37">
        <v>0</v>
      </c>
      <c r="CM377" s="37">
        <v>0</v>
      </c>
      <c r="CN377" s="37">
        <v>0</v>
      </c>
      <c r="CO377" s="37">
        <v>0</v>
      </c>
      <c r="CP377" s="37">
        <v>0</v>
      </c>
      <c r="CQ377" s="37">
        <v>0</v>
      </c>
      <c r="CR377" s="37">
        <v>0</v>
      </c>
      <c r="CS377" s="37">
        <v>0</v>
      </c>
      <c r="CT377" s="37">
        <v>0</v>
      </c>
      <c r="CU377" s="37">
        <v>0</v>
      </c>
      <c r="CV377" s="37">
        <v>0</v>
      </c>
      <c r="CW377" s="37">
        <v>0</v>
      </c>
      <c r="CX377" s="37">
        <v>0</v>
      </c>
      <c r="CY377" s="37">
        <v>0</v>
      </c>
      <c r="CZ377" s="37" t="s">
        <v>203</v>
      </c>
      <c r="DA377" s="37">
        <v>0</v>
      </c>
      <c r="DB377" s="37">
        <v>0</v>
      </c>
      <c r="DC377" s="37">
        <v>0</v>
      </c>
      <c r="DD377" s="37">
        <v>0</v>
      </c>
      <c r="DE377" s="37">
        <v>0</v>
      </c>
      <c r="DF377" s="37">
        <v>0</v>
      </c>
      <c r="DG377" s="37">
        <v>0</v>
      </c>
      <c r="DH377" s="37">
        <v>0</v>
      </c>
      <c r="DI377" s="37">
        <v>0</v>
      </c>
      <c r="DJ377" s="37">
        <v>0</v>
      </c>
      <c r="DK377" s="37">
        <v>0</v>
      </c>
      <c r="DL377" s="37">
        <v>0</v>
      </c>
      <c r="DM377" s="37">
        <v>0</v>
      </c>
      <c r="DN377" s="37">
        <v>0</v>
      </c>
      <c r="DO377" s="37">
        <v>0</v>
      </c>
      <c r="DP377" s="37">
        <v>0</v>
      </c>
      <c r="DQ377" s="37">
        <v>0</v>
      </c>
      <c r="DR377" s="40"/>
      <c r="DS377" s="41"/>
      <c r="DT377" s="41"/>
      <c r="DU377" s="41"/>
      <c r="DV377" s="41"/>
      <c r="DW377" s="41"/>
      <c r="DX377" s="41"/>
      <c r="DY377" s="41"/>
    </row>
    <row r="378" spans="1:129" s="45" customFormat="1" ht="37.5" customHeight="1">
      <c r="A378" s="43" t="s">
        <v>893</v>
      </c>
      <c r="B378" s="44" t="s">
        <v>907</v>
      </c>
      <c r="C378" s="36" t="s">
        <v>908</v>
      </c>
      <c r="D378" s="37">
        <v>0</v>
      </c>
      <c r="E378" s="37">
        <v>0</v>
      </c>
      <c r="F378" s="38">
        <v>0</v>
      </c>
      <c r="G378" s="38">
        <v>0</v>
      </c>
      <c r="H378" s="38">
        <v>0</v>
      </c>
      <c r="I378" s="38">
        <v>0</v>
      </c>
      <c r="J378" s="37">
        <v>0</v>
      </c>
      <c r="K378" s="56">
        <v>0</v>
      </c>
      <c r="L378" s="37">
        <v>0</v>
      </c>
      <c r="M378" s="37">
        <v>0</v>
      </c>
      <c r="N378" s="37">
        <v>0</v>
      </c>
      <c r="O378" s="37">
        <v>0</v>
      </c>
      <c r="P378" s="37">
        <v>0</v>
      </c>
      <c r="Q378" s="37">
        <v>0</v>
      </c>
      <c r="R378" s="37">
        <v>0</v>
      </c>
      <c r="S378" s="37">
        <v>0</v>
      </c>
      <c r="T378" s="37">
        <v>0</v>
      </c>
      <c r="U378" s="37">
        <v>0</v>
      </c>
      <c r="V378" s="37">
        <v>0</v>
      </c>
      <c r="W378" s="37">
        <v>0</v>
      </c>
      <c r="X378" s="37">
        <v>0</v>
      </c>
      <c r="Y378" s="37">
        <v>0</v>
      </c>
      <c r="Z378" s="37">
        <v>0</v>
      </c>
      <c r="AA378" s="37">
        <v>0</v>
      </c>
      <c r="AB378" s="37">
        <v>0</v>
      </c>
      <c r="AC378" s="37">
        <v>0</v>
      </c>
      <c r="AD378" s="37">
        <v>0</v>
      </c>
      <c r="AE378" s="37">
        <v>0</v>
      </c>
      <c r="AF378" s="37">
        <v>0</v>
      </c>
      <c r="AG378" s="37">
        <v>0</v>
      </c>
      <c r="AH378" s="37">
        <v>0</v>
      </c>
      <c r="AI378" s="37">
        <v>0</v>
      </c>
      <c r="AJ378" s="37">
        <v>0</v>
      </c>
      <c r="AK378" s="37">
        <v>0</v>
      </c>
      <c r="AL378" s="37">
        <v>0</v>
      </c>
      <c r="AM378" s="37">
        <v>0</v>
      </c>
      <c r="AN378" s="37">
        <v>0</v>
      </c>
      <c r="AO378" s="37">
        <v>0</v>
      </c>
      <c r="AP378" s="37">
        <v>0</v>
      </c>
      <c r="AQ378" s="37">
        <v>0</v>
      </c>
      <c r="AR378" s="37">
        <v>0</v>
      </c>
      <c r="AS378" s="37">
        <v>0</v>
      </c>
      <c r="AT378" s="37">
        <v>0</v>
      </c>
      <c r="AU378" s="37">
        <v>0</v>
      </c>
      <c r="AV378" s="37">
        <v>0</v>
      </c>
      <c r="AW378" s="37">
        <v>0</v>
      </c>
      <c r="AX378" s="37">
        <v>0</v>
      </c>
      <c r="AY378" s="37">
        <v>0</v>
      </c>
      <c r="AZ378" s="37">
        <v>0</v>
      </c>
      <c r="BA378" s="56">
        <v>0</v>
      </c>
      <c r="BB378" s="39">
        <f>'[1]База 2018-2022'!BEW730</f>
        <v>0</v>
      </c>
      <c r="BC378" s="39">
        <v>0</v>
      </c>
      <c r="BD378" s="37">
        <v>0</v>
      </c>
      <c r="BE378" s="37">
        <v>0</v>
      </c>
      <c r="BF378" s="37">
        <v>0</v>
      </c>
      <c r="BG378" s="56">
        <v>0</v>
      </c>
      <c r="BH378" s="37">
        <v>0</v>
      </c>
      <c r="BI378" s="37">
        <v>0</v>
      </c>
      <c r="BJ378" s="37">
        <v>0</v>
      </c>
      <c r="BK378" s="37">
        <v>0</v>
      </c>
      <c r="BL378" s="37">
        <v>0</v>
      </c>
      <c r="BM378" s="37">
        <v>0</v>
      </c>
      <c r="BN378" s="37">
        <v>0</v>
      </c>
      <c r="BO378" s="37">
        <v>0</v>
      </c>
      <c r="BP378" s="37">
        <v>0</v>
      </c>
      <c r="BQ378" s="37">
        <v>0</v>
      </c>
      <c r="BR378" s="37">
        <v>0</v>
      </c>
      <c r="BS378" s="37">
        <v>0</v>
      </c>
      <c r="BT378" s="37">
        <v>0</v>
      </c>
      <c r="BU378" s="37">
        <v>0</v>
      </c>
      <c r="BV378" s="37">
        <v>0</v>
      </c>
      <c r="BW378" s="37">
        <v>0</v>
      </c>
      <c r="BX378" s="37">
        <v>0</v>
      </c>
      <c r="BY378" s="37">
        <v>0</v>
      </c>
      <c r="BZ378" s="37">
        <v>0</v>
      </c>
      <c r="CA378" s="37">
        <v>0</v>
      </c>
      <c r="CB378" s="37">
        <v>0</v>
      </c>
      <c r="CC378" s="37">
        <v>0</v>
      </c>
      <c r="CD378" s="37">
        <v>0</v>
      </c>
      <c r="CE378" s="37">
        <v>0</v>
      </c>
      <c r="CF378" s="37">
        <v>0</v>
      </c>
      <c r="CG378" s="37">
        <v>0</v>
      </c>
      <c r="CH378" s="37">
        <v>0</v>
      </c>
      <c r="CI378" s="37">
        <v>0</v>
      </c>
      <c r="CJ378" s="37">
        <v>0</v>
      </c>
      <c r="CK378" s="37">
        <v>0</v>
      </c>
      <c r="CL378" s="37">
        <v>0</v>
      </c>
      <c r="CM378" s="37">
        <v>0</v>
      </c>
      <c r="CN378" s="37">
        <v>0</v>
      </c>
      <c r="CO378" s="37">
        <v>0</v>
      </c>
      <c r="CP378" s="37">
        <v>0</v>
      </c>
      <c r="CQ378" s="37">
        <v>0</v>
      </c>
      <c r="CR378" s="37">
        <v>0</v>
      </c>
      <c r="CS378" s="37">
        <v>0</v>
      </c>
      <c r="CT378" s="37">
        <v>0</v>
      </c>
      <c r="CU378" s="37">
        <v>0</v>
      </c>
      <c r="CV378" s="37">
        <v>0</v>
      </c>
      <c r="CW378" s="37">
        <v>0</v>
      </c>
      <c r="CX378" s="37">
        <v>0</v>
      </c>
      <c r="CY378" s="37">
        <v>0</v>
      </c>
      <c r="CZ378" s="37" t="s">
        <v>203</v>
      </c>
      <c r="DA378" s="37">
        <v>0</v>
      </c>
      <c r="DB378" s="37">
        <v>0</v>
      </c>
      <c r="DC378" s="37">
        <v>0</v>
      </c>
      <c r="DD378" s="37">
        <v>0</v>
      </c>
      <c r="DE378" s="37">
        <v>0</v>
      </c>
      <c r="DF378" s="37">
        <v>0</v>
      </c>
      <c r="DG378" s="37">
        <v>0</v>
      </c>
      <c r="DH378" s="37">
        <v>0</v>
      </c>
      <c r="DI378" s="37">
        <v>0</v>
      </c>
      <c r="DJ378" s="37">
        <v>0</v>
      </c>
      <c r="DK378" s="37">
        <v>0</v>
      </c>
      <c r="DL378" s="37">
        <v>0</v>
      </c>
      <c r="DM378" s="37">
        <v>0</v>
      </c>
      <c r="DN378" s="37">
        <v>0</v>
      </c>
      <c r="DO378" s="37">
        <v>0</v>
      </c>
      <c r="DP378" s="37">
        <v>0</v>
      </c>
      <c r="DQ378" s="37">
        <v>0</v>
      </c>
      <c r="DR378" s="40"/>
      <c r="DS378" s="41"/>
      <c r="DT378" s="41"/>
      <c r="DU378" s="41"/>
      <c r="DV378" s="41"/>
      <c r="DW378" s="41"/>
      <c r="DX378" s="41"/>
      <c r="DY378" s="41"/>
    </row>
    <row r="379" spans="1:129" s="45" customFormat="1" ht="37.5" customHeight="1">
      <c r="A379" s="43" t="s">
        <v>893</v>
      </c>
      <c r="B379" s="44" t="s">
        <v>909</v>
      </c>
      <c r="C379" s="36" t="s">
        <v>910</v>
      </c>
      <c r="D379" s="37">
        <v>0</v>
      </c>
      <c r="E379" s="37">
        <v>0</v>
      </c>
      <c r="F379" s="38">
        <v>0</v>
      </c>
      <c r="G379" s="38">
        <v>0</v>
      </c>
      <c r="H379" s="38">
        <v>0</v>
      </c>
      <c r="I379" s="38">
        <v>0</v>
      </c>
      <c r="J379" s="37">
        <v>0</v>
      </c>
      <c r="K379" s="56">
        <v>0</v>
      </c>
      <c r="L379" s="37">
        <v>0</v>
      </c>
      <c r="M379" s="37">
        <v>0</v>
      </c>
      <c r="N379" s="37">
        <v>0</v>
      </c>
      <c r="O379" s="37">
        <v>0</v>
      </c>
      <c r="P379" s="37">
        <v>0</v>
      </c>
      <c r="Q379" s="37">
        <v>0</v>
      </c>
      <c r="R379" s="37">
        <v>0</v>
      </c>
      <c r="S379" s="37">
        <v>0</v>
      </c>
      <c r="T379" s="37">
        <v>0</v>
      </c>
      <c r="U379" s="37">
        <v>0</v>
      </c>
      <c r="V379" s="37">
        <v>0</v>
      </c>
      <c r="W379" s="37">
        <v>0</v>
      </c>
      <c r="X379" s="37">
        <v>0</v>
      </c>
      <c r="Y379" s="37">
        <v>0</v>
      </c>
      <c r="Z379" s="37">
        <v>0</v>
      </c>
      <c r="AA379" s="37">
        <v>0</v>
      </c>
      <c r="AB379" s="37">
        <v>0</v>
      </c>
      <c r="AC379" s="37">
        <v>0</v>
      </c>
      <c r="AD379" s="37">
        <v>0</v>
      </c>
      <c r="AE379" s="37">
        <v>0</v>
      </c>
      <c r="AF379" s="37">
        <v>0</v>
      </c>
      <c r="AG379" s="37">
        <v>0</v>
      </c>
      <c r="AH379" s="37">
        <v>0</v>
      </c>
      <c r="AI379" s="37">
        <v>0</v>
      </c>
      <c r="AJ379" s="37">
        <v>0</v>
      </c>
      <c r="AK379" s="37">
        <v>0</v>
      </c>
      <c r="AL379" s="37">
        <v>0</v>
      </c>
      <c r="AM379" s="37">
        <v>0</v>
      </c>
      <c r="AN379" s="37">
        <v>0</v>
      </c>
      <c r="AO379" s="37">
        <v>0</v>
      </c>
      <c r="AP379" s="37">
        <v>0</v>
      </c>
      <c r="AQ379" s="37">
        <v>0</v>
      </c>
      <c r="AR379" s="37">
        <v>0</v>
      </c>
      <c r="AS379" s="37">
        <v>0</v>
      </c>
      <c r="AT379" s="37">
        <v>0</v>
      </c>
      <c r="AU379" s="37">
        <v>0</v>
      </c>
      <c r="AV379" s="37">
        <v>0</v>
      </c>
      <c r="AW379" s="37">
        <v>0</v>
      </c>
      <c r="AX379" s="37">
        <v>0</v>
      </c>
      <c r="AY379" s="37">
        <v>0</v>
      </c>
      <c r="AZ379" s="37">
        <v>0</v>
      </c>
      <c r="BA379" s="56">
        <v>0</v>
      </c>
      <c r="BB379" s="39">
        <f>'[1]База 2018-2022'!BEW731</f>
        <v>0</v>
      </c>
      <c r="BC379" s="39">
        <v>0</v>
      </c>
      <c r="BD379" s="37">
        <v>0</v>
      </c>
      <c r="BE379" s="37">
        <v>0</v>
      </c>
      <c r="BF379" s="37">
        <v>0</v>
      </c>
      <c r="BG379" s="56">
        <v>0</v>
      </c>
      <c r="BH379" s="37">
        <v>0</v>
      </c>
      <c r="BI379" s="37">
        <v>0</v>
      </c>
      <c r="BJ379" s="37">
        <v>0</v>
      </c>
      <c r="BK379" s="37">
        <v>0</v>
      </c>
      <c r="BL379" s="37">
        <v>0</v>
      </c>
      <c r="BM379" s="37">
        <v>0</v>
      </c>
      <c r="BN379" s="37">
        <v>0</v>
      </c>
      <c r="BO379" s="37">
        <v>0</v>
      </c>
      <c r="BP379" s="37">
        <v>0</v>
      </c>
      <c r="BQ379" s="37">
        <v>0</v>
      </c>
      <c r="BR379" s="37">
        <v>0</v>
      </c>
      <c r="BS379" s="37">
        <v>0</v>
      </c>
      <c r="BT379" s="37">
        <v>0</v>
      </c>
      <c r="BU379" s="37">
        <v>0</v>
      </c>
      <c r="BV379" s="37">
        <v>0</v>
      </c>
      <c r="BW379" s="37">
        <v>0</v>
      </c>
      <c r="BX379" s="37">
        <v>0</v>
      </c>
      <c r="BY379" s="37">
        <v>0</v>
      </c>
      <c r="BZ379" s="37">
        <v>0</v>
      </c>
      <c r="CA379" s="37">
        <v>0</v>
      </c>
      <c r="CB379" s="37">
        <v>0</v>
      </c>
      <c r="CC379" s="37">
        <v>0</v>
      </c>
      <c r="CD379" s="37">
        <v>0</v>
      </c>
      <c r="CE379" s="37">
        <v>0</v>
      </c>
      <c r="CF379" s="37">
        <v>0</v>
      </c>
      <c r="CG379" s="37">
        <v>0</v>
      </c>
      <c r="CH379" s="37">
        <v>0</v>
      </c>
      <c r="CI379" s="37">
        <v>0</v>
      </c>
      <c r="CJ379" s="37">
        <v>0</v>
      </c>
      <c r="CK379" s="37">
        <v>0</v>
      </c>
      <c r="CL379" s="37">
        <v>0</v>
      </c>
      <c r="CM379" s="37">
        <v>0</v>
      </c>
      <c r="CN379" s="37">
        <v>0</v>
      </c>
      <c r="CO379" s="37">
        <v>0</v>
      </c>
      <c r="CP379" s="37">
        <v>0</v>
      </c>
      <c r="CQ379" s="37">
        <v>0</v>
      </c>
      <c r="CR379" s="37">
        <v>0</v>
      </c>
      <c r="CS379" s="37">
        <v>0</v>
      </c>
      <c r="CT379" s="37">
        <v>0</v>
      </c>
      <c r="CU379" s="37">
        <v>0</v>
      </c>
      <c r="CV379" s="37">
        <v>0</v>
      </c>
      <c r="CW379" s="37">
        <v>0</v>
      </c>
      <c r="CX379" s="37">
        <v>0</v>
      </c>
      <c r="CY379" s="37">
        <v>0</v>
      </c>
      <c r="CZ379" s="37" t="s">
        <v>203</v>
      </c>
      <c r="DA379" s="37">
        <v>0</v>
      </c>
      <c r="DB379" s="37">
        <v>0</v>
      </c>
      <c r="DC379" s="37">
        <v>0</v>
      </c>
      <c r="DD379" s="37">
        <v>0</v>
      </c>
      <c r="DE379" s="37">
        <v>0</v>
      </c>
      <c r="DF379" s="37">
        <v>0</v>
      </c>
      <c r="DG379" s="37">
        <v>0</v>
      </c>
      <c r="DH379" s="37">
        <v>0</v>
      </c>
      <c r="DI379" s="37">
        <v>0</v>
      </c>
      <c r="DJ379" s="37">
        <v>0</v>
      </c>
      <c r="DK379" s="37">
        <v>0</v>
      </c>
      <c r="DL379" s="37">
        <v>0</v>
      </c>
      <c r="DM379" s="37">
        <v>0</v>
      </c>
      <c r="DN379" s="37">
        <v>0</v>
      </c>
      <c r="DO379" s="37">
        <v>0</v>
      </c>
      <c r="DP379" s="37">
        <v>0</v>
      </c>
      <c r="DQ379" s="37">
        <v>0</v>
      </c>
      <c r="DR379" s="40"/>
      <c r="DS379" s="41"/>
      <c r="DT379" s="41"/>
      <c r="DU379" s="41"/>
      <c r="DV379" s="41"/>
      <c r="DW379" s="41"/>
      <c r="DX379" s="41"/>
      <c r="DY379" s="41"/>
    </row>
    <row r="380" spans="1:129" s="45" customFormat="1" ht="37.5" customHeight="1">
      <c r="A380" s="43" t="s">
        <v>911</v>
      </c>
      <c r="B380" s="44" t="s">
        <v>912</v>
      </c>
      <c r="C380" s="36" t="s">
        <v>202</v>
      </c>
      <c r="D380" s="37">
        <v>0</v>
      </c>
      <c r="E380" s="37">
        <v>0</v>
      </c>
      <c r="F380" s="38">
        <v>0</v>
      </c>
      <c r="G380" s="38">
        <v>0</v>
      </c>
      <c r="H380" s="38">
        <v>0</v>
      </c>
      <c r="I380" s="38">
        <v>0</v>
      </c>
      <c r="J380" s="37">
        <v>0</v>
      </c>
      <c r="K380" s="56">
        <v>0</v>
      </c>
      <c r="L380" s="37">
        <v>0</v>
      </c>
      <c r="M380" s="37">
        <v>0</v>
      </c>
      <c r="N380" s="37">
        <v>0</v>
      </c>
      <c r="O380" s="37">
        <v>0</v>
      </c>
      <c r="P380" s="37">
        <v>0</v>
      </c>
      <c r="Q380" s="37">
        <v>0</v>
      </c>
      <c r="R380" s="37">
        <v>0</v>
      </c>
      <c r="S380" s="37">
        <v>0</v>
      </c>
      <c r="T380" s="37">
        <v>0</v>
      </c>
      <c r="U380" s="37">
        <v>0</v>
      </c>
      <c r="V380" s="37">
        <v>0</v>
      </c>
      <c r="W380" s="37">
        <v>0</v>
      </c>
      <c r="X380" s="37">
        <v>0</v>
      </c>
      <c r="Y380" s="37">
        <v>0</v>
      </c>
      <c r="Z380" s="37">
        <v>0</v>
      </c>
      <c r="AA380" s="37">
        <v>0</v>
      </c>
      <c r="AB380" s="37">
        <v>0</v>
      </c>
      <c r="AC380" s="37">
        <v>0</v>
      </c>
      <c r="AD380" s="37">
        <v>0</v>
      </c>
      <c r="AE380" s="37">
        <v>0</v>
      </c>
      <c r="AF380" s="37">
        <v>0</v>
      </c>
      <c r="AG380" s="37">
        <v>0</v>
      </c>
      <c r="AH380" s="37">
        <v>0</v>
      </c>
      <c r="AI380" s="37">
        <v>0</v>
      </c>
      <c r="AJ380" s="37">
        <v>0</v>
      </c>
      <c r="AK380" s="37">
        <v>0</v>
      </c>
      <c r="AL380" s="37">
        <v>0</v>
      </c>
      <c r="AM380" s="37">
        <v>0</v>
      </c>
      <c r="AN380" s="37">
        <v>0</v>
      </c>
      <c r="AO380" s="37">
        <v>0</v>
      </c>
      <c r="AP380" s="37">
        <v>0</v>
      </c>
      <c r="AQ380" s="37">
        <v>0</v>
      </c>
      <c r="AR380" s="37">
        <v>0</v>
      </c>
      <c r="AS380" s="37">
        <v>0</v>
      </c>
      <c r="AT380" s="37">
        <v>0</v>
      </c>
      <c r="AU380" s="37">
        <v>0</v>
      </c>
      <c r="AV380" s="37">
        <v>0</v>
      </c>
      <c r="AW380" s="37">
        <v>0</v>
      </c>
      <c r="AX380" s="37">
        <v>0</v>
      </c>
      <c r="AY380" s="37">
        <v>0</v>
      </c>
      <c r="AZ380" s="37">
        <v>0</v>
      </c>
      <c r="BA380" s="56">
        <v>0</v>
      </c>
      <c r="BB380" s="39" t="s">
        <v>203</v>
      </c>
      <c r="BC380" s="39">
        <v>0</v>
      </c>
      <c r="BD380" s="37">
        <v>0</v>
      </c>
      <c r="BE380" s="37">
        <v>0</v>
      </c>
      <c r="BF380" s="37">
        <v>0</v>
      </c>
      <c r="BG380" s="56">
        <v>0</v>
      </c>
      <c r="BH380" s="37">
        <v>0</v>
      </c>
      <c r="BI380" s="37">
        <v>0</v>
      </c>
      <c r="BJ380" s="37">
        <v>0</v>
      </c>
      <c r="BK380" s="37">
        <v>0</v>
      </c>
      <c r="BL380" s="37">
        <v>0</v>
      </c>
      <c r="BM380" s="37">
        <v>0</v>
      </c>
      <c r="BN380" s="37">
        <v>0</v>
      </c>
      <c r="BO380" s="37">
        <v>0</v>
      </c>
      <c r="BP380" s="37">
        <v>0</v>
      </c>
      <c r="BQ380" s="37">
        <v>0</v>
      </c>
      <c r="BR380" s="37">
        <v>0</v>
      </c>
      <c r="BS380" s="37">
        <v>0</v>
      </c>
      <c r="BT380" s="37">
        <v>0</v>
      </c>
      <c r="BU380" s="37">
        <v>0</v>
      </c>
      <c r="BV380" s="37">
        <v>0</v>
      </c>
      <c r="BW380" s="37">
        <v>0</v>
      </c>
      <c r="BX380" s="37">
        <v>0</v>
      </c>
      <c r="BY380" s="37">
        <v>0</v>
      </c>
      <c r="BZ380" s="37">
        <v>0</v>
      </c>
      <c r="CA380" s="37">
        <v>0</v>
      </c>
      <c r="CB380" s="37">
        <v>0</v>
      </c>
      <c r="CC380" s="37">
        <v>0</v>
      </c>
      <c r="CD380" s="37">
        <v>0</v>
      </c>
      <c r="CE380" s="37">
        <v>0</v>
      </c>
      <c r="CF380" s="37">
        <v>0</v>
      </c>
      <c r="CG380" s="37">
        <v>0</v>
      </c>
      <c r="CH380" s="37">
        <v>0</v>
      </c>
      <c r="CI380" s="37">
        <v>0</v>
      </c>
      <c r="CJ380" s="37">
        <v>0</v>
      </c>
      <c r="CK380" s="37">
        <v>0</v>
      </c>
      <c r="CL380" s="37">
        <v>0</v>
      </c>
      <c r="CM380" s="37">
        <v>0</v>
      </c>
      <c r="CN380" s="37">
        <v>0</v>
      </c>
      <c r="CO380" s="37">
        <v>0</v>
      </c>
      <c r="CP380" s="37">
        <v>0</v>
      </c>
      <c r="CQ380" s="37">
        <v>0</v>
      </c>
      <c r="CR380" s="37">
        <v>0</v>
      </c>
      <c r="CS380" s="37">
        <v>0</v>
      </c>
      <c r="CT380" s="37" t="s">
        <v>203</v>
      </c>
      <c r="CU380" s="37">
        <v>0</v>
      </c>
      <c r="CV380" s="37">
        <v>0</v>
      </c>
      <c r="CW380" s="37">
        <v>0</v>
      </c>
      <c r="CX380" s="37">
        <v>0</v>
      </c>
      <c r="CY380" s="37">
        <v>0</v>
      </c>
      <c r="CZ380" s="37" t="s">
        <v>203</v>
      </c>
      <c r="DA380" s="37">
        <v>0</v>
      </c>
      <c r="DB380" s="37">
        <v>0</v>
      </c>
      <c r="DC380" s="37">
        <v>0</v>
      </c>
      <c r="DD380" s="37">
        <v>0</v>
      </c>
      <c r="DE380" s="37">
        <v>0</v>
      </c>
      <c r="DF380" s="37">
        <v>0</v>
      </c>
      <c r="DG380" s="37">
        <v>0</v>
      </c>
      <c r="DH380" s="37">
        <v>0</v>
      </c>
      <c r="DI380" s="37">
        <v>0</v>
      </c>
      <c r="DJ380" s="37">
        <v>0</v>
      </c>
      <c r="DK380" s="37">
        <v>0</v>
      </c>
      <c r="DL380" s="37">
        <v>0</v>
      </c>
      <c r="DM380" s="37">
        <v>0</v>
      </c>
      <c r="DN380" s="37">
        <v>0</v>
      </c>
      <c r="DO380" s="37">
        <v>0</v>
      </c>
      <c r="DP380" s="37">
        <v>0</v>
      </c>
      <c r="DQ380" s="37">
        <v>0</v>
      </c>
      <c r="DR380" s="40"/>
      <c r="DS380" s="41"/>
      <c r="DT380" s="41"/>
      <c r="DU380" s="41"/>
      <c r="DV380" s="41"/>
      <c r="DW380" s="41"/>
      <c r="DX380" s="41"/>
      <c r="DY380" s="41"/>
    </row>
    <row r="381" spans="1:129" s="45" customFormat="1" ht="37.5" customHeight="1">
      <c r="A381" s="43" t="s">
        <v>913</v>
      </c>
      <c r="B381" s="44" t="s">
        <v>914</v>
      </c>
      <c r="C381" s="36" t="s">
        <v>202</v>
      </c>
      <c r="D381" s="37">
        <v>0</v>
      </c>
      <c r="E381" s="37">
        <v>0</v>
      </c>
      <c r="F381" s="38">
        <v>0</v>
      </c>
      <c r="G381" s="38">
        <v>0</v>
      </c>
      <c r="H381" s="38">
        <v>0</v>
      </c>
      <c r="I381" s="38">
        <v>0</v>
      </c>
      <c r="J381" s="37">
        <v>0</v>
      </c>
      <c r="K381" s="56">
        <v>0</v>
      </c>
      <c r="L381" s="37">
        <v>0</v>
      </c>
      <c r="M381" s="37">
        <v>0</v>
      </c>
      <c r="N381" s="37">
        <v>0</v>
      </c>
      <c r="O381" s="37">
        <v>0</v>
      </c>
      <c r="P381" s="37">
        <v>0</v>
      </c>
      <c r="Q381" s="37">
        <v>0</v>
      </c>
      <c r="R381" s="37">
        <v>0</v>
      </c>
      <c r="S381" s="37">
        <v>0</v>
      </c>
      <c r="T381" s="37">
        <v>0</v>
      </c>
      <c r="U381" s="37">
        <v>0</v>
      </c>
      <c r="V381" s="37">
        <v>0</v>
      </c>
      <c r="W381" s="37">
        <v>0</v>
      </c>
      <c r="X381" s="37">
        <v>0</v>
      </c>
      <c r="Y381" s="37">
        <v>0</v>
      </c>
      <c r="Z381" s="37">
        <v>0</v>
      </c>
      <c r="AA381" s="37">
        <v>0</v>
      </c>
      <c r="AB381" s="37">
        <v>0</v>
      </c>
      <c r="AC381" s="37">
        <v>0</v>
      </c>
      <c r="AD381" s="37">
        <v>0</v>
      </c>
      <c r="AE381" s="37">
        <v>0</v>
      </c>
      <c r="AF381" s="37">
        <v>0</v>
      </c>
      <c r="AG381" s="37">
        <v>0</v>
      </c>
      <c r="AH381" s="37">
        <v>0</v>
      </c>
      <c r="AI381" s="37">
        <v>0</v>
      </c>
      <c r="AJ381" s="37">
        <v>0</v>
      </c>
      <c r="AK381" s="37">
        <v>0</v>
      </c>
      <c r="AL381" s="37">
        <v>0</v>
      </c>
      <c r="AM381" s="37">
        <v>0</v>
      </c>
      <c r="AN381" s="37">
        <v>0</v>
      </c>
      <c r="AO381" s="37">
        <v>0</v>
      </c>
      <c r="AP381" s="37">
        <v>0</v>
      </c>
      <c r="AQ381" s="37">
        <v>0</v>
      </c>
      <c r="AR381" s="37">
        <v>0</v>
      </c>
      <c r="AS381" s="37">
        <v>0</v>
      </c>
      <c r="AT381" s="37">
        <v>0</v>
      </c>
      <c r="AU381" s="37">
        <v>0</v>
      </c>
      <c r="AV381" s="37">
        <v>0</v>
      </c>
      <c r="AW381" s="37">
        <v>0</v>
      </c>
      <c r="AX381" s="37">
        <v>0</v>
      </c>
      <c r="AY381" s="37">
        <v>0</v>
      </c>
      <c r="AZ381" s="37">
        <v>0</v>
      </c>
      <c r="BA381" s="56">
        <v>0</v>
      </c>
      <c r="BB381" s="39" t="s">
        <v>203</v>
      </c>
      <c r="BC381" s="39">
        <v>0</v>
      </c>
      <c r="BD381" s="37">
        <v>0</v>
      </c>
      <c r="BE381" s="37">
        <v>0</v>
      </c>
      <c r="BF381" s="37">
        <v>0</v>
      </c>
      <c r="BG381" s="56">
        <v>0</v>
      </c>
      <c r="BH381" s="37">
        <v>0</v>
      </c>
      <c r="BI381" s="37">
        <v>0</v>
      </c>
      <c r="BJ381" s="37">
        <v>0</v>
      </c>
      <c r="BK381" s="37">
        <v>0</v>
      </c>
      <c r="BL381" s="37">
        <v>0</v>
      </c>
      <c r="BM381" s="37">
        <v>0</v>
      </c>
      <c r="BN381" s="37">
        <v>0</v>
      </c>
      <c r="BO381" s="37">
        <v>0</v>
      </c>
      <c r="BP381" s="37">
        <v>0</v>
      </c>
      <c r="BQ381" s="37">
        <v>0</v>
      </c>
      <c r="BR381" s="37">
        <v>0</v>
      </c>
      <c r="BS381" s="37">
        <v>0</v>
      </c>
      <c r="BT381" s="37">
        <v>0</v>
      </c>
      <c r="BU381" s="37">
        <v>0</v>
      </c>
      <c r="BV381" s="37">
        <v>0</v>
      </c>
      <c r="BW381" s="37">
        <v>0</v>
      </c>
      <c r="BX381" s="37">
        <v>0</v>
      </c>
      <c r="BY381" s="37">
        <v>0</v>
      </c>
      <c r="BZ381" s="37">
        <v>0</v>
      </c>
      <c r="CA381" s="37">
        <v>0</v>
      </c>
      <c r="CB381" s="37">
        <v>0</v>
      </c>
      <c r="CC381" s="37">
        <v>0</v>
      </c>
      <c r="CD381" s="37">
        <v>0</v>
      </c>
      <c r="CE381" s="37">
        <v>0</v>
      </c>
      <c r="CF381" s="37">
        <v>0</v>
      </c>
      <c r="CG381" s="37">
        <v>0</v>
      </c>
      <c r="CH381" s="37">
        <v>0</v>
      </c>
      <c r="CI381" s="37">
        <v>0</v>
      </c>
      <c r="CJ381" s="37">
        <v>0</v>
      </c>
      <c r="CK381" s="37">
        <v>0</v>
      </c>
      <c r="CL381" s="37">
        <v>0</v>
      </c>
      <c r="CM381" s="37">
        <v>0</v>
      </c>
      <c r="CN381" s="37">
        <v>0</v>
      </c>
      <c r="CO381" s="37">
        <v>0</v>
      </c>
      <c r="CP381" s="37">
        <v>0</v>
      </c>
      <c r="CQ381" s="37">
        <v>0</v>
      </c>
      <c r="CR381" s="37">
        <v>0</v>
      </c>
      <c r="CS381" s="37">
        <v>0</v>
      </c>
      <c r="CT381" s="37" t="s">
        <v>203</v>
      </c>
      <c r="CU381" s="37">
        <v>0</v>
      </c>
      <c r="CV381" s="37">
        <v>0</v>
      </c>
      <c r="CW381" s="37">
        <v>0</v>
      </c>
      <c r="CX381" s="37">
        <v>0</v>
      </c>
      <c r="CY381" s="37">
        <v>0</v>
      </c>
      <c r="CZ381" s="37" t="s">
        <v>203</v>
      </c>
      <c r="DA381" s="37">
        <v>0</v>
      </c>
      <c r="DB381" s="37">
        <v>0</v>
      </c>
      <c r="DC381" s="37">
        <v>0</v>
      </c>
      <c r="DD381" s="37">
        <v>0</v>
      </c>
      <c r="DE381" s="37">
        <v>0</v>
      </c>
      <c r="DF381" s="37">
        <v>0</v>
      </c>
      <c r="DG381" s="37">
        <v>0</v>
      </c>
      <c r="DH381" s="37">
        <v>0</v>
      </c>
      <c r="DI381" s="37">
        <v>0</v>
      </c>
      <c r="DJ381" s="37">
        <v>0</v>
      </c>
      <c r="DK381" s="37">
        <v>0</v>
      </c>
      <c r="DL381" s="37">
        <v>0</v>
      </c>
      <c r="DM381" s="37">
        <v>0</v>
      </c>
      <c r="DN381" s="37">
        <v>0</v>
      </c>
      <c r="DO381" s="37">
        <v>0</v>
      </c>
      <c r="DP381" s="37">
        <v>0</v>
      </c>
      <c r="DQ381" s="37">
        <v>0</v>
      </c>
      <c r="DR381" s="40"/>
      <c r="DS381" s="41"/>
      <c r="DT381" s="41"/>
      <c r="DU381" s="41"/>
      <c r="DV381" s="41"/>
      <c r="DW381" s="41"/>
      <c r="DX381" s="41"/>
      <c r="DY381" s="41"/>
    </row>
    <row r="382" spans="1:129" s="45" customFormat="1" ht="37.5" customHeight="1">
      <c r="A382" s="43" t="s">
        <v>915</v>
      </c>
      <c r="B382" s="44" t="s">
        <v>916</v>
      </c>
      <c r="C382" s="36" t="s">
        <v>202</v>
      </c>
      <c r="D382" s="37">
        <v>0</v>
      </c>
      <c r="E382" s="37">
        <v>0</v>
      </c>
      <c r="F382" s="38">
        <v>0</v>
      </c>
      <c r="G382" s="38">
        <v>0</v>
      </c>
      <c r="H382" s="38">
        <v>0</v>
      </c>
      <c r="I382" s="38">
        <v>0</v>
      </c>
      <c r="J382" s="37">
        <v>0</v>
      </c>
      <c r="K382" s="56">
        <v>0</v>
      </c>
      <c r="L382" s="37">
        <v>0</v>
      </c>
      <c r="M382" s="37">
        <v>0</v>
      </c>
      <c r="N382" s="37">
        <v>0</v>
      </c>
      <c r="O382" s="37">
        <v>0</v>
      </c>
      <c r="P382" s="37">
        <v>0</v>
      </c>
      <c r="Q382" s="37">
        <v>0</v>
      </c>
      <c r="R382" s="37">
        <v>0</v>
      </c>
      <c r="S382" s="37">
        <v>0</v>
      </c>
      <c r="T382" s="37">
        <v>0</v>
      </c>
      <c r="U382" s="37">
        <v>0</v>
      </c>
      <c r="V382" s="37">
        <v>0</v>
      </c>
      <c r="W382" s="37">
        <v>0</v>
      </c>
      <c r="X382" s="37">
        <v>0</v>
      </c>
      <c r="Y382" s="37">
        <v>0</v>
      </c>
      <c r="Z382" s="37">
        <v>0</v>
      </c>
      <c r="AA382" s="37">
        <v>0</v>
      </c>
      <c r="AB382" s="37">
        <v>0</v>
      </c>
      <c r="AC382" s="37">
        <v>0</v>
      </c>
      <c r="AD382" s="37">
        <v>0</v>
      </c>
      <c r="AE382" s="37">
        <v>0</v>
      </c>
      <c r="AF382" s="37">
        <v>0</v>
      </c>
      <c r="AG382" s="37">
        <v>0</v>
      </c>
      <c r="AH382" s="37">
        <v>0</v>
      </c>
      <c r="AI382" s="37">
        <v>0</v>
      </c>
      <c r="AJ382" s="37">
        <v>0</v>
      </c>
      <c r="AK382" s="37">
        <v>0</v>
      </c>
      <c r="AL382" s="37">
        <v>0</v>
      </c>
      <c r="AM382" s="37">
        <v>0</v>
      </c>
      <c r="AN382" s="37">
        <v>0</v>
      </c>
      <c r="AO382" s="37">
        <v>0</v>
      </c>
      <c r="AP382" s="37">
        <v>0</v>
      </c>
      <c r="AQ382" s="37">
        <v>0</v>
      </c>
      <c r="AR382" s="37">
        <v>0</v>
      </c>
      <c r="AS382" s="37">
        <v>0</v>
      </c>
      <c r="AT382" s="37">
        <v>0</v>
      </c>
      <c r="AU382" s="37">
        <v>0</v>
      </c>
      <c r="AV382" s="37">
        <v>0</v>
      </c>
      <c r="AW382" s="37">
        <v>0</v>
      </c>
      <c r="AX382" s="37">
        <v>0</v>
      </c>
      <c r="AY382" s="37">
        <v>0</v>
      </c>
      <c r="AZ382" s="37">
        <v>0</v>
      </c>
      <c r="BA382" s="56">
        <v>0</v>
      </c>
      <c r="BB382" s="39" t="s">
        <v>203</v>
      </c>
      <c r="BC382" s="39">
        <v>0</v>
      </c>
      <c r="BD382" s="37">
        <v>0</v>
      </c>
      <c r="BE382" s="37">
        <v>0</v>
      </c>
      <c r="BF382" s="37">
        <v>0</v>
      </c>
      <c r="BG382" s="56">
        <v>0</v>
      </c>
      <c r="BH382" s="37">
        <v>0</v>
      </c>
      <c r="BI382" s="37">
        <v>0</v>
      </c>
      <c r="BJ382" s="37">
        <v>0</v>
      </c>
      <c r="BK382" s="37">
        <v>0</v>
      </c>
      <c r="BL382" s="37">
        <v>0</v>
      </c>
      <c r="BM382" s="37">
        <v>0</v>
      </c>
      <c r="BN382" s="37">
        <v>0</v>
      </c>
      <c r="BO382" s="37">
        <v>0</v>
      </c>
      <c r="BP382" s="37">
        <v>0</v>
      </c>
      <c r="BQ382" s="37">
        <v>0</v>
      </c>
      <c r="BR382" s="37">
        <v>0</v>
      </c>
      <c r="BS382" s="37">
        <v>0</v>
      </c>
      <c r="BT382" s="37">
        <v>0</v>
      </c>
      <c r="BU382" s="37">
        <v>0</v>
      </c>
      <c r="BV382" s="37">
        <v>0</v>
      </c>
      <c r="BW382" s="37">
        <v>0</v>
      </c>
      <c r="BX382" s="37">
        <v>0</v>
      </c>
      <c r="BY382" s="37">
        <v>0</v>
      </c>
      <c r="BZ382" s="37">
        <v>0</v>
      </c>
      <c r="CA382" s="37">
        <v>0</v>
      </c>
      <c r="CB382" s="37">
        <v>0</v>
      </c>
      <c r="CC382" s="37">
        <v>0</v>
      </c>
      <c r="CD382" s="37">
        <v>0</v>
      </c>
      <c r="CE382" s="37">
        <v>0</v>
      </c>
      <c r="CF382" s="37">
        <v>0</v>
      </c>
      <c r="CG382" s="37">
        <v>0</v>
      </c>
      <c r="CH382" s="37">
        <v>0</v>
      </c>
      <c r="CI382" s="37">
        <v>0</v>
      </c>
      <c r="CJ382" s="37">
        <v>0</v>
      </c>
      <c r="CK382" s="37">
        <v>0</v>
      </c>
      <c r="CL382" s="37">
        <v>0</v>
      </c>
      <c r="CM382" s="37">
        <v>0</v>
      </c>
      <c r="CN382" s="37">
        <v>0</v>
      </c>
      <c r="CO382" s="37">
        <v>0</v>
      </c>
      <c r="CP382" s="37">
        <v>0</v>
      </c>
      <c r="CQ382" s="37">
        <v>0</v>
      </c>
      <c r="CR382" s="37">
        <v>0</v>
      </c>
      <c r="CS382" s="37">
        <v>0</v>
      </c>
      <c r="CT382" s="37" t="s">
        <v>203</v>
      </c>
      <c r="CU382" s="37">
        <v>0</v>
      </c>
      <c r="CV382" s="37">
        <v>0</v>
      </c>
      <c r="CW382" s="37">
        <v>0</v>
      </c>
      <c r="CX382" s="37">
        <v>0</v>
      </c>
      <c r="CY382" s="37">
        <v>0</v>
      </c>
      <c r="CZ382" s="37" t="s">
        <v>203</v>
      </c>
      <c r="DA382" s="37">
        <v>0</v>
      </c>
      <c r="DB382" s="37">
        <v>0</v>
      </c>
      <c r="DC382" s="37">
        <v>0</v>
      </c>
      <c r="DD382" s="37">
        <v>0</v>
      </c>
      <c r="DE382" s="37">
        <v>0</v>
      </c>
      <c r="DF382" s="37">
        <v>0</v>
      </c>
      <c r="DG382" s="37">
        <v>0</v>
      </c>
      <c r="DH382" s="37">
        <v>0</v>
      </c>
      <c r="DI382" s="37">
        <v>0</v>
      </c>
      <c r="DJ382" s="37">
        <v>0</v>
      </c>
      <c r="DK382" s="37">
        <v>0</v>
      </c>
      <c r="DL382" s="37">
        <v>0</v>
      </c>
      <c r="DM382" s="37">
        <v>0</v>
      </c>
      <c r="DN382" s="37">
        <v>0</v>
      </c>
      <c r="DO382" s="37">
        <v>0</v>
      </c>
      <c r="DP382" s="37">
        <v>0</v>
      </c>
      <c r="DQ382" s="37">
        <v>0</v>
      </c>
      <c r="DR382" s="40"/>
      <c r="DS382" s="41"/>
      <c r="DT382" s="41"/>
      <c r="DU382" s="41"/>
      <c r="DV382" s="41"/>
      <c r="DW382" s="41"/>
      <c r="DX382" s="41"/>
      <c r="DY382" s="41"/>
    </row>
    <row r="383" spans="1:129" s="45" customFormat="1" ht="37.5" customHeight="1">
      <c r="A383" s="43" t="s">
        <v>917</v>
      </c>
      <c r="B383" s="44" t="s">
        <v>918</v>
      </c>
      <c r="C383" s="36" t="s">
        <v>202</v>
      </c>
      <c r="D383" s="52">
        <v>0</v>
      </c>
      <c r="E383" s="37">
        <f>E384+E684</f>
        <v>0</v>
      </c>
      <c r="F383" s="53">
        <v>0</v>
      </c>
      <c r="G383" s="38">
        <f>G384+G684</f>
        <v>0</v>
      </c>
      <c r="H383" s="38">
        <v>0</v>
      </c>
      <c r="I383" s="38">
        <f>I384+I684</f>
        <v>0</v>
      </c>
      <c r="J383" s="37">
        <v>0</v>
      </c>
      <c r="K383" s="56">
        <f>K384+K684</f>
        <v>0</v>
      </c>
      <c r="L383" s="37">
        <v>0</v>
      </c>
      <c r="M383" s="37">
        <f>M384+M684</f>
        <v>0</v>
      </c>
      <c r="N383" s="37">
        <v>0</v>
      </c>
      <c r="O383" s="37">
        <f>O384+O684</f>
        <v>0</v>
      </c>
      <c r="P383" s="37">
        <v>0</v>
      </c>
      <c r="Q383" s="37">
        <f>Q384+Q684</f>
        <v>0</v>
      </c>
      <c r="R383" s="37">
        <v>0</v>
      </c>
      <c r="S383" s="37">
        <f>S384+S684</f>
        <v>0</v>
      </c>
      <c r="T383" s="37">
        <v>0</v>
      </c>
      <c r="U383" s="37">
        <f>U384+U684</f>
        <v>0</v>
      </c>
      <c r="V383" s="37">
        <v>0</v>
      </c>
      <c r="W383" s="37">
        <f>W384+W684</f>
        <v>0</v>
      </c>
      <c r="X383" s="37">
        <v>0</v>
      </c>
      <c r="Y383" s="37">
        <f>Y384+Y684</f>
        <v>0</v>
      </c>
      <c r="Z383" s="37">
        <v>0</v>
      </c>
      <c r="AA383" s="37">
        <f>AA384+AA684</f>
        <v>0</v>
      </c>
      <c r="AB383" s="37">
        <v>0</v>
      </c>
      <c r="AC383" s="37">
        <f>AC384+AC684</f>
        <v>0</v>
      </c>
      <c r="AD383" s="37">
        <v>0</v>
      </c>
      <c r="AE383" s="37">
        <f>AE384+AE684</f>
        <v>0</v>
      </c>
      <c r="AF383" s="37">
        <v>0</v>
      </c>
      <c r="AG383" s="37">
        <f>AG384+AG684</f>
        <v>0</v>
      </c>
      <c r="AH383" s="37">
        <v>0</v>
      </c>
      <c r="AI383" s="37">
        <f>AI384+AI684</f>
        <v>0</v>
      </c>
      <c r="AJ383" s="37">
        <v>0</v>
      </c>
      <c r="AK383" s="37">
        <f>AK384+AK684</f>
        <v>0</v>
      </c>
      <c r="AL383" s="37">
        <v>0</v>
      </c>
      <c r="AM383" s="37">
        <f>AM384+AM684</f>
        <v>0</v>
      </c>
      <c r="AN383" s="37">
        <v>0</v>
      </c>
      <c r="AO383" s="37">
        <f>AO384+AO684</f>
        <v>0</v>
      </c>
      <c r="AP383" s="37">
        <v>0</v>
      </c>
      <c r="AQ383" s="37">
        <f>AQ384+AQ684</f>
        <v>0</v>
      </c>
      <c r="AR383" s="37">
        <v>0</v>
      </c>
      <c r="AS383" s="37">
        <f>AS384+AS684</f>
        <v>0</v>
      </c>
      <c r="AT383" s="37">
        <v>0</v>
      </c>
      <c r="AU383" s="37">
        <f>AU384+AU684</f>
        <v>0</v>
      </c>
      <c r="AV383" s="37">
        <v>0</v>
      </c>
      <c r="AW383" s="37">
        <f>AW384+AW684</f>
        <v>0</v>
      </c>
      <c r="AX383" s="37">
        <v>0</v>
      </c>
      <c r="AY383" s="37">
        <f>AY384+AY684</f>
        <v>0</v>
      </c>
      <c r="AZ383" s="37">
        <v>0</v>
      </c>
      <c r="BA383" s="56">
        <f>BA384+BA684</f>
        <v>0</v>
      </c>
      <c r="BB383" s="54" t="s">
        <v>203</v>
      </c>
      <c r="BC383" s="39">
        <f>BC384+BC684</f>
        <v>0</v>
      </c>
      <c r="BD383" s="37">
        <v>0</v>
      </c>
      <c r="BE383" s="37">
        <f>BE384+BE684</f>
        <v>0</v>
      </c>
      <c r="BF383" s="37">
        <v>0</v>
      </c>
      <c r="BG383" s="56">
        <f>BG384+BG684</f>
        <v>0</v>
      </c>
      <c r="BH383" s="37">
        <v>0</v>
      </c>
      <c r="BI383" s="37">
        <f>BI384+BI684</f>
        <v>0</v>
      </c>
      <c r="BJ383" s="37">
        <v>0</v>
      </c>
      <c r="BK383" s="37">
        <f>BK384+BK684</f>
        <v>0</v>
      </c>
      <c r="BL383" s="37">
        <v>0</v>
      </c>
      <c r="BM383" s="37">
        <f>BM384+BM684</f>
        <v>0</v>
      </c>
      <c r="BN383" s="37">
        <v>0</v>
      </c>
      <c r="BO383" s="37">
        <f>BO384+BO684</f>
        <v>0</v>
      </c>
      <c r="BP383" s="37">
        <v>0</v>
      </c>
      <c r="BQ383" s="37">
        <f>BQ384+BQ684</f>
        <v>0</v>
      </c>
      <c r="BR383" s="37">
        <v>0</v>
      </c>
      <c r="BS383" s="37">
        <f>BS384+BS684</f>
        <v>0</v>
      </c>
      <c r="BT383" s="37">
        <v>0</v>
      </c>
      <c r="BU383" s="37">
        <f>BU384+BU684</f>
        <v>0</v>
      </c>
      <c r="BV383" s="37">
        <v>0</v>
      </c>
      <c r="BW383" s="37">
        <f>BW384+BW684</f>
        <v>0</v>
      </c>
      <c r="BX383" s="37">
        <v>0</v>
      </c>
      <c r="BY383" s="37">
        <f>BY384+BY684</f>
        <v>0</v>
      </c>
      <c r="BZ383" s="37">
        <v>0</v>
      </c>
      <c r="CA383" s="37">
        <f>CA384+CA684</f>
        <v>0</v>
      </c>
      <c r="CB383" s="37">
        <v>14</v>
      </c>
      <c r="CC383" s="37">
        <f>CC384+CC684</f>
        <v>0</v>
      </c>
      <c r="CD383" s="37">
        <v>4</v>
      </c>
      <c r="CE383" s="37">
        <f>CE384+CE684</f>
        <v>2</v>
      </c>
      <c r="CF383" s="37">
        <v>0</v>
      </c>
      <c r="CG383" s="37">
        <f>CG384+CG684</f>
        <v>0</v>
      </c>
      <c r="CH383" s="37">
        <v>0</v>
      </c>
      <c r="CI383" s="37">
        <f>CI384+CI684</f>
        <v>0</v>
      </c>
      <c r="CJ383" s="37">
        <v>0</v>
      </c>
      <c r="CK383" s="37">
        <f>CK384+CK684</f>
        <v>0</v>
      </c>
      <c r="CL383" s="37">
        <v>0</v>
      </c>
      <c r="CM383" s="37">
        <f>CM384+CM684</f>
        <v>0</v>
      </c>
      <c r="CN383" s="37">
        <v>0</v>
      </c>
      <c r="CO383" s="37">
        <f>CO384+CO684</f>
        <v>0</v>
      </c>
      <c r="CP383" s="37">
        <v>0</v>
      </c>
      <c r="CQ383" s="37">
        <f>CQ384+CQ684</f>
        <v>0</v>
      </c>
      <c r="CR383" s="37">
        <v>0</v>
      </c>
      <c r="CS383" s="37">
        <f>CS384+CS684</f>
        <v>0</v>
      </c>
      <c r="CT383" s="37" t="s">
        <v>203</v>
      </c>
      <c r="CU383" s="37">
        <f>CU384+CU684</f>
        <v>0</v>
      </c>
      <c r="CV383" s="37">
        <v>-2.8680106922356154E-2</v>
      </c>
      <c r="CW383" s="37">
        <f>CW384+CW684</f>
        <v>0</v>
      </c>
      <c r="CX383" s="37">
        <v>-2.0665930478952734E-2</v>
      </c>
      <c r="CY383" s="37">
        <f>CY384+CY684</f>
        <v>0</v>
      </c>
      <c r="CZ383" s="37" t="s">
        <v>203</v>
      </c>
      <c r="DA383" s="37">
        <f>DA384+DA684</f>
        <v>0</v>
      </c>
      <c r="DB383" s="37">
        <v>0</v>
      </c>
      <c r="DC383" s="37">
        <f>DC384+DC684</f>
        <v>0</v>
      </c>
      <c r="DD383" s="37">
        <v>0</v>
      </c>
      <c r="DE383" s="37">
        <f>DE384+DE684</f>
        <v>0</v>
      </c>
      <c r="DF383" s="37">
        <v>254.33167996959403</v>
      </c>
      <c r="DG383" s="37">
        <f>DG384+DG684</f>
        <v>813.63625069444436</v>
      </c>
      <c r="DH383" s="37">
        <v>65.734419688090682</v>
      </c>
      <c r="DI383" s="37">
        <f>DI384+DI684</f>
        <v>46.686480970000005</v>
      </c>
      <c r="DJ383" s="37">
        <v>0</v>
      </c>
      <c r="DK383" s="37">
        <f>DK384+DK684</f>
        <v>0</v>
      </c>
      <c r="DL383" s="37">
        <v>51.855041414999775</v>
      </c>
      <c r="DM383" s="37">
        <f>DM384+DM684</f>
        <v>20.361929709999998</v>
      </c>
      <c r="DN383" s="37">
        <v>796.0679973801557</v>
      </c>
      <c r="DO383" s="37">
        <f>DO384+DO684</f>
        <v>382.49797455999999</v>
      </c>
      <c r="DP383" s="37">
        <v>0.78293384999999605</v>
      </c>
      <c r="DQ383" s="37">
        <f>DQ384+DQ684</f>
        <v>0.78293377000000008</v>
      </c>
      <c r="DR383" s="40"/>
      <c r="DS383" s="41"/>
      <c r="DT383" s="41"/>
      <c r="DU383" s="41"/>
      <c r="DV383" s="41"/>
      <c r="DW383" s="41"/>
      <c r="DX383" s="41"/>
      <c r="DY383" s="41"/>
    </row>
    <row r="384" spans="1:129" s="45" customFormat="1" ht="37.5" customHeight="1">
      <c r="A384" s="43" t="s">
        <v>919</v>
      </c>
      <c r="B384" s="44" t="s">
        <v>920</v>
      </c>
      <c r="C384" s="36" t="s">
        <v>202</v>
      </c>
      <c r="D384" s="37">
        <v>0</v>
      </c>
      <c r="E384" s="37">
        <f>SUM(E385:E683)</f>
        <v>0</v>
      </c>
      <c r="F384" s="38">
        <v>0</v>
      </c>
      <c r="G384" s="38">
        <f>SUM(G385:G683)</f>
        <v>0</v>
      </c>
      <c r="H384" s="38">
        <v>0</v>
      </c>
      <c r="I384" s="38">
        <f>SUM(I385:I683)</f>
        <v>0</v>
      </c>
      <c r="J384" s="37">
        <v>0</v>
      </c>
      <c r="K384" s="56">
        <f>SUM(K385:K683)</f>
        <v>0</v>
      </c>
      <c r="L384" s="37">
        <v>0</v>
      </c>
      <c r="M384" s="37">
        <f>SUM(M385:M683)</f>
        <v>0</v>
      </c>
      <c r="N384" s="37">
        <v>0</v>
      </c>
      <c r="O384" s="37">
        <f>SUM(O385:O683)</f>
        <v>0</v>
      </c>
      <c r="P384" s="37">
        <v>0</v>
      </c>
      <c r="Q384" s="37">
        <f>SUM(Q385:Q683)</f>
        <v>0</v>
      </c>
      <c r="R384" s="37">
        <v>0</v>
      </c>
      <c r="S384" s="37">
        <f>SUM(S385:S683)</f>
        <v>0</v>
      </c>
      <c r="T384" s="37">
        <v>0</v>
      </c>
      <c r="U384" s="37">
        <f>SUM(U385:U683)</f>
        <v>0</v>
      </c>
      <c r="V384" s="37">
        <v>0</v>
      </c>
      <c r="W384" s="37">
        <f>SUM(W385:W683)</f>
        <v>0</v>
      </c>
      <c r="X384" s="37">
        <v>0</v>
      </c>
      <c r="Y384" s="37">
        <f>SUM(Y385:Y683)</f>
        <v>0</v>
      </c>
      <c r="Z384" s="37">
        <v>0</v>
      </c>
      <c r="AA384" s="37">
        <f>SUM(AA385:AA683)</f>
        <v>0</v>
      </c>
      <c r="AB384" s="37">
        <v>0</v>
      </c>
      <c r="AC384" s="37">
        <f>SUM(AC385:AC683)</f>
        <v>0</v>
      </c>
      <c r="AD384" s="37">
        <v>0</v>
      </c>
      <c r="AE384" s="37">
        <f>SUM(AE385:AE683)</f>
        <v>0</v>
      </c>
      <c r="AF384" s="37">
        <v>0</v>
      </c>
      <c r="AG384" s="37">
        <f>SUM(AG385:AG683)</f>
        <v>0</v>
      </c>
      <c r="AH384" s="37">
        <v>0</v>
      </c>
      <c r="AI384" s="37">
        <f>SUM(AI385:AI683)</f>
        <v>0</v>
      </c>
      <c r="AJ384" s="37">
        <v>0</v>
      </c>
      <c r="AK384" s="37">
        <f>SUM(AK385:AK683)</f>
        <v>0</v>
      </c>
      <c r="AL384" s="37">
        <v>0</v>
      </c>
      <c r="AM384" s="37">
        <f>SUM(AM385:AM683)</f>
        <v>0</v>
      </c>
      <c r="AN384" s="37">
        <v>0</v>
      </c>
      <c r="AO384" s="37">
        <f>SUM(AO385:AO683)</f>
        <v>0</v>
      </c>
      <c r="AP384" s="37">
        <v>0</v>
      </c>
      <c r="AQ384" s="37">
        <f>SUM(AQ385:AQ683)</f>
        <v>0</v>
      </c>
      <c r="AR384" s="37">
        <v>0</v>
      </c>
      <c r="AS384" s="37">
        <f>SUM(AS385:AS683)</f>
        <v>0</v>
      </c>
      <c r="AT384" s="37">
        <v>0</v>
      </c>
      <c r="AU384" s="37">
        <f>SUM(AU385:AU683)</f>
        <v>0</v>
      </c>
      <c r="AV384" s="37">
        <v>0</v>
      </c>
      <c r="AW384" s="37">
        <f>SUM(AW385:AW683)</f>
        <v>0</v>
      </c>
      <c r="AX384" s="37">
        <v>0</v>
      </c>
      <c r="AY384" s="37">
        <f>SUM(AY385:AY683)</f>
        <v>0</v>
      </c>
      <c r="AZ384" s="37">
        <v>0</v>
      </c>
      <c r="BA384" s="56">
        <f>SUM(BA385:BA683)</f>
        <v>0</v>
      </c>
      <c r="BB384" s="39" t="s">
        <v>203</v>
      </c>
      <c r="BC384" s="39">
        <f>SUM(BC385:BC683)</f>
        <v>0</v>
      </c>
      <c r="BD384" s="37">
        <v>0</v>
      </c>
      <c r="BE384" s="37">
        <f>SUM(BE385:BE683)</f>
        <v>0</v>
      </c>
      <c r="BF384" s="37">
        <v>0</v>
      </c>
      <c r="BG384" s="56">
        <f>SUM(BG385:BG683)</f>
        <v>0</v>
      </c>
      <c r="BH384" s="37">
        <v>0</v>
      </c>
      <c r="BI384" s="37">
        <f>SUM(BI385:BI683)</f>
        <v>0</v>
      </c>
      <c r="BJ384" s="37">
        <v>0</v>
      </c>
      <c r="BK384" s="37">
        <f>SUM(BK385:BK683)</f>
        <v>0</v>
      </c>
      <c r="BL384" s="37">
        <v>0</v>
      </c>
      <c r="BM384" s="37">
        <f>SUM(BM385:BM683)</f>
        <v>0</v>
      </c>
      <c r="BN384" s="37">
        <v>0</v>
      </c>
      <c r="BO384" s="37">
        <f>SUM(BO385:BO683)</f>
        <v>0</v>
      </c>
      <c r="BP384" s="37">
        <v>0</v>
      </c>
      <c r="BQ384" s="37">
        <f>SUM(BQ385:BQ683)</f>
        <v>0</v>
      </c>
      <c r="BR384" s="37">
        <v>0</v>
      </c>
      <c r="BS384" s="37">
        <f>SUM(BS385:BS683)</f>
        <v>0</v>
      </c>
      <c r="BT384" s="37">
        <v>0</v>
      </c>
      <c r="BU384" s="37">
        <f>SUM(BU385:BU683)</f>
        <v>0</v>
      </c>
      <c r="BV384" s="37">
        <v>0</v>
      </c>
      <c r="BW384" s="37">
        <f>SUM(BW385:BW683)</f>
        <v>0</v>
      </c>
      <c r="BX384" s="37">
        <v>0</v>
      </c>
      <c r="BY384" s="37">
        <f>SUM(BY385:BY683)</f>
        <v>0</v>
      </c>
      <c r="BZ384" s="37">
        <v>0</v>
      </c>
      <c r="CA384" s="37">
        <f>SUM(CA385:CA683)</f>
        <v>0</v>
      </c>
      <c r="CB384" s="37">
        <v>14</v>
      </c>
      <c r="CC384" s="37">
        <f>SUM(CC385:CC683)</f>
        <v>0</v>
      </c>
      <c r="CD384" s="37">
        <v>4</v>
      </c>
      <c r="CE384" s="37">
        <f>SUM(CE385:CE683)</f>
        <v>2</v>
      </c>
      <c r="CF384" s="37">
        <v>0</v>
      </c>
      <c r="CG384" s="37">
        <f>SUM(CG385:CG683)</f>
        <v>0</v>
      </c>
      <c r="CH384" s="37">
        <v>0</v>
      </c>
      <c r="CI384" s="37">
        <f>SUM(CI385:CI683)</f>
        <v>0</v>
      </c>
      <c r="CJ384" s="37">
        <v>0</v>
      </c>
      <c r="CK384" s="37">
        <f>SUM(CK385:CK683)</f>
        <v>0</v>
      </c>
      <c r="CL384" s="37">
        <v>0</v>
      </c>
      <c r="CM384" s="37">
        <f>SUM(CM385:CM683)</f>
        <v>0</v>
      </c>
      <c r="CN384" s="37">
        <v>0</v>
      </c>
      <c r="CO384" s="37">
        <f>SUM(CO385:CO683)</f>
        <v>0</v>
      </c>
      <c r="CP384" s="37">
        <v>0</v>
      </c>
      <c r="CQ384" s="37">
        <f>SUM(CQ385:CQ683)</f>
        <v>0</v>
      </c>
      <c r="CR384" s="37">
        <v>0</v>
      </c>
      <c r="CS384" s="37">
        <f>SUM(CS385:CS683)</f>
        <v>0</v>
      </c>
      <c r="CT384" s="37" t="s">
        <v>203</v>
      </c>
      <c r="CU384" s="37">
        <f>SUM(CU385:CU683)</f>
        <v>0</v>
      </c>
      <c r="CV384" s="37">
        <v>-2.8680106922356154E-2</v>
      </c>
      <c r="CW384" s="37">
        <f>SUM(CW385:CW683)</f>
        <v>0</v>
      </c>
      <c r="CX384" s="37">
        <v>-2.0665930478952734E-2</v>
      </c>
      <c r="CY384" s="37">
        <f>SUM(CY385:CY683)</f>
        <v>0</v>
      </c>
      <c r="CZ384" s="37" t="s">
        <v>203</v>
      </c>
      <c r="DA384" s="37">
        <f>SUM(DA385:DA683)</f>
        <v>0</v>
      </c>
      <c r="DB384" s="37">
        <v>0</v>
      </c>
      <c r="DC384" s="37">
        <f>SUM(DC385:DC683)</f>
        <v>0</v>
      </c>
      <c r="DD384" s="37">
        <v>0</v>
      </c>
      <c r="DE384" s="37">
        <f>SUM(DE385:DE683)</f>
        <v>0</v>
      </c>
      <c r="DF384" s="37">
        <v>254.33167996959403</v>
      </c>
      <c r="DG384" s="37">
        <f>SUM(DG385:DG683)</f>
        <v>813.63625069444436</v>
      </c>
      <c r="DH384" s="37">
        <v>64.966709688090688</v>
      </c>
      <c r="DI384" s="37">
        <f>SUM(DI385:DI683)</f>
        <v>46.686480970000005</v>
      </c>
      <c r="DJ384" s="37">
        <v>0</v>
      </c>
      <c r="DK384" s="37">
        <f>SUM(DK385:DK683)</f>
        <v>0</v>
      </c>
      <c r="DL384" s="37">
        <v>0</v>
      </c>
      <c r="DM384" s="37">
        <f>SUM(DM385:DM683)</f>
        <v>0</v>
      </c>
      <c r="DN384" s="37">
        <v>796.0679973801557</v>
      </c>
      <c r="DO384" s="37">
        <f>SUM(DO385:DO683)</f>
        <v>382.49797455999999</v>
      </c>
      <c r="DP384" s="37">
        <v>0.78293384999999605</v>
      </c>
      <c r="DQ384" s="37">
        <f>SUM(DQ385:DQ683)</f>
        <v>0.78293377000000008</v>
      </c>
      <c r="DR384" s="40"/>
      <c r="DS384" s="41"/>
      <c r="DT384" s="41"/>
      <c r="DU384" s="41"/>
      <c r="DV384" s="41"/>
      <c r="DW384" s="41"/>
      <c r="DX384" s="41"/>
      <c r="DY384" s="41"/>
    </row>
    <row r="385" spans="1:129" s="45" customFormat="1" ht="37.5" customHeight="1">
      <c r="A385" s="43" t="s">
        <v>919</v>
      </c>
      <c r="B385" s="44" t="s">
        <v>921</v>
      </c>
      <c r="C385" s="36" t="s">
        <v>922</v>
      </c>
      <c r="D385" s="37">
        <v>0</v>
      </c>
      <c r="E385" s="37">
        <v>0</v>
      </c>
      <c r="F385" s="38">
        <v>0</v>
      </c>
      <c r="G385" s="38">
        <v>0</v>
      </c>
      <c r="H385" s="38">
        <v>0</v>
      </c>
      <c r="I385" s="38">
        <v>0</v>
      </c>
      <c r="J385" s="37">
        <v>0</v>
      </c>
      <c r="K385" s="56">
        <v>0</v>
      </c>
      <c r="L385" s="37">
        <v>0</v>
      </c>
      <c r="M385" s="37">
        <v>0</v>
      </c>
      <c r="N385" s="37">
        <v>0</v>
      </c>
      <c r="O385" s="37">
        <v>0</v>
      </c>
      <c r="P385" s="37">
        <v>0</v>
      </c>
      <c r="Q385" s="37">
        <v>0</v>
      </c>
      <c r="R385" s="37">
        <v>0</v>
      </c>
      <c r="S385" s="37">
        <v>0</v>
      </c>
      <c r="T385" s="37">
        <v>0</v>
      </c>
      <c r="U385" s="37">
        <v>0</v>
      </c>
      <c r="V385" s="37">
        <v>0</v>
      </c>
      <c r="W385" s="37">
        <v>0</v>
      </c>
      <c r="X385" s="37">
        <v>0</v>
      </c>
      <c r="Y385" s="37">
        <v>0</v>
      </c>
      <c r="Z385" s="37">
        <v>0</v>
      </c>
      <c r="AA385" s="37">
        <v>0</v>
      </c>
      <c r="AB385" s="37">
        <v>0</v>
      </c>
      <c r="AC385" s="37">
        <v>0</v>
      </c>
      <c r="AD385" s="37">
        <v>0</v>
      </c>
      <c r="AE385" s="37">
        <v>0</v>
      </c>
      <c r="AF385" s="37">
        <v>0</v>
      </c>
      <c r="AG385" s="37">
        <v>0</v>
      </c>
      <c r="AH385" s="37">
        <v>0</v>
      </c>
      <c r="AI385" s="37">
        <v>0</v>
      </c>
      <c r="AJ385" s="37">
        <v>0</v>
      </c>
      <c r="AK385" s="37">
        <v>0</v>
      </c>
      <c r="AL385" s="37">
        <v>0</v>
      </c>
      <c r="AM385" s="37">
        <v>0</v>
      </c>
      <c r="AN385" s="37">
        <v>0</v>
      </c>
      <c r="AO385" s="37">
        <v>0</v>
      </c>
      <c r="AP385" s="37">
        <v>0</v>
      </c>
      <c r="AQ385" s="37">
        <v>0</v>
      </c>
      <c r="AR385" s="37">
        <v>0</v>
      </c>
      <c r="AS385" s="37">
        <v>0</v>
      </c>
      <c r="AT385" s="37">
        <v>0</v>
      </c>
      <c r="AU385" s="37">
        <v>0</v>
      </c>
      <c r="AV385" s="37">
        <v>0</v>
      </c>
      <c r="AW385" s="37">
        <v>0</v>
      </c>
      <c r="AX385" s="37">
        <v>0</v>
      </c>
      <c r="AY385" s="37">
        <v>0</v>
      </c>
      <c r="AZ385" s="37">
        <v>0</v>
      </c>
      <c r="BA385" s="56">
        <v>0</v>
      </c>
      <c r="BB385" s="39">
        <f>'[1]База 2018-2022'!BEW671</f>
        <v>0</v>
      </c>
      <c r="BC385" s="39">
        <v>0</v>
      </c>
      <c r="BD385" s="37">
        <v>0</v>
      </c>
      <c r="BE385" s="37">
        <v>0</v>
      </c>
      <c r="BF385" s="37">
        <v>0</v>
      </c>
      <c r="BG385" s="56">
        <v>0</v>
      </c>
      <c r="BH385" s="37">
        <v>0</v>
      </c>
      <c r="BI385" s="37">
        <v>0</v>
      </c>
      <c r="BJ385" s="37">
        <v>0</v>
      </c>
      <c r="BK385" s="37">
        <v>0</v>
      </c>
      <c r="BL385" s="37">
        <v>0</v>
      </c>
      <c r="BM385" s="37">
        <v>0</v>
      </c>
      <c r="BN385" s="37">
        <v>0</v>
      </c>
      <c r="BO385" s="37">
        <v>0</v>
      </c>
      <c r="BP385" s="37">
        <v>0</v>
      </c>
      <c r="BQ385" s="37">
        <v>0</v>
      </c>
      <c r="BR385" s="37">
        <v>0</v>
      </c>
      <c r="BS385" s="37">
        <v>0</v>
      </c>
      <c r="BT385" s="37">
        <v>0</v>
      </c>
      <c r="BU385" s="37">
        <v>0</v>
      </c>
      <c r="BV385" s="37">
        <v>0</v>
      </c>
      <c r="BW385" s="37">
        <v>0</v>
      </c>
      <c r="BX385" s="37">
        <v>0</v>
      </c>
      <c r="BY385" s="37">
        <v>0</v>
      </c>
      <c r="BZ385" s="37">
        <v>0</v>
      </c>
      <c r="CA385" s="37">
        <v>0</v>
      </c>
      <c r="CB385" s="37">
        <v>0</v>
      </c>
      <c r="CC385" s="37">
        <v>0</v>
      </c>
      <c r="CD385" s="37">
        <v>0</v>
      </c>
      <c r="CE385" s="37">
        <v>0</v>
      </c>
      <c r="CF385" s="37">
        <v>0</v>
      </c>
      <c r="CG385" s="37">
        <v>0</v>
      </c>
      <c r="CH385" s="37">
        <v>0</v>
      </c>
      <c r="CI385" s="37">
        <v>0</v>
      </c>
      <c r="CJ385" s="37">
        <v>0</v>
      </c>
      <c r="CK385" s="37">
        <v>0</v>
      </c>
      <c r="CL385" s="37">
        <v>0</v>
      </c>
      <c r="CM385" s="37">
        <v>0</v>
      </c>
      <c r="CN385" s="37">
        <v>0</v>
      </c>
      <c r="CO385" s="37">
        <v>0</v>
      </c>
      <c r="CP385" s="37">
        <v>0</v>
      </c>
      <c r="CQ385" s="37">
        <v>0</v>
      </c>
      <c r="CR385" s="37">
        <v>0</v>
      </c>
      <c r="CS385" s="37">
        <v>0</v>
      </c>
      <c r="CT385" s="37">
        <v>0</v>
      </c>
      <c r="CU385" s="37">
        <v>0</v>
      </c>
      <c r="CV385" s="37">
        <v>0</v>
      </c>
      <c r="CW385" s="37">
        <v>0</v>
      </c>
      <c r="CX385" s="37">
        <v>0</v>
      </c>
      <c r="CY385" s="37">
        <v>0</v>
      </c>
      <c r="CZ385" s="37">
        <v>0</v>
      </c>
      <c r="DA385" s="37">
        <v>0</v>
      </c>
      <c r="DB385" s="37">
        <v>0</v>
      </c>
      <c r="DC385" s="37">
        <v>0</v>
      </c>
      <c r="DD385" s="37">
        <v>0</v>
      </c>
      <c r="DE385" s="37">
        <v>0</v>
      </c>
      <c r="DF385" s="37">
        <v>0</v>
      </c>
      <c r="DG385" s="37">
        <v>0</v>
      </c>
      <c r="DH385" s="37">
        <v>0</v>
      </c>
      <c r="DI385" s="37">
        <v>0</v>
      </c>
      <c r="DJ385" s="37">
        <v>0</v>
      </c>
      <c r="DK385" s="37">
        <v>0</v>
      </c>
      <c r="DL385" s="37">
        <v>0</v>
      </c>
      <c r="DM385" s="37">
        <v>0</v>
      </c>
      <c r="DN385" s="37">
        <v>0.85222391929491004</v>
      </c>
      <c r="DO385" s="37">
        <v>0.34122782000000002</v>
      </c>
      <c r="DP385" s="37">
        <v>0</v>
      </c>
      <c r="DQ385" s="37">
        <v>0</v>
      </c>
      <c r="DR385" s="40"/>
      <c r="DS385" s="41"/>
      <c r="DT385" s="41"/>
      <c r="DU385" s="41"/>
      <c r="DV385" s="41"/>
      <c r="DW385" s="41"/>
      <c r="DX385" s="41"/>
      <c r="DY385" s="41"/>
    </row>
    <row r="386" spans="1:129" s="45" customFormat="1" ht="37.5" customHeight="1">
      <c r="A386" s="43" t="s">
        <v>919</v>
      </c>
      <c r="B386" s="44" t="s">
        <v>923</v>
      </c>
      <c r="C386" s="36" t="s">
        <v>924</v>
      </c>
      <c r="D386" s="37">
        <v>0</v>
      </c>
      <c r="E386" s="37">
        <v>0</v>
      </c>
      <c r="F386" s="38">
        <v>0</v>
      </c>
      <c r="G386" s="38">
        <v>0</v>
      </c>
      <c r="H386" s="38">
        <v>0</v>
      </c>
      <c r="I386" s="38">
        <v>0</v>
      </c>
      <c r="J386" s="37">
        <v>0</v>
      </c>
      <c r="K386" s="56">
        <v>0</v>
      </c>
      <c r="L386" s="37">
        <v>0</v>
      </c>
      <c r="M386" s="37">
        <v>0</v>
      </c>
      <c r="N386" s="37">
        <v>0</v>
      </c>
      <c r="O386" s="37">
        <v>0</v>
      </c>
      <c r="P386" s="37">
        <v>0</v>
      </c>
      <c r="Q386" s="37">
        <v>0</v>
      </c>
      <c r="R386" s="37">
        <v>0</v>
      </c>
      <c r="S386" s="37">
        <v>0</v>
      </c>
      <c r="T386" s="37">
        <v>0</v>
      </c>
      <c r="U386" s="37">
        <v>0</v>
      </c>
      <c r="V386" s="37">
        <v>0</v>
      </c>
      <c r="W386" s="37">
        <v>0</v>
      </c>
      <c r="X386" s="37">
        <v>0</v>
      </c>
      <c r="Y386" s="37">
        <v>0</v>
      </c>
      <c r="Z386" s="37">
        <v>0</v>
      </c>
      <c r="AA386" s="37">
        <v>0</v>
      </c>
      <c r="AB386" s="37">
        <v>0</v>
      </c>
      <c r="AC386" s="37">
        <v>0</v>
      </c>
      <c r="AD386" s="37">
        <v>0</v>
      </c>
      <c r="AE386" s="37">
        <v>0</v>
      </c>
      <c r="AF386" s="37">
        <v>0</v>
      </c>
      <c r="AG386" s="37">
        <v>0</v>
      </c>
      <c r="AH386" s="37">
        <v>0</v>
      </c>
      <c r="AI386" s="37">
        <v>0</v>
      </c>
      <c r="AJ386" s="37">
        <v>0</v>
      </c>
      <c r="AK386" s="37">
        <v>0</v>
      </c>
      <c r="AL386" s="37">
        <v>0</v>
      </c>
      <c r="AM386" s="37">
        <v>0</v>
      </c>
      <c r="AN386" s="37">
        <v>0</v>
      </c>
      <c r="AO386" s="37">
        <v>0</v>
      </c>
      <c r="AP386" s="37">
        <v>0</v>
      </c>
      <c r="AQ386" s="37">
        <v>0</v>
      </c>
      <c r="AR386" s="37">
        <v>0</v>
      </c>
      <c r="AS386" s="37">
        <v>0</v>
      </c>
      <c r="AT386" s="37">
        <v>0</v>
      </c>
      <c r="AU386" s="37">
        <v>0</v>
      </c>
      <c r="AV386" s="37">
        <v>0</v>
      </c>
      <c r="AW386" s="37">
        <v>0</v>
      </c>
      <c r="AX386" s="37">
        <v>0</v>
      </c>
      <c r="AY386" s="37">
        <v>0</v>
      </c>
      <c r="AZ386" s="37">
        <v>0</v>
      </c>
      <c r="BA386" s="56">
        <v>0</v>
      </c>
      <c r="BB386" s="39">
        <f>'[1]База 2018-2022'!BEW673</f>
        <v>0</v>
      </c>
      <c r="BC386" s="39">
        <v>0</v>
      </c>
      <c r="BD386" s="37">
        <v>0</v>
      </c>
      <c r="BE386" s="37">
        <v>0</v>
      </c>
      <c r="BF386" s="37">
        <v>0</v>
      </c>
      <c r="BG386" s="56">
        <v>0</v>
      </c>
      <c r="BH386" s="37">
        <v>0</v>
      </c>
      <c r="BI386" s="37">
        <v>0</v>
      </c>
      <c r="BJ386" s="37">
        <v>0</v>
      </c>
      <c r="BK386" s="37">
        <v>0</v>
      </c>
      <c r="BL386" s="37">
        <v>0</v>
      </c>
      <c r="BM386" s="37">
        <v>0</v>
      </c>
      <c r="BN386" s="37">
        <v>0</v>
      </c>
      <c r="BO386" s="37">
        <v>0</v>
      </c>
      <c r="BP386" s="37">
        <v>0</v>
      </c>
      <c r="BQ386" s="37">
        <v>0</v>
      </c>
      <c r="BR386" s="37">
        <v>0</v>
      </c>
      <c r="BS386" s="37">
        <v>0</v>
      </c>
      <c r="BT386" s="37">
        <v>0</v>
      </c>
      <c r="BU386" s="37">
        <v>0</v>
      </c>
      <c r="BV386" s="37">
        <v>0</v>
      </c>
      <c r="BW386" s="37">
        <v>0</v>
      </c>
      <c r="BX386" s="37">
        <v>0</v>
      </c>
      <c r="BY386" s="37">
        <v>0</v>
      </c>
      <c r="BZ386" s="37">
        <v>0</v>
      </c>
      <c r="CA386" s="37">
        <v>0</v>
      </c>
      <c r="CB386" s="37">
        <v>0</v>
      </c>
      <c r="CC386" s="37">
        <v>0</v>
      </c>
      <c r="CD386" s="37">
        <v>0</v>
      </c>
      <c r="CE386" s="37">
        <v>0</v>
      </c>
      <c r="CF386" s="37">
        <v>0</v>
      </c>
      <c r="CG386" s="37">
        <v>0</v>
      </c>
      <c r="CH386" s="37">
        <v>0</v>
      </c>
      <c r="CI386" s="37">
        <v>0</v>
      </c>
      <c r="CJ386" s="37">
        <v>0</v>
      </c>
      <c r="CK386" s="37">
        <v>0</v>
      </c>
      <c r="CL386" s="37">
        <v>0</v>
      </c>
      <c r="CM386" s="37">
        <v>0</v>
      </c>
      <c r="CN386" s="37">
        <v>0</v>
      </c>
      <c r="CO386" s="37">
        <v>0</v>
      </c>
      <c r="CP386" s="37">
        <v>0</v>
      </c>
      <c r="CQ386" s="37">
        <v>0</v>
      </c>
      <c r="CR386" s="37">
        <v>0</v>
      </c>
      <c r="CS386" s="37">
        <v>0</v>
      </c>
      <c r="CT386" s="37">
        <v>0</v>
      </c>
      <c r="CU386" s="37">
        <v>0</v>
      </c>
      <c r="CV386" s="37">
        <v>0</v>
      </c>
      <c r="CW386" s="37">
        <v>0</v>
      </c>
      <c r="CX386" s="37">
        <v>0</v>
      </c>
      <c r="CY386" s="37">
        <v>0</v>
      </c>
      <c r="CZ386" s="37">
        <v>0</v>
      </c>
      <c r="DA386" s="37">
        <v>0</v>
      </c>
      <c r="DB386" s="37">
        <v>0</v>
      </c>
      <c r="DC386" s="37">
        <v>0</v>
      </c>
      <c r="DD386" s="37">
        <v>0</v>
      </c>
      <c r="DE386" s="37">
        <v>0</v>
      </c>
      <c r="DF386" s="37">
        <v>0</v>
      </c>
      <c r="DG386" s="37">
        <v>0</v>
      </c>
      <c r="DH386" s="37">
        <v>0</v>
      </c>
      <c r="DI386" s="37">
        <v>0</v>
      </c>
      <c r="DJ386" s="37">
        <v>0</v>
      </c>
      <c r="DK386" s="37">
        <v>0</v>
      </c>
      <c r="DL386" s="37">
        <v>0</v>
      </c>
      <c r="DM386" s="37">
        <v>0</v>
      </c>
      <c r="DN386" s="37">
        <v>0.66990283408358298</v>
      </c>
      <c r="DO386" s="37">
        <v>0.27751097999999996</v>
      </c>
      <c r="DP386" s="37">
        <v>0</v>
      </c>
      <c r="DQ386" s="37">
        <v>0</v>
      </c>
      <c r="DR386" s="40"/>
      <c r="DS386" s="41"/>
      <c r="DT386" s="41"/>
      <c r="DU386" s="41"/>
      <c r="DV386" s="41"/>
      <c r="DW386" s="41"/>
      <c r="DX386" s="41"/>
      <c r="DY386" s="41"/>
    </row>
    <row r="387" spans="1:129" s="45" customFormat="1" ht="37.5" customHeight="1">
      <c r="A387" s="43" t="s">
        <v>919</v>
      </c>
      <c r="B387" s="44" t="s">
        <v>925</v>
      </c>
      <c r="C387" s="36" t="s">
        <v>926</v>
      </c>
      <c r="D387" s="37">
        <v>0</v>
      </c>
      <c r="E387" s="37">
        <v>0</v>
      </c>
      <c r="F387" s="38">
        <v>0</v>
      </c>
      <c r="G387" s="38">
        <v>0</v>
      </c>
      <c r="H387" s="38">
        <v>0</v>
      </c>
      <c r="I387" s="38">
        <v>0</v>
      </c>
      <c r="J387" s="37">
        <v>0</v>
      </c>
      <c r="K387" s="56">
        <v>0</v>
      </c>
      <c r="L387" s="37">
        <v>0</v>
      </c>
      <c r="M387" s="37">
        <v>0</v>
      </c>
      <c r="N387" s="37">
        <v>0</v>
      </c>
      <c r="O387" s="37">
        <v>0</v>
      </c>
      <c r="P387" s="37">
        <v>0</v>
      </c>
      <c r="Q387" s="37">
        <v>0</v>
      </c>
      <c r="R387" s="37">
        <v>0</v>
      </c>
      <c r="S387" s="37">
        <v>0</v>
      </c>
      <c r="T387" s="37">
        <v>0</v>
      </c>
      <c r="U387" s="37">
        <v>0</v>
      </c>
      <c r="V387" s="37">
        <v>0</v>
      </c>
      <c r="W387" s="37">
        <v>0</v>
      </c>
      <c r="X387" s="37">
        <v>0</v>
      </c>
      <c r="Y387" s="37">
        <v>0</v>
      </c>
      <c r="Z387" s="37">
        <v>0</v>
      </c>
      <c r="AA387" s="37">
        <v>0</v>
      </c>
      <c r="AB387" s="37">
        <v>0</v>
      </c>
      <c r="AC387" s="37">
        <v>0</v>
      </c>
      <c r="AD387" s="37">
        <v>0</v>
      </c>
      <c r="AE387" s="37">
        <v>0</v>
      </c>
      <c r="AF387" s="37">
        <v>0</v>
      </c>
      <c r="AG387" s="37">
        <v>0</v>
      </c>
      <c r="AH387" s="37">
        <v>0</v>
      </c>
      <c r="AI387" s="37">
        <v>0</v>
      </c>
      <c r="AJ387" s="37">
        <v>0</v>
      </c>
      <c r="AK387" s="37">
        <v>0</v>
      </c>
      <c r="AL387" s="37">
        <v>0</v>
      </c>
      <c r="AM387" s="37">
        <v>0</v>
      </c>
      <c r="AN387" s="37">
        <v>0</v>
      </c>
      <c r="AO387" s="37">
        <v>0</v>
      </c>
      <c r="AP387" s="37">
        <v>0</v>
      </c>
      <c r="AQ387" s="37">
        <v>0</v>
      </c>
      <c r="AR387" s="37">
        <v>0</v>
      </c>
      <c r="AS387" s="37">
        <v>0</v>
      </c>
      <c r="AT387" s="37">
        <v>0</v>
      </c>
      <c r="AU387" s="37">
        <v>0</v>
      </c>
      <c r="AV387" s="37">
        <v>0</v>
      </c>
      <c r="AW387" s="37">
        <v>0</v>
      </c>
      <c r="AX387" s="37">
        <v>0</v>
      </c>
      <c r="AY387" s="37">
        <v>0</v>
      </c>
      <c r="AZ387" s="37">
        <v>0</v>
      </c>
      <c r="BA387" s="56">
        <v>0</v>
      </c>
      <c r="BB387" s="39">
        <f>'[1]База 2018-2022'!BEW674</f>
        <v>0</v>
      </c>
      <c r="BC387" s="39">
        <v>0</v>
      </c>
      <c r="BD387" s="37">
        <v>0</v>
      </c>
      <c r="BE387" s="37">
        <v>0</v>
      </c>
      <c r="BF387" s="37">
        <v>0</v>
      </c>
      <c r="BG387" s="56">
        <v>0</v>
      </c>
      <c r="BH387" s="37">
        <v>0</v>
      </c>
      <c r="BI387" s="37">
        <v>0</v>
      </c>
      <c r="BJ387" s="37">
        <v>0</v>
      </c>
      <c r="BK387" s="37">
        <v>0</v>
      </c>
      <c r="BL387" s="37">
        <v>0</v>
      </c>
      <c r="BM387" s="37">
        <v>0</v>
      </c>
      <c r="BN387" s="37">
        <v>0</v>
      </c>
      <c r="BO387" s="37">
        <v>0</v>
      </c>
      <c r="BP387" s="37">
        <v>0</v>
      </c>
      <c r="BQ387" s="37">
        <v>0</v>
      </c>
      <c r="BR387" s="37">
        <v>0</v>
      </c>
      <c r="BS387" s="37">
        <v>0</v>
      </c>
      <c r="BT387" s="37">
        <v>0</v>
      </c>
      <c r="BU387" s="37">
        <v>0</v>
      </c>
      <c r="BV387" s="37">
        <v>0</v>
      </c>
      <c r="BW387" s="37">
        <v>0</v>
      </c>
      <c r="BX387" s="37">
        <v>0</v>
      </c>
      <c r="BY387" s="37">
        <v>0</v>
      </c>
      <c r="BZ387" s="37">
        <v>0</v>
      </c>
      <c r="CA387" s="37">
        <v>0</v>
      </c>
      <c r="CB387" s="37">
        <v>0</v>
      </c>
      <c r="CC387" s="37">
        <v>0</v>
      </c>
      <c r="CD387" s="37">
        <v>0</v>
      </c>
      <c r="CE387" s="37">
        <v>0</v>
      </c>
      <c r="CF387" s="37">
        <v>0</v>
      </c>
      <c r="CG387" s="37">
        <v>0</v>
      </c>
      <c r="CH387" s="37">
        <v>0</v>
      </c>
      <c r="CI387" s="37">
        <v>0</v>
      </c>
      <c r="CJ387" s="37">
        <v>0</v>
      </c>
      <c r="CK387" s="37">
        <v>0</v>
      </c>
      <c r="CL387" s="37">
        <v>0</v>
      </c>
      <c r="CM387" s="37">
        <v>0</v>
      </c>
      <c r="CN387" s="37">
        <v>0</v>
      </c>
      <c r="CO387" s="37">
        <v>0</v>
      </c>
      <c r="CP387" s="37">
        <v>0</v>
      </c>
      <c r="CQ387" s="37">
        <v>0</v>
      </c>
      <c r="CR387" s="37">
        <v>0</v>
      </c>
      <c r="CS387" s="37">
        <v>0</v>
      </c>
      <c r="CT387" s="37">
        <v>0</v>
      </c>
      <c r="CU387" s="37">
        <v>0</v>
      </c>
      <c r="CV387" s="37">
        <v>0</v>
      </c>
      <c r="CW387" s="37">
        <v>0</v>
      </c>
      <c r="CX387" s="37">
        <v>0</v>
      </c>
      <c r="CY387" s="37">
        <v>0</v>
      </c>
      <c r="CZ387" s="37">
        <v>0</v>
      </c>
      <c r="DA387" s="37">
        <v>0</v>
      </c>
      <c r="DB387" s="37">
        <v>0</v>
      </c>
      <c r="DC387" s="37">
        <v>0</v>
      </c>
      <c r="DD387" s="37">
        <v>0</v>
      </c>
      <c r="DE387" s="37">
        <v>0</v>
      </c>
      <c r="DF387" s="37">
        <v>0</v>
      </c>
      <c r="DG387" s="37">
        <v>0</v>
      </c>
      <c r="DH387" s="37">
        <v>0</v>
      </c>
      <c r="DI387" s="37">
        <v>0</v>
      </c>
      <c r="DJ387" s="37">
        <v>0</v>
      </c>
      <c r="DK387" s="37">
        <v>0</v>
      </c>
      <c r="DL387" s="37">
        <v>0</v>
      </c>
      <c r="DM387" s="37">
        <v>0</v>
      </c>
      <c r="DN387" s="37">
        <v>0.49572498567023099</v>
      </c>
      <c r="DO387" s="37">
        <v>7.2326750000000009E-2</v>
      </c>
      <c r="DP387" s="37">
        <v>0</v>
      </c>
      <c r="DQ387" s="37">
        <v>0</v>
      </c>
      <c r="DR387" s="40"/>
      <c r="DS387" s="41"/>
      <c r="DT387" s="41"/>
      <c r="DU387" s="41"/>
      <c r="DV387" s="41"/>
      <c r="DW387" s="41"/>
      <c r="DX387" s="41"/>
      <c r="DY387" s="41"/>
    </row>
    <row r="388" spans="1:129" s="45" customFormat="1" ht="37.5" customHeight="1">
      <c r="A388" s="43" t="s">
        <v>919</v>
      </c>
      <c r="B388" s="44" t="s">
        <v>927</v>
      </c>
      <c r="C388" s="36" t="s">
        <v>928</v>
      </c>
      <c r="D388" s="37">
        <v>0</v>
      </c>
      <c r="E388" s="37">
        <v>0</v>
      </c>
      <c r="F388" s="38">
        <v>0</v>
      </c>
      <c r="G388" s="38">
        <v>0</v>
      </c>
      <c r="H388" s="38">
        <v>0</v>
      </c>
      <c r="I388" s="38">
        <v>0</v>
      </c>
      <c r="J388" s="37">
        <v>0</v>
      </c>
      <c r="K388" s="56">
        <v>0</v>
      </c>
      <c r="L388" s="37">
        <v>0</v>
      </c>
      <c r="M388" s="37">
        <v>0</v>
      </c>
      <c r="N388" s="37">
        <v>0</v>
      </c>
      <c r="O388" s="37">
        <v>0</v>
      </c>
      <c r="P388" s="37">
        <v>0</v>
      </c>
      <c r="Q388" s="37">
        <v>0</v>
      </c>
      <c r="R388" s="37">
        <v>0</v>
      </c>
      <c r="S388" s="37">
        <v>0</v>
      </c>
      <c r="T388" s="37">
        <v>0</v>
      </c>
      <c r="U388" s="37">
        <v>0</v>
      </c>
      <c r="V388" s="37">
        <v>0</v>
      </c>
      <c r="W388" s="37">
        <v>0</v>
      </c>
      <c r="X388" s="37">
        <v>0</v>
      </c>
      <c r="Y388" s="37">
        <v>0</v>
      </c>
      <c r="Z388" s="37">
        <v>0</v>
      </c>
      <c r="AA388" s="37">
        <v>0</v>
      </c>
      <c r="AB388" s="37">
        <v>0</v>
      </c>
      <c r="AC388" s="37">
        <v>0</v>
      </c>
      <c r="AD388" s="37">
        <v>0</v>
      </c>
      <c r="AE388" s="37">
        <v>0</v>
      </c>
      <c r="AF388" s="37">
        <v>0</v>
      </c>
      <c r="AG388" s="37">
        <v>0</v>
      </c>
      <c r="AH388" s="37">
        <v>0</v>
      </c>
      <c r="AI388" s="37">
        <v>0</v>
      </c>
      <c r="AJ388" s="37">
        <v>0</v>
      </c>
      <c r="AK388" s="37">
        <v>0</v>
      </c>
      <c r="AL388" s="37">
        <v>0</v>
      </c>
      <c r="AM388" s="37">
        <v>0</v>
      </c>
      <c r="AN388" s="37">
        <v>0</v>
      </c>
      <c r="AO388" s="37">
        <v>0</v>
      </c>
      <c r="AP388" s="37">
        <v>0</v>
      </c>
      <c r="AQ388" s="37">
        <v>0</v>
      </c>
      <c r="AR388" s="37">
        <v>0</v>
      </c>
      <c r="AS388" s="37">
        <v>0</v>
      </c>
      <c r="AT388" s="37">
        <v>0</v>
      </c>
      <c r="AU388" s="37">
        <v>0</v>
      </c>
      <c r="AV388" s="37">
        <v>0</v>
      </c>
      <c r="AW388" s="37">
        <v>0</v>
      </c>
      <c r="AX388" s="37">
        <v>0</v>
      </c>
      <c r="AY388" s="37">
        <v>0</v>
      </c>
      <c r="AZ388" s="37">
        <v>0</v>
      </c>
      <c r="BA388" s="56">
        <v>0</v>
      </c>
      <c r="BB388" s="39">
        <f>'[1]База 2018-2022'!BEW675</f>
        <v>0</v>
      </c>
      <c r="BC388" s="39">
        <v>0</v>
      </c>
      <c r="BD388" s="37">
        <v>0</v>
      </c>
      <c r="BE388" s="37">
        <v>0</v>
      </c>
      <c r="BF388" s="37">
        <v>0</v>
      </c>
      <c r="BG388" s="56">
        <v>0</v>
      </c>
      <c r="BH388" s="37">
        <v>0</v>
      </c>
      <c r="BI388" s="37">
        <v>0</v>
      </c>
      <c r="BJ388" s="37">
        <v>0</v>
      </c>
      <c r="BK388" s="37">
        <v>0</v>
      </c>
      <c r="BL388" s="37">
        <v>0</v>
      </c>
      <c r="BM388" s="37">
        <v>0</v>
      </c>
      <c r="BN388" s="37">
        <v>0</v>
      </c>
      <c r="BO388" s="37">
        <v>0</v>
      </c>
      <c r="BP388" s="37">
        <v>0</v>
      </c>
      <c r="BQ388" s="37">
        <v>0</v>
      </c>
      <c r="BR388" s="37">
        <v>0</v>
      </c>
      <c r="BS388" s="37">
        <v>0</v>
      </c>
      <c r="BT388" s="37">
        <v>0</v>
      </c>
      <c r="BU388" s="37">
        <v>0</v>
      </c>
      <c r="BV388" s="37">
        <v>0</v>
      </c>
      <c r="BW388" s="37">
        <v>0</v>
      </c>
      <c r="BX388" s="37">
        <v>0</v>
      </c>
      <c r="BY388" s="37">
        <v>0</v>
      </c>
      <c r="BZ388" s="37">
        <v>0</v>
      </c>
      <c r="CA388" s="37">
        <v>0</v>
      </c>
      <c r="CB388" s="37">
        <v>0</v>
      </c>
      <c r="CC388" s="37">
        <v>0</v>
      </c>
      <c r="CD388" s="37">
        <v>0</v>
      </c>
      <c r="CE388" s="37">
        <v>0</v>
      </c>
      <c r="CF388" s="37">
        <v>0</v>
      </c>
      <c r="CG388" s="37">
        <v>0</v>
      </c>
      <c r="CH388" s="37">
        <v>0</v>
      </c>
      <c r="CI388" s="37">
        <v>0</v>
      </c>
      <c r="CJ388" s="37">
        <v>0</v>
      </c>
      <c r="CK388" s="37">
        <v>0</v>
      </c>
      <c r="CL388" s="37">
        <v>0</v>
      </c>
      <c r="CM388" s="37">
        <v>0</v>
      </c>
      <c r="CN388" s="37">
        <v>0</v>
      </c>
      <c r="CO388" s="37">
        <v>0</v>
      </c>
      <c r="CP388" s="37">
        <v>0</v>
      </c>
      <c r="CQ388" s="37">
        <v>0</v>
      </c>
      <c r="CR388" s="37">
        <v>0</v>
      </c>
      <c r="CS388" s="37">
        <v>0</v>
      </c>
      <c r="CT388" s="37">
        <v>0</v>
      </c>
      <c r="CU388" s="37">
        <v>0</v>
      </c>
      <c r="CV388" s="37">
        <v>0</v>
      </c>
      <c r="CW388" s="37">
        <v>0</v>
      </c>
      <c r="CX388" s="37">
        <v>0</v>
      </c>
      <c r="CY388" s="37">
        <v>0</v>
      </c>
      <c r="CZ388" s="37">
        <v>0</v>
      </c>
      <c r="DA388" s="37">
        <v>0</v>
      </c>
      <c r="DB388" s="37">
        <v>0</v>
      </c>
      <c r="DC388" s="37">
        <v>0</v>
      </c>
      <c r="DD388" s="37">
        <v>0</v>
      </c>
      <c r="DE388" s="37">
        <v>0</v>
      </c>
      <c r="DF388" s="37">
        <v>0</v>
      </c>
      <c r="DG388" s="37">
        <v>0</v>
      </c>
      <c r="DH388" s="37">
        <v>0</v>
      </c>
      <c r="DI388" s="37">
        <v>0</v>
      </c>
      <c r="DJ388" s="37">
        <v>0</v>
      </c>
      <c r="DK388" s="37">
        <v>0</v>
      </c>
      <c r="DL388" s="37">
        <v>0</v>
      </c>
      <c r="DM388" s="37">
        <v>0</v>
      </c>
      <c r="DN388" s="37">
        <v>0.67745045909222701</v>
      </c>
      <c r="DO388" s="37">
        <v>0.28015059000000003</v>
      </c>
      <c r="DP388" s="37">
        <v>0</v>
      </c>
      <c r="DQ388" s="37">
        <v>0</v>
      </c>
      <c r="DR388" s="40"/>
      <c r="DS388" s="41"/>
      <c r="DT388" s="41"/>
      <c r="DU388" s="41"/>
      <c r="DV388" s="41"/>
      <c r="DW388" s="41"/>
      <c r="DX388" s="41"/>
      <c r="DY388" s="41"/>
    </row>
    <row r="389" spans="1:129" s="45" customFormat="1" ht="37.5" customHeight="1">
      <c r="A389" s="43" t="s">
        <v>919</v>
      </c>
      <c r="B389" s="44" t="s">
        <v>929</v>
      </c>
      <c r="C389" s="36" t="s">
        <v>930</v>
      </c>
      <c r="D389" s="37">
        <v>0</v>
      </c>
      <c r="E389" s="37">
        <v>0</v>
      </c>
      <c r="F389" s="38">
        <v>0</v>
      </c>
      <c r="G389" s="38">
        <v>0</v>
      </c>
      <c r="H389" s="38">
        <v>0</v>
      </c>
      <c r="I389" s="38">
        <v>0</v>
      </c>
      <c r="J389" s="37">
        <v>0</v>
      </c>
      <c r="K389" s="56">
        <v>0</v>
      </c>
      <c r="L389" s="37">
        <v>0</v>
      </c>
      <c r="M389" s="37">
        <v>0</v>
      </c>
      <c r="N389" s="37">
        <v>0</v>
      </c>
      <c r="O389" s="37">
        <v>0</v>
      </c>
      <c r="P389" s="37">
        <v>0</v>
      </c>
      <c r="Q389" s="37">
        <v>0</v>
      </c>
      <c r="R389" s="37">
        <v>0</v>
      </c>
      <c r="S389" s="37">
        <v>0</v>
      </c>
      <c r="T389" s="37">
        <v>0</v>
      </c>
      <c r="U389" s="37">
        <v>0</v>
      </c>
      <c r="V389" s="37">
        <v>0</v>
      </c>
      <c r="W389" s="37">
        <v>0</v>
      </c>
      <c r="X389" s="37">
        <v>0</v>
      </c>
      <c r="Y389" s="37">
        <v>0</v>
      </c>
      <c r="Z389" s="37">
        <v>0</v>
      </c>
      <c r="AA389" s="37">
        <v>0</v>
      </c>
      <c r="AB389" s="37">
        <v>0</v>
      </c>
      <c r="AC389" s="37">
        <v>0</v>
      </c>
      <c r="AD389" s="37">
        <v>0</v>
      </c>
      <c r="AE389" s="37">
        <v>0</v>
      </c>
      <c r="AF389" s="37">
        <v>0</v>
      </c>
      <c r="AG389" s="37">
        <v>0</v>
      </c>
      <c r="AH389" s="37">
        <v>0</v>
      </c>
      <c r="AI389" s="37">
        <v>0</v>
      </c>
      <c r="AJ389" s="37">
        <v>0</v>
      </c>
      <c r="AK389" s="37">
        <v>0</v>
      </c>
      <c r="AL389" s="37">
        <v>0</v>
      </c>
      <c r="AM389" s="37">
        <v>0</v>
      </c>
      <c r="AN389" s="37">
        <v>0</v>
      </c>
      <c r="AO389" s="37">
        <v>0</v>
      </c>
      <c r="AP389" s="37">
        <v>0</v>
      </c>
      <c r="AQ389" s="37">
        <v>0</v>
      </c>
      <c r="AR389" s="37">
        <v>0</v>
      </c>
      <c r="AS389" s="37">
        <v>0</v>
      </c>
      <c r="AT389" s="37">
        <v>0</v>
      </c>
      <c r="AU389" s="37">
        <v>0</v>
      </c>
      <c r="AV389" s="37">
        <v>0</v>
      </c>
      <c r="AW389" s="37">
        <v>0</v>
      </c>
      <c r="AX389" s="37">
        <v>0</v>
      </c>
      <c r="AY389" s="37">
        <v>0</v>
      </c>
      <c r="AZ389" s="37">
        <v>0</v>
      </c>
      <c r="BA389" s="56">
        <v>0</v>
      </c>
      <c r="BB389" s="39">
        <f>'[1]База 2018-2022'!BEW676</f>
        <v>0</v>
      </c>
      <c r="BC389" s="39">
        <v>0</v>
      </c>
      <c r="BD389" s="37">
        <v>0</v>
      </c>
      <c r="BE389" s="37">
        <v>0</v>
      </c>
      <c r="BF389" s="37">
        <v>0</v>
      </c>
      <c r="BG389" s="56">
        <v>0</v>
      </c>
      <c r="BH389" s="37">
        <v>0</v>
      </c>
      <c r="BI389" s="37">
        <v>0</v>
      </c>
      <c r="BJ389" s="37">
        <v>0</v>
      </c>
      <c r="BK389" s="37">
        <v>0</v>
      </c>
      <c r="BL389" s="37">
        <v>0</v>
      </c>
      <c r="BM389" s="37">
        <v>0</v>
      </c>
      <c r="BN389" s="37">
        <v>0</v>
      </c>
      <c r="BO389" s="37">
        <v>0</v>
      </c>
      <c r="BP389" s="37">
        <v>0</v>
      </c>
      <c r="BQ389" s="37">
        <v>0</v>
      </c>
      <c r="BR389" s="37">
        <v>0</v>
      </c>
      <c r="BS389" s="37">
        <v>0</v>
      </c>
      <c r="BT389" s="37">
        <v>0</v>
      </c>
      <c r="BU389" s="37">
        <v>0</v>
      </c>
      <c r="BV389" s="37">
        <v>0</v>
      </c>
      <c r="BW389" s="37">
        <v>0</v>
      </c>
      <c r="BX389" s="37">
        <v>0</v>
      </c>
      <c r="BY389" s="37">
        <v>0</v>
      </c>
      <c r="BZ389" s="37">
        <v>0</v>
      </c>
      <c r="CA389" s="37">
        <v>0</v>
      </c>
      <c r="CB389" s="37">
        <v>0</v>
      </c>
      <c r="CC389" s="37">
        <v>0</v>
      </c>
      <c r="CD389" s="37">
        <v>0</v>
      </c>
      <c r="CE389" s="37">
        <v>0</v>
      </c>
      <c r="CF389" s="37">
        <v>0</v>
      </c>
      <c r="CG389" s="37">
        <v>0</v>
      </c>
      <c r="CH389" s="37">
        <v>0</v>
      </c>
      <c r="CI389" s="37">
        <v>0</v>
      </c>
      <c r="CJ389" s="37">
        <v>0</v>
      </c>
      <c r="CK389" s="37">
        <v>0</v>
      </c>
      <c r="CL389" s="37">
        <v>0</v>
      </c>
      <c r="CM389" s="37">
        <v>0</v>
      </c>
      <c r="CN389" s="37">
        <v>0</v>
      </c>
      <c r="CO389" s="37">
        <v>0</v>
      </c>
      <c r="CP389" s="37">
        <v>0</v>
      </c>
      <c r="CQ389" s="37">
        <v>0</v>
      </c>
      <c r="CR389" s="37">
        <v>0</v>
      </c>
      <c r="CS389" s="37">
        <v>0</v>
      </c>
      <c r="CT389" s="37">
        <v>0</v>
      </c>
      <c r="CU389" s="37">
        <v>0</v>
      </c>
      <c r="CV389" s="37">
        <v>0</v>
      </c>
      <c r="CW389" s="37">
        <v>0</v>
      </c>
      <c r="CX389" s="37">
        <v>0</v>
      </c>
      <c r="CY389" s="37">
        <v>0</v>
      </c>
      <c r="CZ389" s="37">
        <v>0</v>
      </c>
      <c r="DA389" s="37">
        <v>0</v>
      </c>
      <c r="DB389" s="37">
        <v>0</v>
      </c>
      <c r="DC389" s="37">
        <v>0</v>
      </c>
      <c r="DD389" s="37">
        <v>0</v>
      </c>
      <c r="DE389" s="37">
        <v>0</v>
      </c>
      <c r="DF389" s="37">
        <v>0</v>
      </c>
      <c r="DG389" s="37">
        <v>0</v>
      </c>
      <c r="DH389" s="37">
        <v>0</v>
      </c>
      <c r="DI389" s="37">
        <v>0</v>
      </c>
      <c r="DJ389" s="37">
        <v>0</v>
      </c>
      <c r="DK389" s="37">
        <v>0</v>
      </c>
      <c r="DL389" s="37">
        <v>0</v>
      </c>
      <c r="DM389" s="37">
        <v>0</v>
      </c>
      <c r="DN389" s="37">
        <v>0.58900304298742301</v>
      </c>
      <c r="DO389" s="37">
        <v>0.24923845</v>
      </c>
      <c r="DP389" s="37">
        <v>0</v>
      </c>
      <c r="DQ389" s="37">
        <v>0</v>
      </c>
      <c r="DR389" s="40"/>
      <c r="DS389" s="41"/>
      <c r="DT389" s="41"/>
      <c r="DU389" s="41"/>
      <c r="DV389" s="41"/>
      <c r="DW389" s="41"/>
      <c r="DX389" s="41"/>
      <c r="DY389" s="41"/>
    </row>
    <row r="390" spans="1:129" s="45" customFormat="1" ht="37.5" customHeight="1">
      <c r="A390" s="43" t="s">
        <v>919</v>
      </c>
      <c r="B390" s="44" t="s">
        <v>931</v>
      </c>
      <c r="C390" s="36" t="s">
        <v>932</v>
      </c>
      <c r="D390" s="37">
        <v>0</v>
      </c>
      <c r="E390" s="37">
        <v>0</v>
      </c>
      <c r="F390" s="38">
        <v>0</v>
      </c>
      <c r="G390" s="38">
        <v>0</v>
      </c>
      <c r="H390" s="38">
        <v>0</v>
      </c>
      <c r="I390" s="38">
        <v>0</v>
      </c>
      <c r="J390" s="37">
        <v>0</v>
      </c>
      <c r="K390" s="56">
        <v>0</v>
      </c>
      <c r="L390" s="37">
        <v>0</v>
      </c>
      <c r="M390" s="37">
        <v>0</v>
      </c>
      <c r="N390" s="37">
        <v>0</v>
      </c>
      <c r="O390" s="37">
        <v>0</v>
      </c>
      <c r="P390" s="37">
        <v>0</v>
      </c>
      <c r="Q390" s="37">
        <v>0</v>
      </c>
      <c r="R390" s="37">
        <v>0</v>
      </c>
      <c r="S390" s="37">
        <v>0</v>
      </c>
      <c r="T390" s="37">
        <v>0</v>
      </c>
      <c r="U390" s="37">
        <v>0</v>
      </c>
      <c r="V390" s="37">
        <v>0</v>
      </c>
      <c r="W390" s="37">
        <v>0</v>
      </c>
      <c r="X390" s="37">
        <v>0</v>
      </c>
      <c r="Y390" s="37">
        <v>0</v>
      </c>
      <c r="Z390" s="37">
        <v>0</v>
      </c>
      <c r="AA390" s="37">
        <v>0</v>
      </c>
      <c r="AB390" s="37">
        <v>0</v>
      </c>
      <c r="AC390" s="37">
        <v>0</v>
      </c>
      <c r="AD390" s="37">
        <v>0</v>
      </c>
      <c r="AE390" s="37">
        <v>0</v>
      </c>
      <c r="AF390" s="37">
        <v>0</v>
      </c>
      <c r="AG390" s="37">
        <v>0</v>
      </c>
      <c r="AH390" s="37">
        <v>0</v>
      </c>
      <c r="AI390" s="37">
        <v>0</v>
      </c>
      <c r="AJ390" s="37">
        <v>0</v>
      </c>
      <c r="AK390" s="37">
        <v>0</v>
      </c>
      <c r="AL390" s="37">
        <v>0</v>
      </c>
      <c r="AM390" s="37">
        <v>0</v>
      </c>
      <c r="AN390" s="37">
        <v>0</v>
      </c>
      <c r="AO390" s="37">
        <v>0</v>
      </c>
      <c r="AP390" s="37">
        <v>0</v>
      </c>
      <c r="AQ390" s="37">
        <v>0</v>
      </c>
      <c r="AR390" s="37">
        <v>0</v>
      </c>
      <c r="AS390" s="37">
        <v>0</v>
      </c>
      <c r="AT390" s="37">
        <v>0</v>
      </c>
      <c r="AU390" s="37">
        <v>0</v>
      </c>
      <c r="AV390" s="37">
        <v>0</v>
      </c>
      <c r="AW390" s="37">
        <v>0</v>
      </c>
      <c r="AX390" s="37">
        <v>0</v>
      </c>
      <c r="AY390" s="37">
        <v>0</v>
      </c>
      <c r="AZ390" s="37">
        <v>0</v>
      </c>
      <c r="BA390" s="56">
        <v>0</v>
      </c>
      <c r="BB390" s="39">
        <f>'[1]База 2018-2022'!BEW677</f>
        <v>0.18</v>
      </c>
      <c r="BC390" s="39">
        <v>0</v>
      </c>
      <c r="BD390" s="37">
        <v>0</v>
      </c>
      <c r="BE390" s="37">
        <v>0</v>
      </c>
      <c r="BF390" s="37">
        <v>0</v>
      </c>
      <c r="BG390" s="56">
        <v>0</v>
      </c>
      <c r="BH390" s="37">
        <v>0</v>
      </c>
      <c r="BI390" s="37">
        <v>0</v>
      </c>
      <c r="BJ390" s="37">
        <v>0</v>
      </c>
      <c r="BK390" s="37">
        <v>0</v>
      </c>
      <c r="BL390" s="37">
        <v>0</v>
      </c>
      <c r="BM390" s="37">
        <v>0</v>
      </c>
      <c r="BN390" s="37">
        <v>0</v>
      </c>
      <c r="BO390" s="37">
        <v>0</v>
      </c>
      <c r="BP390" s="37">
        <v>0</v>
      </c>
      <c r="BQ390" s="37">
        <v>0</v>
      </c>
      <c r="BR390" s="37">
        <v>0</v>
      </c>
      <c r="BS390" s="37">
        <v>0</v>
      </c>
      <c r="BT390" s="37">
        <v>0</v>
      </c>
      <c r="BU390" s="37">
        <v>0</v>
      </c>
      <c r="BV390" s="37">
        <v>0</v>
      </c>
      <c r="BW390" s="37">
        <v>0</v>
      </c>
      <c r="BX390" s="37">
        <v>0</v>
      </c>
      <c r="BY390" s="37">
        <v>0</v>
      </c>
      <c r="BZ390" s="37">
        <v>0</v>
      </c>
      <c r="CA390" s="37">
        <v>0</v>
      </c>
      <c r="CB390" s="37">
        <v>0</v>
      </c>
      <c r="CC390" s="37">
        <v>0</v>
      </c>
      <c r="CD390" s="37">
        <v>0</v>
      </c>
      <c r="CE390" s="37">
        <v>0</v>
      </c>
      <c r="CF390" s="37">
        <v>0</v>
      </c>
      <c r="CG390" s="37">
        <v>0</v>
      </c>
      <c r="CH390" s="37">
        <v>0</v>
      </c>
      <c r="CI390" s="37">
        <v>0</v>
      </c>
      <c r="CJ390" s="37">
        <v>0</v>
      </c>
      <c r="CK390" s="37">
        <v>0</v>
      </c>
      <c r="CL390" s="37">
        <v>0</v>
      </c>
      <c r="CM390" s="37">
        <v>0</v>
      </c>
      <c r="CN390" s="37">
        <v>0</v>
      </c>
      <c r="CO390" s="37">
        <v>0</v>
      </c>
      <c r="CP390" s="37">
        <v>0</v>
      </c>
      <c r="CQ390" s="37">
        <v>0</v>
      </c>
      <c r="CR390" s="37">
        <v>0</v>
      </c>
      <c r="CS390" s="37">
        <v>0</v>
      </c>
      <c r="CT390" s="37">
        <v>0</v>
      </c>
      <c r="CU390" s="37">
        <v>0</v>
      </c>
      <c r="CV390" s="37">
        <v>0</v>
      </c>
      <c r="CW390" s="37">
        <v>0</v>
      </c>
      <c r="CX390" s="37">
        <v>0</v>
      </c>
      <c r="CY390" s="37">
        <v>0</v>
      </c>
      <c r="CZ390" s="37">
        <v>0</v>
      </c>
      <c r="DA390" s="37">
        <v>0</v>
      </c>
      <c r="DB390" s="37">
        <v>0</v>
      </c>
      <c r="DC390" s="37">
        <v>0</v>
      </c>
      <c r="DD390" s="37">
        <v>0</v>
      </c>
      <c r="DE390" s="37">
        <v>0</v>
      </c>
      <c r="DF390" s="37">
        <v>0</v>
      </c>
      <c r="DG390" s="37">
        <v>0</v>
      </c>
      <c r="DH390" s="37">
        <v>0</v>
      </c>
      <c r="DI390" s="37">
        <v>0</v>
      </c>
      <c r="DJ390" s="37">
        <v>0</v>
      </c>
      <c r="DK390" s="37">
        <v>0</v>
      </c>
      <c r="DL390" s="37">
        <v>0</v>
      </c>
      <c r="DM390" s="37">
        <v>0</v>
      </c>
      <c r="DN390" s="37">
        <v>0.63102140452357103</v>
      </c>
      <c r="DO390" s="37">
        <v>0.26392286000000004</v>
      </c>
      <c r="DP390" s="37">
        <v>0</v>
      </c>
      <c r="DQ390" s="37">
        <v>0</v>
      </c>
      <c r="DR390" s="40"/>
      <c r="DS390" s="41"/>
      <c r="DT390" s="41"/>
      <c r="DU390" s="41"/>
      <c r="DV390" s="41"/>
      <c r="DW390" s="41"/>
      <c r="DX390" s="41"/>
      <c r="DY390" s="41"/>
    </row>
    <row r="391" spans="1:129" s="45" customFormat="1" ht="37.5" customHeight="1">
      <c r="A391" s="43" t="s">
        <v>919</v>
      </c>
      <c r="B391" s="44" t="s">
        <v>933</v>
      </c>
      <c r="C391" s="36" t="s">
        <v>934</v>
      </c>
      <c r="D391" s="37">
        <v>0</v>
      </c>
      <c r="E391" s="37">
        <v>0</v>
      </c>
      <c r="F391" s="38">
        <v>0</v>
      </c>
      <c r="G391" s="38">
        <v>0</v>
      </c>
      <c r="H391" s="38">
        <v>0</v>
      </c>
      <c r="I391" s="38">
        <v>0</v>
      </c>
      <c r="J391" s="37">
        <v>0</v>
      </c>
      <c r="K391" s="56">
        <v>0</v>
      </c>
      <c r="L391" s="37">
        <v>0</v>
      </c>
      <c r="M391" s="37">
        <v>0</v>
      </c>
      <c r="N391" s="37">
        <v>0</v>
      </c>
      <c r="O391" s="37">
        <v>0</v>
      </c>
      <c r="P391" s="37">
        <v>0</v>
      </c>
      <c r="Q391" s="37">
        <v>0</v>
      </c>
      <c r="R391" s="37">
        <v>0</v>
      </c>
      <c r="S391" s="37">
        <v>0</v>
      </c>
      <c r="T391" s="37">
        <v>0</v>
      </c>
      <c r="U391" s="37">
        <v>0</v>
      </c>
      <c r="V391" s="37">
        <v>0</v>
      </c>
      <c r="W391" s="37">
        <v>0</v>
      </c>
      <c r="X391" s="37">
        <v>0</v>
      </c>
      <c r="Y391" s="37">
        <v>0</v>
      </c>
      <c r="Z391" s="37">
        <v>0</v>
      </c>
      <c r="AA391" s="37">
        <v>0</v>
      </c>
      <c r="AB391" s="37">
        <v>0</v>
      </c>
      <c r="AC391" s="37">
        <v>0</v>
      </c>
      <c r="AD391" s="37">
        <v>0</v>
      </c>
      <c r="AE391" s="37">
        <v>0</v>
      </c>
      <c r="AF391" s="37">
        <v>0</v>
      </c>
      <c r="AG391" s="37">
        <v>0</v>
      </c>
      <c r="AH391" s="37">
        <v>0</v>
      </c>
      <c r="AI391" s="37">
        <v>0</v>
      </c>
      <c r="AJ391" s="37">
        <v>0</v>
      </c>
      <c r="AK391" s="37">
        <v>0</v>
      </c>
      <c r="AL391" s="37">
        <v>0</v>
      </c>
      <c r="AM391" s="37">
        <v>0</v>
      </c>
      <c r="AN391" s="37">
        <v>0</v>
      </c>
      <c r="AO391" s="37">
        <v>0</v>
      </c>
      <c r="AP391" s="37">
        <v>0</v>
      </c>
      <c r="AQ391" s="37">
        <v>0</v>
      </c>
      <c r="AR391" s="37">
        <v>0</v>
      </c>
      <c r="AS391" s="37">
        <v>0</v>
      </c>
      <c r="AT391" s="37">
        <v>0</v>
      </c>
      <c r="AU391" s="37">
        <v>0</v>
      </c>
      <c r="AV391" s="37">
        <v>0</v>
      </c>
      <c r="AW391" s="37">
        <v>0</v>
      </c>
      <c r="AX391" s="37">
        <v>0</v>
      </c>
      <c r="AY391" s="37">
        <v>0</v>
      </c>
      <c r="AZ391" s="37">
        <v>0</v>
      </c>
      <c r="BA391" s="56">
        <v>0</v>
      </c>
      <c r="BB391" s="39">
        <f>'[1]База 2018-2022'!BEW678</f>
        <v>0.49</v>
      </c>
      <c r="BC391" s="39">
        <v>0</v>
      </c>
      <c r="BD391" s="37">
        <v>0</v>
      </c>
      <c r="BE391" s="37">
        <v>0</v>
      </c>
      <c r="BF391" s="37">
        <v>0</v>
      </c>
      <c r="BG391" s="56">
        <v>0</v>
      </c>
      <c r="BH391" s="37">
        <v>0</v>
      </c>
      <c r="BI391" s="37">
        <v>0</v>
      </c>
      <c r="BJ391" s="37">
        <v>0</v>
      </c>
      <c r="BK391" s="37">
        <v>0</v>
      </c>
      <c r="BL391" s="37">
        <v>0</v>
      </c>
      <c r="BM391" s="37">
        <v>0</v>
      </c>
      <c r="BN391" s="37">
        <v>0</v>
      </c>
      <c r="BO391" s="37">
        <v>0</v>
      </c>
      <c r="BP391" s="37">
        <v>0</v>
      </c>
      <c r="BQ391" s="37">
        <v>0</v>
      </c>
      <c r="BR391" s="37">
        <v>0</v>
      </c>
      <c r="BS391" s="37">
        <v>0</v>
      </c>
      <c r="BT391" s="37">
        <v>0</v>
      </c>
      <c r="BU391" s="37">
        <v>0</v>
      </c>
      <c r="BV391" s="37">
        <v>0</v>
      </c>
      <c r="BW391" s="37">
        <v>0</v>
      </c>
      <c r="BX391" s="37">
        <v>0</v>
      </c>
      <c r="BY391" s="37">
        <v>0</v>
      </c>
      <c r="BZ391" s="37">
        <v>0</v>
      </c>
      <c r="CA391" s="37">
        <v>0</v>
      </c>
      <c r="CB391" s="37">
        <v>0</v>
      </c>
      <c r="CC391" s="37">
        <v>0</v>
      </c>
      <c r="CD391" s="37">
        <v>0</v>
      </c>
      <c r="CE391" s="37">
        <v>0</v>
      </c>
      <c r="CF391" s="37">
        <v>0</v>
      </c>
      <c r="CG391" s="37">
        <v>0</v>
      </c>
      <c r="CH391" s="37">
        <v>0</v>
      </c>
      <c r="CI391" s="37">
        <v>0</v>
      </c>
      <c r="CJ391" s="37">
        <v>0</v>
      </c>
      <c r="CK391" s="37">
        <v>0</v>
      </c>
      <c r="CL391" s="37">
        <v>0</v>
      </c>
      <c r="CM391" s="37">
        <v>0</v>
      </c>
      <c r="CN391" s="37">
        <v>0</v>
      </c>
      <c r="CO391" s="37">
        <v>0</v>
      </c>
      <c r="CP391" s="37">
        <v>0</v>
      </c>
      <c r="CQ391" s="37">
        <v>0</v>
      </c>
      <c r="CR391" s="37">
        <v>0</v>
      </c>
      <c r="CS391" s="37">
        <v>0</v>
      </c>
      <c r="CT391" s="37">
        <v>0</v>
      </c>
      <c r="CU391" s="37">
        <v>0</v>
      </c>
      <c r="CV391" s="37">
        <v>0</v>
      </c>
      <c r="CW391" s="37">
        <v>0</v>
      </c>
      <c r="CX391" s="37">
        <v>0</v>
      </c>
      <c r="CY391" s="37">
        <v>0</v>
      </c>
      <c r="CZ391" s="37">
        <v>0</v>
      </c>
      <c r="DA391" s="37">
        <v>0</v>
      </c>
      <c r="DB391" s="37">
        <v>0</v>
      </c>
      <c r="DC391" s="37">
        <v>0</v>
      </c>
      <c r="DD391" s="37">
        <v>0</v>
      </c>
      <c r="DE391" s="37">
        <v>0</v>
      </c>
      <c r="DF391" s="37">
        <v>0</v>
      </c>
      <c r="DG391" s="37">
        <v>0</v>
      </c>
      <c r="DH391" s="37">
        <v>0</v>
      </c>
      <c r="DI391" s="37">
        <v>0</v>
      </c>
      <c r="DJ391" s="37">
        <v>0</v>
      </c>
      <c r="DK391" s="37">
        <v>0</v>
      </c>
      <c r="DL391" s="37">
        <v>0</v>
      </c>
      <c r="DM391" s="37">
        <v>0</v>
      </c>
      <c r="DN391" s="37">
        <v>0.36401280459740798</v>
      </c>
      <c r="DO391" s="37">
        <v>0.17060977999999999</v>
      </c>
      <c r="DP391" s="37">
        <v>0</v>
      </c>
      <c r="DQ391" s="37">
        <v>0</v>
      </c>
      <c r="DR391" s="40"/>
      <c r="DS391" s="41"/>
      <c r="DT391" s="41"/>
      <c r="DU391" s="41"/>
      <c r="DV391" s="41"/>
      <c r="DW391" s="41"/>
      <c r="DX391" s="41"/>
      <c r="DY391" s="41"/>
    </row>
    <row r="392" spans="1:129" s="45" customFormat="1" ht="37.5" customHeight="1">
      <c r="A392" s="43" t="s">
        <v>919</v>
      </c>
      <c r="B392" s="44" t="s">
        <v>935</v>
      </c>
      <c r="C392" s="36" t="s">
        <v>936</v>
      </c>
      <c r="D392" s="37">
        <v>0</v>
      </c>
      <c r="E392" s="37">
        <v>0</v>
      </c>
      <c r="F392" s="38">
        <v>0</v>
      </c>
      <c r="G392" s="38">
        <v>0</v>
      </c>
      <c r="H392" s="38">
        <v>0</v>
      </c>
      <c r="I392" s="38">
        <v>0</v>
      </c>
      <c r="J392" s="37">
        <v>0</v>
      </c>
      <c r="K392" s="56">
        <v>0</v>
      </c>
      <c r="L392" s="37">
        <v>0</v>
      </c>
      <c r="M392" s="37">
        <v>0</v>
      </c>
      <c r="N392" s="37">
        <v>0</v>
      </c>
      <c r="O392" s="37">
        <v>0</v>
      </c>
      <c r="P392" s="37">
        <v>0</v>
      </c>
      <c r="Q392" s="37">
        <v>0</v>
      </c>
      <c r="R392" s="37">
        <v>0</v>
      </c>
      <c r="S392" s="37">
        <v>0</v>
      </c>
      <c r="T392" s="37">
        <v>0</v>
      </c>
      <c r="U392" s="37">
        <v>0</v>
      </c>
      <c r="V392" s="37">
        <v>0</v>
      </c>
      <c r="W392" s="37">
        <v>0</v>
      </c>
      <c r="X392" s="37">
        <v>0</v>
      </c>
      <c r="Y392" s="37">
        <v>0</v>
      </c>
      <c r="Z392" s="37">
        <v>0</v>
      </c>
      <c r="AA392" s="37">
        <v>0</v>
      </c>
      <c r="AB392" s="37">
        <v>0</v>
      </c>
      <c r="AC392" s="37">
        <v>0</v>
      </c>
      <c r="AD392" s="37">
        <v>0</v>
      </c>
      <c r="AE392" s="37">
        <v>0</v>
      </c>
      <c r="AF392" s="37">
        <v>0</v>
      </c>
      <c r="AG392" s="37">
        <v>0</v>
      </c>
      <c r="AH392" s="37">
        <v>0</v>
      </c>
      <c r="AI392" s="37">
        <v>0</v>
      </c>
      <c r="AJ392" s="37">
        <v>0</v>
      </c>
      <c r="AK392" s="37">
        <v>0</v>
      </c>
      <c r="AL392" s="37">
        <v>0</v>
      </c>
      <c r="AM392" s="37">
        <v>0</v>
      </c>
      <c r="AN392" s="37">
        <v>0</v>
      </c>
      <c r="AO392" s="37">
        <v>0</v>
      </c>
      <c r="AP392" s="37">
        <v>0</v>
      </c>
      <c r="AQ392" s="37">
        <v>0</v>
      </c>
      <c r="AR392" s="37">
        <v>0</v>
      </c>
      <c r="AS392" s="37">
        <v>0</v>
      </c>
      <c r="AT392" s="37">
        <v>0</v>
      </c>
      <c r="AU392" s="37">
        <v>0</v>
      </c>
      <c r="AV392" s="37">
        <v>0</v>
      </c>
      <c r="AW392" s="37">
        <v>0</v>
      </c>
      <c r="AX392" s="37">
        <v>0</v>
      </c>
      <c r="AY392" s="37">
        <v>0</v>
      </c>
      <c r="AZ392" s="37">
        <v>0</v>
      </c>
      <c r="BA392" s="56">
        <v>0</v>
      </c>
      <c r="BB392" s="39">
        <f>'[1]База 2018-2022'!BEW679</f>
        <v>0.51</v>
      </c>
      <c r="BC392" s="39">
        <v>0</v>
      </c>
      <c r="BD392" s="37">
        <v>0</v>
      </c>
      <c r="BE392" s="37">
        <v>0</v>
      </c>
      <c r="BF392" s="37">
        <v>0</v>
      </c>
      <c r="BG392" s="56">
        <v>0</v>
      </c>
      <c r="BH392" s="37">
        <v>0</v>
      </c>
      <c r="BI392" s="37">
        <v>0</v>
      </c>
      <c r="BJ392" s="37">
        <v>0</v>
      </c>
      <c r="BK392" s="37">
        <v>0</v>
      </c>
      <c r="BL392" s="37">
        <v>0</v>
      </c>
      <c r="BM392" s="37">
        <v>0</v>
      </c>
      <c r="BN392" s="37">
        <v>0</v>
      </c>
      <c r="BO392" s="37">
        <v>0</v>
      </c>
      <c r="BP392" s="37">
        <v>0</v>
      </c>
      <c r="BQ392" s="37">
        <v>0</v>
      </c>
      <c r="BR392" s="37">
        <v>0</v>
      </c>
      <c r="BS392" s="37">
        <v>0</v>
      </c>
      <c r="BT392" s="37">
        <v>0</v>
      </c>
      <c r="BU392" s="37">
        <v>0</v>
      </c>
      <c r="BV392" s="37">
        <v>0</v>
      </c>
      <c r="BW392" s="37">
        <v>0</v>
      </c>
      <c r="BX392" s="37">
        <v>0</v>
      </c>
      <c r="BY392" s="37">
        <v>0</v>
      </c>
      <c r="BZ392" s="37">
        <v>0</v>
      </c>
      <c r="CA392" s="37">
        <v>0</v>
      </c>
      <c r="CB392" s="37">
        <v>0</v>
      </c>
      <c r="CC392" s="37">
        <v>0</v>
      </c>
      <c r="CD392" s="37">
        <v>0</v>
      </c>
      <c r="CE392" s="37">
        <v>0</v>
      </c>
      <c r="CF392" s="37">
        <v>0</v>
      </c>
      <c r="CG392" s="37">
        <v>0</v>
      </c>
      <c r="CH392" s="37">
        <v>0</v>
      </c>
      <c r="CI392" s="37">
        <v>0</v>
      </c>
      <c r="CJ392" s="37">
        <v>0</v>
      </c>
      <c r="CK392" s="37">
        <v>0</v>
      </c>
      <c r="CL392" s="37">
        <v>0</v>
      </c>
      <c r="CM392" s="37">
        <v>0</v>
      </c>
      <c r="CN392" s="37">
        <v>0</v>
      </c>
      <c r="CO392" s="37">
        <v>0</v>
      </c>
      <c r="CP392" s="37">
        <v>0</v>
      </c>
      <c r="CQ392" s="37">
        <v>0</v>
      </c>
      <c r="CR392" s="37">
        <v>0</v>
      </c>
      <c r="CS392" s="37">
        <v>0</v>
      </c>
      <c r="CT392" s="37">
        <v>0</v>
      </c>
      <c r="CU392" s="37">
        <v>0</v>
      </c>
      <c r="CV392" s="37">
        <v>0</v>
      </c>
      <c r="CW392" s="37">
        <v>0</v>
      </c>
      <c r="CX392" s="37">
        <v>0</v>
      </c>
      <c r="CY392" s="37">
        <v>0</v>
      </c>
      <c r="CZ392" s="37">
        <v>0</v>
      </c>
      <c r="DA392" s="37">
        <v>0</v>
      </c>
      <c r="DB392" s="37">
        <v>0</v>
      </c>
      <c r="DC392" s="37">
        <v>0</v>
      </c>
      <c r="DD392" s="37">
        <v>0</v>
      </c>
      <c r="DE392" s="37">
        <v>0</v>
      </c>
      <c r="DF392" s="37">
        <v>0</v>
      </c>
      <c r="DG392" s="37">
        <v>0</v>
      </c>
      <c r="DH392" s="37">
        <v>0</v>
      </c>
      <c r="DI392" s="37">
        <v>0</v>
      </c>
      <c r="DJ392" s="37">
        <v>0</v>
      </c>
      <c r="DK392" s="37">
        <v>0</v>
      </c>
      <c r="DL392" s="37">
        <v>0</v>
      </c>
      <c r="DM392" s="37">
        <v>0</v>
      </c>
      <c r="DN392" s="37">
        <v>0.36401280459740798</v>
      </c>
      <c r="DO392" s="37">
        <v>0.56740978000000009</v>
      </c>
      <c r="DP392" s="37">
        <v>0</v>
      </c>
      <c r="DQ392" s="37">
        <v>0</v>
      </c>
      <c r="DR392" s="40"/>
      <c r="DS392" s="41"/>
      <c r="DT392" s="41"/>
      <c r="DU392" s="41"/>
      <c r="DV392" s="41"/>
      <c r="DW392" s="41"/>
      <c r="DX392" s="41"/>
      <c r="DY392" s="41"/>
    </row>
    <row r="393" spans="1:129" s="45" customFormat="1" ht="37.5" customHeight="1">
      <c r="A393" s="43" t="s">
        <v>919</v>
      </c>
      <c r="B393" s="44" t="s">
        <v>937</v>
      </c>
      <c r="C393" s="36" t="s">
        <v>938</v>
      </c>
      <c r="D393" s="37">
        <v>0</v>
      </c>
      <c r="E393" s="37">
        <v>0</v>
      </c>
      <c r="F393" s="38">
        <v>0</v>
      </c>
      <c r="G393" s="38">
        <v>0</v>
      </c>
      <c r="H393" s="38">
        <v>0</v>
      </c>
      <c r="I393" s="38">
        <v>0</v>
      </c>
      <c r="J393" s="37">
        <v>0</v>
      </c>
      <c r="K393" s="56">
        <v>0</v>
      </c>
      <c r="L393" s="37">
        <v>0</v>
      </c>
      <c r="M393" s="37">
        <v>0</v>
      </c>
      <c r="N393" s="37">
        <v>0</v>
      </c>
      <c r="O393" s="37">
        <v>0</v>
      </c>
      <c r="P393" s="37">
        <v>0</v>
      </c>
      <c r="Q393" s="37">
        <v>0</v>
      </c>
      <c r="R393" s="37">
        <v>0</v>
      </c>
      <c r="S393" s="37">
        <v>0</v>
      </c>
      <c r="T393" s="37">
        <v>0</v>
      </c>
      <c r="U393" s="37">
        <v>0</v>
      </c>
      <c r="V393" s="37">
        <v>0</v>
      </c>
      <c r="W393" s="37">
        <v>0</v>
      </c>
      <c r="X393" s="37">
        <v>0</v>
      </c>
      <c r="Y393" s="37">
        <v>0</v>
      </c>
      <c r="Z393" s="37">
        <v>0</v>
      </c>
      <c r="AA393" s="37">
        <v>0</v>
      </c>
      <c r="AB393" s="37">
        <v>0</v>
      </c>
      <c r="AC393" s="37">
        <v>0</v>
      </c>
      <c r="AD393" s="37">
        <v>0</v>
      </c>
      <c r="AE393" s="37">
        <v>0</v>
      </c>
      <c r="AF393" s="37">
        <v>0</v>
      </c>
      <c r="AG393" s="37">
        <v>0</v>
      </c>
      <c r="AH393" s="37">
        <v>0</v>
      </c>
      <c r="AI393" s="37">
        <v>0</v>
      </c>
      <c r="AJ393" s="37">
        <v>0</v>
      </c>
      <c r="AK393" s="37">
        <v>0</v>
      </c>
      <c r="AL393" s="37">
        <v>0</v>
      </c>
      <c r="AM393" s="37">
        <v>0</v>
      </c>
      <c r="AN393" s="37">
        <v>0</v>
      </c>
      <c r="AO393" s="37">
        <v>0</v>
      </c>
      <c r="AP393" s="37">
        <v>0</v>
      </c>
      <c r="AQ393" s="37">
        <v>0</v>
      </c>
      <c r="AR393" s="37">
        <v>0</v>
      </c>
      <c r="AS393" s="37">
        <v>0</v>
      </c>
      <c r="AT393" s="37">
        <v>0</v>
      </c>
      <c r="AU393" s="37">
        <v>0</v>
      </c>
      <c r="AV393" s="37">
        <v>0</v>
      </c>
      <c r="AW393" s="37">
        <v>0</v>
      </c>
      <c r="AX393" s="37">
        <v>0</v>
      </c>
      <c r="AY393" s="37">
        <v>0</v>
      </c>
      <c r="AZ393" s="37">
        <v>0</v>
      </c>
      <c r="BA393" s="56">
        <v>0</v>
      </c>
      <c r="BB393" s="39">
        <f>'[1]База 2018-2022'!BEW680</f>
        <v>0.30149999999999999</v>
      </c>
      <c r="BC393" s="39">
        <v>0</v>
      </c>
      <c r="BD393" s="37">
        <v>0</v>
      </c>
      <c r="BE393" s="37">
        <v>0</v>
      </c>
      <c r="BF393" s="37">
        <v>0</v>
      </c>
      <c r="BG393" s="56">
        <v>0</v>
      </c>
      <c r="BH393" s="37">
        <v>0</v>
      </c>
      <c r="BI393" s="37">
        <v>0</v>
      </c>
      <c r="BJ393" s="37">
        <v>0</v>
      </c>
      <c r="BK393" s="37">
        <v>0</v>
      </c>
      <c r="BL393" s="37">
        <v>0</v>
      </c>
      <c r="BM393" s="37">
        <v>0</v>
      </c>
      <c r="BN393" s="37">
        <v>0</v>
      </c>
      <c r="BO393" s="37">
        <v>0</v>
      </c>
      <c r="BP393" s="37">
        <v>0</v>
      </c>
      <c r="BQ393" s="37">
        <v>0</v>
      </c>
      <c r="BR393" s="37">
        <v>0</v>
      </c>
      <c r="BS393" s="37">
        <v>0</v>
      </c>
      <c r="BT393" s="37">
        <v>0</v>
      </c>
      <c r="BU393" s="37">
        <v>0</v>
      </c>
      <c r="BV393" s="37">
        <v>0</v>
      </c>
      <c r="BW393" s="37">
        <v>0</v>
      </c>
      <c r="BX393" s="37">
        <v>0</v>
      </c>
      <c r="BY393" s="37">
        <v>0</v>
      </c>
      <c r="BZ393" s="37">
        <v>0</v>
      </c>
      <c r="CA393" s="37">
        <v>0</v>
      </c>
      <c r="CB393" s="37">
        <v>0</v>
      </c>
      <c r="CC393" s="37">
        <v>0</v>
      </c>
      <c r="CD393" s="37">
        <v>0</v>
      </c>
      <c r="CE393" s="37">
        <v>0</v>
      </c>
      <c r="CF393" s="37">
        <v>0</v>
      </c>
      <c r="CG393" s="37">
        <v>0</v>
      </c>
      <c r="CH393" s="37">
        <v>0</v>
      </c>
      <c r="CI393" s="37">
        <v>0</v>
      </c>
      <c r="CJ393" s="37">
        <v>0</v>
      </c>
      <c r="CK393" s="37">
        <v>0</v>
      </c>
      <c r="CL393" s="37">
        <v>0</v>
      </c>
      <c r="CM393" s="37">
        <v>0</v>
      </c>
      <c r="CN393" s="37">
        <v>0</v>
      </c>
      <c r="CO393" s="37">
        <v>0</v>
      </c>
      <c r="CP393" s="37">
        <v>0</v>
      </c>
      <c r="CQ393" s="37">
        <v>0</v>
      </c>
      <c r="CR393" s="37">
        <v>0</v>
      </c>
      <c r="CS393" s="37">
        <v>0</v>
      </c>
      <c r="CT393" s="37">
        <v>0</v>
      </c>
      <c r="CU393" s="37">
        <v>0</v>
      </c>
      <c r="CV393" s="37">
        <v>0</v>
      </c>
      <c r="CW393" s="37">
        <v>0</v>
      </c>
      <c r="CX393" s="37">
        <v>0</v>
      </c>
      <c r="CY393" s="37">
        <v>0</v>
      </c>
      <c r="CZ393" s="37">
        <v>0</v>
      </c>
      <c r="DA393" s="37">
        <v>0</v>
      </c>
      <c r="DB393" s="37">
        <v>0</v>
      </c>
      <c r="DC393" s="37">
        <v>0</v>
      </c>
      <c r="DD393" s="37">
        <v>0</v>
      </c>
      <c r="DE393" s="37">
        <v>0</v>
      </c>
      <c r="DF393" s="37">
        <v>0</v>
      </c>
      <c r="DG393" s="37">
        <v>0</v>
      </c>
      <c r="DH393" s="37">
        <v>0</v>
      </c>
      <c r="DI393" s="37">
        <v>0</v>
      </c>
      <c r="DJ393" s="37">
        <v>0</v>
      </c>
      <c r="DK393" s="37">
        <v>0</v>
      </c>
      <c r="DL393" s="37">
        <v>0</v>
      </c>
      <c r="DM393" s="37">
        <v>0</v>
      </c>
      <c r="DN393" s="37">
        <v>0.86246309372063501</v>
      </c>
      <c r="DO393" s="37">
        <v>0.74160616999999995</v>
      </c>
      <c r="DP393" s="37">
        <v>0</v>
      </c>
      <c r="DQ393" s="37">
        <v>0</v>
      </c>
      <c r="DR393" s="40"/>
      <c r="DS393" s="41"/>
      <c r="DT393" s="41"/>
      <c r="DU393" s="41"/>
      <c r="DV393" s="41"/>
      <c r="DW393" s="41"/>
      <c r="DX393" s="41"/>
      <c r="DY393" s="41"/>
    </row>
    <row r="394" spans="1:129" s="45" customFormat="1" ht="37.5" customHeight="1">
      <c r="A394" s="43" t="s">
        <v>919</v>
      </c>
      <c r="B394" s="44" t="s">
        <v>939</v>
      </c>
      <c r="C394" s="36" t="s">
        <v>940</v>
      </c>
      <c r="D394" s="37">
        <v>0</v>
      </c>
      <c r="E394" s="37">
        <v>0</v>
      </c>
      <c r="F394" s="38">
        <v>0</v>
      </c>
      <c r="G394" s="38">
        <v>0</v>
      </c>
      <c r="H394" s="38">
        <v>0</v>
      </c>
      <c r="I394" s="38">
        <v>0</v>
      </c>
      <c r="J394" s="37">
        <v>0</v>
      </c>
      <c r="K394" s="56">
        <v>0</v>
      </c>
      <c r="L394" s="37">
        <v>0</v>
      </c>
      <c r="M394" s="37">
        <v>0</v>
      </c>
      <c r="N394" s="37">
        <v>0</v>
      </c>
      <c r="O394" s="37">
        <v>0</v>
      </c>
      <c r="P394" s="37">
        <v>0</v>
      </c>
      <c r="Q394" s="37">
        <v>0</v>
      </c>
      <c r="R394" s="37">
        <v>0</v>
      </c>
      <c r="S394" s="37">
        <v>0</v>
      </c>
      <c r="T394" s="37">
        <v>0</v>
      </c>
      <c r="U394" s="37">
        <v>0</v>
      </c>
      <c r="V394" s="37">
        <v>0</v>
      </c>
      <c r="W394" s="37">
        <v>0</v>
      </c>
      <c r="X394" s="37">
        <v>0</v>
      </c>
      <c r="Y394" s="37">
        <v>0</v>
      </c>
      <c r="Z394" s="37">
        <v>0</v>
      </c>
      <c r="AA394" s="37">
        <v>0</v>
      </c>
      <c r="AB394" s="37">
        <v>0</v>
      </c>
      <c r="AC394" s="37">
        <v>0</v>
      </c>
      <c r="AD394" s="37">
        <v>0</v>
      </c>
      <c r="AE394" s="37">
        <v>0</v>
      </c>
      <c r="AF394" s="37">
        <v>0</v>
      </c>
      <c r="AG394" s="37">
        <v>0</v>
      </c>
      <c r="AH394" s="37">
        <v>0</v>
      </c>
      <c r="AI394" s="37">
        <v>0</v>
      </c>
      <c r="AJ394" s="37">
        <v>0</v>
      </c>
      <c r="AK394" s="37">
        <v>0</v>
      </c>
      <c r="AL394" s="37">
        <v>0</v>
      </c>
      <c r="AM394" s="37">
        <v>0</v>
      </c>
      <c r="AN394" s="37">
        <v>0</v>
      </c>
      <c r="AO394" s="37">
        <v>0</v>
      </c>
      <c r="AP394" s="37">
        <v>0</v>
      </c>
      <c r="AQ394" s="37">
        <v>0</v>
      </c>
      <c r="AR394" s="37">
        <v>0</v>
      </c>
      <c r="AS394" s="37">
        <v>0</v>
      </c>
      <c r="AT394" s="37">
        <v>0</v>
      </c>
      <c r="AU394" s="37">
        <v>0</v>
      </c>
      <c r="AV394" s="37">
        <v>0</v>
      </c>
      <c r="AW394" s="37">
        <v>0</v>
      </c>
      <c r="AX394" s="37">
        <v>0</v>
      </c>
      <c r="AY394" s="37">
        <v>0</v>
      </c>
      <c r="AZ394" s="37">
        <v>0</v>
      </c>
      <c r="BA394" s="56">
        <v>0</v>
      </c>
      <c r="BB394" s="39">
        <f>'[1]База 2018-2022'!BEW681</f>
        <v>0.38</v>
      </c>
      <c r="BC394" s="39">
        <v>0</v>
      </c>
      <c r="BD394" s="37">
        <v>0</v>
      </c>
      <c r="BE394" s="37">
        <v>0</v>
      </c>
      <c r="BF394" s="37">
        <v>0</v>
      </c>
      <c r="BG394" s="56">
        <v>0</v>
      </c>
      <c r="BH394" s="37">
        <v>0</v>
      </c>
      <c r="BI394" s="37">
        <v>0</v>
      </c>
      <c r="BJ394" s="37">
        <v>0</v>
      </c>
      <c r="BK394" s="37">
        <v>0</v>
      </c>
      <c r="BL394" s="37">
        <v>0</v>
      </c>
      <c r="BM394" s="37">
        <v>0</v>
      </c>
      <c r="BN394" s="37">
        <v>0</v>
      </c>
      <c r="BO394" s="37">
        <v>0</v>
      </c>
      <c r="BP394" s="37">
        <v>0</v>
      </c>
      <c r="BQ394" s="37">
        <v>0</v>
      </c>
      <c r="BR394" s="37">
        <v>0</v>
      </c>
      <c r="BS394" s="37">
        <v>0</v>
      </c>
      <c r="BT394" s="37">
        <v>0</v>
      </c>
      <c r="BU394" s="37">
        <v>0</v>
      </c>
      <c r="BV394" s="37">
        <v>0</v>
      </c>
      <c r="BW394" s="37">
        <v>0</v>
      </c>
      <c r="BX394" s="37">
        <v>0</v>
      </c>
      <c r="BY394" s="37">
        <v>0</v>
      </c>
      <c r="BZ394" s="37">
        <v>0</v>
      </c>
      <c r="CA394" s="37">
        <v>0</v>
      </c>
      <c r="CB394" s="37">
        <v>0</v>
      </c>
      <c r="CC394" s="37">
        <v>0</v>
      </c>
      <c r="CD394" s="37">
        <v>0</v>
      </c>
      <c r="CE394" s="37">
        <v>0</v>
      </c>
      <c r="CF394" s="37">
        <v>0</v>
      </c>
      <c r="CG394" s="37">
        <v>0</v>
      </c>
      <c r="CH394" s="37">
        <v>0</v>
      </c>
      <c r="CI394" s="37">
        <v>0</v>
      </c>
      <c r="CJ394" s="37">
        <v>0</v>
      </c>
      <c r="CK394" s="37">
        <v>0</v>
      </c>
      <c r="CL394" s="37">
        <v>0</v>
      </c>
      <c r="CM394" s="37">
        <v>0</v>
      </c>
      <c r="CN394" s="37">
        <v>0</v>
      </c>
      <c r="CO394" s="37">
        <v>0</v>
      </c>
      <c r="CP394" s="37">
        <v>0</v>
      </c>
      <c r="CQ394" s="37">
        <v>0</v>
      </c>
      <c r="CR394" s="37">
        <v>0</v>
      </c>
      <c r="CS394" s="37">
        <v>0</v>
      </c>
      <c r="CT394" s="37">
        <v>0</v>
      </c>
      <c r="CU394" s="37">
        <v>0</v>
      </c>
      <c r="CV394" s="37">
        <v>0</v>
      </c>
      <c r="CW394" s="37">
        <v>0</v>
      </c>
      <c r="CX394" s="37">
        <v>0</v>
      </c>
      <c r="CY394" s="37">
        <v>0</v>
      </c>
      <c r="CZ394" s="37">
        <v>0</v>
      </c>
      <c r="DA394" s="37">
        <v>0</v>
      </c>
      <c r="DB394" s="37">
        <v>0</v>
      </c>
      <c r="DC394" s="37">
        <v>0</v>
      </c>
      <c r="DD394" s="37">
        <v>0</v>
      </c>
      <c r="DE394" s="37">
        <v>0</v>
      </c>
      <c r="DF394" s="37">
        <v>0</v>
      </c>
      <c r="DG394" s="37">
        <v>0</v>
      </c>
      <c r="DH394" s="37">
        <v>0</v>
      </c>
      <c r="DI394" s="37">
        <v>0</v>
      </c>
      <c r="DJ394" s="37">
        <v>0</v>
      </c>
      <c r="DK394" s="37">
        <v>0</v>
      </c>
      <c r="DL394" s="37">
        <v>0</v>
      </c>
      <c r="DM394" s="37">
        <v>0</v>
      </c>
      <c r="DN394" s="37">
        <v>0.29226216162756602</v>
      </c>
      <c r="DO394" s="37">
        <v>0.14553464000000002</v>
      </c>
      <c r="DP394" s="37">
        <v>0</v>
      </c>
      <c r="DQ394" s="37">
        <v>0</v>
      </c>
      <c r="DR394" s="40"/>
      <c r="DS394" s="41"/>
      <c r="DT394" s="41"/>
      <c r="DU394" s="41"/>
      <c r="DV394" s="41"/>
      <c r="DW394" s="41"/>
      <c r="DX394" s="41"/>
      <c r="DY394" s="41"/>
    </row>
    <row r="395" spans="1:129" s="45" customFormat="1" ht="37.5" customHeight="1">
      <c r="A395" s="43" t="s">
        <v>919</v>
      </c>
      <c r="B395" s="44" t="s">
        <v>941</v>
      </c>
      <c r="C395" s="36" t="s">
        <v>942</v>
      </c>
      <c r="D395" s="37">
        <v>0</v>
      </c>
      <c r="E395" s="37">
        <v>0</v>
      </c>
      <c r="F395" s="38">
        <v>0</v>
      </c>
      <c r="G395" s="38">
        <v>0</v>
      </c>
      <c r="H395" s="38">
        <v>0</v>
      </c>
      <c r="I395" s="38">
        <v>0</v>
      </c>
      <c r="J395" s="37">
        <v>0</v>
      </c>
      <c r="K395" s="56">
        <v>0</v>
      </c>
      <c r="L395" s="37">
        <v>0</v>
      </c>
      <c r="M395" s="37">
        <v>0</v>
      </c>
      <c r="N395" s="37">
        <v>0</v>
      </c>
      <c r="O395" s="37">
        <v>0</v>
      </c>
      <c r="P395" s="37">
        <v>0</v>
      </c>
      <c r="Q395" s="37">
        <v>0</v>
      </c>
      <c r="R395" s="37">
        <v>0</v>
      </c>
      <c r="S395" s="37">
        <v>0</v>
      </c>
      <c r="T395" s="37">
        <v>0</v>
      </c>
      <c r="U395" s="37">
        <v>0</v>
      </c>
      <c r="V395" s="37">
        <v>0</v>
      </c>
      <c r="W395" s="37">
        <v>0</v>
      </c>
      <c r="X395" s="37">
        <v>0</v>
      </c>
      <c r="Y395" s="37">
        <v>0</v>
      </c>
      <c r="Z395" s="37">
        <v>0</v>
      </c>
      <c r="AA395" s="37">
        <v>0</v>
      </c>
      <c r="AB395" s="37">
        <v>0</v>
      </c>
      <c r="AC395" s="37">
        <v>0</v>
      </c>
      <c r="AD395" s="37">
        <v>0</v>
      </c>
      <c r="AE395" s="37">
        <v>0</v>
      </c>
      <c r="AF395" s="37">
        <v>0</v>
      </c>
      <c r="AG395" s="37">
        <v>0</v>
      </c>
      <c r="AH395" s="37">
        <v>0</v>
      </c>
      <c r="AI395" s="37">
        <v>0</v>
      </c>
      <c r="AJ395" s="37">
        <v>0</v>
      </c>
      <c r="AK395" s="37">
        <v>0</v>
      </c>
      <c r="AL395" s="37">
        <v>0</v>
      </c>
      <c r="AM395" s="37">
        <v>0</v>
      </c>
      <c r="AN395" s="37">
        <v>0</v>
      </c>
      <c r="AO395" s="37">
        <v>0</v>
      </c>
      <c r="AP395" s="37">
        <v>0</v>
      </c>
      <c r="AQ395" s="37">
        <v>0</v>
      </c>
      <c r="AR395" s="37">
        <v>0</v>
      </c>
      <c r="AS395" s="37">
        <v>0</v>
      </c>
      <c r="AT395" s="37">
        <v>0</v>
      </c>
      <c r="AU395" s="37">
        <v>0</v>
      </c>
      <c r="AV395" s="37">
        <v>0</v>
      </c>
      <c r="AW395" s="37">
        <v>0</v>
      </c>
      <c r="AX395" s="37">
        <v>0</v>
      </c>
      <c r="AY395" s="37">
        <v>0</v>
      </c>
      <c r="AZ395" s="37">
        <v>0</v>
      </c>
      <c r="BA395" s="56">
        <v>0</v>
      </c>
      <c r="BB395" s="39">
        <f>'[1]База 2018-2022'!BEW682</f>
        <v>0.82240000000000002</v>
      </c>
      <c r="BC395" s="39">
        <v>0</v>
      </c>
      <c r="BD395" s="37">
        <v>0</v>
      </c>
      <c r="BE395" s="37">
        <v>0</v>
      </c>
      <c r="BF395" s="37">
        <v>0</v>
      </c>
      <c r="BG395" s="56">
        <v>0</v>
      </c>
      <c r="BH395" s="37">
        <v>0</v>
      </c>
      <c r="BI395" s="37">
        <v>0</v>
      </c>
      <c r="BJ395" s="37">
        <v>0</v>
      </c>
      <c r="BK395" s="37">
        <v>0</v>
      </c>
      <c r="BL395" s="37">
        <v>0</v>
      </c>
      <c r="BM395" s="37">
        <v>0</v>
      </c>
      <c r="BN395" s="37">
        <v>0</v>
      </c>
      <c r="BO395" s="37">
        <v>0</v>
      </c>
      <c r="BP395" s="37">
        <v>0</v>
      </c>
      <c r="BQ395" s="37">
        <v>0</v>
      </c>
      <c r="BR395" s="37">
        <v>0</v>
      </c>
      <c r="BS395" s="37">
        <v>0</v>
      </c>
      <c r="BT395" s="37">
        <v>0</v>
      </c>
      <c r="BU395" s="37">
        <v>0</v>
      </c>
      <c r="BV395" s="37">
        <v>0</v>
      </c>
      <c r="BW395" s="37">
        <v>0</v>
      </c>
      <c r="BX395" s="37">
        <v>0</v>
      </c>
      <c r="BY395" s="37">
        <v>0</v>
      </c>
      <c r="BZ395" s="37">
        <v>0</v>
      </c>
      <c r="CA395" s="37">
        <v>0</v>
      </c>
      <c r="CB395" s="37">
        <v>0</v>
      </c>
      <c r="CC395" s="37">
        <v>0</v>
      </c>
      <c r="CD395" s="37">
        <v>0</v>
      </c>
      <c r="CE395" s="37">
        <v>0</v>
      </c>
      <c r="CF395" s="37">
        <v>0</v>
      </c>
      <c r="CG395" s="37">
        <v>0</v>
      </c>
      <c r="CH395" s="37">
        <v>0</v>
      </c>
      <c r="CI395" s="37">
        <v>0</v>
      </c>
      <c r="CJ395" s="37">
        <v>0</v>
      </c>
      <c r="CK395" s="37">
        <v>0</v>
      </c>
      <c r="CL395" s="37">
        <v>0</v>
      </c>
      <c r="CM395" s="37">
        <v>0</v>
      </c>
      <c r="CN395" s="37">
        <v>0</v>
      </c>
      <c r="CO395" s="37">
        <v>0</v>
      </c>
      <c r="CP395" s="37">
        <v>0</v>
      </c>
      <c r="CQ395" s="37">
        <v>0</v>
      </c>
      <c r="CR395" s="37">
        <v>0</v>
      </c>
      <c r="CS395" s="37">
        <v>0</v>
      </c>
      <c r="CT395" s="37">
        <v>0</v>
      </c>
      <c r="CU395" s="37">
        <v>0</v>
      </c>
      <c r="CV395" s="37">
        <v>0</v>
      </c>
      <c r="CW395" s="37">
        <v>0</v>
      </c>
      <c r="CX395" s="37">
        <v>0</v>
      </c>
      <c r="CY395" s="37">
        <v>0</v>
      </c>
      <c r="CZ395" s="37">
        <v>0</v>
      </c>
      <c r="DA395" s="37">
        <v>0</v>
      </c>
      <c r="DB395" s="37">
        <v>0</v>
      </c>
      <c r="DC395" s="37">
        <v>0</v>
      </c>
      <c r="DD395" s="37">
        <v>0</v>
      </c>
      <c r="DE395" s="37">
        <v>0</v>
      </c>
      <c r="DF395" s="37">
        <v>0</v>
      </c>
      <c r="DG395" s="37">
        <v>0</v>
      </c>
      <c r="DH395" s="37">
        <v>0</v>
      </c>
      <c r="DI395" s="37">
        <v>0</v>
      </c>
      <c r="DJ395" s="37">
        <v>0</v>
      </c>
      <c r="DK395" s="37">
        <v>0</v>
      </c>
      <c r="DL395" s="37">
        <v>0</v>
      </c>
      <c r="DM395" s="37">
        <v>0</v>
      </c>
      <c r="DN395" s="37">
        <v>0.95237663863323396</v>
      </c>
      <c r="DO395" s="37">
        <v>0.77302879000000002</v>
      </c>
      <c r="DP395" s="37">
        <v>0</v>
      </c>
      <c r="DQ395" s="37">
        <v>0</v>
      </c>
      <c r="DR395" s="40"/>
      <c r="DS395" s="41"/>
      <c r="DT395" s="41"/>
      <c r="DU395" s="41"/>
      <c r="DV395" s="41"/>
      <c r="DW395" s="41"/>
      <c r="DX395" s="41"/>
      <c r="DY395" s="41"/>
    </row>
    <row r="396" spans="1:129" s="45" customFormat="1" ht="37.5" customHeight="1">
      <c r="A396" s="43" t="s">
        <v>919</v>
      </c>
      <c r="B396" s="44" t="s">
        <v>943</v>
      </c>
      <c r="C396" s="36" t="s">
        <v>944</v>
      </c>
      <c r="D396" s="37">
        <v>0</v>
      </c>
      <c r="E396" s="37">
        <v>0</v>
      </c>
      <c r="F396" s="38">
        <v>0</v>
      </c>
      <c r="G396" s="38">
        <v>0</v>
      </c>
      <c r="H396" s="38">
        <v>0</v>
      </c>
      <c r="I396" s="38">
        <v>0</v>
      </c>
      <c r="J396" s="37">
        <v>0</v>
      </c>
      <c r="K396" s="56">
        <v>0</v>
      </c>
      <c r="L396" s="37">
        <v>0</v>
      </c>
      <c r="M396" s="37">
        <v>0</v>
      </c>
      <c r="N396" s="37">
        <v>0</v>
      </c>
      <c r="O396" s="37">
        <v>0</v>
      </c>
      <c r="P396" s="37">
        <v>0</v>
      </c>
      <c r="Q396" s="37">
        <v>0</v>
      </c>
      <c r="R396" s="37">
        <v>0</v>
      </c>
      <c r="S396" s="37">
        <v>0</v>
      </c>
      <c r="T396" s="37">
        <v>0</v>
      </c>
      <c r="U396" s="37">
        <v>0</v>
      </c>
      <c r="V396" s="37">
        <v>0</v>
      </c>
      <c r="W396" s="37">
        <v>0</v>
      </c>
      <c r="X396" s="37">
        <v>0</v>
      </c>
      <c r="Y396" s="37">
        <v>0</v>
      </c>
      <c r="Z396" s="37">
        <v>0</v>
      </c>
      <c r="AA396" s="37">
        <v>0</v>
      </c>
      <c r="AB396" s="37">
        <v>0</v>
      </c>
      <c r="AC396" s="37">
        <v>0</v>
      </c>
      <c r="AD396" s="37">
        <v>0</v>
      </c>
      <c r="AE396" s="37">
        <v>0</v>
      </c>
      <c r="AF396" s="37">
        <v>0</v>
      </c>
      <c r="AG396" s="37">
        <v>0</v>
      </c>
      <c r="AH396" s="37">
        <v>0</v>
      </c>
      <c r="AI396" s="37">
        <v>0</v>
      </c>
      <c r="AJ396" s="37">
        <v>0</v>
      </c>
      <c r="AK396" s="37">
        <v>0</v>
      </c>
      <c r="AL396" s="37">
        <v>0</v>
      </c>
      <c r="AM396" s="37">
        <v>0</v>
      </c>
      <c r="AN396" s="37">
        <v>0</v>
      </c>
      <c r="AO396" s="37">
        <v>0</v>
      </c>
      <c r="AP396" s="37">
        <v>0</v>
      </c>
      <c r="AQ396" s="37">
        <v>0</v>
      </c>
      <c r="AR396" s="37">
        <v>0</v>
      </c>
      <c r="AS396" s="37">
        <v>0</v>
      </c>
      <c r="AT396" s="37">
        <v>0</v>
      </c>
      <c r="AU396" s="37">
        <v>0</v>
      </c>
      <c r="AV396" s="37">
        <v>0</v>
      </c>
      <c r="AW396" s="37">
        <v>0</v>
      </c>
      <c r="AX396" s="37">
        <v>0</v>
      </c>
      <c r="AY396" s="37">
        <v>0</v>
      </c>
      <c r="AZ396" s="37">
        <v>0</v>
      </c>
      <c r="BA396" s="56">
        <v>0</v>
      </c>
      <c r="BB396" s="39">
        <f>'[1]База 2018-2022'!BEW683</f>
        <v>0.129</v>
      </c>
      <c r="BC396" s="39">
        <v>0</v>
      </c>
      <c r="BD396" s="37">
        <v>0</v>
      </c>
      <c r="BE396" s="37">
        <v>0</v>
      </c>
      <c r="BF396" s="37">
        <v>0</v>
      </c>
      <c r="BG396" s="56">
        <v>0</v>
      </c>
      <c r="BH396" s="37">
        <v>0</v>
      </c>
      <c r="BI396" s="37">
        <v>0</v>
      </c>
      <c r="BJ396" s="37">
        <v>0</v>
      </c>
      <c r="BK396" s="37">
        <v>0</v>
      </c>
      <c r="BL396" s="37">
        <v>0</v>
      </c>
      <c r="BM396" s="37">
        <v>0</v>
      </c>
      <c r="BN396" s="37">
        <v>0</v>
      </c>
      <c r="BO396" s="37">
        <v>0</v>
      </c>
      <c r="BP396" s="37">
        <v>0</v>
      </c>
      <c r="BQ396" s="37">
        <v>0</v>
      </c>
      <c r="BR396" s="37">
        <v>0</v>
      </c>
      <c r="BS396" s="37">
        <v>0</v>
      </c>
      <c r="BT396" s="37">
        <v>0</v>
      </c>
      <c r="BU396" s="37">
        <v>0</v>
      </c>
      <c r="BV396" s="37">
        <v>0</v>
      </c>
      <c r="BW396" s="37">
        <v>0</v>
      </c>
      <c r="BX396" s="37">
        <v>0</v>
      </c>
      <c r="BY396" s="37">
        <v>0</v>
      </c>
      <c r="BZ396" s="37">
        <v>0</v>
      </c>
      <c r="CA396" s="37">
        <v>0</v>
      </c>
      <c r="CB396" s="37">
        <v>0</v>
      </c>
      <c r="CC396" s="37">
        <v>0</v>
      </c>
      <c r="CD396" s="37">
        <v>0</v>
      </c>
      <c r="CE396" s="37">
        <v>0</v>
      </c>
      <c r="CF396" s="37">
        <v>0</v>
      </c>
      <c r="CG396" s="37">
        <v>0</v>
      </c>
      <c r="CH396" s="37">
        <v>0</v>
      </c>
      <c r="CI396" s="37">
        <v>0</v>
      </c>
      <c r="CJ396" s="37">
        <v>0</v>
      </c>
      <c r="CK396" s="37">
        <v>0</v>
      </c>
      <c r="CL396" s="37">
        <v>0</v>
      </c>
      <c r="CM396" s="37">
        <v>0</v>
      </c>
      <c r="CN396" s="37">
        <v>0</v>
      </c>
      <c r="CO396" s="37">
        <v>0</v>
      </c>
      <c r="CP396" s="37">
        <v>0</v>
      </c>
      <c r="CQ396" s="37">
        <v>0</v>
      </c>
      <c r="CR396" s="37">
        <v>0</v>
      </c>
      <c r="CS396" s="37">
        <v>0</v>
      </c>
      <c r="CT396" s="37">
        <v>0</v>
      </c>
      <c r="CU396" s="37">
        <v>0</v>
      </c>
      <c r="CV396" s="37">
        <v>0</v>
      </c>
      <c r="CW396" s="37">
        <v>0</v>
      </c>
      <c r="CX396" s="37">
        <v>0</v>
      </c>
      <c r="CY396" s="37">
        <v>0</v>
      </c>
      <c r="CZ396" s="37">
        <v>0</v>
      </c>
      <c r="DA396" s="37">
        <v>0</v>
      </c>
      <c r="DB396" s="37">
        <v>0</v>
      </c>
      <c r="DC396" s="37">
        <v>0</v>
      </c>
      <c r="DD396" s="37">
        <v>0</v>
      </c>
      <c r="DE396" s="37">
        <v>0</v>
      </c>
      <c r="DF396" s="37">
        <v>0</v>
      </c>
      <c r="DG396" s="37">
        <v>0</v>
      </c>
      <c r="DH396" s="37">
        <v>0</v>
      </c>
      <c r="DI396" s="37">
        <v>0</v>
      </c>
      <c r="DJ396" s="37">
        <v>0</v>
      </c>
      <c r="DK396" s="37">
        <v>0</v>
      </c>
      <c r="DL396" s="37">
        <v>0</v>
      </c>
      <c r="DM396" s="37">
        <v>0</v>
      </c>
      <c r="DN396" s="37">
        <v>0.84956342540461105</v>
      </c>
      <c r="DO396" s="37">
        <v>0.34029669000000001</v>
      </c>
      <c r="DP396" s="37">
        <v>0</v>
      </c>
      <c r="DQ396" s="37">
        <v>0</v>
      </c>
      <c r="DR396" s="40"/>
      <c r="DS396" s="41"/>
      <c r="DT396" s="41"/>
      <c r="DU396" s="41"/>
      <c r="DV396" s="41"/>
      <c r="DW396" s="41"/>
      <c r="DX396" s="41"/>
      <c r="DY396" s="41"/>
    </row>
    <row r="397" spans="1:129" s="45" customFormat="1" ht="37.5" customHeight="1">
      <c r="A397" s="43" t="s">
        <v>919</v>
      </c>
      <c r="B397" s="44" t="s">
        <v>945</v>
      </c>
      <c r="C397" s="36" t="s">
        <v>946</v>
      </c>
      <c r="D397" s="37">
        <v>0</v>
      </c>
      <c r="E397" s="37">
        <v>0</v>
      </c>
      <c r="F397" s="38">
        <v>0</v>
      </c>
      <c r="G397" s="38">
        <v>0</v>
      </c>
      <c r="H397" s="38">
        <v>0</v>
      </c>
      <c r="I397" s="38">
        <v>0</v>
      </c>
      <c r="J397" s="37">
        <v>0</v>
      </c>
      <c r="K397" s="56">
        <v>0</v>
      </c>
      <c r="L397" s="37">
        <v>0</v>
      </c>
      <c r="M397" s="37">
        <v>0</v>
      </c>
      <c r="N397" s="37">
        <v>0</v>
      </c>
      <c r="O397" s="37">
        <v>0</v>
      </c>
      <c r="P397" s="37">
        <v>0</v>
      </c>
      <c r="Q397" s="37">
        <v>0</v>
      </c>
      <c r="R397" s="37">
        <v>0</v>
      </c>
      <c r="S397" s="37">
        <v>0</v>
      </c>
      <c r="T397" s="37">
        <v>0</v>
      </c>
      <c r="U397" s="37">
        <v>0</v>
      </c>
      <c r="V397" s="37">
        <v>0</v>
      </c>
      <c r="W397" s="37">
        <v>0</v>
      </c>
      <c r="X397" s="37">
        <v>0</v>
      </c>
      <c r="Y397" s="37">
        <v>0</v>
      </c>
      <c r="Z397" s="37">
        <v>0</v>
      </c>
      <c r="AA397" s="37">
        <v>0</v>
      </c>
      <c r="AB397" s="37">
        <v>0</v>
      </c>
      <c r="AC397" s="37">
        <v>0</v>
      </c>
      <c r="AD397" s="37">
        <v>0</v>
      </c>
      <c r="AE397" s="37">
        <v>0</v>
      </c>
      <c r="AF397" s="37">
        <v>0</v>
      </c>
      <c r="AG397" s="37">
        <v>0</v>
      </c>
      <c r="AH397" s="37">
        <v>0</v>
      </c>
      <c r="AI397" s="37">
        <v>0</v>
      </c>
      <c r="AJ397" s="37">
        <v>0</v>
      </c>
      <c r="AK397" s="37">
        <v>0</v>
      </c>
      <c r="AL397" s="37">
        <v>0</v>
      </c>
      <c r="AM397" s="37">
        <v>0</v>
      </c>
      <c r="AN397" s="37">
        <v>0</v>
      </c>
      <c r="AO397" s="37">
        <v>0</v>
      </c>
      <c r="AP397" s="37">
        <v>0</v>
      </c>
      <c r="AQ397" s="37">
        <v>0</v>
      </c>
      <c r="AR397" s="37">
        <v>0</v>
      </c>
      <c r="AS397" s="37">
        <v>0</v>
      </c>
      <c r="AT397" s="37">
        <v>0</v>
      </c>
      <c r="AU397" s="37">
        <v>0</v>
      </c>
      <c r="AV397" s="37">
        <v>0</v>
      </c>
      <c r="AW397" s="37">
        <v>0</v>
      </c>
      <c r="AX397" s="37">
        <v>0</v>
      </c>
      <c r="AY397" s="37">
        <v>0</v>
      </c>
      <c r="AZ397" s="37">
        <v>0</v>
      </c>
      <c r="BA397" s="56">
        <v>0</v>
      </c>
      <c r="BB397" s="39">
        <f>'[1]База 2018-2022'!BEW684</f>
        <v>0.88</v>
      </c>
      <c r="BC397" s="39">
        <v>0</v>
      </c>
      <c r="BD397" s="37">
        <v>0</v>
      </c>
      <c r="BE397" s="37">
        <v>0</v>
      </c>
      <c r="BF397" s="37">
        <v>0</v>
      </c>
      <c r="BG397" s="56">
        <v>0</v>
      </c>
      <c r="BH397" s="37">
        <v>0</v>
      </c>
      <c r="BI397" s="37">
        <v>0</v>
      </c>
      <c r="BJ397" s="37">
        <v>0</v>
      </c>
      <c r="BK397" s="37">
        <v>0</v>
      </c>
      <c r="BL397" s="37">
        <v>0</v>
      </c>
      <c r="BM397" s="37">
        <v>0</v>
      </c>
      <c r="BN397" s="37">
        <v>0</v>
      </c>
      <c r="BO397" s="37">
        <v>0</v>
      </c>
      <c r="BP397" s="37">
        <v>0</v>
      </c>
      <c r="BQ397" s="37">
        <v>0</v>
      </c>
      <c r="BR397" s="37">
        <v>0</v>
      </c>
      <c r="BS397" s="37">
        <v>0</v>
      </c>
      <c r="BT397" s="37">
        <v>0</v>
      </c>
      <c r="BU397" s="37">
        <v>0</v>
      </c>
      <c r="BV397" s="37">
        <v>0</v>
      </c>
      <c r="BW397" s="37">
        <v>0</v>
      </c>
      <c r="BX397" s="37">
        <v>0</v>
      </c>
      <c r="BY397" s="37">
        <v>0</v>
      </c>
      <c r="BZ397" s="37">
        <v>0</v>
      </c>
      <c r="CA397" s="37">
        <v>0</v>
      </c>
      <c r="CB397" s="37">
        <v>0</v>
      </c>
      <c r="CC397" s="37">
        <v>0</v>
      </c>
      <c r="CD397" s="37">
        <v>0</v>
      </c>
      <c r="CE397" s="37">
        <v>0</v>
      </c>
      <c r="CF397" s="37">
        <v>0</v>
      </c>
      <c r="CG397" s="37">
        <v>0</v>
      </c>
      <c r="CH397" s="37">
        <v>0</v>
      </c>
      <c r="CI397" s="37">
        <v>0</v>
      </c>
      <c r="CJ397" s="37">
        <v>0</v>
      </c>
      <c r="CK397" s="37">
        <v>0</v>
      </c>
      <c r="CL397" s="37">
        <v>0</v>
      </c>
      <c r="CM397" s="37">
        <v>0</v>
      </c>
      <c r="CN397" s="37">
        <v>0</v>
      </c>
      <c r="CO397" s="37">
        <v>0</v>
      </c>
      <c r="CP397" s="37">
        <v>0</v>
      </c>
      <c r="CQ397" s="37">
        <v>0</v>
      </c>
      <c r="CR397" s="37">
        <v>0</v>
      </c>
      <c r="CS397" s="37">
        <v>0</v>
      </c>
      <c r="CT397" s="37">
        <v>0</v>
      </c>
      <c r="CU397" s="37">
        <v>0</v>
      </c>
      <c r="CV397" s="37">
        <v>0</v>
      </c>
      <c r="CW397" s="37">
        <v>0</v>
      </c>
      <c r="CX397" s="37">
        <v>0</v>
      </c>
      <c r="CY397" s="37">
        <v>0</v>
      </c>
      <c r="CZ397" s="37">
        <v>0</v>
      </c>
      <c r="DA397" s="37">
        <v>0</v>
      </c>
      <c r="DB397" s="37">
        <v>0</v>
      </c>
      <c r="DC397" s="37">
        <v>0</v>
      </c>
      <c r="DD397" s="37">
        <v>0</v>
      </c>
      <c r="DE397" s="37">
        <v>0</v>
      </c>
      <c r="DF397" s="37">
        <v>0</v>
      </c>
      <c r="DG397" s="37">
        <v>0</v>
      </c>
      <c r="DH397" s="37">
        <v>0</v>
      </c>
      <c r="DI397" s="37">
        <v>0</v>
      </c>
      <c r="DJ397" s="37">
        <v>0</v>
      </c>
      <c r="DK397" s="37">
        <v>0</v>
      </c>
      <c r="DL397" s="37">
        <v>0</v>
      </c>
      <c r="DM397" s="37">
        <v>0</v>
      </c>
      <c r="DN397" s="37">
        <v>1.0583264515688899</v>
      </c>
      <c r="DO397" s="37">
        <v>0.45665174000000003</v>
      </c>
      <c r="DP397" s="37">
        <v>0</v>
      </c>
      <c r="DQ397" s="37">
        <v>0</v>
      </c>
      <c r="DR397" s="40"/>
      <c r="DS397" s="41"/>
      <c r="DT397" s="41"/>
      <c r="DU397" s="41"/>
      <c r="DV397" s="41"/>
      <c r="DW397" s="41"/>
      <c r="DX397" s="41"/>
      <c r="DY397" s="41"/>
    </row>
    <row r="398" spans="1:129" s="45" customFormat="1" ht="37.5" customHeight="1">
      <c r="A398" s="43" t="s">
        <v>919</v>
      </c>
      <c r="B398" s="44" t="s">
        <v>947</v>
      </c>
      <c r="C398" s="36" t="s">
        <v>948</v>
      </c>
      <c r="D398" s="37">
        <v>0</v>
      </c>
      <c r="E398" s="37">
        <v>0</v>
      </c>
      <c r="F398" s="38">
        <v>0</v>
      </c>
      <c r="G398" s="38">
        <v>0</v>
      </c>
      <c r="H398" s="38">
        <v>0</v>
      </c>
      <c r="I398" s="38">
        <v>0</v>
      </c>
      <c r="J398" s="37">
        <v>0</v>
      </c>
      <c r="K398" s="56">
        <v>0</v>
      </c>
      <c r="L398" s="37">
        <v>0</v>
      </c>
      <c r="M398" s="37">
        <v>0</v>
      </c>
      <c r="N398" s="37">
        <v>0</v>
      </c>
      <c r="O398" s="37">
        <v>0</v>
      </c>
      <c r="P398" s="37">
        <v>0</v>
      </c>
      <c r="Q398" s="37">
        <v>0</v>
      </c>
      <c r="R398" s="37">
        <v>0</v>
      </c>
      <c r="S398" s="37">
        <v>0</v>
      </c>
      <c r="T398" s="37">
        <v>0</v>
      </c>
      <c r="U398" s="37">
        <v>0</v>
      </c>
      <c r="V398" s="37">
        <v>0</v>
      </c>
      <c r="W398" s="37">
        <v>0</v>
      </c>
      <c r="X398" s="37">
        <v>0</v>
      </c>
      <c r="Y398" s="37">
        <v>0</v>
      </c>
      <c r="Z398" s="37">
        <v>0</v>
      </c>
      <c r="AA398" s="37">
        <v>0</v>
      </c>
      <c r="AB398" s="37">
        <v>0</v>
      </c>
      <c r="AC398" s="37">
        <v>0</v>
      </c>
      <c r="AD398" s="37">
        <v>0</v>
      </c>
      <c r="AE398" s="37">
        <v>0</v>
      </c>
      <c r="AF398" s="37">
        <v>0</v>
      </c>
      <c r="AG398" s="37">
        <v>0</v>
      </c>
      <c r="AH398" s="37">
        <v>0</v>
      </c>
      <c r="AI398" s="37">
        <v>0</v>
      </c>
      <c r="AJ398" s="37">
        <v>0</v>
      </c>
      <c r="AK398" s="37">
        <v>0</v>
      </c>
      <c r="AL398" s="37">
        <v>0</v>
      </c>
      <c r="AM398" s="37">
        <v>0</v>
      </c>
      <c r="AN398" s="37">
        <v>0</v>
      </c>
      <c r="AO398" s="37">
        <v>0</v>
      </c>
      <c r="AP398" s="37">
        <v>0</v>
      </c>
      <c r="AQ398" s="37">
        <v>0</v>
      </c>
      <c r="AR398" s="37">
        <v>0</v>
      </c>
      <c r="AS398" s="37">
        <v>0</v>
      </c>
      <c r="AT398" s="37">
        <v>0</v>
      </c>
      <c r="AU398" s="37">
        <v>0</v>
      </c>
      <c r="AV398" s="37">
        <v>0</v>
      </c>
      <c r="AW398" s="37">
        <v>0</v>
      </c>
      <c r="AX398" s="37">
        <v>0</v>
      </c>
      <c r="AY398" s="37">
        <v>0</v>
      </c>
      <c r="AZ398" s="37">
        <v>0</v>
      </c>
      <c r="BA398" s="56">
        <v>0</v>
      </c>
      <c r="BB398" s="39">
        <f>'[1]База 2018-2022'!BEW685</f>
        <v>0.7</v>
      </c>
      <c r="BC398" s="39">
        <v>0</v>
      </c>
      <c r="BD398" s="37">
        <v>0</v>
      </c>
      <c r="BE398" s="37">
        <v>0</v>
      </c>
      <c r="BF398" s="37">
        <v>0</v>
      </c>
      <c r="BG398" s="56">
        <v>0</v>
      </c>
      <c r="BH398" s="37">
        <v>0</v>
      </c>
      <c r="BI398" s="37">
        <v>0</v>
      </c>
      <c r="BJ398" s="37">
        <v>0</v>
      </c>
      <c r="BK398" s="37">
        <v>0</v>
      </c>
      <c r="BL398" s="37">
        <v>0</v>
      </c>
      <c r="BM398" s="37">
        <v>0</v>
      </c>
      <c r="BN398" s="37">
        <v>0</v>
      </c>
      <c r="BO398" s="37">
        <v>0</v>
      </c>
      <c r="BP398" s="37">
        <v>0</v>
      </c>
      <c r="BQ398" s="37">
        <v>0</v>
      </c>
      <c r="BR398" s="37">
        <v>0</v>
      </c>
      <c r="BS398" s="37">
        <v>0</v>
      </c>
      <c r="BT398" s="37">
        <v>0</v>
      </c>
      <c r="BU398" s="37">
        <v>0</v>
      </c>
      <c r="BV398" s="37">
        <v>0</v>
      </c>
      <c r="BW398" s="37">
        <v>0</v>
      </c>
      <c r="BX398" s="37">
        <v>0</v>
      </c>
      <c r="BY398" s="37">
        <v>0</v>
      </c>
      <c r="BZ398" s="37">
        <v>0</v>
      </c>
      <c r="CA398" s="37">
        <v>0</v>
      </c>
      <c r="CB398" s="37">
        <v>0</v>
      </c>
      <c r="CC398" s="37">
        <v>0</v>
      </c>
      <c r="CD398" s="37">
        <v>0</v>
      </c>
      <c r="CE398" s="37">
        <v>0</v>
      </c>
      <c r="CF398" s="37">
        <v>0</v>
      </c>
      <c r="CG398" s="37">
        <v>0</v>
      </c>
      <c r="CH398" s="37">
        <v>0</v>
      </c>
      <c r="CI398" s="37">
        <v>0</v>
      </c>
      <c r="CJ398" s="37">
        <v>0</v>
      </c>
      <c r="CK398" s="37">
        <v>0</v>
      </c>
      <c r="CL398" s="37">
        <v>0</v>
      </c>
      <c r="CM398" s="37">
        <v>0</v>
      </c>
      <c r="CN398" s="37">
        <v>0</v>
      </c>
      <c r="CO398" s="37">
        <v>0</v>
      </c>
      <c r="CP398" s="37">
        <v>0</v>
      </c>
      <c r="CQ398" s="37">
        <v>0</v>
      </c>
      <c r="CR398" s="37">
        <v>0</v>
      </c>
      <c r="CS398" s="37">
        <v>0</v>
      </c>
      <c r="CT398" s="37">
        <v>0</v>
      </c>
      <c r="CU398" s="37">
        <v>0</v>
      </c>
      <c r="CV398" s="37">
        <v>0</v>
      </c>
      <c r="CW398" s="37">
        <v>0</v>
      </c>
      <c r="CX398" s="37">
        <v>0</v>
      </c>
      <c r="CY398" s="37">
        <v>0</v>
      </c>
      <c r="CZ398" s="37">
        <v>0</v>
      </c>
      <c r="DA398" s="37">
        <v>0</v>
      </c>
      <c r="DB398" s="37">
        <v>0</v>
      </c>
      <c r="DC398" s="37">
        <v>0</v>
      </c>
      <c r="DD398" s="37">
        <v>0</v>
      </c>
      <c r="DE398" s="37">
        <v>0</v>
      </c>
      <c r="DF398" s="37">
        <v>0</v>
      </c>
      <c r="DG398" s="37">
        <v>0</v>
      </c>
      <c r="DH398" s="37">
        <v>0</v>
      </c>
      <c r="DI398" s="37">
        <v>0</v>
      </c>
      <c r="DJ398" s="37">
        <v>0</v>
      </c>
      <c r="DK398" s="37">
        <v>0</v>
      </c>
      <c r="DL398" s="37">
        <v>0</v>
      </c>
      <c r="DM398" s="37">
        <v>0</v>
      </c>
      <c r="DN398" s="37">
        <v>0.62248624706465505</v>
      </c>
      <c r="DO398" s="37">
        <v>0.65774003000000003</v>
      </c>
      <c r="DP398" s="37">
        <v>0</v>
      </c>
      <c r="DQ398" s="37">
        <v>0</v>
      </c>
      <c r="DR398" s="40"/>
      <c r="DS398" s="41"/>
      <c r="DT398" s="41"/>
      <c r="DU398" s="41"/>
      <c r="DV398" s="41"/>
      <c r="DW398" s="41"/>
      <c r="DX398" s="41"/>
      <c r="DY398" s="41"/>
    </row>
    <row r="399" spans="1:129" s="45" customFormat="1" ht="37.5" customHeight="1">
      <c r="A399" s="43" t="s">
        <v>919</v>
      </c>
      <c r="B399" s="44" t="s">
        <v>949</v>
      </c>
      <c r="C399" s="36" t="s">
        <v>950</v>
      </c>
      <c r="D399" s="37">
        <v>0</v>
      </c>
      <c r="E399" s="37">
        <v>0</v>
      </c>
      <c r="F399" s="38">
        <v>0</v>
      </c>
      <c r="G399" s="38">
        <v>0</v>
      </c>
      <c r="H399" s="38">
        <v>0</v>
      </c>
      <c r="I399" s="38">
        <v>0</v>
      </c>
      <c r="J399" s="37">
        <v>0</v>
      </c>
      <c r="K399" s="56">
        <v>0</v>
      </c>
      <c r="L399" s="37">
        <v>0</v>
      </c>
      <c r="M399" s="37">
        <v>0</v>
      </c>
      <c r="N399" s="37">
        <v>0</v>
      </c>
      <c r="O399" s="37">
        <v>0</v>
      </c>
      <c r="P399" s="37">
        <v>0</v>
      </c>
      <c r="Q399" s="37">
        <v>0</v>
      </c>
      <c r="R399" s="37">
        <v>0</v>
      </c>
      <c r="S399" s="37">
        <v>0</v>
      </c>
      <c r="T399" s="37">
        <v>0</v>
      </c>
      <c r="U399" s="37">
        <v>0</v>
      </c>
      <c r="V399" s="37">
        <v>0</v>
      </c>
      <c r="W399" s="37">
        <v>0</v>
      </c>
      <c r="X399" s="37">
        <v>0</v>
      </c>
      <c r="Y399" s="37">
        <v>0</v>
      </c>
      <c r="Z399" s="37">
        <v>0</v>
      </c>
      <c r="AA399" s="37">
        <v>0</v>
      </c>
      <c r="AB399" s="37">
        <v>0</v>
      </c>
      <c r="AC399" s="37">
        <v>0</v>
      </c>
      <c r="AD399" s="37">
        <v>0</v>
      </c>
      <c r="AE399" s="37">
        <v>0</v>
      </c>
      <c r="AF399" s="37">
        <v>0</v>
      </c>
      <c r="AG399" s="37">
        <v>0</v>
      </c>
      <c r="AH399" s="37">
        <v>0</v>
      </c>
      <c r="AI399" s="37">
        <v>0</v>
      </c>
      <c r="AJ399" s="37">
        <v>0</v>
      </c>
      <c r="AK399" s="37">
        <v>0</v>
      </c>
      <c r="AL399" s="37">
        <v>0</v>
      </c>
      <c r="AM399" s="37">
        <v>0</v>
      </c>
      <c r="AN399" s="37">
        <v>0</v>
      </c>
      <c r="AO399" s="37">
        <v>0</v>
      </c>
      <c r="AP399" s="37">
        <v>0</v>
      </c>
      <c r="AQ399" s="37">
        <v>0</v>
      </c>
      <c r="AR399" s="37">
        <v>0</v>
      </c>
      <c r="AS399" s="37">
        <v>0</v>
      </c>
      <c r="AT399" s="37">
        <v>0</v>
      </c>
      <c r="AU399" s="37">
        <v>0</v>
      </c>
      <c r="AV399" s="37">
        <v>0</v>
      </c>
      <c r="AW399" s="37">
        <v>0</v>
      </c>
      <c r="AX399" s="37">
        <v>0</v>
      </c>
      <c r="AY399" s="37">
        <v>0</v>
      </c>
      <c r="AZ399" s="37">
        <v>0</v>
      </c>
      <c r="BA399" s="56">
        <v>0</v>
      </c>
      <c r="BB399" s="39">
        <f>'[1]База 2018-2022'!BEW686</f>
        <v>0.74</v>
      </c>
      <c r="BC399" s="39">
        <v>0</v>
      </c>
      <c r="BD399" s="37">
        <v>0</v>
      </c>
      <c r="BE399" s="37">
        <v>0</v>
      </c>
      <c r="BF399" s="37">
        <v>0</v>
      </c>
      <c r="BG399" s="56">
        <v>0</v>
      </c>
      <c r="BH399" s="37">
        <v>0</v>
      </c>
      <c r="BI399" s="37">
        <v>0</v>
      </c>
      <c r="BJ399" s="37">
        <v>0</v>
      </c>
      <c r="BK399" s="37">
        <v>0</v>
      </c>
      <c r="BL399" s="37">
        <v>0</v>
      </c>
      <c r="BM399" s="37">
        <v>0</v>
      </c>
      <c r="BN399" s="37">
        <v>0</v>
      </c>
      <c r="BO399" s="37">
        <v>0</v>
      </c>
      <c r="BP399" s="37">
        <v>0</v>
      </c>
      <c r="BQ399" s="37">
        <v>0</v>
      </c>
      <c r="BR399" s="37">
        <v>0</v>
      </c>
      <c r="BS399" s="37">
        <v>0</v>
      </c>
      <c r="BT399" s="37">
        <v>0</v>
      </c>
      <c r="BU399" s="37">
        <v>0</v>
      </c>
      <c r="BV399" s="37">
        <v>0</v>
      </c>
      <c r="BW399" s="37">
        <v>0</v>
      </c>
      <c r="BX399" s="37">
        <v>0</v>
      </c>
      <c r="BY399" s="37">
        <v>0</v>
      </c>
      <c r="BZ399" s="37">
        <v>0</v>
      </c>
      <c r="CA399" s="37">
        <v>0</v>
      </c>
      <c r="CB399" s="37">
        <v>0</v>
      </c>
      <c r="CC399" s="37">
        <v>0</v>
      </c>
      <c r="CD399" s="37">
        <v>0</v>
      </c>
      <c r="CE399" s="37">
        <v>0</v>
      </c>
      <c r="CF399" s="37">
        <v>0</v>
      </c>
      <c r="CG399" s="37">
        <v>0</v>
      </c>
      <c r="CH399" s="37">
        <v>0</v>
      </c>
      <c r="CI399" s="37">
        <v>0</v>
      </c>
      <c r="CJ399" s="37">
        <v>0</v>
      </c>
      <c r="CK399" s="37">
        <v>0</v>
      </c>
      <c r="CL399" s="37">
        <v>0</v>
      </c>
      <c r="CM399" s="37">
        <v>0</v>
      </c>
      <c r="CN399" s="37">
        <v>0</v>
      </c>
      <c r="CO399" s="37">
        <v>0</v>
      </c>
      <c r="CP399" s="37">
        <v>0</v>
      </c>
      <c r="CQ399" s="37">
        <v>0</v>
      </c>
      <c r="CR399" s="37">
        <v>0</v>
      </c>
      <c r="CS399" s="37">
        <v>0</v>
      </c>
      <c r="CT399" s="37">
        <v>0</v>
      </c>
      <c r="CU399" s="37">
        <v>0</v>
      </c>
      <c r="CV399" s="37">
        <v>0</v>
      </c>
      <c r="CW399" s="37">
        <v>0</v>
      </c>
      <c r="CX399" s="37">
        <v>0</v>
      </c>
      <c r="CY399" s="37">
        <v>0</v>
      </c>
      <c r="CZ399" s="37">
        <v>0</v>
      </c>
      <c r="DA399" s="37">
        <v>0</v>
      </c>
      <c r="DB399" s="37">
        <v>0</v>
      </c>
      <c r="DC399" s="37">
        <v>0</v>
      </c>
      <c r="DD399" s="37">
        <v>0</v>
      </c>
      <c r="DE399" s="37">
        <v>0</v>
      </c>
      <c r="DF399" s="37">
        <v>0</v>
      </c>
      <c r="DG399" s="37">
        <v>0</v>
      </c>
      <c r="DH399" s="37">
        <v>0</v>
      </c>
      <c r="DI399" s="37">
        <v>0</v>
      </c>
      <c r="DJ399" s="37">
        <v>0</v>
      </c>
      <c r="DK399" s="37">
        <v>0</v>
      </c>
      <c r="DL399" s="37">
        <v>0</v>
      </c>
      <c r="DM399" s="37">
        <v>0</v>
      </c>
      <c r="DN399" s="37">
        <v>0.62248674408312599</v>
      </c>
      <c r="DO399" s="37">
        <v>0.26094020000000001</v>
      </c>
      <c r="DP399" s="37">
        <v>0</v>
      </c>
      <c r="DQ399" s="37">
        <v>0</v>
      </c>
      <c r="DR399" s="40"/>
      <c r="DS399" s="41"/>
      <c r="DT399" s="41"/>
      <c r="DU399" s="41"/>
      <c r="DV399" s="41"/>
      <c r="DW399" s="41"/>
      <c r="DX399" s="41"/>
      <c r="DY399" s="41"/>
    </row>
    <row r="400" spans="1:129" s="45" customFormat="1" ht="37.5" customHeight="1">
      <c r="A400" s="43" t="s">
        <v>919</v>
      </c>
      <c r="B400" s="44" t="s">
        <v>951</v>
      </c>
      <c r="C400" s="36" t="s">
        <v>952</v>
      </c>
      <c r="D400" s="37">
        <v>0</v>
      </c>
      <c r="E400" s="37">
        <v>0</v>
      </c>
      <c r="F400" s="38">
        <v>0</v>
      </c>
      <c r="G400" s="38">
        <v>0</v>
      </c>
      <c r="H400" s="38">
        <v>0</v>
      </c>
      <c r="I400" s="38">
        <v>0</v>
      </c>
      <c r="J400" s="37">
        <v>0</v>
      </c>
      <c r="K400" s="56">
        <v>0</v>
      </c>
      <c r="L400" s="37">
        <v>0</v>
      </c>
      <c r="M400" s="37">
        <v>0</v>
      </c>
      <c r="N400" s="37">
        <v>0</v>
      </c>
      <c r="O400" s="37">
        <v>0</v>
      </c>
      <c r="P400" s="37">
        <v>0</v>
      </c>
      <c r="Q400" s="37">
        <v>0</v>
      </c>
      <c r="R400" s="37">
        <v>0</v>
      </c>
      <c r="S400" s="37">
        <v>0</v>
      </c>
      <c r="T400" s="37">
        <v>0</v>
      </c>
      <c r="U400" s="37">
        <v>0</v>
      </c>
      <c r="V400" s="37">
        <v>0</v>
      </c>
      <c r="W400" s="37">
        <v>0</v>
      </c>
      <c r="X400" s="37">
        <v>0</v>
      </c>
      <c r="Y400" s="37">
        <v>0</v>
      </c>
      <c r="Z400" s="37">
        <v>0</v>
      </c>
      <c r="AA400" s="37">
        <v>0</v>
      </c>
      <c r="AB400" s="37">
        <v>0</v>
      </c>
      <c r="AC400" s="37">
        <v>0</v>
      </c>
      <c r="AD400" s="37">
        <v>0</v>
      </c>
      <c r="AE400" s="37">
        <v>0</v>
      </c>
      <c r="AF400" s="37">
        <v>0</v>
      </c>
      <c r="AG400" s="37">
        <v>0</v>
      </c>
      <c r="AH400" s="37">
        <v>0</v>
      </c>
      <c r="AI400" s="37">
        <v>0</v>
      </c>
      <c r="AJ400" s="37">
        <v>0</v>
      </c>
      <c r="AK400" s="37">
        <v>0</v>
      </c>
      <c r="AL400" s="37">
        <v>0</v>
      </c>
      <c r="AM400" s="37">
        <v>0</v>
      </c>
      <c r="AN400" s="37">
        <v>0</v>
      </c>
      <c r="AO400" s="37">
        <v>0</v>
      </c>
      <c r="AP400" s="37">
        <v>0</v>
      </c>
      <c r="AQ400" s="37">
        <v>0</v>
      </c>
      <c r="AR400" s="37">
        <v>0</v>
      </c>
      <c r="AS400" s="37">
        <v>0</v>
      </c>
      <c r="AT400" s="37">
        <v>0</v>
      </c>
      <c r="AU400" s="37">
        <v>0</v>
      </c>
      <c r="AV400" s="37">
        <v>0</v>
      </c>
      <c r="AW400" s="37">
        <v>0</v>
      </c>
      <c r="AX400" s="37">
        <v>0</v>
      </c>
      <c r="AY400" s="37">
        <v>0</v>
      </c>
      <c r="AZ400" s="37">
        <v>0</v>
      </c>
      <c r="BA400" s="56">
        <v>0</v>
      </c>
      <c r="BB400" s="39">
        <f>'[1]База 2018-2022'!BEW687</f>
        <v>0.65</v>
      </c>
      <c r="BC400" s="39">
        <v>0</v>
      </c>
      <c r="BD400" s="37">
        <v>0</v>
      </c>
      <c r="BE400" s="37">
        <v>0</v>
      </c>
      <c r="BF400" s="37">
        <v>0</v>
      </c>
      <c r="BG400" s="56">
        <v>0</v>
      </c>
      <c r="BH400" s="37">
        <v>0</v>
      </c>
      <c r="BI400" s="37">
        <v>0</v>
      </c>
      <c r="BJ400" s="37">
        <v>0</v>
      </c>
      <c r="BK400" s="37">
        <v>0</v>
      </c>
      <c r="BL400" s="37">
        <v>0</v>
      </c>
      <c r="BM400" s="37">
        <v>0</v>
      </c>
      <c r="BN400" s="37">
        <v>0</v>
      </c>
      <c r="BO400" s="37">
        <v>0</v>
      </c>
      <c r="BP400" s="37">
        <v>0</v>
      </c>
      <c r="BQ400" s="37">
        <v>0</v>
      </c>
      <c r="BR400" s="37">
        <v>0</v>
      </c>
      <c r="BS400" s="37">
        <v>0</v>
      </c>
      <c r="BT400" s="37">
        <v>0</v>
      </c>
      <c r="BU400" s="37">
        <v>0</v>
      </c>
      <c r="BV400" s="37">
        <v>0</v>
      </c>
      <c r="BW400" s="37">
        <v>0</v>
      </c>
      <c r="BX400" s="37">
        <v>0</v>
      </c>
      <c r="BY400" s="37">
        <v>0</v>
      </c>
      <c r="BZ400" s="37">
        <v>0</v>
      </c>
      <c r="CA400" s="37">
        <v>0</v>
      </c>
      <c r="CB400" s="37">
        <v>0</v>
      </c>
      <c r="CC400" s="37">
        <v>0</v>
      </c>
      <c r="CD400" s="37">
        <v>0</v>
      </c>
      <c r="CE400" s="37">
        <v>0</v>
      </c>
      <c r="CF400" s="37">
        <v>0</v>
      </c>
      <c r="CG400" s="37">
        <v>0</v>
      </c>
      <c r="CH400" s="37">
        <v>0</v>
      </c>
      <c r="CI400" s="37">
        <v>0</v>
      </c>
      <c r="CJ400" s="37">
        <v>0</v>
      </c>
      <c r="CK400" s="37">
        <v>0</v>
      </c>
      <c r="CL400" s="37">
        <v>0</v>
      </c>
      <c r="CM400" s="37">
        <v>0</v>
      </c>
      <c r="CN400" s="37">
        <v>0</v>
      </c>
      <c r="CO400" s="37">
        <v>0</v>
      </c>
      <c r="CP400" s="37">
        <v>0</v>
      </c>
      <c r="CQ400" s="37">
        <v>0</v>
      </c>
      <c r="CR400" s="37">
        <v>0</v>
      </c>
      <c r="CS400" s="37">
        <v>0</v>
      </c>
      <c r="CT400" s="37">
        <v>0</v>
      </c>
      <c r="CU400" s="37">
        <v>0</v>
      </c>
      <c r="CV400" s="37">
        <v>0</v>
      </c>
      <c r="CW400" s="37">
        <v>0</v>
      </c>
      <c r="CX400" s="37">
        <v>0</v>
      </c>
      <c r="CY400" s="37">
        <v>0</v>
      </c>
      <c r="CZ400" s="37">
        <v>0</v>
      </c>
      <c r="DA400" s="37">
        <v>0</v>
      </c>
      <c r="DB400" s="37">
        <v>0</v>
      </c>
      <c r="DC400" s="37">
        <v>0</v>
      </c>
      <c r="DD400" s="37">
        <v>0</v>
      </c>
      <c r="DE400" s="37">
        <v>0</v>
      </c>
      <c r="DF400" s="37">
        <v>0</v>
      </c>
      <c r="DG400" s="37">
        <v>0</v>
      </c>
      <c r="DH400" s="37">
        <v>0</v>
      </c>
      <c r="DI400" s="37">
        <v>0</v>
      </c>
      <c r="DJ400" s="37">
        <v>0</v>
      </c>
      <c r="DK400" s="37">
        <v>0</v>
      </c>
      <c r="DL400" s="37">
        <v>0</v>
      </c>
      <c r="DM400" s="37">
        <v>0</v>
      </c>
      <c r="DN400" s="37">
        <v>3.28693801955496</v>
      </c>
      <c r="DO400" s="37">
        <v>0.94595204999999993</v>
      </c>
      <c r="DP400" s="37">
        <v>0</v>
      </c>
      <c r="DQ400" s="37">
        <v>0</v>
      </c>
      <c r="DR400" s="40"/>
      <c r="DS400" s="41"/>
      <c r="DT400" s="41"/>
      <c r="DU400" s="41"/>
      <c r="DV400" s="41"/>
      <c r="DW400" s="41"/>
      <c r="DX400" s="41"/>
      <c r="DY400" s="41"/>
    </row>
    <row r="401" spans="1:129" s="45" customFormat="1" ht="37.5" customHeight="1">
      <c r="A401" s="43" t="s">
        <v>919</v>
      </c>
      <c r="B401" s="44" t="s">
        <v>953</v>
      </c>
      <c r="C401" s="36" t="s">
        <v>954</v>
      </c>
      <c r="D401" s="37">
        <v>0</v>
      </c>
      <c r="E401" s="37">
        <v>0</v>
      </c>
      <c r="F401" s="38">
        <v>0</v>
      </c>
      <c r="G401" s="38">
        <v>0</v>
      </c>
      <c r="H401" s="38">
        <v>0</v>
      </c>
      <c r="I401" s="38">
        <v>0</v>
      </c>
      <c r="J401" s="37">
        <v>0</v>
      </c>
      <c r="K401" s="56">
        <v>0</v>
      </c>
      <c r="L401" s="37">
        <v>0</v>
      </c>
      <c r="M401" s="37">
        <v>0</v>
      </c>
      <c r="N401" s="37">
        <v>0</v>
      </c>
      <c r="O401" s="37">
        <v>0</v>
      </c>
      <c r="P401" s="37">
        <v>0</v>
      </c>
      <c r="Q401" s="37">
        <v>0</v>
      </c>
      <c r="R401" s="37">
        <v>0</v>
      </c>
      <c r="S401" s="37">
        <v>0</v>
      </c>
      <c r="T401" s="37">
        <v>0</v>
      </c>
      <c r="U401" s="37">
        <v>0</v>
      </c>
      <c r="V401" s="37">
        <v>0</v>
      </c>
      <c r="W401" s="37">
        <v>0</v>
      </c>
      <c r="X401" s="37">
        <v>0</v>
      </c>
      <c r="Y401" s="37">
        <v>0</v>
      </c>
      <c r="Z401" s="37">
        <v>0</v>
      </c>
      <c r="AA401" s="37">
        <v>0</v>
      </c>
      <c r="AB401" s="37">
        <v>0</v>
      </c>
      <c r="AC401" s="37">
        <v>0</v>
      </c>
      <c r="AD401" s="37">
        <v>0</v>
      </c>
      <c r="AE401" s="37">
        <v>0</v>
      </c>
      <c r="AF401" s="37">
        <v>0</v>
      </c>
      <c r="AG401" s="37">
        <v>0</v>
      </c>
      <c r="AH401" s="37">
        <v>0</v>
      </c>
      <c r="AI401" s="37">
        <v>0</v>
      </c>
      <c r="AJ401" s="37">
        <v>0</v>
      </c>
      <c r="AK401" s="37">
        <v>0</v>
      </c>
      <c r="AL401" s="37">
        <v>0</v>
      </c>
      <c r="AM401" s="37">
        <v>0</v>
      </c>
      <c r="AN401" s="37">
        <v>0</v>
      </c>
      <c r="AO401" s="37">
        <v>0</v>
      </c>
      <c r="AP401" s="37">
        <v>0</v>
      </c>
      <c r="AQ401" s="37">
        <v>0</v>
      </c>
      <c r="AR401" s="37">
        <v>0</v>
      </c>
      <c r="AS401" s="37">
        <v>0</v>
      </c>
      <c r="AT401" s="37">
        <v>0</v>
      </c>
      <c r="AU401" s="37">
        <v>0</v>
      </c>
      <c r="AV401" s="37">
        <v>0</v>
      </c>
      <c r="AW401" s="37">
        <v>0</v>
      </c>
      <c r="AX401" s="37">
        <v>0</v>
      </c>
      <c r="AY401" s="37">
        <v>0</v>
      </c>
      <c r="AZ401" s="37">
        <v>0</v>
      </c>
      <c r="BA401" s="56">
        <v>0</v>
      </c>
      <c r="BB401" s="39">
        <f>'[1]База 2018-2022'!BEW688</f>
        <v>0.66</v>
      </c>
      <c r="BC401" s="39">
        <v>0</v>
      </c>
      <c r="BD401" s="37">
        <v>0</v>
      </c>
      <c r="BE401" s="37">
        <v>0</v>
      </c>
      <c r="BF401" s="37">
        <v>0</v>
      </c>
      <c r="BG401" s="56">
        <v>0</v>
      </c>
      <c r="BH401" s="37">
        <v>0</v>
      </c>
      <c r="BI401" s="37">
        <v>0</v>
      </c>
      <c r="BJ401" s="37">
        <v>0</v>
      </c>
      <c r="BK401" s="37">
        <v>0</v>
      </c>
      <c r="BL401" s="37">
        <v>0</v>
      </c>
      <c r="BM401" s="37">
        <v>0</v>
      </c>
      <c r="BN401" s="37">
        <v>0</v>
      </c>
      <c r="BO401" s="37">
        <v>0</v>
      </c>
      <c r="BP401" s="37">
        <v>0</v>
      </c>
      <c r="BQ401" s="37">
        <v>0</v>
      </c>
      <c r="BR401" s="37">
        <v>0</v>
      </c>
      <c r="BS401" s="37">
        <v>0</v>
      </c>
      <c r="BT401" s="37">
        <v>0</v>
      </c>
      <c r="BU401" s="37">
        <v>0</v>
      </c>
      <c r="BV401" s="37">
        <v>0</v>
      </c>
      <c r="BW401" s="37">
        <v>0</v>
      </c>
      <c r="BX401" s="37">
        <v>0</v>
      </c>
      <c r="BY401" s="37">
        <v>0</v>
      </c>
      <c r="BZ401" s="37">
        <v>0</v>
      </c>
      <c r="CA401" s="37">
        <v>0</v>
      </c>
      <c r="CB401" s="37">
        <v>0</v>
      </c>
      <c r="CC401" s="37">
        <v>0</v>
      </c>
      <c r="CD401" s="37">
        <v>0</v>
      </c>
      <c r="CE401" s="37">
        <v>0</v>
      </c>
      <c r="CF401" s="37">
        <v>0</v>
      </c>
      <c r="CG401" s="37">
        <v>0</v>
      </c>
      <c r="CH401" s="37">
        <v>0</v>
      </c>
      <c r="CI401" s="37">
        <v>0</v>
      </c>
      <c r="CJ401" s="37">
        <v>0</v>
      </c>
      <c r="CK401" s="37">
        <v>0</v>
      </c>
      <c r="CL401" s="37">
        <v>0</v>
      </c>
      <c r="CM401" s="37">
        <v>0</v>
      </c>
      <c r="CN401" s="37">
        <v>0</v>
      </c>
      <c r="CO401" s="37">
        <v>0</v>
      </c>
      <c r="CP401" s="37">
        <v>0</v>
      </c>
      <c r="CQ401" s="37">
        <v>0</v>
      </c>
      <c r="CR401" s="37">
        <v>0</v>
      </c>
      <c r="CS401" s="37">
        <v>0</v>
      </c>
      <c r="CT401" s="37">
        <v>0</v>
      </c>
      <c r="CU401" s="37">
        <v>0</v>
      </c>
      <c r="CV401" s="37">
        <v>0</v>
      </c>
      <c r="CW401" s="37">
        <v>0</v>
      </c>
      <c r="CX401" s="37">
        <v>0</v>
      </c>
      <c r="CY401" s="37">
        <v>0</v>
      </c>
      <c r="CZ401" s="37">
        <v>0</v>
      </c>
      <c r="DA401" s="37">
        <v>0</v>
      </c>
      <c r="DB401" s="37">
        <v>0</v>
      </c>
      <c r="DC401" s="37">
        <v>0</v>
      </c>
      <c r="DD401" s="37">
        <v>0</v>
      </c>
      <c r="DE401" s="37">
        <v>0</v>
      </c>
      <c r="DF401" s="37">
        <v>0</v>
      </c>
      <c r="DG401" s="37">
        <v>0</v>
      </c>
      <c r="DH401" s="37">
        <v>0</v>
      </c>
      <c r="DI401" s="37">
        <v>0</v>
      </c>
      <c r="DJ401" s="37">
        <v>0</v>
      </c>
      <c r="DK401" s="37">
        <v>0</v>
      </c>
      <c r="DL401" s="37">
        <v>0</v>
      </c>
      <c r="DM401" s="37">
        <v>0</v>
      </c>
      <c r="DN401" s="37">
        <v>0</v>
      </c>
      <c r="DO401" s="37">
        <v>0</v>
      </c>
      <c r="DP401" s="37">
        <v>0</v>
      </c>
      <c r="DQ401" s="37">
        <v>0</v>
      </c>
      <c r="DR401" s="40"/>
      <c r="DS401" s="41"/>
      <c r="DT401" s="41"/>
      <c r="DU401" s="41"/>
      <c r="DV401" s="41"/>
      <c r="DW401" s="41"/>
      <c r="DX401" s="41"/>
      <c r="DY401" s="41"/>
    </row>
    <row r="402" spans="1:129" s="45" customFormat="1" ht="37.5" customHeight="1">
      <c r="A402" s="43" t="s">
        <v>919</v>
      </c>
      <c r="B402" s="44" t="s">
        <v>955</v>
      </c>
      <c r="C402" s="36" t="s">
        <v>956</v>
      </c>
      <c r="D402" s="37">
        <v>0</v>
      </c>
      <c r="E402" s="37">
        <v>0</v>
      </c>
      <c r="F402" s="38">
        <v>0</v>
      </c>
      <c r="G402" s="38">
        <v>0</v>
      </c>
      <c r="H402" s="38">
        <v>0</v>
      </c>
      <c r="I402" s="38">
        <v>0</v>
      </c>
      <c r="J402" s="37">
        <v>0</v>
      </c>
      <c r="K402" s="56">
        <v>0</v>
      </c>
      <c r="L402" s="37">
        <v>0</v>
      </c>
      <c r="M402" s="37">
        <v>0</v>
      </c>
      <c r="N402" s="37">
        <v>0</v>
      </c>
      <c r="O402" s="37">
        <v>0</v>
      </c>
      <c r="P402" s="37">
        <v>0</v>
      </c>
      <c r="Q402" s="37">
        <v>0</v>
      </c>
      <c r="R402" s="37">
        <v>0</v>
      </c>
      <c r="S402" s="37">
        <v>0</v>
      </c>
      <c r="T402" s="37">
        <v>0</v>
      </c>
      <c r="U402" s="37">
        <v>0</v>
      </c>
      <c r="V402" s="37">
        <v>0</v>
      </c>
      <c r="W402" s="37">
        <v>0</v>
      </c>
      <c r="X402" s="37">
        <v>0</v>
      </c>
      <c r="Y402" s="37">
        <v>0</v>
      </c>
      <c r="Z402" s="37">
        <v>0</v>
      </c>
      <c r="AA402" s="37">
        <v>0</v>
      </c>
      <c r="AB402" s="37">
        <v>0</v>
      </c>
      <c r="AC402" s="37">
        <v>0</v>
      </c>
      <c r="AD402" s="37">
        <v>0</v>
      </c>
      <c r="AE402" s="37">
        <v>0</v>
      </c>
      <c r="AF402" s="37">
        <v>0</v>
      </c>
      <c r="AG402" s="37">
        <v>0</v>
      </c>
      <c r="AH402" s="37">
        <v>0</v>
      </c>
      <c r="AI402" s="37">
        <v>0</v>
      </c>
      <c r="AJ402" s="37">
        <v>0</v>
      </c>
      <c r="AK402" s="37">
        <v>0</v>
      </c>
      <c r="AL402" s="37">
        <v>0</v>
      </c>
      <c r="AM402" s="37">
        <v>0</v>
      </c>
      <c r="AN402" s="37">
        <v>0</v>
      </c>
      <c r="AO402" s="37">
        <v>0</v>
      </c>
      <c r="AP402" s="37">
        <v>0</v>
      </c>
      <c r="AQ402" s="37">
        <v>0</v>
      </c>
      <c r="AR402" s="37">
        <v>0</v>
      </c>
      <c r="AS402" s="37">
        <v>0</v>
      </c>
      <c r="AT402" s="37">
        <v>0</v>
      </c>
      <c r="AU402" s="37">
        <v>0</v>
      </c>
      <c r="AV402" s="37">
        <v>0</v>
      </c>
      <c r="AW402" s="37">
        <v>0</v>
      </c>
      <c r="AX402" s="37">
        <v>0</v>
      </c>
      <c r="AY402" s="37">
        <v>0</v>
      </c>
      <c r="AZ402" s="37">
        <v>0</v>
      </c>
      <c r="BA402" s="56">
        <v>0</v>
      </c>
      <c r="BB402" s="39">
        <f>'[1]База 2018-2022'!BEW689</f>
        <v>0.78</v>
      </c>
      <c r="BC402" s="39">
        <v>0</v>
      </c>
      <c r="BD402" s="37">
        <v>0</v>
      </c>
      <c r="BE402" s="37">
        <v>0</v>
      </c>
      <c r="BF402" s="37">
        <v>0</v>
      </c>
      <c r="BG402" s="56">
        <v>0</v>
      </c>
      <c r="BH402" s="37">
        <v>0</v>
      </c>
      <c r="BI402" s="37">
        <v>0</v>
      </c>
      <c r="BJ402" s="37">
        <v>0</v>
      </c>
      <c r="BK402" s="37">
        <v>0</v>
      </c>
      <c r="BL402" s="37">
        <v>0</v>
      </c>
      <c r="BM402" s="37">
        <v>0</v>
      </c>
      <c r="BN402" s="37">
        <v>0</v>
      </c>
      <c r="BO402" s="37">
        <v>0</v>
      </c>
      <c r="BP402" s="37">
        <v>0</v>
      </c>
      <c r="BQ402" s="37">
        <v>0</v>
      </c>
      <c r="BR402" s="37">
        <v>0</v>
      </c>
      <c r="BS402" s="37">
        <v>0</v>
      </c>
      <c r="BT402" s="37">
        <v>0</v>
      </c>
      <c r="BU402" s="37">
        <v>0</v>
      </c>
      <c r="BV402" s="37">
        <v>0</v>
      </c>
      <c r="BW402" s="37">
        <v>0</v>
      </c>
      <c r="BX402" s="37">
        <v>0</v>
      </c>
      <c r="BY402" s="37">
        <v>0</v>
      </c>
      <c r="BZ402" s="37">
        <v>0</v>
      </c>
      <c r="CA402" s="37">
        <v>0</v>
      </c>
      <c r="CB402" s="37">
        <v>0</v>
      </c>
      <c r="CC402" s="37">
        <v>0</v>
      </c>
      <c r="CD402" s="37">
        <v>0</v>
      </c>
      <c r="CE402" s="37">
        <v>0</v>
      </c>
      <c r="CF402" s="37">
        <v>0</v>
      </c>
      <c r="CG402" s="37">
        <v>0</v>
      </c>
      <c r="CH402" s="37">
        <v>0</v>
      </c>
      <c r="CI402" s="37">
        <v>0</v>
      </c>
      <c r="CJ402" s="37">
        <v>0</v>
      </c>
      <c r="CK402" s="37">
        <v>0</v>
      </c>
      <c r="CL402" s="37">
        <v>0</v>
      </c>
      <c r="CM402" s="37">
        <v>0</v>
      </c>
      <c r="CN402" s="37">
        <v>0</v>
      </c>
      <c r="CO402" s="37">
        <v>0</v>
      </c>
      <c r="CP402" s="37">
        <v>0</v>
      </c>
      <c r="CQ402" s="37">
        <v>0</v>
      </c>
      <c r="CR402" s="37">
        <v>0</v>
      </c>
      <c r="CS402" s="37">
        <v>0</v>
      </c>
      <c r="CT402" s="37">
        <v>0</v>
      </c>
      <c r="CU402" s="37">
        <v>0</v>
      </c>
      <c r="CV402" s="37">
        <v>0</v>
      </c>
      <c r="CW402" s="37">
        <v>0</v>
      </c>
      <c r="CX402" s="37">
        <v>0</v>
      </c>
      <c r="CY402" s="37">
        <v>0</v>
      </c>
      <c r="CZ402" s="37">
        <v>0</v>
      </c>
      <c r="DA402" s="37">
        <v>0</v>
      </c>
      <c r="DB402" s="37">
        <v>0</v>
      </c>
      <c r="DC402" s="37">
        <v>0</v>
      </c>
      <c r="DD402" s="37">
        <v>0</v>
      </c>
      <c r="DE402" s="37">
        <v>0</v>
      </c>
      <c r="DF402" s="37">
        <v>0</v>
      </c>
      <c r="DG402" s="37">
        <v>0</v>
      </c>
      <c r="DH402" s="37">
        <v>0</v>
      </c>
      <c r="DI402" s="37">
        <v>0</v>
      </c>
      <c r="DJ402" s="37">
        <v>0</v>
      </c>
      <c r="DK402" s="37">
        <v>0</v>
      </c>
      <c r="DL402" s="37">
        <v>0</v>
      </c>
      <c r="DM402" s="37">
        <v>0</v>
      </c>
      <c r="DN402" s="37">
        <v>2.4673420038352298</v>
      </c>
      <c r="DO402" s="37">
        <v>0.71674000999999998</v>
      </c>
      <c r="DP402" s="37">
        <v>0</v>
      </c>
      <c r="DQ402" s="37">
        <v>0</v>
      </c>
      <c r="DR402" s="40"/>
      <c r="DS402" s="41"/>
      <c r="DT402" s="41"/>
      <c r="DU402" s="41"/>
      <c r="DV402" s="41"/>
      <c r="DW402" s="41"/>
      <c r="DX402" s="41"/>
      <c r="DY402" s="41"/>
    </row>
    <row r="403" spans="1:129" s="45" customFormat="1" ht="37.5" customHeight="1">
      <c r="A403" s="43" t="s">
        <v>919</v>
      </c>
      <c r="B403" s="44" t="s">
        <v>957</v>
      </c>
      <c r="C403" s="36" t="s">
        <v>958</v>
      </c>
      <c r="D403" s="37">
        <v>0</v>
      </c>
      <c r="E403" s="37">
        <v>0</v>
      </c>
      <c r="F403" s="38">
        <v>0</v>
      </c>
      <c r="G403" s="38">
        <v>0</v>
      </c>
      <c r="H403" s="38">
        <v>0</v>
      </c>
      <c r="I403" s="38">
        <v>0</v>
      </c>
      <c r="J403" s="37">
        <v>0</v>
      </c>
      <c r="K403" s="56">
        <v>0</v>
      </c>
      <c r="L403" s="37">
        <v>0</v>
      </c>
      <c r="M403" s="37">
        <v>0</v>
      </c>
      <c r="N403" s="37">
        <v>0</v>
      </c>
      <c r="O403" s="37">
        <v>0</v>
      </c>
      <c r="P403" s="37">
        <v>0</v>
      </c>
      <c r="Q403" s="37">
        <v>0</v>
      </c>
      <c r="R403" s="37">
        <v>0</v>
      </c>
      <c r="S403" s="37">
        <v>0</v>
      </c>
      <c r="T403" s="37">
        <v>0</v>
      </c>
      <c r="U403" s="37">
        <v>0</v>
      </c>
      <c r="V403" s="37">
        <v>0</v>
      </c>
      <c r="W403" s="37">
        <v>0</v>
      </c>
      <c r="X403" s="37">
        <v>0</v>
      </c>
      <c r="Y403" s="37">
        <v>0</v>
      </c>
      <c r="Z403" s="37">
        <v>0</v>
      </c>
      <c r="AA403" s="37">
        <v>0</v>
      </c>
      <c r="AB403" s="37">
        <v>0</v>
      </c>
      <c r="AC403" s="37">
        <v>0</v>
      </c>
      <c r="AD403" s="37">
        <v>0</v>
      </c>
      <c r="AE403" s="37">
        <v>0</v>
      </c>
      <c r="AF403" s="37">
        <v>0</v>
      </c>
      <c r="AG403" s="37">
        <v>0</v>
      </c>
      <c r="AH403" s="37">
        <v>0</v>
      </c>
      <c r="AI403" s="37">
        <v>0</v>
      </c>
      <c r="AJ403" s="37">
        <v>0</v>
      </c>
      <c r="AK403" s="37">
        <v>0</v>
      </c>
      <c r="AL403" s="37">
        <v>0</v>
      </c>
      <c r="AM403" s="37">
        <v>0</v>
      </c>
      <c r="AN403" s="37">
        <v>0</v>
      </c>
      <c r="AO403" s="37">
        <v>0</v>
      </c>
      <c r="AP403" s="37">
        <v>0</v>
      </c>
      <c r="AQ403" s="37">
        <v>0</v>
      </c>
      <c r="AR403" s="37">
        <v>0</v>
      </c>
      <c r="AS403" s="37">
        <v>0</v>
      </c>
      <c r="AT403" s="37">
        <v>0</v>
      </c>
      <c r="AU403" s="37">
        <v>0</v>
      </c>
      <c r="AV403" s="37">
        <v>0</v>
      </c>
      <c r="AW403" s="37">
        <v>0</v>
      </c>
      <c r="AX403" s="37">
        <v>0</v>
      </c>
      <c r="AY403" s="37">
        <v>0</v>
      </c>
      <c r="AZ403" s="37">
        <v>0</v>
      </c>
      <c r="BA403" s="56">
        <v>0</v>
      </c>
      <c r="BB403" s="39">
        <f>'[1]База 2018-2022'!BEW690</f>
        <v>0.5</v>
      </c>
      <c r="BC403" s="39">
        <v>0</v>
      </c>
      <c r="BD403" s="37">
        <v>0</v>
      </c>
      <c r="BE403" s="37">
        <v>0</v>
      </c>
      <c r="BF403" s="37">
        <v>0</v>
      </c>
      <c r="BG403" s="56">
        <v>0</v>
      </c>
      <c r="BH403" s="37">
        <v>0</v>
      </c>
      <c r="BI403" s="37">
        <v>0</v>
      </c>
      <c r="BJ403" s="37">
        <v>0</v>
      </c>
      <c r="BK403" s="37">
        <v>0</v>
      </c>
      <c r="BL403" s="37">
        <v>0</v>
      </c>
      <c r="BM403" s="37">
        <v>0</v>
      </c>
      <c r="BN403" s="37">
        <v>0</v>
      </c>
      <c r="BO403" s="37">
        <v>0</v>
      </c>
      <c r="BP403" s="37">
        <v>0</v>
      </c>
      <c r="BQ403" s="37">
        <v>0</v>
      </c>
      <c r="BR403" s="37">
        <v>0</v>
      </c>
      <c r="BS403" s="37">
        <v>0</v>
      </c>
      <c r="BT403" s="37">
        <v>0</v>
      </c>
      <c r="BU403" s="37">
        <v>0</v>
      </c>
      <c r="BV403" s="37">
        <v>0</v>
      </c>
      <c r="BW403" s="37">
        <v>0</v>
      </c>
      <c r="BX403" s="37">
        <v>0</v>
      </c>
      <c r="BY403" s="37">
        <v>0</v>
      </c>
      <c r="BZ403" s="37">
        <v>0</v>
      </c>
      <c r="CA403" s="37">
        <v>0</v>
      </c>
      <c r="CB403" s="37">
        <v>0</v>
      </c>
      <c r="CC403" s="37">
        <v>0</v>
      </c>
      <c r="CD403" s="37">
        <v>0</v>
      </c>
      <c r="CE403" s="37">
        <v>0</v>
      </c>
      <c r="CF403" s="37">
        <v>0</v>
      </c>
      <c r="CG403" s="37">
        <v>0</v>
      </c>
      <c r="CH403" s="37">
        <v>0</v>
      </c>
      <c r="CI403" s="37">
        <v>0</v>
      </c>
      <c r="CJ403" s="37">
        <v>0</v>
      </c>
      <c r="CK403" s="37">
        <v>0</v>
      </c>
      <c r="CL403" s="37">
        <v>0</v>
      </c>
      <c r="CM403" s="37">
        <v>0</v>
      </c>
      <c r="CN403" s="37">
        <v>0</v>
      </c>
      <c r="CO403" s="37">
        <v>0</v>
      </c>
      <c r="CP403" s="37">
        <v>0</v>
      </c>
      <c r="CQ403" s="37">
        <v>0</v>
      </c>
      <c r="CR403" s="37">
        <v>0</v>
      </c>
      <c r="CS403" s="37">
        <v>0</v>
      </c>
      <c r="CT403" s="37">
        <v>0</v>
      </c>
      <c r="CU403" s="37">
        <v>0</v>
      </c>
      <c r="CV403" s="37">
        <v>0</v>
      </c>
      <c r="CW403" s="37">
        <v>0</v>
      </c>
      <c r="CX403" s="37">
        <v>0</v>
      </c>
      <c r="CY403" s="37">
        <v>0</v>
      </c>
      <c r="CZ403" s="37">
        <v>0</v>
      </c>
      <c r="DA403" s="37">
        <v>0</v>
      </c>
      <c r="DB403" s="37">
        <v>0</v>
      </c>
      <c r="DC403" s="37">
        <v>0</v>
      </c>
      <c r="DD403" s="37">
        <v>0</v>
      </c>
      <c r="DE403" s="37">
        <v>0</v>
      </c>
      <c r="DF403" s="37">
        <v>0</v>
      </c>
      <c r="DG403" s="37">
        <v>0</v>
      </c>
      <c r="DH403" s="37">
        <v>0</v>
      </c>
      <c r="DI403" s="37">
        <v>0</v>
      </c>
      <c r="DJ403" s="37">
        <v>0</v>
      </c>
      <c r="DK403" s="37">
        <v>0</v>
      </c>
      <c r="DL403" s="37">
        <v>0</v>
      </c>
      <c r="DM403" s="37">
        <v>0</v>
      </c>
      <c r="DN403" s="37">
        <v>2.1838472050584801</v>
      </c>
      <c r="DO403" s="37">
        <v>0</v>
      </c>
      <c r="DP403" s="37">
        <v>0</v>
      </c>
      <c r="DQ403" s="37">
        <v>0</v>
      </c>
      <c r="DR403" s="40"/>
      <c r="DS403" s="41"/>
      <c r="DT403" s="41"/>
      <c r="DU403" s="41"/>
      <c r="DV403" s="41"/>
      <c r="DW403" s="41"/>
      <c r="DX403" s="41"/>
      <c r="DY403" s="41"/>
    </row>
    <row r="404" spans="1:129" s="45" customFormat="1" ht="37.5" customHeight="1">
      <c r="A404" s="43" t="s">
        <v>919</v>
      </c>
      <c r="B404" s="44" t="s">
        <v>959</v>
      </c>
      <c r="C404" s="36" t="s">
        <v>960</v>
      </c>
      <c r="D404" s="37">
        <v>0</v>
      </c>
      <c r="E404" s="37">
        <v>0</v>
      </c>
      <c r="F404" s="38">
        <v>0</v>
      </c>
      <c r="G404" s="38">
        <v>0</v>
      </c>
      <c r="H404" s="38">
        <v>0</v>
      </c>
      <c r="I404" s="38">
        <v>0</v>
      </c>
      <c r="J404" s="37">
        <v>0</v>
      </c>
      <c r="K404" s="56">
        <v>0</v>
      </c>
      <c r="L404" s="37">
        <v>0</v>
      </c>
      <c r="M404" s="37">
        <v>0</v>
      </c>
      <c r="N404" s="37">
        <v>0</v>
      </c>
      <c r="O404" s="37">
        <v>0</v>
      </c>
      <c r="P404" s="37">
        <v>0</v>
      </c>
      <c r="Q404" s="37">
        <v>0</v>
      </c>
      <c r="R404" s="37">
        <v>0</v>
      </c>
      <c r="S404" s="37">
        <v>0</v>
      </c>
      <c r="T404" s="37">
        <v>0</v>
      </c>
      <c r="U404" s="37">
        <v>0</v>
      </c>
      <c r="V404" s="37">
        <v>0</v>
      </c>
      <c r="W404" s="37">
        <v>0</v>
      </c>
      <c r="X404" s="37">
        <v>0</v>
      </c>
      <c r="Y404" s="37">
        <v>0</v>
      </c>
      <c r="Z404" s="37">
        <v>0</v>
      </c>
      <c r="AA404" s="37">
        <v>0</v>
      </c>
      <c r="AB404" s="37">
        <v>0</v>
      </c>
      <c r="AC404" s="37">
        <v>0</v>
      </c>
      <c r="AD404" s="37">
        <v>0</v>
      </c>
      <c r="AE404" s="37">
        <v>0</v>
      </c>
      <c r="AF404" s="37">
        <v>0</v>
      </c>
      <c r="AG404" s="37">
        <v>0</v>
      </c>
      <c r="AH404" s="37">
        <v>0</v>
      </c>
      <c r="AI404" s="37">
        <v>0</v>
      </c>
      <c r="AJ404" s="37">
        <v>0</v>
      </c>
      <c r="AK404" s="37">
        <v>0</v>
      </c>
      <c r="AL404" s="37">
        <v>0</v>
      </c>
      <c r="AM404" s="37">
        <v>0</v>
      </c>
      <c r="AN404" s="37">
        <v>0</v>
      </c>
      <c r="AO404" s="37">
        <v>0</v>
      </c>
      <c r="AP404" s="37">
        <v>0</v>
      </c>
      <c r="AQ404" s="37">
        <v>0</v>
      </c>
      <c r="AR404" s="37">
        <v>0</v>
      </c>
      <c r="AS404" s="37">
        <v>0</v>
      </c>
      <c r="AT404" s="37">
        <v>0</v>
      </c>
      <c r="AU404" s="37">
        <v>0</v>
      </c>
      <c r="AV404" s="37">
        <v>0</v>
      </c>
      <c r="AW404" s="37">
        <v>0</v>
      </c>
      <c r="AX404" s="37">
        <v>0</v>
      </c>
      <c r="AY404" s="37">
        <v>0</v>
      </c>
      <c r="AZ404" s="37">
        <v>0</v>
      </c>
      <c r="BA404" s="56">
        <v>0</v>
      </c>
      <c r="BB404" s="39">
        <f>'[1]База 2018-2022'!BEW691</f>
        <v>0.6</v>
      </c>
      <c r="BC404" s="39">
        <v>0</v>
      </c>
      <c r="BD404" s="37">
        <v>0</v>
      </c>
      <c r="BE404" s="37">
        <v>0</v>
      </c>
      <c r="BF404" s="37">
        <v>0</v>
      </c>
      <c r="BG404" s="56">
        <v>0</v>
      </c>
      <c r="BH404" s="37">
        <v>0</v>
      </c>
      <c r="BI404" s="37">
        <v>0</v>
      </c>
      <c r="BJ404" s="37">
        <v>0</v>
      </c>
      <c r="BK404" s="37">
        <v>0</v>
      </c>
      <c r="BL404" s="37">
        <v>0</v>
      </c>
      <c r="BM404" s="37">
        <v>0</v>
      </c>
      <c r="BN404" s="37">
        <v>0</v>
      </c>
      <c r="BO404" s="37">
        <v>0</v>
      </c>
      <c r="BP404" s="37">
        <v>0</v>
      </c>
      <c r="BQ404" s="37">
        <v>0</v>
      </c>
      <c r="BR404" s="37">
        <v>0</v>
      </c>
      <c r="BS404" s="37">
        <v>0</v>
      </c>
      <c r="BT404" s="37">
        <v>0</v>
      </c>
      <c r="BU404" s="37">
        <v>0</v>
      </c>
      <c r="BV404" s="37">
        <v>0</v>
      </c>
      <c r="BW404" s="37">
        <v>0</v>
      </c>
      <c r="BX404" s="37">
        <v>0</v>
      </c>
      <c r="BY404" s="37">
        <v>0</v>
      </c>
      <c r="BZ404" s="37">
        <v>0</v>
      </c>
      <c r="CA404" s="37">
        <v>0</v>
      </c>
      <c r="CB404" s="37">
        <v>0</v>
      </c>
      <c r="CC404" s="37">
        <v>0</v>
      </c>
      <c r="CD404" s="37">
        <v>0</v>
      </c>
      <c r="CE404" s="37">
        <v>0</v>
      </c>
      <c r="CF404" s="37">
        <v>0</v>
      </c>
      <c r="CG404" s="37">
        <v>0</v>
      </c>
      <c r="CH404" s="37">
        <v>0</v>
      </c>
      <c r="CI404" s="37">
        <v>0</v>
      </c>
      <c r="CJ404" s="37">
        <v>0</v>
      </c>
      <c r="CK404" s="37">
        <v>0</v>
      </c>
      <c r="CL404" s="37">
        <v>0</v>
      </c>
      <c r="CM404" s="37">
        <v>0</v>
      </c>
      <c r="CN404" s="37">
        <v>0</v>
      </c>
      <c r="CO404" s="37">
        <v>0</v>
      </c>
      <c r="CP404" s="37">
        <v>0</v>
      </c>
      <c r="CQ404" s="37">
        <v>0</v>
      </c>
      <c r="CR404" s="37">
        <v>0</v>
      </c>
      <c r="CS404" s="37">
        <v>0</v>
      </c>
      <c r="CT404" s="37">
        <v>0</v>
      </c>
      <c r="CU404" s="37">
        <v>0</v>
      </c>
      <c r="CV404" s="37">
        <v>0</v>
      </c>
      <c r="CW404" s="37">
        <v>0</v>
      </c>
      <c r="CX404" s="37">
        <v>0</v>
      </c>
      <c r="CY404" s="37">
        <v>0</v>
      </c>
      <c r="CZ404" s="37">
        <v>0</v>
      </c>
      <c r="DA404" s="37">
        <v>0</v>
      </c>
      <c r="DB404" s="37">
        <v>0</v>
      </c>
      <c r="DC404" s="37">
        <v>0</v>
      </c>
      <c r="DD404" s="37">
        <v>0</v>
      </c>
      <c r="DE404" s="37">
        <v>0</v>
      </c>
      <c r="DF404" s="37">
        <v>0</v>
      </c>
      <c r="DG404" s="37">
        <v>0</v>
      </c>
      <c r="DH404" s="37">
        <v>0</v>
      </c>
      <c r="DI404" s="37">
        <v>0</v>
      </c>
      <c r="DJ404" s="37">
        <v>0</v>
      </c>
      <c r="DK404" s="37">
        <v>0</v>
      </c>
      <c r="DL404" s="37">
        <v>0</v>
      </c>
      <c r="DM404" s="37">
        <v>0</v>
      </c>
      <c r="DN404" s="37">
        <v>1.76555315661859</v>
      </c>
      <c r="DO404" s="37">
        <v>0.39839999999999998</v>
      </c>
      <c r="DP404" s="37">
        <v>0</v>
      </c>
      <c r="DQ404" s="37">
        <v>0</v>
      </c>
      <c r="DR404" s="40"/>
      <c r="DS404" s="41"/>
      <c r="DT404" s="41"/>
      <c r="DU404" s="41"/>
      <c r="DV404" s="41"/>
      <c r="DW404" s="41"/>
      <c r="DX404" s="41"/>
      <c r="DY404" s="41"/>
    </row>
    <row r="405" spans="1:129" s="45" customFormat="1" ht="37.5" customHeight="1">
      <c r="A405" s="43" t="s">
        <v>919</v>
      </c>
      <c r="B405" s="44" t="s">
        <v>961</v>
      </c>
      <c r="C405" s="36" t="s">
        <v>962</v>
      </c>
      <c r="D405" s="37">
        <v>0</v>
      </c>
      <c r="E405" s="37">
        <v>0</v>
      </c>
      <c r="F405" s="38">
        <v>0</v>
      </c>
      <c r="G405" s="38">
        <v>0</v>
      </c>
      <c r="H405" s="38">
        <v>0</v>
      </c>
      <c r="I405" s="38">
        <v>0</v>
      </c>
      <c r="J405" s="37">
        <v>0</v>
      </c>
      <c r="K405" s="56">
        <v>0</v>
      </c>
      <c r="L405" s="37">
        <v>0</v>
      </c>
      <c r="M405" s="37">
        <v>0</v>
      </c>
      <c r="N405" s="37">
        <v>0</v>
      </c>
      <c r="O405" s="37">
        <v>0</v>
      </c>
      <c r="P405" s="37">
        <v>0</v>
      </c>
      <c r="Q405" s="37">
        <v>0</v>
      </c>
      <c r="R405" s="37">
        <v>0</v>
      </c>
      <c r="S405" s="37">
        <v>0</v>
      </c>
      <c r="T405" s="37">
        <v>0</v>
      </c>
      <c r="U405" s="37">
        <v>0</v>
      </c>
      <c r="V405" s="37">
        <v>0</v>
      </c>
      <c r="W405" s="37">
        <v>0</v>
      </c>
      <c r="X405" s="37">
        <v>0</v>
      </c>
      <c r="Y405" s="37">
        <v>0</v>
      </c>
      <c r="Z405" s="37">
        <v>0</v>
      </c>
      <c r="AA405" s="37">
        <v>0</v>
      </c>
      <c r="AB405" s="37">
        <v>0</v>
      </c>
      <c r="AC405" s="37">
        <v>0</v>
      </c>
      <c r="AD405" s="37">
        <v>0</v>
      </c>
      <c r="AE405" s="37">
        <v>0</v>
      </c>
      <c r="AF405" s="37">
        <v>0</v>
      </c>
      <c r="AG405" s="37">
        <v>0</v>
      </c>
      <c r="AH405" s="37">
        <v>0</v>
      </c>
      <c r="AI405" s="37">
        <v>0</v>
      </c>
      <c r="AJ405" s="37">
        <v>0</v>
      </c>
      <c r="AK405" s="37">
        <v>0</v>
      </c>
      <c r="AL405" s="37">
        <v>0</v>
      </c>
      <c r="AM405" s="37">
        <v>0</v>
      </c>
      <c r="AN405" s="37">
        <v>0</v>
      </c>
      <c r="AO405" s="37">
        <v>0</v>
      </c>
      <c r="AP405" s="37">
        <v>0</v>
      </c>
      <c r="AQ405" s="37">
        <v>0</v>
      </c>
      <c r="AR405" s="37">
        <v>0</v>
      </c>
      <c r="AS405" s="37">
        <v>0</v>
      </c>
      <c r="AT405" s="37">
        <v>0</v>
      </c>
      <c r="AU405" s="37">
        <v>0</v>
      </c>
      <c r="AV405" s="37">
        <v>0</v>
      </c>
      <c r="AW405" s="37">
        <v>0</v>
      </c>
      <c r="AX405" s="37">
        <v>0</v>
      </c>
      <c r="AY405" s="37">
        <v>0</v>
      </c>
      <c r="AZ405" s="37">
        <v>0</v>
      </c>
      <c r="BA405" s="56">
        <v>0</v>
      </c>
      <c r="BB405" s="39">
        <f>'[1]База 2018-2022'!BEW692</f>
        <v>0.37709999999999999</v>
      </c>
      <c r="BC405" s="39">
        <v>0</v>
      </c>
      <c r="BD405" s="37">
        <v>0</v>
      </c>
      <c r="BE405" s="37">
        <v>0</v>
      </c>
      <c r="BF405" s="37">
        <v>0</v>
      </c>
      <c r="BG405" s="56">
        <v>0</v>
      </c>
      <c r="BH405" s="37">
        <v>0</v>
      </c>
      <c r="BI405" s="37">
        <v>0</v>
      </c>
      <c r="BJ405" s="37">
        <v>0</v>
      </c>
      <c r="BK405" s="37">
        <v>0</v>
      </c>
      <c r="BL405" s="37">
        <v>0</v>
      </c>
      <c r="BM405" s="37">
        <v>0</v>
      </c>
      <c r="BN405" s="37">
        <v>0</v>
      </c>
      <c r="BO405" s="37">
        <v>0</v>
      </c>
      <c r="BP405" s="37">
        <v>0</v>
      </c>
      <c r="BQ405" s="37">
        <v>0</v>
      </c>
      <c r="BR405" s="37">
        <v>0</v>
      </c>
      <c r="BS405" s="37">
        <v>0</v>
      </c>
      <c r="BT405" s="37">
        <v>0</v>
      </c>
      <c r="BU405" s="37">
        <v>0</v>
      </c>
      <c r="BV405" s="37">
        <v>0</v>
      </c>
      <c r="BW405" s="37">
        <v>0</v>
      </c>
      <c r="BX405" s="37">
        <v>0</v>
      </c>
      <c r="BY405" s="37">
        <v>0</v>
      </c>
      <c r="BZ405" s="37">
        <v>0</v>
      </c>
      <c r="CA405" s="37">
        <v>0</v>
      </c>
      <c r="CB405" s="37">
        <v>0</v>
      </c>
      <c r="CC405" s="37">
        <v>0</v>
      </c>
      <c r="CD405" s="37">
        <v>0</v>
      </c>
      <c r="CE405" s="37">
        <v>0</v>
      </c>
      <c r="CF405" s="37">
        <v>0</v>
      </c>
      <c r="CG405" s="37">
        <v>0</v>
      </c>
      <c r="CH405" s="37">
        <v>0</v>
      </c>
      <c r="CI405" s="37">
        <v>0</v>
      </c>
      <c r="CJ405" s="37">
        <v>0</v>
      </c>
      <c r="CK405" s="37">
        <v>0</v>
      </c>
      <c r="CL405" s="37">
        <v>0</v>
      </c>
      <c r="CM405" s="37">
        <v>0</v>
      </c>
      <c r="CN405" s="37">
        <v>0</v>
      </c>
      <c r="CO405" s="37">
        <v>0</v>
      </c>
      <c r="CP405" s="37">
        <v>0</v>
      </c>
      <c r="CQ405" s="37">
        <v>0</v>
      </c>
      <c r="CR405" s="37">
        <v>0</v>
      </c>
      <c r="CS405" s="37">
        <v>0</v>
      </c>
      <c r="CT405" s="37">
        <v>0</v>
      </c>
      <c r="CU405" s="37">
        <v>0</v>
      </c>
      <c r="CV405" s="37">
        <v>0</v>
      </c>
      <c r="CW405" s="37">
        <v>0</v>
      </c>
      <c r="CX405" s="37">
        <v>0</v>
      </c>
      <c r="CY405" s="37">
        <v>0</v>
      </c>
      <c r="CZ405" s="37">
        <v>0</v>
      </c>
      <c r="DA405" s="37">
        <v>0</v>
      </c>
      <c r="DB405" s="37">
        <v>0</v>
      </c>
      <c r="DC405" s="37">
        <v>0</v>
      </c>
      <c r="DD405" s="37">
        <v>0</v>
      </c>
      <c r="DE405" s="37">
        <v>0</v>
      </c>
      <c r="DF405" s="37">
        <v>0</v>
      </c>
      <c r="DG405" s="37">
        <v>0</v>
      </c>
      <c r="DH405" s="37">
        <v>0</v>
      </c>
      <c r="DI405" s="37">
        <v>0</v>
      </c>
      <c r="DJ405" s="37">
        <v>0</v>
      </c>
      <c r="DK405" s="37">
        <v>0</v>
      </c>
      <c r="DL405" s="37">
        <v>0</v>
      </c>
      <c r="DM405" s="37">
        <v>0</v>
      </c>
      <c r="DN405" s="37">
        <v>0.25433690913614998</v>
      </c>
      <c r="DO405" s="37">
        <v>7.9760440000000002E-2</v>
      </c>
      <c r="DP405" s="37">
        <v>0</v>
      </c>
      <c r="DQ405" s="37">
        <v>0</v>
      </c>
      <c r="DR405" s="40"/>
      <c r="DS405" s="41"/>
      <c r="DT405" s="41"/>
      <c r="DU405" s="41"/>
      <c r="DV405" s="41"/>
      <c r="DW405" s="41"/>
      <c r="DX405" s="41"/>
      <c r="DY405" s="41"/>
    </row>
    <row r="406" spans="1:129" s="45" customFormat="1" ht="37.5" customHeight="1">
      <c r="A406" s="43" t="s">
        <v>919</v>
      </c>
      <c r="B406" s="44" t="s">
        <v>963</v>
      </c>
      <c r="C406" s="36" t="s">
        <v>964</v>
      </c>
      <c r="D406" s="37">
        <v>0</v>
      </c>
      <c r="E406" s="37">
        <v>0</v>
      </c>
      <c r="F406" s="38">
        <v>0</v>
      </c>
      <c r="G406" s="38">
        <v>0</v>
      </c>
      <c r="H406" s="38">
        <v>0</v>
      </c>
      <c r="I406" s="38">
        <v>0</v>
      </c>
      <c r="J406" s="37">
        <v>0</v>
      </c>
      <c r="K406" s="56">
        <v>0</v>
      </c>
      <c r="L406" s="37">
        <v>0</v>
      </c>
      <c r="M406" s="37">
        <v>0</v>
      </c>
      <c r="N406" s="37">
        <v>0</v>
      </c>
      <c r="O406" s="37">
        <v>0</v>
      </c>
      <c r="P406" s="37">
        <v>0</v>
      </c>
      <c r="Q406" s="37">
        <v>0</v>
      </c>
      <c r="R406" s="37">
        <v>0</v>
      </c>
      <c r="S406" s="37">
        <v>0</v>
      </c>
      <c r="T406" s="37">
        <v>0</v>
      </c>
      <c r="U406" s="37">
        <v>0</v>
      </c>
      <c r="V406" s="37">
        <v>0</v>
      </c>
      <c r="W406" s="37">
        <v>0</v>
      </c>
      <c r="X406" s="37">
        <v>0</v>
      </c>
      <c r="Y406" s="37">
        <v>0</v>
      </c>
      <c r="Z406" s="37">
        <v>0</v>
      </c>
      <c r="AA406" s="37">
        <v>0</v>
      </c>
      <c r="AB406" s="37">
        <v>0</v>
      </c>
      <c r="AC406" s="37">
        <v>0</v>
      </c>
      <c r="AD406" s="37">
        <v>0</v>
      </c>
      <c r="AE406" s="37">
        <v>0</v>
      </c>
      <c r="AF406" s="37">
        <v>0</v>
      </c>
      <c r="AG406" s="37">
        <v>0</v>
      </c>
      <c r="AH406" s="37">
        <v>0</v>
      </c>
      <c r="AI406" s="37">
        <v>0</v>
      </c>
      <c r="AJ406" s="37">
        <v>0</v>
      </c>
      <c r="AK406" s="37">
        <v>0</v>
      </c>
      <c r="AL406" s="37">
        <v>0</v>
      </c>
      <c r="AM406" s="37">
        <v>0</v>
      </c>
      <c r="AN406" s="37">
        <v>0</v>
      </c>
      <c r="AO406" s="37">
        <v>0</v>
      </c>
      <c r="AP406" s="37">
        <v>0</v>
      </c>
      <c r="AQ406" s="37">
        <v>0</v>
      </c>
      <c r="AR406" s="37">
        <v>0</v>
      </c>
      <c r="AS406" s="37">
        <v>0</v>
      </c>
      <c r="AT406" s="37">
        <v>0</v>
      </c>
      <c r="AU406" s="37">
        <v>0</v>
      </c>
      <c r="AV406" s="37">
        <v>0</v>
      </c>
      <c r="AW406" s="37">
        <v>0</v>
      </c>
      <c r="AX406" s="37">
        <v>0</v>
      </c>
      <c r="AY406" s="37">
        <v>0</v>
      </c>
      <c r="AZ406" s="37">
        <v>0</v>
      </c>
      <c r="BA406" s="56">
        <v>0</v>
      </c>
      <c r="BB406" s="39">
        <f>'[1]База 2018-2022'!BEW693</f>
        <v>0.34</v>
      </c>
      <c r="BC406" s="39">
        <v>0</v>
      </c>
      <c r="BD406" s="37">
        <v>0</v>
      </c>
      <c r="BE406" s="37">
        <v>0</v>
      </c>
      <c r="BF406" s="37">
        <v>0</v>
      </c>
      <c r="BG406" s="56">
        <v>0</v>
      </c>
      <c r="BH406" s="37">
        <v>0</v>
      </c>
      <c r="BI406" s="37">
        <v>0</v>
      </c>
      <c r="BJ406" s="37">
        <v>0</v>
      </c>
      <c r="BK406" s="37">
        <v>0</v>
      </c>
      <c r="BL406" s="37">
        <v>0</v>
      </c>
      <c r="BM406" s="37">
        <v>0</v>
      </c>
      <c r="BN406" s="37">
        <v>0</v>
      </c>
      <c r="BO406" s="37">
        <v>0</v>
      </c>
      <c r="BP406" s="37">
        <v>0</v>
      </c>
      <c r="BQ406" s="37">
        <v>0</v>
      </c>
      <c r="BR406" s="37">
        <v>0</v>
      </c>
      <c r="BS406" s="37">
        <v>0</v>
      </c>
      <c r="BT406" s="37">
        <v>0</v>
      </c>
      <c r="BU406" s="37">
        <v>0</v>
      </c>
      <c r="BV406" s="37">
        <v>0</v>
      </c>
      <c r="BW406" s="37">
        <v>0</v>
      </c>
      <c r="BX406" s="37">
        <v>0</v>
      </c>
      <c r="BY406" s="37">
        <v>0</v>
      </c>
      <c r="BZ406" s="37">
        <v>0</v>
      </c>
      <c r="CA406" s="37">
        <v>0</v>
      </c>
      <c r="CB406" s="37">
        <v>0</v>
      </c>
      <c r="CC406" s="37">
        <v>0</v>
      </c>
      <c r="CD406" s="37">
        <v>0</v>
      </c>
      <c r="CE406" s="37">
        <v>0</v>
      </c>
      <c r="CF406" s="37">
        <v>0</v>
      </c>
      <c r="CG406" s="37">
        <v>0</v>
      </c>
      <c r="CH406" s="37">
        <v>0</v>
      </c>
      <c r="CI406" s="37">
        <v>0</v>
      </c>
      <c r="CJ406" s="37">
        <v>0</v>
      </c>
      <c r="CK406" s="37">
        <v>0</v>
      </c>
      <c r="CL406" s="37">
        <v>0</v>
      </c>
      <c r="CM406" s="37">
        <v>0</v>
      </c>
      <c r="CN406" s="37">
        <v>0</v>
      </c>
      <c r="CO406" s="37">
        <v>0</v>
      </c>
      <c r="CP406" s="37">
        <v>0</v>
      </c>
      <c r="CQ406" s="37">
        <v>0</v>
      </c>
      <c r="CR406" s="37">
        <v>0</v>
      </c>
      <c r="CS406" s="37">
        <v>0</v>
      </c>
      <c r="CT406" s="37">
        <v>0</v>
      </c>
      <c r="CU406" s="37">
        <v>0</v>
      </c>
      <c r="CV406" s="37">
        <v>0</v>
      </c>
      <c r="CW406" s="37">
        <v>0</v>
      </c>
      <c r="CX406" s="37">
        <v>0</v>
      </c>
      <c r="CY406" s="37">
        <v>0</v>
      </c>
      <c r="CZ406" s="37">
        <v>0</v>
      </c>
      <c r="DA406" s="37">
        <v>0</v>
      </c>
      <c r="DB406" s="37">
        <v>0</v>
      </c>
      <c r="DC406" s="37">
        <v>0</v>
      </c>
      <c r="DD406" s="37">
        <v>0</v>
      </c>
      <c r="DE406" s="37">
        <v>0</v>
      </c>
      <c r="DF406" s="37">
        <v>0</v>
      </c>
      <c r="DG406" s="37">
        <v>0</v>
      </c>
      <c r="DH406" s="37">
        <v>0</v>
      </c>
      <c r="DI406" s="37">
        <v>0</v>
      </c>
      <c r="DJ406" s="37">
        <v>0</v>
      </c>
      <c r="DK406" s="37">
        <v>0</v>
      </c>
      <c r="DL406" s="37">
        <v>0</v>
      </c>
      <c r="DM406" s="37">
        <v>0</v>
      </c>
      <c r="DN406" s="37">
        <v>0.25433690913614998</v>
      </c>
      <c r="DO406" s="37">
        <v>7.9760449999999997E-2</v>
      </c>
      <c r="DP406" s="37">
        <v>0</v>
      </c>
      <c r="DQ406" s="37">
        <v>0</v>
      </c>
      <c r="DR406" s="40"/>
      <c r="DS406" s="41"/>
      <c r="DT406" s="41"/>
      <c r="DU406" s="41"/>
      <c r="DV406" s="41"/>
      <c r="DW406" s="41"/>
      <c r="DX406" s="41"/>
      <c r="DY406" s="41"/>
    </row>
    <row r="407" spans="1:129" s="45" customFormat="1" ht="37.5" customHeight="1">
      <c r="A407" s="43" t="s">
        <v>919</v>
      </c>
      <c r="B407" s="44" t="s">
        <v>965</v>
      </c>
      <c r="C407" s="36" t="s">
        <v>966</v>
      </c>
      <c r="D407" s="37">
        <v>0</v>
      </c>
      <c r="E407" s="37">
        <v>0</v>
      </c>
      <c r="F407" s="38">
        <v>0</v>
      </c>
      <c r="G407" s="38">
        <v>0</v>
      </c>
      <c r="H407" s="38">
        <v>0</v>
      </c>
      <c r="I407" s="38">
        <v>0</v>
      </c>
      <c r="J407" s="37">
        <v>0</v>
      </c>
      <c r="K407" s="56">
        <v>0</v>
      </c>
      <c r="L407" s="37">
        <v>0</v>
      </c>
      <c r="M407" s="37">
        <v>0</v>
      </c>
      <c r="N407" s="37">
        <v>0</v>
      </c>
      <c r="O407" s="37">
        <v>0</v>
      </c>
      <c r="P407" s="37">
        <v>0</v>
      </c>
      <c r="Q407" s="37">
        <v>0</v>
      </c>
      <c r="R407" s="37">
        <v>0</v>
      </c>
      <c r="S407" s="37">
        <v>0</v>
      </c>
      <c r="T407" s="37">
        <v>0</v>
      </c>
      <c r="U407" s="37">
        <v>0</v>
      </c>
      <c r="V407" s="37">
        <v>0</v>
      </c>
      <c r="W407" s="37">
        <v>0</v>
      </c>
      <c r="X407" s="37">
        <v>0</v>
      </c>
      <c r="Y407" s="37">
        <v>0</v>
      </c>
      <c r="Z407" s="37">
        <v>0</v>
      </c>
      <c r="AA407" s="37">
        <v>0</v>
      </c>
      <c r="AB407" s="37">
        <v>0</v>
      </c>
      <c r="AC407" s="37">
        <v>0</v>
      </c>
      <c r="AD407" s="37">
        <v>0</v>
      </c>
      <c r="AE407" s="37">
        <v>0</v>
      </c>
      <c r="AF407" s="37">
        <v>0</v>
      </c>
      <c r="AG407" s="37">
        <v>0</v>
      </c>
      <c r="AH407" s="37">
        <v>0</v>
      </c>
      <c r="AI407" s="37">
        <v>0</v>
      </c>
      <c r="AJ407" s="37">
        <v>0</v>
      </c>
      <c r="AK407" s="37">
        <v>0</v>
      </c>
      <c r="AL407" s="37">
        <v>0</v>
      </c>
      <c r="AM407" s="37">
        <v>0</v>
      </c>
      <c r="AN407" s="37">
        <v>0</v>
      </c>
      <c r="AO407" s="37">
        <v>0</v>
      </c>
      <c r="AP407" s="37">
        <v>0</v>
      </c>
      <c r="AQ407" s="37">
        <v>0</v>
      </c>
      <c r="AR407" s="37">
        <v>0</v>
      </c>
      <c r="AS407" s="37">
        <v>0</v>
      </c>
      <c r="AT407" s="37">
        <v>0</v>
      </c>
      <c r="AU407" s="37">
        <v>0</v>
      </c>
      <c r="AV407" s="37">
        <v>0</v>
      </c>
      <c r="AW407" s="37">
        <v>0</v>
      </c>
      <c r="AX407" s="37">
        <v>0</v>
      </c>
      <c r="AY407" s="37">
        <v>0</v>
      </c>
      <c r="AZ407" s="37">
        <v>0</v>
      </c>
      <c r="BA407" s="56">
        <v>0</v>
      </c>
      <c r="BB407" s="39">
        <f>'[1]База 2018-2022'!BEW694</f>
        <v>0.72099999999999997</v>
      </c>
      <c r="BC407" s="39">
        <v>0</v>
      </c>
      <c r="BD407" s="37">
        <v>0</v>
      </c>
      <c r="BE407" s="37">
        <v>0</v>
      </c>
      <c r="BF407" s="37">
        <v>0</v>
      </c>
      <c r="BG407" s="56">
        <v>0</v>
      </c>
      <c r="BH407" s="37">
        <v>0</v>
      </c>
      <c r="BI407" s="37">
        <v>0</v>
      </c>
      <c r="BJ407" s="37">
        <v>0</v>
      </c>
      <c r="BK407" s="37">
        <v>0</v>
      </c>
      <c r="BL407" s="37">
        <v>0</v>
      </c>
      <c r="BM407" s="37">
        <v>0</v>
      </c>
      <c r="BN407" s="37">
        <v>0</v>
      </c>
      <c r="BO407" s="37">
        <v>0</v>
      </c>
      <c r="BP407" s="37">
        <v>0</v>
      </c>
      <c r="BQ407" s="37">
        <v>0</v>
      </c>
      <c r="BR407" s="37">
        <v>0</v>
      </c>
      <c r="BS407" s="37">
        <v>0</v>
      </c>
      <c r="BT407" s="37">
        <v>0</v>
      </c>
      <c r="BU407" s="37">
        <v>0</v>
      </c>
      <c r="BV407" s="37">
        <v>0</v>
      </c>
      <c r="BW407" s="37">
        <v>0</v>
      </c>
      <c r="BX407" s="37">
        <v>0</v>
      </c>
      <c r="BY407" s="37">
        <v>0</v>
      </c>
      <c r="BZ407" s="37">
        <v>0</v>
      </c>
      <c r="CA407" s="37">
        <v>0</v>
      </c>
      <c r="CB407" s="37">
        <v>0</v>
      </c>
      <c r="CC407" s="37">
        <v>0</v>
      </c>
      <c r="CD407" s="37">
        <v>0</v>
      </c>
      <c r="CE407" s="37">
        <v>0</v>
      </c>
      <c r="CF407" s="37">
        <v>0</v>
      </c>
      <c r="CG407" s="37">
        <v>0</v>
      </c>
      <c r="CH407" s="37">
        <v>0</v>
      </c>
      <c r="CI407" s="37">
        <v>0</v>
      </c>
      <c r="CJ407" s="37">
        <v>0</v>
      </c>
      <c r="CK407" s="37">
        <v>0</v>
      </c>
      <c r="CL407" s="37">
        <v>0</v>
      </c>
      <c r="CM407" s="37">
        <v>0</v>
      </c>
      <c r="CN407" s="37">
        <v>0</v>
      </c>
      <c r="CO407" s="37">
        <v>0</v>
      </c>
      <c r="CP407" s="37">
        <v>0</v>
      </c>
      <c r="CQ407" s="37">
        <v>0</v>
      </c>
      <c r="CR407" s="37">
        <v>0</v>
      </c>
      <c r="CS407" s="37">
        <v>0</v>
      </c>
      <c r="CT407" s="37">
        <v>0</v>
      </c>
      <c r="CU407" s="37">
        <v>0</v>
      </c>
      <c r="CV407" s="37">
        <v>0</v>
      </c>
      <c r="CW407" s="37">
        <v>0</v>
      </c>
      <c r="CX407" s="37">
        <v>0</v>
      </c>
      <c r="CY407" s="37">
        <v>0</v>
      </c>
      <c r="CZ407" s="37">
        <v>0</v>
      </c>
      <c r="DA407" s="37">
        <v>0</v>
      </c>
      <c r="DB407" s="37">
        <v>0</v>
      </c>
      <c r="DC407" s="37">
        <v>0</v>
      </c>
      <c r="DD407" s="37">
        <v>0</v>
      </c>
      <c r="DE407" s="37">
        <v>0</v>
      </c>
      <c r="DF407" s="37">
        <v>0</v>
      </c>
      <c r="DG407" s="37">
        <v>0</v>
      </c>
      <c r="DH407" s="37">
        <v>0</v>
      </c>
      <c r="DI407" s="37">
        <v>0</v>
      </c>
      <c r="DJ407" s="37">
        <v>0</v>
      </c>
      <c r="DK407" s="37">
        <v>0</v>
      </c>
      <c r="DL407" s="37">
        <v>0</v>
      </c>
      <c r="DM407" s="37">
        <v>0</v>
      </c>
      <c r="DN407" s="37">
        <v>0.25433690913614998</v>
      </c>
      <c r="DO407" s="37">
        <v>7.9760449999999997E-2</v>
      </c>
      <c r="DP407" s="37">
        <v>0</v>
      </c>
      <c r="DQ407" s="37">
        <v>0</v>
      </c>
      <c r="DR407" s="40"/>
      <c r="DS407" s="41"/>
      <c r="DT407" s="41"/>
      <c r="DU407" s="41"/>
      <c r="DV407" s="41"/>
      <c r="DW407" s="41"/>
      <c r="DX407" s="41"/>
      <c r="DY407" s="41"/>
    </row>
    <row r="408" spans="1:129" s="45" customFormat="1" ht="37.5" customHeight="1">
      <c r="A408" s="43" t="s">
        <v>919</v>
      </c>
      <c r="B408" s="44" t="s">
        <v>967</v>
      </c>
      <c r="C408" s="36" t="s">
        <v>968</v>
      </c>
      <c r="D408" s="37">
        <v>0</v>
      </c>
      <c r="E408" s="37">
        <v>0</v>
      </c>
      <c r="F408" s="38">
        <v>0</v>
      </c>
      <c r="G408" s="38">
        <v>0</v>
      </c>
      <c r="H408" s="38">
        <v>0</v>
      </c>
      <c r="I408" s="38">
        <v>0</v>
      </c>
      <c r="J408" s="37">
        <v>0</v>
      </c>
      <c r="K408" s="56">
        <v>0</v>
      </c>
      <c r="L408" s="37">
        <v>0</v>
      </c>
      <c r="M408" s="37">
        <v>0</v>
      </c>
      <c r="N408" s="37">
        <v>0</v>
      </c>
      <c r="O408" s="37">
        <v>0</v>
      </c>
      <c r="P408" s="37">
        <v>0</v>
      </c>
      <c r="Q408" s="37">
        <v>0</v>
      </c>
      <c r="R408" s="37">
        <v>0</v>
      </c>
      <c r="S408" s="37">
        <v>0</v>
      </c>
      <c r="T408" s="37">
        <v>0</v>
      </c>
      <c r="U408" s="37">
        <v>0</v>
      </c>
      <c r="V408" s="37">
        <v>0</v>
      </c>
      <c r="W408" s="37">
        <v>0</v>
      </c>
      <c r="X408" s="37">
        <v>0</v>
      </c>
      <c r="Y408" s="37">
        <v>0</v>
      </c>
      <c r="Z408" s="37">
        <v>0</v>
      </c>
      <c r="AA408" s="37">
        <v>0</v>
      </c>
      <c r="AB408" s="37">
        <v>0</v>
      </c>
      <c r="AC408" s="37">
        <v>0</v>
      </c>
      <c r="AD408" s="37">
        <v>0</v>
      </c>
      <c r="AE408" s="37">
        <v>0</v>
      </c>
      <c r="AF408" s="37">
        <v>0</v>
      </c>
      <c r="AG408" s="37">
        <v>0</v>
      </c>
      <c r="AH408" s="37">
        <v>0</v>
      </c>
      <c r="AI408" s="37">
        <v>0</v>
      </c>
      <c r="AJ408" s="37">
        <v>0</v>
      </c>
      <c r="AK408" s="37">
        <v>0</v>
      </c>
      <c r="AL408" s="37">
        <v>0</v>
      </c>
      <c r="AM408" s="37">
        <v>0</v>
      </c>
      <c r="AN408" s="37">
        <v>0</v>
      </c>
      <c r="AO408" s="37">
        <v>0</v>
      </c>
      <c r="AP408" s="37">
        <v>0</v>
      </c>
      <c r="AQ408" s="37">
        <v>0</v>
      </c>
      <c r="AR408" s="37">
        <v>0</v>
      </c>
      <c r="AS408" s="37">
        <v>0</v>
      </c>
      <c r="AT408" s="37">
        <v>0</v>
      </c>
      <c r="AU408" s="37">
        <v>0</v>
      </c>
      <c r="AV408" s="37">
        <v>0</v>
      </c>
      <c r="AW408" s="37">
        <v>0</v>
      </c>
      <c r="AX408" s="37">
        <v>0</v>
      </c>
      <c r="AY408" s="37">
        <v>0</v>
      </c>
      <c r="AZ408" s="37">
        <v>0</v>
      </c>
      <c r="BA408" s="56">
        <v>0</v>
      </c>
      <c r="BB408" s="39">
        <f>'[1]База 2018-2022'!BEW695</f>
        <v>0.93</v>
      </c>
      <c r="BC408" s="39">
        <v>0</v>
      </c>
      <c r="BD408" s="37">
        <v>0</v>
      </c>
      <c r="BE408" s="37">
        <v>0</v>
      </c>
      <c r="BF408" s="37">
        <v>0</v>
      </c>
      <c r="BG408" s="56">
        <v>0</v>
      </c>
      <c r="BH408" s="37">
        <v>0</v>
      </c>
      <c r="BI408" s="37">
        <v>0</v>
      </c>
      <c r="BJ408" s="37">
        <v>0</v>
      </c>
      <c r="BK408" s="37">
        <v>0</v>
      </c>
      <c r="BL408" s="37">
        <v>0</v>
      </c>
      <c r="BM408" s="37">
        <v>0</v>
      </c>
      <c r="BN408" s="37">
        <v>0</v>
      </c>
      <c r="BO408" s="37">
        <v>0</v>
      </c>
      <c r="BP408" s="37">
        <v>0</v>
      </c>
      <c r="BQ408" s="37">
        <v>0</v>
      </c>
      <c r="BR408" s="37">
        <v>0</v>
      </c>
      <c r="BS408" s="37">
        <v>0</v>
      </c>
      <c r="BT408" s="37">
        <v>0</v>
      </c>
      <c r="BU408" s="37">
        <v>0</v>
      </c>
      <c r="BV408" s="37">
        <v>0</v>
      </c>
      <c r="BW408" s="37">
        <v>0</v>
      </c>
      <c r="BX408" s="37">
        <v>0</v>
      </c>
      <c r="BY408" s="37">
        <v>0</v>
      </c>
      <c r="BZ408" s="37">
        <v>0</v>
      </c>
      <c r="CA408" s="37">
        <v>0</v>
      </c>
      <c r="CB408" s="37">
        <v>0</v>
      </c>
      <c r="CC408" s="37">
        <v>0</v>
      </c>
      <c r="CD408" s="37">
        <v>0</v>
      </c>
      <c r="CE408" s="37">
        <v>0</v>
      </c>
      <c r="CF408" s="37">
        <v>0</v>
      </c>
      <c r="CG408" s="37">
        <v>0</v>
      </c>
      <c r="CH408" s="37">
        <v>0</v>
      </c>
      <c r="CI408" s="37">
        <v>0</v>
      </c>
      <c r="CJ408" s="37">
        <v>0</v>
      </c>
      <c r="CK408" s="37">
        <v>0</v>
      </c>
      <c r="CL408" s="37">
        <v>0</v>
      </c>
      <c r="CM408" s="37">
        <v>0</v>
      </c>
      <c r="CN408" s="37">
        <v>0</v>
      </c>
      <c r="CO408" s="37">
        <v>0</v>
      </c>
      <c r="CP408" s="37">
        <v>0</v>
      </c>
      <c r="CQ408" s="37">
        <v>0</v>
      </c>
      <c r="CR408" s="37">
        <v>0</v>
      </c>
      <c r="CS408" s="37">
        <v>0</v>
      </c>
      <c r="CT408" s="37">
        <v>0</v>
      </c>
      <c r="CU408" s="37">
        <v>0</v>
      </c>
      <c r="CV408" s="37">
        <v>0</v>
      </c>
      <c r="CW408" s="37">
        <v>0</v>
      </c>
      <c r="CX408" s="37">
        <v>0</v>
      </c>
      <c r="CY408" s="37">
        <v>0</v>
      </c>
      <c r="CZ408" s="37">
        <v>0</v>
      </c>
      <c r="DA408" s="37">
        <v>0</v>
      </c>
      <c r="DB408" s="37">
        <v>0</v>
      </c>
      <c r="DC408" s="37">
        <v>0</v>
      </c>
      <c r="DD408" s="37">
        <v>0</v>
      </c>
      <c r="DE408" s="37">
        <v>0</v>
      </c>
      <c r="DF408" s="37">
        <v>0</v>
      </c>
      <c r="DG408" s="37">
        <v>0</v>
      </c>
      <c r="DH408" s="37">
        <v>0</v>
      </c>
      <c r="DI408" s="37">
        <v>0</v>
      </c>
      <c r="DJ408" s="37">
        <v>0</v>
      </c>
      <c r="DK408" s="37">
        <v>0</v>
      </c>
      <c r="DL408" s="37">
        <v>0</v>
      </c>
      <c r="DM408" s="37">
        <v>0</v>
      </c>
      <c r="DN408" s="37">
        <v>0.25433690913622797</v>
      </c>
      <c r="DO408" s="37">
        <v>7.9760449999999997E-2</v>
      </c>
      <c r="DP408" s="37">
        <v>0</v>
      </c>
      <c r="DQ408" s="37">
        <v>0</v>
      </c>
      <c r="DR408" s="40"/>
      <c r="DS408" s="41"/>
      <c r="DT408" s="41"/>
      <c r="DU408" s="41"/>
      <c r="DV408" s="41"/>
      <c r="DW408" s="41"/>
      <c r="DX408" s="41"/>
      <c r="DY408" s="41"/>
    </row>
    <row r="409" spans="1:129" s="45" customFormat="1" ht="37.5" customHeight="1">
      <c r="A409" s="43" t="s">
        <v>919</v>
      </c>
      <c r="B409" s="44" t="s">
        <v>969</v>
      </c>
      <c r="C409" s="36" t="s">
        <v>970</v>
      </c>
      <c r="D409" s="37">
        <v>0</v>
      </c>
      <c r="E409" s="37">
        <v>0</v>
      </c>
      <c r="F409" s="38">
        <v>0</v>
      </c>
      <c r="G409" s="38">
        <v>0</v>
      </c>
      <c r="H409" s="38">
        <v>0</v>
      </c>
      <c r="I409" s="38">
        <v>0</v>
      </c>
      <c r="J409" s="37">
        <v>0</v>
      </c>
      <c r="K409" s="56">
        <v>0</v>
      </c>
      <c r="L409" s="37">
        <v>0</v>
      </c>
      <c r="M409" s="37">
        <v>0</v>
      </c>
      <c r="N409" s="37">
        <v>0</v>
      </c>
      <c r="O409" s="37">
        <v>0</v>
      </c>
      <c r="P409" s="37">
        <v>0</v>
      </c>
      <c r="Q409" s="37">
        <v>0</v>
      </c>
      <c r="R409" s="37">
        <v>0</v>
      </c>
      <c r="S409" s="37">
        <v>0</v>
      </c>
      <c r="T409" s="37">
        <v>0</v>
      </c>
      <c r="U409" s="37">
        <v>0</v>
      </c>
      <c r="V409" s="37">
        <v>0</v>
      </c>
      <c r="W409" s="37">
        <v>0</v>
      </c>
      <c r="X409" s="37">
        <v>0</v>
      </c>
      <c r="Y409" s="37">
        <v>0</v>
      </c>
      <c r="Z409" s="37">
        <v>0</v>
      </c>
      <c r="AA409" s="37">
        <v>0</v>
      </c>
      <c r="AB409" s="37">
        <v>0</v>
      </c>
      <c r="AC409" s="37">
        <v>0</v>
      </c>
      <c r="AD409" s="37">
        <v>0</v>
      </c>
      <c r="AE409" s="37">
        <v>0</v>
      </c>
      <c r="AF409" s="37">
        <v>0</v>
      </c>
      <c r="AG409" s="37">
        <v>0</v>
      </c>
      <c r="AH409" s="37">
        <v>0</v>
      </c>
      <c r="AI409" s="37">
        <v>0</v>
      </c>
      <c r="AJ409" s="37">
        <v>0</v>
      </c>
      <c r="AK409" s="37">
        <v>0</v>
      </c>
      <c r="AL409" s="37">
        <v>0</v>
      </c>
      <c r="AM409" s="37">
        <v>0</v>
      </c>
      <c r="AN409" s="37">
        <v>0</v>
      </c>
      <c r="AO409" s="37">
        <v>0</v>
      </c>
      <c r="AP409" s="37">
        <v>0</v>
      </c>
      <c r="AQ409" s="37">
        <v>0</v>
      </c>
      <c r="AR409" s="37">
        <v>0</v>
      </c>
      <c r="AS409" s="37">
        <v>0</v>
      </c>
      <c r="AT409" s="37">
        <v>0</v>
      </c>
      <c r="AU409" s="37">
        <v>0</v>
      </c>
      <c r="AV409" s="37">
        <v>0</v>
      </c>
      <c r="AW409" s="37">
        <v>0</v>
      </c>
      <c r="AX409" s="37">
        <v>0</v>
      </c>
      <c r="AY409" s="37">
        <v>0</v>
      </c>
      <c r="AZ409" s="37">
        <v>0</v>
      </c>
      <c r="BA409" s="56">
        <v>0</v>
      </c>
      <c r="BB409" s="39">
        <f>'[1]База 2018-2022'!BEW696</f>
        <v>0.70599999999999996</v>
      </c>
      <c r="BC409" s="39">
        <v>0</v>
      </c>
      <c r="BD409" s="37">
        <v>0</v>
      </c>
      <c r="BE409" s="37">
        <v>0</v>
      </c>
      <c r="BF409" s="37">
        <v>0</v>
      </c>
      <c r="BG409" s="56">
        <v>0</v>
      </c>
      <c r="BH409" s="37">
        <v>0</v>
      </c>
      <c r="BI409" s="37">
        <v>0</v>
      </c>
      <c r="BJ409" s="37">
        <v>0</v>
      </c>
      <c r="BK409" s="37">
        <v>0</v>
      </c>
      <c r="BL409" s="37">
        <v>0</v>
      </c>
      <c r="BM409" s="37">
        <v>0</v>
      </c>
      <c r="BN409" s="37">
        <v>0</v>
      </c>
      <c r="BO409" s="37">
        <v>0</v>
      </c>
      <c r="BP409" s="37">
        <v>0</v>
      </c>
      <c r="BQ409" s="37">
        <v>0</v>
      </c>
      <c r="BR409" s="37">
        <v>0</v>
      </c>
      <c r="BS409" s="37">
        <v>0</v>
      </c>
      <c r="BT409" s="37">
        <v>0</v>
      </c>
      <c r="BU409" s="37">
        <v>0</v>
      </c>
      <c r="BV409" s="37">
        <v>0</v>
      </c>
      <c r="BW409" s="37">
        <v>0</v>
      </c>
      <c r="BX409" s="37">
        <v>0</v>
      </c>
      <c r="BY409" s="37">
        <v>0</v>
      </c>
      <c r="BZ409" s="37">
        <v>0</v>
      </c>
      <c r="CA409" s="37">
        <v>0</v>
      </c>
      <c r="CB409" s="37">
        <v>0</v>
      </c>
      <c r="CC409" s="37">
        <v>0</v>
      </c>
      <c r="CD409" s="37">
        <v>0</v>
      </c>
      <c r="CE409" s="37">
        <v>0</v>
      </c>
      <c r="CF409" s="37">
        <v>0</v>
      </c>
      <c r="CG409" s="37">
        <v>0</v>
      </c>
      <c r="CH409" s="37">
        <v>0</v>
      </c>
      <c r="CI409" s="37">
        <v>0</v>
      </c>
      <c r="CJ409" s="37">
        <v>0</v>
      </c>
      <c r="CK409" s="37">
        <v>0</v>
      </c>
      <c r="CL409" s="37">
        <v>0</v>
      </c>
      <c r="CM409" s="37">
        <v>0</v>
      </c>
      <c r="CN409" s="37">
        <v>0</v>
      </c>
      <c r="CO409" s="37">
        <v>0</v>
      </c>
      <c r="CP409" s="37">
        <v>0</v>
      </c>
      <c r="CQ409" s="37">
        <v>0</v>
      </c>
      <c r="CR409" s="37">
        <v>0</v>
      </c>
      <c r="CS409" s="37">
        <v>0</v>
      </c>
      <c r="CT409" s="37">
        <v>0</v>
      </c>
      <c r="CU409" s="37">
        <v>0</v>
      </c>
      <c r="CV409" s="37">
        <v>0</v>
      </c>
      <c r="CW409" s="37">
        <v>0</v>
      </c>
      <c r="CX409" s="37">
        <v>0</v>
      </c>
      <c r="CY409" s="37">
        <v>0</v>
      </c>
      <c r="CZ409" s="37">
        <v>0</v>
      </c>
      <c r="DA409" s="37">
        <v>0</v>
      </c>
      <c r="DB409" s="37">
        <v>0</v>
      </c>
      <c r="DC409" s="37">
        <v>0</v>
      </c>
      <c r="DD409" s="37">
        <v>0</v>
      </c>
      <c r="DE409" s="37">
        <v>0</v>
      </c>
      <c r="DF409" s="37">
        <v>0</v>
      </c>
      <c r="DG409" s="37">
        <v>0</v>
      </c>
      <c r="DH409" s="37">
        <v>0</v>
      </c>
      <c r="DI409" s="37">
        <v>0</v>
      </c>
      <c r="DJ409" s="37">
        <v>0</v>
      </c>
      <c r="DK409" s="37">
        <v>0</v>
      </c>
      <c r="DL409" s="37">
        <v>0</v>
      </c>
      <c r="DM409" s="37">
        <v>0</v>
      </c>
      <c r="DN409" s="37">
        <v>0.25433690913622797</v>
      </c>
      <c r="DO409" s="37">
        <v>7.9760449999999997E-2</v>
      </c>
      <c r="DP409" s="37">
        <v>0</v>
      </c>
      <c r="DQ409" s="37">
        <v>0</v>
      </c>
      <c r="DR409" s="40"/>
      <c r="DS409" s="41"/>
      <c r="DT409" s="41"/>
      <c r="DU409" s="41"/>
      <c r="DV409" s="41"/>
      <c r="DW409" s="41"/>
      <c r="DX409" s="41"/>
      <c r="DY409" s="41"/>
    </row>
    <row r="410" spans="1:129" s="45" customFormat="1" ht="37.5" customHeight="1">
      <c r="A410" s="43" t="s">
        <v>919</v>
      </c>
      <c r="B410" s="44" t="s">
        <v>971</v>
      </c>
      <c r="C410" s="36" t="s">
        <v>972</v>
      </c>
      <c r="D410" s="37">
        <v>0</v>
      </c>
      <c r="E410" s="37">
        <v>0</v>
      </c>
      <c r="F410" s="38">
        <v>0</v>
      </c>
      <c r="G410" s="38">
        <v>0</v>
      </c>
      <c r="H410" s="38">
        <v>0</v>
      </c>
      <c r="I410" s="38">
        <v>0</v>
      </c>
      <c r="J410" s="37">
        <v>0</v>
      </c>
      <c r="K410" s="56">
        <v>0</v>
      </c>
      <c r="L410" s="37">
        <v>0</v>
      </c>
      <c r="M410" s="37">
        <v>0</v>
      </c>
      <c r="N410" s="37">
        <v>0</v>
      </c>
      <c r="O410" s="37">
        <v>0</v>
      </c>
      <c r="P410" s="37">
        <v>0</v>
      </c>
      <c r="Q410" s="37">
        <v>0</v>
      </c>
      <c r="R410" s="37">
        <v>0</v>
      </c>
      <c r="S410" s="37">
        <v>0</v>
      </c>
      <c r="T410" s="37">
        <v>0</v>
      </c>
      <c r="U410" s="37">
        <v>0</v>
      </c>
      <c r="V410" s="37">
        <v>0</v>
      </c>
      <c r="W410" s="37">
        <v>0</v>
      </c>
      <c r="X410" s="37">
        <v>0</v>
      </c>
      <c r="Y410" s="37">
        <v>0</v>
      </c>
      <c r="Z410" s="37">
        <v>0</v>
      </c>
      <c r="AA410" s="37">
        <v>0</v>
      </c>
      <c r="AB410" s="37">
        <v>0</v>
      </c>
      <c r="AC410" s="37">
        <v>0</v>
      </c>
      <c r="AD410" s="37">
        <v>0</v>
      </c>
      <c r="AE410" s="37">
        <v>0</v>
      </c>
      <c r="AF410" s="37">
        <v>0</v>
      </c>
      <c r="AG410" s="37">
        <v>0</v>
      </c>
      <c r="AH410" s="37">
        <v>0</v>
      </c>
      <c r="AI410" s="37">
        <v>0</v>
      </c>
      <c r="AJ410" s="37">
        <v>0</v>
      </c>
      <c r="AK410" s="37">
        <v>0</v>
      </c>
      <c r="AL410" s="37">
        <v>0</v>
      </c>
      <c r="AM410" s="37">
        <v>0</v>
      </c>
      <c r="AN410" s="37">
        <v>0</v>
      </c>
      <c r="AO410" s="37">
        <v>0</v>
      </c>
      <c r="AP410" s="37">
        <v>0</v>
      </c>
      <c r="AQ410" s="37">
        <v>0</v>
      </c>
      <c r="AR410" s="37">
        <v>0</v>
      </c>
      <c r="AS410" s="37">
        <v>0</v>
      </c>
      <c r="AT410" s="37">
        <v>0</v>
      </c>
      <c r="AU410" s="37">
        <v>0</v>
      </c>
      <c r="AV410" s="37">
        <v>0</v>
      </c>
      <c r="AW410" s="37">
        <v>0</v>
      </c>
      <c r="AX410" s="37">
        <v>0</v>
      </c>
      <c r="AY410" s="37">
        <v>0</v>
      </c>
      <c r="AZ410" s="37">
        <v>0</v>
      </c>
      <c r="BA410" s="56">
        <v>0</v>
      </c>
      <c r="BB410" s="39">
        <f>'[1]База 2018-2022'!BEW697</f>
        <v>0.72299999999999998</v>
      </c>
      <c r="BC410" s="39">
        <v>0</v>
      </c>
      <c r="BD410" s="37">
        <v>0</v>
      </c>
      <c r="BE410" s="37">
        <v>0</v>
      </c>
      <c r="BF410" s="37">
        <v>0</v>
      </c>
      <c r="BG410" s="56">
        <v>0</v>
      </c>
      <c r="BH410" s="37">
        <v>0</v>
      </c>
      <c r="BI410" s="37">
        <v>0</v>
      </c>
      <c r="BJ410" s="37">
        <v>0</v>
      </c>
      <c r="BK410" s="37">
        <v>0</v>
      </c>
      <c r="BL410" s="37">
        <v>0</v>
      </c>
      <c r="BM410" s="37">
        <v>0</v>
      </c>
      <c r="BN410" s="37">
        <v>0</v>
      </c>
      <c r="BO410" s="37">
        <v>0</v>
      </c>
      <c r="BP410" s="37">
        <v>0</v>
      </c>
      <c r="BQ410" s="37">
        <v>0</v>
      </c>
      <c r="BR410" s="37">
        <v>0</v>
      </c>
      <c r="BS410" s="37">
        <v>0</v>
      </c>
      <c r="BT410" s="37">
        <v>0</v>
      </c>
      <c r="BU410" s="37">
        <v>0</v>
      </c>
      <c r="BV410" s="37">
        <v>0</v>
      </c>
      <c r="BW410" s="37">
        <v>0</v>
      </c>
      <c r="BX410" s="37">
        <v>0</v>
      </c>
      <c r="BY410" s="37">
        <v>0</v>
      </c>
      <c r="BZ410" s="37">
        <v>0</v>
      </c>
      <c r="CA410" s="37">
        <v>0</v>
      </c>
      <c r="CB410" s="37">
        <v>0</v>
      </c>
      <c r="CC410" s="37">
        <v>0</v>
      </c>
      <c r="CD410" s="37">
        <v>0</v>
      </c>
      <c r="CE410" s="37">
        <v>0</v>
      </c>
      <c r="CF410" s="37">
        <v>0</v>
      </c>
      <c r="CG410" s="37">
        <v>0</v>
      </c>
      <c r="CH410" s="37">
        <v>0</v>
      </c>
      <c r="CI410" s="37">
        <v>0</v>
      </c>
      <c r="CJ410" s="37">
        <v>0</v>
      </c>
      <c r="CK410" s="37">
        <v>0</v>
      </c>
      <c r="CL410" s="37">
        <v>0</v>
      </c>
      <c r="CM410" s="37">
        <v>0</v>
      </c>
      <c r="CN410" s="37">
        <v>0</v>
      </c>
      <c r="CO410" s="37">
        <v>0</v>
      </c>
      <c r="CP410" s="37">
        <v>0</v>
      </c>
      <c r="CQ410" s="37">
        <v>0</v>
      </c>
      <c r="CR410" s="37">
        <v>0</v>
      </c>
      <c r="CS410" s="37">
        <v>0</v>
      </c>
      <c r="CT410" s="37">
        <v>0</v>
      </c>
      <c r="CU410" s="37">
        <v>0</v>
      </c>
      <c r="CV410" s="37">
        <v>0</v>
      </c>
      <c r="CW410" s="37">
        <v>0</v>
      </c>
      <c r="CX410" s="37">
        <v>0</v>
      </c>
      <c r="CY410" s="37">
        <v>0</v>
      </c>
      <c r="CZ410" s="37">
        <v>0</v>
      </c>
      <c r="DA410" s="37">
        <v>0</v>
      </c>
      <c r="DB410" s="37">
        <v>0</v>
      </c>
      <c r="DC410" s="37">
        <v>0</v>
      </c>
      <c r="DD410" s="37">
        <v>0</v>
      </c>
      <c r="DE410" s="37">
        <v>0</v>
      </c>
      <c r="DF410" s="37">
        <v>0</v>
      </c>
      <c r="DG410" s="37">
        <v>0</v>
      </c>
      <c r="DH410" s="37">
        <v>0</v>
      </c>
      <c r="DI410" s="37">
        <v>0</v>
      </c>
      <c r="DJ410" s="37">
        <v>0</v>
      </c>
      <c r="DK410" s="37">
        <v>0</v>
      </c>
      <c r="DL410" s="37">
        <v>0</v>
      </c>
      <c r="DM410" s="37">
        <v>0</v>
      </c>
      <c r="DN410" s="37">
        <v>1.43592950188887</v>
      </c>
      <c r="DO410" s="37">
        <v>0</v>
      </c>
      <c r="DP410" s="37">
        <v>0</v>
      </c>
      <c r="DQ410" s="37">
        <v>0</v>
      </c>
      <c r="DR410" s="40"/>
      <c r="DS410" s="41"/>
      <c r="DT410" s="41"/>
      <c r="DU410" s="41"/>
      <c r="DV410" s="41"/>
      <c r="DW410" s="41"/>
      <c r="DX410" s="41"/>
      <c r="DY410" s="41"/>
    </row>
    <row r="411" spans="1:129" s="45" customFormat="1" ht="37.5" customHeight="1">
      <c r="A411" s="43" t="s">
        <v>919</v>
      </c>
      <c r="B411" s="44" t="s">
        <v>973</v>
      </c>
      <c r="C411" s="36" t="s">
        <v>974</v>
      </c>
      <c r="D411" s="37">
        <v>0</v>
      </c>
      <c r="E411" s="37">
        <v>0</v>
      </c>
      <c r="F411" s="38">
        <v>0</v>
      </c>
      <c r="G411" s="38">
        <v>0</v>
      </c>
      <c r="H411" s="38">
        <v>0</v>
      </c>
      <c r="I411" s="38">
        <v>0</v>
      </c>
      <c r="J411" s="37">
        <v>0</v>
      </c>
      <c r="K411" s="56">
        <v>0</v>
      </c>
      <c r="L411" s="37">
        <v>0</v>
      </c>
      <c r="M411" s="37">
        <v>0</v>
      </c>
      <c r="N411" s="37">
        <v>0</v>
      </c>
      <c r="O411" s="37">
        <v>0</v>
      </c>
      <c r="P411" s="37">
        <v>0</v>
      </c>
      <c r="Q411" s="37">
        <v>0</v>
      </c>
      <c r="R411" s="37">
        <v>0</v>
      </c>
      <c r="S411" s="37">
        <v>0</v>
      </c>
      <c r="T411" s="37">
        <v>0</v>
      </c>
      <c r="U411" s="37">
        <v>0</v>
      </c>
      <c r="V411" s="37">
        <v>0</v>
      </c>
      <c r="W411" s="37">
        <v>0</v>
      </c>
      <c r="X411" s="37">
        <v>0</v>
      </c>
      <c r="Y411" s="37">
        <v>0</v>
      </c>
      <c r="Z411" s="37">
        <v>0</v>
      </c>
      <c r="AA411" s="37">
        <v>0</v>
      </c>
      <c r="AB411" s="37">
        <v>0</v>
      </c>
      <c r="AC411" s="37">
        <v>0</v>
      </c>
      <c r="AD411" s="37">
        <v>0</v>
      </c>
      <c r="AE411" s="37">
        <v>0</v>
      </c>
      <c r="AF411" s="37">
        <v>0</v>
      </c>
      <c r="AG411" s="37">
        <v>0</v>
      </c>
      <c r="AH411" s="37">
        <v>0</v>
      </c>
      <c r="AI411" s="37">
        <v>0</v>
      </c>
      <c r="AJ411" s="37">
        <v>0</v>
      </c>
      <c r="AK411" s="37">
        <v>0</v>
      </c>
      <c r="AL411" s="37">
        <v>0</v>
      </c>
      <c r="AM411" s="37">
        <v>0</v>
      </c>
      <c r="AN411" s="37">
        <v>0</v>
      </c>
      <c r="AO411" s="37">
        <v>0</v>
      </c>
      <c r="AP411" s="37">
        <v>0</v>
      </c>
      <c r="AQ411" s="37">
        <v>0</v>
      </c>
      <c r="AR411" s="37">
        <v>0</v>
      </c>
      <c r="AS411" s="37">
        <v>0</v>
      </c>
      <c r="AT411" s="37">
        <v>0</v>
      </c>
      <c r="AU411" s="37">
        <v>0</v>
      </c>
      <c r="AV411" s="37">
        <v>0</v>
      </c>
      <c r="AW411" s="37">
        <v>0</v>
      </c>
      <c r="AX411" s="37">
        <v>0</v>
      </c>
      <c r="AY411" s="37">
        <v>0</v>
      </c>
      <c r="AZ411" s="37">
        <v>0</v>
      </c>
      <c r="BA411" s="56">
        <v>0</v>
      </c>
      <c r="BB411" s="39">
        <f>'[1]База 2018-2022'!BEW698</f>
        <v>0.42</v>
      </c>
      <c r="BC411" s="39">
        <v>0</v>
      </c>
      <c r="BD411" s="37">
        <v>0</v>
      </c>
      <c r="BE411" s="37">
        <v>0</v>
      </c>
      <c r="BF411" s="37">
        <v>0</v>
      </c>
      <c r="BG411" s="56">
        <v>0</v>
      </c>
      <c r="BH411" s="37">
        <v>0</v>
      </c>
      <c r="BI411" s="37">
        <v>0</v>
      </c>
      <c r="BJ411" s="37">
        <v>0</v>
      </c>
      <c r="BK411" s="37">
        <v>0</v>
      </c>
      <c r="BL411" s="37">
        <v>0</v>
      </c>
      <c r="BM411" s="37">
        <v>0</v>
      </c>
      <c r="BN411" s="37">
        <v>0</v>
      </c>
      <c r="BO411" s="37">
        <v>0</v>
      </c>
      <c r="BP411" s="37">
        <v>0</v>
      </c>
      <c r="BQ411" s="37">
        <v>0</v>
      </c>
      <c r="BR411" s="37">
        <v>0</v>
      </c>
      <c r="BS411" s="37">
        <v>0</v>
      </c>
      <c r="BT411" s="37">
        <v>0</v>
      </c>
      <c r="BU411" s="37">
        <v>0</v>
      </c>
      <c r="BV411" s="37">
        <v>0</v>
      </c>
      <c r="BW411" s="37">
        <v>0</v>
      </c>
      <c r="BX411" s="37">
        <v>0</v>
      </c>
      <c r="BY411" s="37">
        <v>0</v>
      </c>
      <c r="BZ411" s="37">
        <v>0</v>
      </c>
      <c r="CA411" s="37">
        <v>0</v>
      </c>
      <c r="CB411" s="37">
        <v>0</v>
      </c>
      <c r="CC411" s="37">
        <v>0</v>
      </c>
      <c r="CD411" s="37">
        <v>0</v>
      </c>
      <c r="CE411" s="37">
        <v>0</v>
      </c>
      <c r="CF411" s="37">
        <v>0</v>
      </c>
      <c r="CG411" s="37">
        <v>0</v>
      </c>
      <c r="CH411" s="37">
        <v>0</v>
      </c>
      <c r="CI411" s="37">
        <v>0</v>
      </c>
      <c r="CJ411" s="37">
        <v>0</v>
      </c>
      <c r="CK411" s="37">
        <v>0</v>
      </c>
      <c r="CL411" s="37">
        <v>0</v>
      </c>
      <c r="CM411" s="37">
        <v>0</v>
      </c>
      <c r="CN411" s="37">
        <v>0</v>
      </c>
      <c r="CO411" s="37">
        <v>0</v>
      </c>
      <c r="CP411" s="37">
        <v>0</v>
      </c>
      <c r="CQ411" s="37">
        <v>0</v>
      </c>
      <c r="CR411" s="37">
        <v>0</v>
      </c>
      <c r="CS411" s="37">
        <v>0</v>
      </c>
      <c r="CT411" s="37">
        <v>0</v>
      </c>
      <c r="CU411" s="37">
        <v>0</v>
      </c>
      <c r="CV411" s="37">
        <v>0</v>
      </c>
      <c r="CW411" s="37">
        <v>0</v>
      </c>
      <c r="CX411" s="37">
        <v>0</v>
      </c>
      <c r="CY411" s="37">
        <v>0</v>
      </c>
      <c r="CZ411" s="37">
        <v>0</v>
      </c>
      <c r="DA411" s="37">
        <v>0</v>
      </c>
      <c r="DB411" s="37">
        <v>0</v>
      </c>
      <c r="DC411" s="37">
        <v>0</v>
      </c>
      <c r="DD411" s="37">
        <v>0</v>
      </c>
      <c r="DE411" s="37">
        <v>0</v>
      </c>
      <c r="DF411" s="37">
        <v>0</v>
      </c>
      <c r="DG411" s="37">
        <v>0</v>
      </c>
      <c r="DH411" s="37">
        <v>0</v>
      </c>
      <c r="DI411" s="37">
        <v>0</v>
      </c>
      <c r="DJ411" s="37">
        <v>0</v>
      </c>
      <c r="DK411" s="37">
        <v>0</v>
      </c>
      <c r="DL411" s="37">
        <v>0</v>
      </c>
      <c r="DM411" s="37">
        <v>0</v>
      </c>
      <c r="DN411" s="37">
        <v>1.55983655917457</v>
      </c>
      <c r="DO411" s="37">
        <v>0.498</v>
      </c>
      <c r="DP411" s="37">
        <v>0</v>
      </c>
      <c r="DQ411" s="37">
        <v>0</v>
      </c>
      <c r="DR411" s="40"/>
      <c r="DS411" s="41"/>
      <c r="DT411" s="41"/>
      <c r="DU411" s="41"/>
      <c r="DV411" s="41"/>
      <c r="DW411" s="41"/>
      <c r="DX411" s="41"/>
      <c r="DY411" s="41"/>
    </row>
    <row r="412" spans="1:129" s="45" customFormat="1" ht="37.5" customHeight="1">
      <c r="A412" s="43" t="s">
        <v>919</v>
      </c>
      <c r="B412" s="44" t="s">
        <v>975</v>
      </c>
      <c r="C412" s="36" t="s">
        <v>976</v>
      </c>
      <c r="D412" s="37">
        <v>0</v>
      </c>
      <c r="E412" s="37">
        <v>0</v>
      </c>
      <c r="F412" s="38">
        <v>0</v>
      </c>
      <c r="G412" s="38">
        <v>0</v>
      </c>
      <c r="H412" s="38">
        <v>0</v>
      </c>
      <c r="I412" s="38">
        <v>0</v>
      </c>
      <c r="J412" s="37">
        <v>0</v>
      </c>
      <c r="K412" s="56">
        <v>0</v>
      </c>
      <c r="L412" s="37">
        <v>0</v>
      </c>
      <c r="M412" s="37">
        <v>0</v>
      </c>
      <c r="N412" s="37">
        <v>0</v>
      </c>
      <c r="O412" s="37">
        <v>0</v>
      </c>
      <c r="P412" s="37">
        <v>0</v>
      </c>
      <c r="Q412" s="37">
        <v>0</v>
      </c>
      <c r="R412" s="37">
        <v>0</v>
      </c>
      <c r="S412" s="37">
        <v>0</v>
      </c>
      <c r="T412" s="37">
        <v>0</v>
      </c>
      <c r="U412" s="37">
        <v>0</v>
      </c>
      <c r="V412" s="37">
        <v>0</v>
      </c>
      <c r="W412" s="37">
        <v>0</v>
      </c>
      <c r="X412" s="37">
        <v>0</v>
      </c>
      <c r="Y412" s="37">
        <v>0</v>
      </c>
      <c r="Z412" s="37">
        <v>0</v>
      </c>
      <c r="AA412" s="37">
        <v>0</v>
      </c>
      <c r="AB412" s="37">
        <v>0</v>
      </c>
      <c r="AC412" s="37">
        <v>0</v>
      </c>
      <c r="AD412" s="37">
        <v>0</v>
      </c>
      <c r="AE412" s="37">
        <v>0</v>
      </c>
      <c r="AF412" s="37">
        <v>0</v>
      </c>
      <c r="AG412" s="37">
        <v>0</v>
      </c>
      <c r="AH412" s="37">
        <v>0</v>
      </c>
      <c r="AI412" s="37">
        <v>0</v>
      </c>
      <c r="AJ412" s="37">
        <v>0</v>
      </c>
      <c r="AK412" s="37">
        <v>0</v>
      </c>
      <c r="AL412" s="37">
        <v>0</v>
      </c>
      <c r="AM412" s="37">
        <v>0</v>
      </c>
      <c r="AN412" s="37">
        <v>0</v>
      </c>
      <c r="AO412" s="37">
        <v>0</v>
      </c>
      <c r="AP412" s="37">
        <v>0</v>
      </c>
      <c r="AQ412" s="37">
        <v>0</v>
      </c>
      <c r="AR412" s="37">
        <v>0</v>
      </c>
      <c r="AS412" s="37">
        <v>0</v>
      </c>
      <c r="AT412" s="37">
        <v>0</v>
      </c>
      <c r="AU412" s="37">
        <v>0</v>
      </c>
      <c r="AV412" s="37">
        <v>0</v>
      </c>
      <c r="AW412" s="37">
        <v>0</v>
      </c>
      <c r="AX412" s="37">
        <v>0</v>
      </c>
      <c r="AY412" s="37">
        <v>0</v>
      </c>
      <c r="AZ412" s="37">
        <v>0</v>
      </c>
      <c r="BA412" s="56">
        <v>0</v>
      </c>
      <c r="BB412" s="39">
        <f>'[1]База 2018-2022'!BEW699</f>
        <v>0.224</v>
      </c>
      <c r="BC412" s="39">
        <v>0</v>
      </c>
      <c r="BD412" s="37">
        <v>0</v>
      </c>
      <c r="BE412" s="37">
        <v>0</v>
      </c>
      <c r="BF412" s="37">
        <v>0</v>
      </c>
      <c r="BG412" s="56">
        <v>0</v>
      </c>
      <c r="BH412" s="37">
        <v>0</v>
      </c>
      <c r="BI412" s="37">
        <v>0</v>
      </c>
      <c r="BJ412" s="37">
        <v>0</v>
      </c>
      <c r="BK412" s="37">
        <v>0</v>
      </c>
      <c r="BL412" s="37">
        <v>0</v>
      </c>
      <c r="BM412" s="37">
        <v>0</v>
      </c>
      <c r="BN412" s="37">
        <v>0</v>
      </c>
      <c r="BO412" s="37">
        <v>0</v>
      </c>
      <c r="BP412" s="37">
        <v>0</v>
      </c>
      <c r="BQ412" s="37">
        <v>0</v>
      </c>
      <c r="BR412" s="37">
        <v>0</v>
      </c>
      <c r="BS412" s="37">
        <v>0</v>
      </c>
      <c r="BT412" s="37">
        <v>0</v>
      </c>
      <c r="BU412" s="37">
        <v>0</v>
      </c>
      <c r="BV412" s="37">
        <v>0</v>
      </c>
      <c r="BW412" s="37">
        <v>0</v>
      </c>
      <c r="BX412" s="37">
        <v>0</v>
      </c>
      <c r="BY412" s="37">
        <v>0</v>
      </c>
      <c r="BZ412" s="37">
        <v>0</v>
      </c>
      <c r="CA412" s="37">
        <v>0</v>
      </c>
      <c r="CB412" s="37">
        <v>0</v>
      </c>
      <c r="CC412" s="37">
        <v>0</v>
      </c>
      <c r="CD412" s="37">
        <v>0</v>
      </c>
      <c r="CE412" s="37">
        <v>0</v>
      </c>
      <c r="CF412" s="37">
        <v>0</v>
      </c>
      <c r="CG412" s="37">
        <v>0</v>
      </c>
      <c r="CH412" s="37">
        <v>0</v>
      </c>
      <c r="CI412" s="37">
        <v>0</v>
      </c>
      <c r="CJ412" s="37">
        <v>0</v>
      </c>
      <c r="CK412" s="37">
        <v>0</v>
      </c>
      <c r="CL412" s="37">
        <v>0</v>
      </c>
      <c r="CM412" s="37">
        <v>0</v>
      </c>
      <c r="CN412" s="37">
        <v>0</v>
      </c>
      <c r="CO412" s="37">
        <v>0</v>
      </c>
      <c r="CP412" s="37">
        <v>0</v>
      </c>
      <c r="CQ412" s="37">
        <v>0</v>
      </c>
      <c r="CR412" s="37">
        <v>0</v>
      </c>
      <c r="CS412" s="37">
        <v>0</v>
      </c>
      <c r="CT412" s="37">
        <v>0</v>
      </c>
      <c r="CU412" s="37">
        <v>0</v>
      </c>
      <c r="CV412" s="37">
        <v>0</v>
      </c>
      <c r="CW412" s="37">
        <v>0</v>
      </c>
      <c r="CX412" s="37">
        <v>0</v>
      </c>
      <c r="CY412" s="37">
        <v>0</v>
      </c>
      <c r="CZ412" s="37">
        <v>0</v>
      </c>
      <c r="DA412" s="37">
        <v>0</v>
      </c>
      <c r="DB412" s="37">
        <v>0</v>
      </c>
      <c r="DC412" s="37">
        <v>0</v>
      </c>
      <c r="DD412" s="37">
        <v>0</v>
      </c>
      <c r="DE412" s="37">
        <v>0</v>
      </c>
      <c r="DF412" s="37">
        <v>0</v>
      </c>
      <c r="DG412" s="37">
        <v>0</v>
      </c>
      <c r="DH412" s="37">
        <v>0</v>
      </c>
      <c r="DI412" s="37">
        <v>0</v>
      </c>
      <c r="DJ412" s="37">
        <v>0</v>
      </c>
      <c r="DK412" s="37">
        <v>0</v>
      </c>
      <c r="DL412" s="37">
        <v>0</v>
      </c>
      <c r="DM412" s="37">
        <v>0</v>
      </c>
      <c r="DN412" s="37">
        <v>1.99541305216965</v>
      </c>
      <c r="DO412" s="37">
        <v>0</v>
      </c>
      <c r="DP412" s="37">
        <v>0</v>
      </c>
      <c r="DQ412" s="37">
        <v>0</v>
      </c>
      <c r="DR412" s="40"/>
      <c r="DS412" s="41"/>
      <c r="DT412" s="41"/>
      <c r="DU412" s="41"/>
      <c r="DV412" s="41"/>
      <c r="DW412" s="41"/>
      <c r="DX412" s="41"/>
      <c r="DY412" s="41"/>
    </row>
    <row r="413" spans="1:129" s="45" customFormat="1" ht="37.5" customHeight="1">
      <c r="A413" s="43" t="s">
        <v>919</v>
      </c>
      <c r="B413" s="44" t="s">
        <v>977</v>
      </c>
      <c r="C413" s="36" t="s">
        <v>978</v>
      </c>
      <c r="D413" s="37">
        <v>0</v>
      </c>
      <c r="E413" s="37">
        <v>0</v>
      </c>
      <c r="F413" s="38">
        <v>0</v>
      </c>
      <c r="G413" s="38">
        <v>0</v>
      </c>
      <c r="H413" s="38">
        <v>0</v>
      </c>
      <c r="I413" s="38">
        <v>0</v>
      </c>
      <c r="J413" s="37">
        <v>0</v>
      </c>
      <c r="K413" s="56">
        <v>0</v>
      </c>
      <c r="L413" s="37">
        <v>0</v>
      </c>
      <c r="M413" s="37">
        <v>0</v>
      </c>
      <c r="N413" s="37">
        <v>0</v>
      </c>
      <c r="O413" s="37">
        <v>0</v>
      </c>
      <c r="P413" s="37">
        <v>0</v>
      </c>
      <c r="Q413" s="37">
        <v>0</v>
      </c>
      <c r="R413" s="37">
        <v>0</v>
      </c>
      <c r="S413" s="37">
        <v>0</v>
      </c>
      <c r="T413" s="37">
        <v>0</v>
      </c>
      <c r="U413" s="37">
        <v>0</v>
      </c>
      <c r="V413" s="37">
        <v>0</v>
      </c>
      <c r="W413" s="37">
        <v>0</v>
      </c>
      <c r="X413" s="37">
        <v>0</v>
      </c>
      <c r="Y413" s="37">
        <v>0</v>
      </c>
      <c r="Z413" s="37">
        <v>0</v>
      </c>
      <c r="AA413" s="37">
        <v>0</v>
      </c>
      <c r="AB413" s="37">
        <v>0</v>
      </c>
      <c r="AC413" s="37">
        <v>0</v>
      </c>
      <c r="AD413" s="37">
        <v>0</v>
      </c>
      <c r="AE413" s="37">
        <v>0</v>
      </c>
      <c r="AF413" s="37">
        <v>0</v>
      </c>
      <c r="AG413" s="37">
        <v>0</v>
      </c>
      <c r="AH413" s="37">
        <v>0</v>
      </c>
      <c r="AI413" s="37">
        <v>0</v>
      </c>
      <c r="AJ413" s="37">
        <v>0</v>
      </c>
      <c r="AK413" s="37">
        <v>0</v>
      </c>
      <c r="AL413" s="37">
        <v>0</v>
      </c>
      <c r="AM413" s="37">
        <v>0</v>
      </c>
      <c r="AN413" s="37">
        <v>0</v>
      </c>
      <c r="AO413" s="37">
        <v>0</v>
      </c>
      <c r="AP413" s="37">
        <v>0</v>
      </c>
      <c r="AQ413" s="37">
        <v>0</v>
      </c>
      <c r="AR413" s="37">
        <v>0</v>
      </c>
      <c r="AS413" s="37">
        <v>0</v>
      </c>
      <c r="AT413" s="37">
        <v>0</v>
      </c>
      <c r="AU413" s="37">
        <v>0</v>
      </c>
      <c r="AV413" s="37">
        <v>0</v>
      </c>
      <c r="AW413" s="37">
        <v>0</v>
      </c>
      <c r="AX413" s="37">
        <v>0</v>
      </c>
      <c r="AY413" s="37">
        <v>0</v>
      </c>
      <c r="AZ413" s="37">
        <v>0</v>
      </c>
      <c r="BA413" s="56">
        <v>0</v>
      </c>
      <c r="BB413" s="39">
        <f>'[1]База 2018-2022'!BEW700</f>
        <v>0.63</v>
      </c>
      <c r="BC413" s="39">
        <v>0</v>
      </c>
      <c r="BD413" s="37">
        <v>0</v>
      </c>
      <c r="BE413" s="37">
        <v>0</v>
      </c>
      <c r="BF413" s="37">
        <v>0</v>
      </c>
      <c r="BG413" s="56">
        <v>0</v>
      </c>
      <c r="BH413" s="37">
        <v>0</v>
      </c>
      <c r="BI413" s="37">
        <v>0</v>
      </c>
      <c r="BJ413" s="37">
        <v>0</v>
      </c>
      <c r="BK413" s="37">
        <v>0</v>
      </c>
      <c r="BL413" s="37">
        <v>0</v>
      </c>
      <c r="BM413" s="37">
        <v>0</v>
      </c>
      <c r="BN413" s="37">
        <v>0</v>
      </c>
      <c r="BO413" s="37">
        <v>0</v>
      </c>
      <c r="BP413" s="37">
        <v>0</v>
      </c>
      <c r="BQ413" s="37">
        <v>0</v>
      </c>
      <c r="BR413" s="37">
        <v>0</v>
      </c>
      <c r="BS413" s="37">
        <v>0</v>
      </c>
      <c r="BT413" s="37">
        <v>0</v>
      </c>
      <c r="BU413" s="37">
        <v>0</v>
      </c>
      <c r="BV413" s="37">
        <v>0</v>
      </c>
      <c r="BW413" s="37">
        <v>0</v>
      </c>
      <c r="BX413" s="37">
        <v>0</v>
      </c>
      <c r="BY413" s="37">
        <v>0</v>
      </c>
      <c r="BZ413" s="37">
        <v>0</v>
      </c>
      <c r="CA413" s="37">
        <v>0</v>
      </c>
      <c r="CB413" s="37">
        <v>0</v>
      </c>
      <c r="CC413" s="37">
        <v>0</v>
      </c>
      <c r="CD413" s="37">
        <v>0</v>
      </c>
      <c r="CE413" s="37">
        <v>0</v>
      </c>
      <c r="CF413" s="37">
        <v>0</v>
      </c>
      <c r="CG413" s="37">
        <v>0</v>
      </c>
      <c r="CH413" s="37">
        <v>0</v>
      </c>
      <c r="CI413" s="37">
        <v>0</v>
      </c>
      <c r="CJ413" s="37">
        <v>0</v>
      </c>
      <c r="CK413" s="37">
        <v>0</v>
      </c>
      <c r="CL413" s="37">
        <v>0</v>
      </c>
      <c r="CM413" s="37">
        <v>0</v>
      </c>
      <c r="CN413" s="37">
        <v>0</v>
      </c>
      <c r="CO413" s="37">
        <v>0</v>
      </c>
      <c r="CP413" s="37">
        <v>0</v>
      </c>
      <c r="CQ413" s="37">
        <v>0</v>
      </c>
      <c r="CR413" s="37">
        <v>0</v>
      </c>
      <c r="CS413" s="37">
        <v>0</v>
      </c>
      <c r="CT413" s="37">
        <v>0</v>
      </c>
      <c r="CU413" s="37">
        <v>0</v>
      </c>
      <c r="CV413" s="37">
        <v>0</v>
      </c>
      <c r="CW413" s="37">
        <v>0</v>
      </c>
      <c r="CX413" s="37">
        <v>0</v>
      </c>
      <c r="CY413" s="37">
        <v>0</v>
      </c>
      <c r="CZ413" s="37">
        <v>0</v>
      </c>
      <c r="DA413" s="37">
        <v>0</v>
      </c>
      <c r="DB413" s="37">
        <v>0</v>
      </c>
      <c r="DC413" s="37">
        <v>0</v>
      </c>
      <c r="DD413" s="37">
        <v>0</v>
      </c>
      <c r="DE413" s="37">
        <v>0</v>
      </c>
      <c r="DF413" s="37">
        <v>0</v>
      </c>
      <c r="DG413" s="37">
        <v>0</v>
      </c>
      <c r="DH413" s="37">
        <v>0</v>
      </c>
      <c r="DI413" s="37">
        <v>0</v>
      </c>
      <c r="DJ413" s="37">
        <v>0</v>
      </c>
      <c r="DK413" s="37">
        <v>0</v>
      </c>
      <c r="DL413" s="37">
        <v>0</v>
      </c>
      <c r="DM413" s="37">
        <v>0</v>
      </c>
      <c r="DN413" s="37">
        <v>1.8468615076891599</v>
      </c>
      <c r="DO413" s="37">
        <v>0</v>
      </c>
      <c r="DP413" s="37">
        <v>0</v>
      </c>
      <c r="DQ413" s="37">
        <v>0</v>
      </c>
      <c r="DR413" s="40"/>
      <c r="DS413" s="41"/>
      <c r="DT413" s="41"/>
      <c r="DU413" s="41"/>
      <c r="DV413" s="41"/>
      <c r="DW413" s="41"/>
      <c r="DX413" s="41"/>
      <c r="DY413" s="41"/>
    </row>
    <row r="414" spans="1:129" s="45" customFormat="1" ht="37.5" customHeight="1">
      <c r="A414" s="43" t="s">
        <v>919</v>
      </c>
      <c r="B414" s="44" t="s">
        <v>979</v>
      </c>
      <c r="C414" s="36" t="s">
        <v>980</v>
      </c>
      <c r="D414" s="37">
        <v>0</v>
      </c>
      <c r="E414" s="37">
        <v>0</v>
      </c>
      <c r="F414" s="38">
        <v>0</v>
      </c>
      <c r="G414" s="38">
        <v>0</v>
      </c>
      <c r="H414" s="38">
        <v>0</v>
      </c>
      <c r="I414" s="38">
        <v>0</v>
      </c>
      <c r="J414" s="37">
        <v>0</v>
      </c>
      <c r="K414" s="56">
        <v>0</v>
      </c>
      <c r="L414" s="37">
        <v>0</v>
      </c>
      <c r="M414" s="37">
        <v>0</v>
      </c>
      <c r="N414" s="37">
        <v>0</v>
      </c>
      <c r="O414" s="37">
        <v>0</v>
      </c>
      <c r="P414" s="37">
        <v>0</v>
      </c>
      <c r="Q414" s="37">
        <v>0</v>
      </c>
      <c r="R414" s="37">
        <v>0</v>
      </c>
      <c r="S414" s="37">
        <v>0</v>
      </c>
      <c r="T414" s="37">
        <v>0</v>
      </c>
      <c r="U414" s="37">
        <v>0</v>
      </c>
      <c r="V414" s="37">
        <v>0</v>
      </c>
      <c r="W414" s="37">
        <v>0</v>
      </c>
      <c r="X414" s="37">
        <v>0</v>
      </c>
      <c r="Y414" s="37">
        <v>0</v>
      </c>
      <c r="Z414" s="37">
        <v>0</v>
      </c>
      <c r="AA414" s="37">
        <v>0</v>
      </c>
      <c r="AB414" s="37">
        <v>0</v>
      </c>
      <c r="AC414" s="37">
        <v>0</v>
      </c>
      <c r="AD414" s="37">
        <v>0</v>
      </c>
      <c r="AE414" s="37">
        <v>0</v>
      </c>
      <c r="AF414" s="37">
        <v>0</v>
      </c>
      <c r="AG414" s="37">
        <v>0</v>
      </c>
      <c r="AH414" s="37">
        <v>0</v>
      </c>
      <c r="AI414" s="37">
        <v>0</v>
      </c>
      <c r="AJ414" s="37">
        <v>0</v>
      </c>
      <c r="AK414" s="37">
        <v>0</v>
      </c>
      <c r="AL414" s="37">
        <v>0</v>
      </c>
      <c r="AM414" s="37">
        <v>0</v>
      </c>
      <c r="AN414" s="37">
        <v>0</v>
      </c>
      <c r="AO414" s="37">
        <v>0</v>
      </c>
      <c r="AP414" s="37">
        <v>0</v>
      </c>
      <c r="AQ414" s="37">
        <v>0</v>
      </c>
      <c r="AR414" s="37">
        <v>0</v>
      </c>
      <c r="AS414" s="37">
        <v>0</v>
      </c>
      <c r="AT414" s="37">
        <v>0</v>
      </c>
      <c r="AU414" s="37">
        <v>0</v>
      </c>
      <c r="AV414" s="37">
        <v>0</v>
      </c>
      <c r="AW414" s="37">
        <v>0</v>
      </c>
      <c r="AX414" s="37">
        <v>0</v>
      </c>
      <c r="AY414" s="37">
        <v>0</v>
      </c>
      <c r="AZ414" s="37">
        <v>0</v>
      </c>
      <c r="BA414" s="56">
        <v>0</v>
      </c>
      <c r="BB414" s="39">
        <f>'[1]База 2018-2022'!BEW27</f>
        <v>0</v>
      </c>
      <c r="BC414" s="39">
        <v>0</v>
      </c>
      <c r="BD414" s="37">
        <v>0</v>
      </c>
      <c r="BE414" s="37">
        <v>0</v>
      </c>
      <c r="BF414" s="37">
        <v>0</v>
      </c>
      <c r="BG414" s="56">
        <v>0</v>
      </c>
      <c r="BH414" s="37">
        <v>0</v>
      </c>
      <c r="BI414" s="37">
        <v>0</v>
      </c>
      <c r="BJ414" s="37">
        <v>0</v>
      </c>
      <c r="BK414" s="37">
        <v>0</v>
      </c>
      <c r="BL414" s="37">
        <v>0</v>
      </c>
      <c r="BM414" s="37">
        <v>0</v>
      </c>
      <c r="BN414" s="37">
        <v>0</v>
      </c>
      <c r="BO414" s="37">
        <v>0</v>
      </c>
      <c r="BP414" s="37">
        <v>0</v>
      </c>
      <c r="BQ414" s="37">
        <v>0</v>
      </c>
      <c r="BR414" s="37">
        <v>0</v>
      </c>
      <c r="BS414" s="37">
        <v>0</v>
      </c>
      <c r="BT414" s="37">
        <v>0</v>
      </c>
      <c r="BU414" s="37">
        <v>0</v>
      </c>
      <c r="BV414" s="37">
        <v>0</v>
      </c>
      <c r="BW414" s="37">
        <v>0</v>
      </c>
      <c r="BX414" s="37">
        <v>0</v>
      </c>
      <c r="BY414" s="37">
        <v>0</v>
      </c>
      <c r="BZ414" s="37">
        <v>0</v>
      </c>
      <c r="CA414" s="37">
        <v>0</v>
      </c>
      <c r="CB414" s="37">
        <v>0</v>
      </c>
      <c r="CC414" s="37">
        <v>0</v>
      </c>
      <c r="CD414" s="37">
        <v>0</v>
      </c>
      <c r="CE414" s="37">
        <v>0</v>
      </c>
      <c r="CF414" s="37">
        <v>0</v>
      </c>
      <c r="CG414" s="37">
        <v>0</v>
      </c>
      <c r="CH414" s="37">
        <v>0</v>
      </c>
      <c r="CI414" s="37">
        <v>0</v>
      </c>
      <c r="CJ414" s="37">
        <v>0</v>
      </c>
      <c r="CK414" s="37">
        <v>0</v>
      </c>
      <c r="CL414" s="37">
        <v>0</v>
      </c>
      <c r="CM414" s="37">
        <v>0</v>
      </c>
      <c r="CN414" s="37">
        <v>0</v>
      </c>
      <c r="CO414" s="37">
        <v>0</v>
      </c>
      <c r="CP414" s="37">
        <v>0</v>
      </c>
      <c r="CQ414" s="37">
        <v>0</v>
      </c>
      <c r="CR414" s="37">
        <v>0</v>
      </c>
      <c r="CS414" s="37">
        <v>0</v>
      </c>
      <c r="CT414" s="37">
        <v>0</v>
      </c>
      <c r="CU414" s="37">
        <v>0</v>
      </c>
      <c r="CV414" s="37">
        <v>0</v>
      </c>
      <c r="CW414" s="37">
        <v>0</v>
      </c>
      <c r="CX414" s="37">
        <v>0</v>
      </c>
      <c r="CY414" s="37">
        <v>0</v>
      </c>
      <c r="CZ414" s="37">
        <v>52</v>
      </c>
      <c r="DA414" s="37">
        <v>0</v>
      </c>
      <c r="DB414" s="37">
        <v>0</v>
      </c>
      <c r="DC414" s="37">
        <v>0</v>
      </c>
      <c r="DD414" s="37">
        <v>0</v>
      </c>
      <c r="DE414" s="37">
        <v>0</v>
      </c>
      <c r="DF414" s="37">
        <v>0</v>
      </c>
      <c r="DG414" s="37">
        <v>0</v>
      </c>
      <c r="DH414" s="37">
        <v>0</v>
      </c>
      <c r="DI414" s="37">
        <v>0</v>
      </c>
      <c r="DJ414" s="37">
        <v>0</v>
      </c>
      <c r="DK414" s="37">
        <v>0</v>
      </c>
      <c r="DL414" s="37">
        <v>0</v>
      </c>
      <c r="DM414" s="37">
        <v>0</v>
      </c>
      <c r="DN414" s="37">
        <v>67.773188282870507</v>
      </c>
      <c r="DO414" s="37">
        <v>0</v>
      </c>
      <c r="DP414" s="37">
        <v>0</v>
      </c>
      <c r="DQ414" s="37">
        <v>0</v>
      </c>
      <c r="DR414" s="40"/>
      <c r="DS414" s="41"/>
      <c r="DT414" s="41"/>
      <c r="DU414" s="41"/>
      <c r="DV414" s="41"/>
      <c r="DW414" s="41"/>
      <c r="DX414" s="41"/>
      <c r="DY414" s="41"/>
    </row>
    <row r="415" spans="1:129" s="45" customFormat="1" ht="37.5" customHeight="1">
      <c r="A415" s="43" t="s">
        <v>919</v>
      </c>
      <c r="B415" s="44" t="s">
        <v>981</v>
      </c>
      <c r="C415" s="36" t="s">
        <v>982</v>
      </c>
      <c r="D415" s="37">
        <v>0</v>
      </c>
      <c r="E415" s="37">
        <v>0</v>
      </c>
      <c r="F415" s="38">
        <v>0</v>
      </c>
      <c r="G415" s="38">
        <v>0</v>
      </c>
      <c r="H415" s="50">
        <v>0</v>
      </c>
      <c r="I415" s="38">
        <v>0</v>
      </c>
      <c r="J415" s="49">
        <v>0</v>
      </c>
      <c r="K415" s="56">
        <v>0</v>
      </c>
      <c r="L415" s="49">
        <v>0</v>
      </c>
      <c r="M415" s="37">
        <v>0</v>
      </c>
      <c r="N415" s="49">
        <v>0</v>
      </c>
      <c r="O415" s="49">
        <v>0</v>
      </c>
      <c r="P415" s="49">
        <v>0</v>
      </c>
      <c r="Q415" s="37">
        <v>0</v>
      </c>
      <c r="R415" s="49">
        <v>0</v>
      </c>
      <c r="S415" s="37">
        <v>0</v>
      </c>
      <c r="T415" s="49">
        <v>0</v>
      </c>
      <c r="U415" s="49">
        <v>0</v>
      </c>
      <c r="V415" s="49">
        <v>0</v>
      </c>
      <c r="W415" s="37">
        <v>0</v>
      </c>
      <c r="X415" s="49">
        <v>0</v>
      </c>
      <c r="Y415" s="37">
        <v>0</v>
      </c>
      <c r="Z415" s="49">
        <v>0</v>
      </c>
      <c r="AA415" s="49">
        <v>0</v>
      </c>
      <c r="AB415" s="49">
        <v>0</v>
      </c>
      <c r="AC415" s="37">
        <v>0</v>
      </c>
      <c r="AD415" s="49">
        <v>0</v>
      </c>
      <c r="AE415" s="49">
        <v>0</v>
      </c>
      <c r="AF415" s="49">
        <v>0</v>
      </c>
      <c r="AG415" s="37">
        <v>0</v>
      </c>
      <c r="AH415" s="49">
        <v>0</v>
      </c>
      <c r="AI415" s="37">
        <v>0</v>
      </c>
      <c r="AJ415" s="49">
        <v>0</v>
      </c>
      <c r="AK415" s="49">
        <v>0</v>
      </c>
      <c r="AL415" s="49">
        <v>0</v>
      </c>
      <c r="AM415" s="49">
        <v>0</v>
      </c>
      <c r="AN415" s="49">
        <v>0</v>
      </c>
      <c r="AO415" s="37">
        <v>0</v>
      </c>
      <c r="AP415" s="49">
        <v>0</v>
      </c>
      <c r="AQ415" s="49">
        <v>0</v>
      </c>
      <c r="AR415" s="49">
        <v>0</v>
      </c>
      <c r="AS415" s="49">
        <v>0</v>
      </c>
      <c r="AT415" s="49">
        <v>0</v>
      </c>
      <c r="AU415" s="49">
        <v>0</v>
      </c>
      <c r="AV415" s="49">
        <v>0</v>
      </c>
      <c r="AW415" s="49">
        <v>0</v>
      </c>
      <c r="AX415" s="49">
        <v>0</v>
      </c>
      <c r="AY415" s="37">
        <v>0</v>
      </c>
      <c r="AZ415" s="49">
        <v>0</v>
      </c>
      <c r="BA415" s="56">
        <v>0</v>
      </c>
      <c r="BB415" s="39">
        <f>'[1]База 2018-2022'!BEW180</f>
        <v>0</v>
      </c>
      <c r="BC415" s="39">
        <v>0</v>
      </c>
      <c r="BD415" s="49">
        <v>0</v>
      </c>
      <c r="BE415" s="37">
        <v>0</v>
      </c>
      <c r="BF415" s="49">
        <v>0</v>
      </c>
      <c r="BG415" s="56">
        <v>0</v>
      </c>
      <c r="BH415" s="49">
        <v>0</v>
      </c>
      <c r="BI415" s="49">
        <v>0</v>
      </c>
      <c r="BJ415" s="49">
        <v>0</v>
      </c>
      <c r="BK415" s="49">
        <v>0</v>
      </c>
      <c r="BL415" s="49">
        <v>0</v>
      </c>
      <c r="BM415" s="49">
        <v>0</v>
      </c>
      <c r="BN415" s="49">
        <v>0</v>
      </c>
      <c r="BO415" s="37">
        <v>0</v>
      </c>
      <c r="BP415" s="49">
        <v>0</v>
      </c>
      <c r="BQ415" s="49">
        <v>0</v>
      </c>
      <c r="BR415" s="49">
        <v>0</v>
      </c>
      <c r="BS415" s="49">
        <v>0</v>
      </c>
      <c r="BT415" s="49">
        <v>0</v>
      </c>
      <c r="BU415" s="49">
        <v>0</v>
      </c>
      <c r="BV415" s="49">
        <v>0</v>
      </c>
      <c r="BW415" s="49">
        <v>0</v>
      </c>
      <c r="BX415" s="49">
        <v>0</v>
      </c>
      <c r="BY415" s="49">
        <v>0</v>
      </c>
      <c r="BZ415" s="49">
        <v>0</v>
      </c>
      <c r="CA415" s="37">
        <v>0</v>
      </c>
      <c r="CB415" s="49">
        <v>0</v>
      </c>
      <c r="CC415" s="49">
        <v>0</v>
      </c>
      <c r="CD415" s="49">
        <v>0</v>
      </c>
      <c r="CE415" s="49">
        <v>0</v>
      </c>
      <c r="CF415" s="49">
        <v>0</v>
      </c>
      <c r="CG415" s="49">
        <v>0</v>
      </c>
      <c r="CH415" s="49">
        <v>0</v>
      </c>
      <c r="CI415" s="49">
        <v>0</v>
      </c>
      <c r="CJ415" s="49">
        <v>0</v>
      </c>
      <c r="CK415" s="37">
        <v>0</v>
      </c>
      <c r="CL415" s="49">
        <v>0</v>
      </c>
      <c r="CM415" s="49">
        <v>0</v>
      </c>
      <c r="CN415" s="49">
        <v>0</v>
      </c>
      <c r="CO415" s="37">
        <v>0</v>
      </c>
      <c r="CP415" s="49">
        <v>0</v>
      </c>
      <c r="CQ415" s="37">
        <v>0</v>
      </c>
      <c r="CR415" s="49">
        <v>0</v>
      </c>
      <c r="CS415" s="37">
        <v>0</v>
      </c>
      <c r="CT415" s="49">
        <v>0</v>
      </c>
      <c r="CU415" s="49">
        <v>0</v>
      </c>
      <c r="CV415" s="49">
        <v>0</v>
      </c>
      <c r="CW415" s="49">
        <v>0</v>
      </c>
      <c r="CX415" s="49">
        <v>0</v>
      </c>
      <c r="CY415" s="49">
        <v>0</v>
      </c>
      <c r="CZ415" s="49">
        <v>0</v>
      </c>
      <c r="DA415" s="49">
        <v>0</v>
      </c>
      <c r="DB415" s="49">
        <v>0</v>
      </c>
      <c r="DC415" s="49">
        <v>0</v>
      </c>
      <c r="DD415" s="49">
        <v>0</v>
      </c>
      <c r="DE415" s="49">
        <v>0</v>
      </c>
      <c r="DF415" s="49">
        <v>0</v>
      </c>
      <c r="DG415" s="49">
        <v>0</v>
      </c>
      <c r="DH415" s="49">
        <v>0</v>
      </c>
      <c r="DI415" s="49">
        <v>0</v>
      </c>
      <c r="DJ415" s="49">
        <v>0</v>
      </c>
      <c r="DK415" s="49">
        <v>0</v>
      </c>
      <c r="DL415" s="49">
        <v>0</v>
      </c>
      <c r="DM415" s="49">
        <v>0</v>
      </c>
      <c r="DN415" s="49">
        <v>0</v>
      </c>
      <c r="DO415" s="49">
        <v>0</v>
      </c>
      <c r="DP415" s="49">
        <v>0</v>
      </c>
      <c r="DQ415" s="49">
        <v>0</v>
      </c>
      <c r="DR415" s="40"/>
      <c r="DS415" s="41"/>
      <c r="DT415" s="41"/>
      <c r="DU415" s="41"/>
      <c r="DV415" s="41"/>
      <c r="DW415" s="41"/>
      <c r="DX415" s="41"/>
      <c r="DY415" s="41"/>
    </row>
    <row r="416" spans="1:129" s="45" customFormat="1" ht="37.5" customHeight="1">
      <c r="A416" s="43" t="s">
        <v>919</v>
      </c>
      <c r="B416" s="44" t="s">
        <v>983</v>
      </c>
      <c r="C416" s="36" t="s">
        <v>984</v>
      </c>
      <c r="D416" s="37">
        <v>0</v>
      </c>
      <c r="E416" s="37">
        <v>0</v>
      </c>
      <c r="F416" s="38">
        <v>0</v>
      </c>
      <c r="G416" s="38">
        <v>0</v>
      </c>
      <c r="H416" s="38">
        <v>0</v>
      </c>
      <c r="I416" s="38">
        <v>0</v>
      </c>
      <c r="J416" s="37">
        <v>0</v>
      </c>
      <c r="K416" s="56">
        <v>0</v>
      </c>
      <c r="L416" s="37">
        <v>0</v>
      </c>
      <c r="M416" s="37">
        <v>0</v>
      </c>
      <c r="N416" s="37">
        <v>0</v>
      </c>
      <c r="O416" s="37">
        <v>0</v>
      </c>
      <c r="P416" s="37">
        <v>0</v>
      </c>
      <c r="Q416" s="37">
        <v>0</v>
      </c>
      <c r="R416" s="37">
        <v>0</v>
      </c>
      <c r="S416" s="37">
        <v>0</v>
      </c>
      <c r="T416" s="37">
        <v>0</v>
      </c>
      <c r="U416" s="37">
        <v>0</v>
      </c>
      <c r="V416" s="37">
        <v>0</v>
      </c>
      <c r="W416" s="37">
        <v>0</v>
      </c>
      <c r="X416" s="37">
        <v>0</v>
      </c>
      <c r="Y416" s="37">
        <v>0</v>
      </c>
      <c r="Z416" s="37">
        <v>0</v>
      </c>
      <c r="AA416" s="37">
        <v>0</v>
      </c>
      <c r="AB416" s="37">
        <v>0</v>
      </c>
      <c r="AC416" s="37">
        <v>0</v>
      </c>
      <c r="AD416" s="37">
        <v>0</v>
      </c>
      <c r="AE416" s="37">
        <v>0</v>
      </c>
      <c r="AF416" s="37">
        <v>0</v>
      </c>
      <c r="AG416" s="37">
        <v>0</v>
      </c>
      <c r="AH416" s="37">
        <v>0</v>
      </c>
      <c r="AI416" s="37">
        <v>0</v>
      </c>
      <c r="AJ416" s="37">
        <v>0</v>
      </c>
      <c r="AK416" s="37">
        <v>0</v>
      </c>
      <c r="AL416" s="37">
        <v>0</v>
      </c>
      <c r="AM416" s="37">
        <v>0</v>
      </c>
      <c r="AN416" s="37">
        <v>0</v>
      </c>
      <c r="AO416" s="37">
        <v>0</v>
      </c>
      <c r="AP416" s="37">
        <v>0</v>
      </c>
      <c r="AQ416" s="37">
        <v>0</v>
      </c>
      <c r="AR416" s="37">
        <v>0</v>
      </c>
      <c r="AS416" s="37">
        <v>0</v>
      </c>
      <c r="AT416" s="37">
        <v>0</v>
      </c>
      <c r="AU416" s="37">
        <v>0</v>
      </c>
      <c r="AV416" s="37">
        <v>0</v>
      </c>
      <c r="AW416" s="37">
        <v>0</v>
      </c>
      <c r="AX416" s="37">
        <v>0</v>
      </c>
      <c r="AY416" s="37">
        <v>0</v>
      </c>
      <c r="AZ416" s="37">
        <v>0</v>
      </c>
      <c r="BA416" s="56">
        <v>0</v>
      </c>
      <c r="BB416" s="39">
        <f>'[1]База 2018-2022'!BEW183</f>
        <v>0</v>
      </c>
      <c r="BC416" s="39">
        <v>0</v>
      </c>
      <c r="BD416" s="37">
        <v>0</v>
      </c>
      <c r="BE416" s="37">
        <v>0</v>
      </c>
      <c r="BF416" s="37">
        <v>0</v>
      </c>
      <c r="BG416" s="56">
        <v>0</v>
      </c>
      <c r="BH416" s="37">
        <v>0</v>
      </c>
      <c r="BI416" s="37">
        <v>0</v>
      </c>
      <c r="BJ416" s="37">
        <v>0</v>
      </c>
      <c r="BK416" s="37">
        <v>0</v>
      </c>
      <c r="BL416" s="37">
        <v>0</v>
      </c>
      <c r="BM416" s="37">
        <v>0</v>
      </c>
      <c r="BN416" s="37">
        <v>0</v>
      </c>
      <c r="BO416" s="37">
        <v>0</v>
      </c>
      <c r="BP416" s="37">
        <v>0</v>
      </c>
      <c r="BQ416" s="37">
        <v>0</v>
      </c>
      <c r="BR416" s="37">
        <v>0</v>
      </c>
      <c r="BS416" s="37">
        <v>0</v>
      </c>
      <c r="BT416" s="37">
        <v>0</v>
      </c>
      <c r="BU416" s="37">
        <v>0</v>
      </c>
      <c r="BV416" s="37">
        <v>0</v>
      </c>
      <c r="BW416" s="37">
        <v>0</v>
      </c>
      <c r="BX416" s="37">
        <v>0</v>
      </c>
      <c r="BY416" s="37">
        <v>0</v>
      </c>
      <c r="BZ416" s="37">
        <v>0</v>
      </c>
      <c r="CA416" s="37">
        <v>0</v>
      </c>
      <c r="CB416" s="37">
        <v>0</v>
      </c>
      <c r="CC416" s="37">
        <v>0</v>
      </c>
      <c r="CD416" s="37">
        <v>0</v>
      </c>
      <c r="CE416" s="37">
        <v>0</v>
      </c>
      <c r="CF416" s="37">
        <v>0</v>
      </c>
      <c r="CG416" s="37">
        <v>0</v>
      </c>
      <c r="CH416" s="37">
        <v>0</v>
      </c>
      <c r="CI416" s="37">
        <v>0</v>
      </c>
      <c r="CJ416" s="37">
        <v>0</v>
      </c>
      <c r="CK416" s="37">
        <v>0</v>
      </c>
      <c r="CL416" s="37">
        <v>0</v>
      </c>
      <c r="CM416" s="37">
        <v>0</v>
      </c>
      <c r="CN416" s="37">
        <v>0</v>
      </c>
      <c r="CO416" s="37">
        <v>0</v>
      </c>
      <c r="CP416" s="37">
        <v>0</v>
      </c>
      <c r="CQ416" s="37">
        <v>0</v>
      </c>
      <c r="CR416" s="37">
        <v>0</v>
      </c>
      <c r="CS416" s="37">
        <v>0</v>
      </c>
      <c r="CT416" s="37">
        <v>0</v>
      </c>
      <c r="CU416" s="37">
        <v>0</v>
      </c>
      <c r="CV416" s="37">
        <v>-1.5429981149400529E-7</v>
      </c>
      <c r="CW416" s="37">
        <v>0</v>
      </c>
      <c r="CX416" s="37">
        <v>-1.6532713114111758E-7</v>
      </c>
      <c r="CY416" s="37">
        <v>0</v>
      </c>
      <c r="CZ416" s="37">
        <v>0</v>
      </c>
      <c r="DA416" s="37">
        <v>0</v>
      </c>
      <c r="DB416" s="37">
        <v>0</v>
      </c>
      <c r="DC416" s="37">
        <v>0</v>
      </c>
      <c r="DD416" s="37">
        <v>0</v>
      </c>
      <c r="DE416" s="37">
        <v>0</v>
      </c>
      <c r="DF416" s="37">
        <v>0</v>
      </c>
      <c r="DG416" s="37">
        <v>0</v>
      </c>
      <c r="DH416" s="37">
        <v>14.128214609999899</v>
      </c>
      <c r="DI416" s="37">
        <v>13.046266950000001</v>
      </c>
      <c r="DJ416" s="37">
        <v>0</v>
      </c>
      <c r="DK416" s="37">
        <v>0</v>
      </c>
      <c r="DL416" s="37">
        <v>0</v>
      </c>
      <c r="DM416" s="37">
        <v>0</v>
      </c>
      <c r="DN416" s="37">
        <v>0</v>
      </c>
      <c r="DO416" s="37">
        <v>0</v>
      </c>
      <c r="DP416" s="37">
        <v>0</v>
      </c>
      <c r="DQ416" s="37">
        <v>0</v>
      </c>
      <c r="DR416" s="40"/>
      <c r="DS416" s="41"/>
      <c r="DT416" s="41"/>
      <c r="DU416" s="41"/>
      <c r="DV416" s="41"/>
      <c r="DW416" s="41"/>
      <c r="DX416" s="41"/>
      <c r="DY416" s="41"/>
    </row>
    <row r="417" spans="1:129" s="45" customFormat="1" ht="37.5" customHeight="1">
      <c r="A417" s="43" t="s">
        <v>919</v>
      </c>
      <c r="B417" s="44" t="s">
        <v>985</v>
      </c>
      <c r="C417" s="36" t="s">
        <v>986</v>
      </c>
      <c r="D417" s="37">
        <v>0</v>
      </c>
      <c r="E417" s="37">
        <v>0</v>
      </c>
      <c r="F417" s="38">
        <v>0</v>
      </c>
      <c r="G417" s="38">
        <v>0</v>
      </c>
      <c r="H417" s="38">
        <v>0</v>
      </c>
      <c r="I417" s="38">
        <v>0</v>
      </c>
      <c r="J417" s="37">
        <v>0</v>
      </c>
      <c r="K417" s="56">
        <v>0</v>
      </c>
      <c r="L417" s="37">
        <v>0</v>
      </c>
      <c r="M417" s="37">
        <v>0</v>
      </c>
      <c r="N417" s="37">
        <v>0</v>
      </c>
      <c r="O417" s="37">
        <v>0</v>
      </c>
      <c r="P417" s="37">
        <v>0</v>
      </c>
      <c r="Q417" s="37">
        <v>0</v>
      </c>
      <c r="R417" s="37">
        <v>0</v>
      </c>
      <c r="S417" s="37">
        <v>0</v>
      </c>
      <c r="T417" s="37">
        <v>0</v>
      </c>
      <c r="U417" s="37">
        <v>0</v>
      </c>
      <c r="V417" s="37">
        <v>0</v>
      </c>
      <c r="W417" s="37">
        <v>0</v>
      </c>
      <c r="X417" s="37">
        <v>0</v>
      </c>
      <c r="Y417" s="37">
        <v>0</v>
      </c>
      <c r="Z417" s="37">
        <v>0</v>
      </c>
      <c r="AA417" s="37">
        <v>0</v>
      </c>
      <c r="AB417" s="37">
        <v>0</v>
      </c>
      <c r="AC417" s="37">
        <v>0</v>
      </c>
      <c r="AD417" s="37">
        <v>0</v>
      </c>
      <c r="AE417" s="37">
        <v>0</v>
      </c>
      <c r="AF417" s="37">
        <v>0</v>
      </c>
      <c r="AG417" s="37">
        <v>0</v>
      </c>
      <c r="AH417" s="37">
        <v>0</v>
      </c>
      <c r="AI417" s="37">
        <v>0</v>
      </c>
      <c r="AJ417" s="37">
        <v>0</v>
      </c>
      <c r="AK417" s="37">
        <v>0</v>
      </c>
      <c r="AL417" s="37">
        <v>0</v>
      </c>
      <c r="AM417" s="37">
        <v>0</v>
      </c>
      <c r="AN417" s="37">
        <v>0</v>
      </c>
      <c r="AO417" s="37">
        <v>0</v>
      </c>
      <c r="AP417" s="37">
        <v>0</v>
      </c>
      <c r="AQ417" s="37">
        <v>0</v>
      </c>
      <c r="AR417" s="37">
        <v>0</v>
      </c>
      <c r="AS417" s="37">
        <v>0</v>
      </c>
      <c r="AT417" s="37">
        <v>0</v>
      </c>
      <c r="AU417" s="37">
        <v>0</v>
      </c>
      <c r="AV417" s="37">
        <v>0</v>
      </c>
      <c r="AW417" s="37">
        <v>0</v>
      </c>
      <c r="AX417" s="37">
        <v>0</v>
      </c>
      <c r="AY417" s="37">
        <v>0</v>
      </c>
      <c r="AZ417" s="37">
        <v>0</v>
      </c>
      <c r="BA417" s="56">
        <v>0</v>
      </c>
      <c r="BB417" s="39">
        <f>'[1]База 2018-2022'!BEW188</f>
        <v>0.78</v>
      </c>
      <c r="BC417" s="39">
        <v>0</v>
      </c>
      <c r="BD417" s="37">
        <v>0</v>
      </c>
      <c r="BE417" s="37">
        <v>0</v>
      </c>
      <c r="BF417" s="37">
        <v>0</v>
      </c>
      <c r="BG417" s="56">
        <v>0</v>
      </c>
      <c r="BH417" s="37">
        <v>0</v>
      </c>
      <c r="BI417" s="37">
        <v>0</v>
      </c>
      <c r="BJ417" s="37">
        <v>0</v>
      </c>
      <c r="BK417" s="37">
        <v>0</v>
      </c>
      <c r="BL417" s="37">
        <v>0</v>
      </c>
      <c r="BM417" s="37">
        <v>0</v>
      </c>
      <c r="BN417" s="37">
        <v>0</v>
      </c>
      <c r="BO417" s="37">
        <v>0</v>
      </c>
      <c r="BP417" s="37">
        <v>0</v>
      </c>
      <c r="BQ417" s="37">
        <v>0</v>
      </c>
      <c r="BR417" s="37">
        <v>0</v>
      </c>
      <c r="BS417" s="37">
        <v>0</v>
      </c>
      <c r="BT417" s="37">
        <v>0</v>
      </c>
      <c r="BU417" s="37">
        <v>0</v>
      </c>
      <c r="BV417" s="37">
        <v>0</v>
      </c>
      <c r="BW417" s="37">
        <v>0</v>
      </c>
      <c r="BX417" s="37">
        <v>0</v>
      </c>
      <c r="BY417" s="37">
        <v>0</v>
      </c>
      <c r="BZ417" s="37">
        <v>0</v>
      </c>
      <c r="CA417" s="37">
        <v>0</v>
      </c>
      <c r="CB417" s="37">
        <v>0</v>
      </c>
      <c r="CC417" s="37">
        <v>0</v>
      </c>
      <c r="CD417" s="37">
        <v>0</v>
      </c>
      <c r="CE417" s="37">
        <v>0</v>
      </c>
      <c r="CF417" s="37">
        <v>0</v>
      </c>
      <c r="CG417" s="37">
        <v>0</v>
      </c>
      <c r="CH417" s="37">
        <v>0</v>
      </c>
      <c r="CI417" s="37">
        <v>0</v>
      </c>
      <c r="CJ417" s="37">
        <v>0</v>
      </c>
      <c r="CK417" s="37">
        <v>0</v>
      </c>
      <c r="CL417" s="37">
        <v>0</v>
      </c>
      <c r="CM417" s="37">
        <v>0</v>
      </c>
      <c r="CN417" s="37">
        <v>0</v>
      </c>
      <c r="CO417" s="37">
        <v>0</v>
      </c>
      <c r="CP417" s="37">
        <v>0</v>
      </c>
      <c r="CQ417" s="37">
        <v>0</v>
      </c>
      <c r="CR417" s="37">
        <v>0</v>
      </c>
      <c r="CS417" s="37">
        <v>0</v>
      </c>
      <c r="CT417" s="37">
        <v>0</v>
      </c>
      <c r="CU417" s="37">
        <v>0</v>
      </c>
      <c r="CV417" s="37">
        <v>0</v>
      </c>
      <c r="CW417" s="37">
        <v>0</v>
      </c>
      <c r="CX417" s="37">
        <v>0</v>
      </c>
      <c r="CY417" s="37">
        <v>0</v>
      </c>
      <c r="CZ417" s="37">
        <v>65.88</v>
      </c>
      <c r="DA417" s="37">
        <v>0</v>
      </c>
      <c r="DB417" s="37">
        <v>0</v>
      </c>
      <c r="DC417" s="37">
        <v>0</v>
      </c>
      <c r="DD417" s="37">
        <v>0</v>
      </c>
      <c r="DE417" s="37">
        <v>0</v>
      </c>
      <c r="DF417" s="37">
        <v>0</v>
      </c>
      <c r="DG417" s="37">
        <v>0</v>
      </c>
      <c r="DH417" s="37">
        <v>0</v>
      </c>
      <c r="DI417" s="37">
        <v>0</v>
      </c>
      <c r="DJ417" s="37">
        <v>0</v>
      </c>
      <c r="DK417" s="37">
        <v>0</v>
      </c>
      <c r="DL417" s="37">
        <v>0</v>
      </c>
      <c r="DM417" s="37">
        <v>0</v>
      </c>
      <c r="DN417" s="37">
        <v>6.1898420885999998</v>
      </c>
      <c r="DO417" s="37">
        <v>0</v>
      </c>
      <c r="DP417" s="37">
        <v>0</v>
      </c>
      <c r="DQ417" s="37">
        <v>0</v>
      </c>
      <c r="DR417" s="40"/>
      <c r="DS417" s="41"/>
      <c r="DT417" s="41"/>
      <c r="DU417" s="41"/>
      <c r="DV417" s="41"/>
      <c r="DW417" s="41"/>
      <c r="DX417" s="41"/>
      <c r="DY417" s="41"/>
    </row>
    <row r="418" spans="1:129" s="45" customFormat="1" ht="37.5" customHeight="1">
      <c r="A418" s="43" t="s">
        <v>919</v>
      </c>
      <c r="B418" s="44" t="s">
        <v>987</v>
      </c>
      <c r="C418" s="36" t="s">
        <v>988</v>
      </c>
      <c r="D418" s="37">
        <v>0</v>
      </c>
      <c r="E418" s="37">
        <v>0</v>
      </c>
      <c r="F418" s="38">
        <v>0</v>
      </c>
      <c r="G418" s="38">
        <v>0</v>
      </c>
      <c r="H418" s="38">
        <v>0</v>
      </c>
      <c r="I418" s="38">
        <v>0</v>
      </c>
      <c r="J418" s="37">
        <v>0</v>
      </c>
      <c r="K418" s="56">
        <v>0</v>
      </c>
      <c r="L418" s="37">
        <v>0</v>
      </c>
      <c r="M418" s="37">
        <v>0</v>
      </c>
      <c r="N418" s="37">
        <v>0</v>
      </c>
      <c r="O418" s="37">
        <v>0</v>
      </c>
      <c r="P418" s="37">
        <v>0</v>
      </c>
      <c r="Q418" s="37">
        <v>0</v>
      </c>
      <c r="R418" s="37">
        <v>0</v>
      </c>
      <c r="S418" s="37">
        <v>0</v>
      </c>
      <c r="T418" s="37">
        <v>0</v>
      </c>
      <c r="U418" s="37">
        <v>0</v>
      </c>
      <c r="V418" s="37">
        <v>0</v>
      </c>
      <c r="W418" s="37">
        <v>0</v>
      </c>
      <c r="X418" s="37">
        <v>0</v>
      </c>
      <c r="Y418" s="37">
        <v>0</v>
      </c>
      <c r="Z418" s="37">
        <v>0</v>
      </c>
      <c r="AA418" s="37">
        <v>0</v>
      </c>
      <c r="AB418" s="37">
        <v>0</v>
      </c>
      <c r="AC418" s="37">
        <v>0</v>
      </c>
      <c r="AD418" s="37">
        <v>0</v>
      </c>
      <c r="AE418" s="37">
        <v>0</v>
      </c>
      <c r="AF418" s="37">
        <v>0</v>
      </c>
      <c r="AG418" s="37">
        <v>0</v>
      </c>
      <c r="AH418" s="37">
        <v>0</v>
      </c>
      <c r="AI418" s="37">
        <v>0</v>
      </c>
      <c r="AJ418" s="37">
        <v>0</v>
      </c>
      <c r="AK418" s="37">
        <v>0</v>
      </c>
      <c r="AL418" s="37">
        <v>0</v>
      </c>
      <c r="AM418" s="37">
        <v>0</v>
      </c>
      <c r="AN418" s="37">
        <v>0</v>
      </c>
      <c r="AO418" s="37">
        <v>0</v>
      </c>
      <c r="AP418" s="37">
        <v>0</v>
      </c>
      <c r="AQ418" s="37">
        <v>0</v>
      </c>
      <c r="AR418" s="37">
        <v>0</v>
      </c>
      <c r="AS418" s="37">
        <v>0</v>
      </c>
      <c r="AT418" s="37">
        <v>0</v>
      </c>
      <c r="AU418" s="37">
        <v>0</v>
      </c>
      <c r="AV418" s="37">
        <v>0</v>
      </c>
      <c r="AW418" s="37">
        <v>0</v>
      </c>
      <c r="AX418" s="37">
        <v>0</v>
      </c>
      <c r="AY418" s="37">
        <v>0</v>
      </c>
      <c r="AZ418" s="37">
        <v>0</v>
      </c>
      <c r="BA418" s="56">
        <v>0</v>
      </c>
      <c r="BB418" s="39">
        <f>'[1]База 2018-2022'!BEW189</f>
        <v>0.19</v>
      </c>
      <c r="BC418" s="39">
        <v>0</v>
      </c>
      <c r="BD418" s="37">
        <v>0</v>
      </c>
      <c r="BE418" s="37">
        <v>0</v>
      </c>
      <c r="BF418" s="37">
        <v>0</v>
      </c>
      <c r="BG418" s="56">
        <v>0</v>
      </c>
      <c r="BH418" s="37">
        <v>0</v>
      </c>
      <c r="BI418" s="37">
        <v>0</v>
      </c>
      <c r="BJ418" s="37">
        <v>0</v>
      </c>
      <c r="BK418" s="37">
        <v>0</v>
      </c>
      <c r="BL418" s="37">
        <v>0</v>
      </c>
      <c r="BM418" s="37">
        <v>0</v>
      </c>
      <c r="BN418" s="37">
        <v>0</v>
      </c>
      <c r="BO418" s="37">
        <v>0</v>
      </c>
      <c r="BP418" s="37">
        <v>0</v>
      </c>
      <c r="BQ418" s="37">
        <v>0</v>
      </c>
      <c r="BR418" s="37">
        <v>0</v>
      </c>
      <c r="BS418" s="37">
        <v>0</v>
      </c>
      <c r="BT418" s="37">
        <v>0</v>
      </c>
      <c r="BU418" s="37">
        <v>0</v>
      </c>
      <c r="BV418" s="37">
        <v>0</v>
      </c>
      <c r="BW418" s="37">
        <v>0</v>
      </c>
      <c r="BX418" s="37">
        <v>0</v>
      </c>
      <c r="BY418" s="37">
        <v>0</v>
      </c>
      <c r="BZ418" s="37">
        <v>0</v>
      </c>
      <c r="CA418" s="37">
        <v>0</v>
      </c>
      <c r="CB418" s="37">
        <v>0</v>
      </c>
      <c r="CC418" s="37">
        <v>0</v>
      </c>
      <c r="CD418" s="37">
        <v>0</v>
      </c>
      <c r="CE418" s="37">
        <v>0</v>
      </c>
      <c r="CF418" s="37">
        <v>0</v>
      </c>
      <c r="CG418" s="37">
        <v>0</v>
      </c>
      <c r="CH418" s="37">
        <v>0</v>
      </c>
      <c r="CI418" s="37">
        <v>0</v>
      </c>
      <c r="CJ418" s="37">
        <v>0</v>
      </c>
      <c r="CK418" s="37">
        <v>0</v>
      </c>
      <c r="CL418" s="37">
        <v>0</v>
      </c>
      <c r="CM418" s="37">
        <v>0</v>
      </c>
      <c r="CN418" s="37">
        <v>0</v>
      </c>
      <c r="CO418" s="37">
        <v>0</v>
      </c>
      <c r="CP418" s="37">
        <v>0</v>
      </c>
      <c r="CQ418" s="37">
        <v>0</v>
      </c>
      <c r="CR418" s="37">
        <v>0</v>
      </c>
      <c r="CS418" s="37">
        <v>0</v>
      </c>
      <c r="CT418" s="37">
        <v>0</v>
      </c>
      <c r="CU418" s="37">
        <v>0</v>
      </c>
      <c r="CV418" s="37">
        <v>0</v>
      </c>
      <c r="CW418" s="37">
        <v>0</v>
      </c>
      <c r="CX418" s="37">
        <v>0</v>
      </c>
      <c r="CY418" s="37">
        <v>0</v>
      </c>
      <c r="CZ418" s="37">
        <v>0</v>
      </c>
      <c r="DA418" s="37">
        <v>0</v>
      </c>
      <c r="DB418" s="37">
        <v>0</v>
      </c>
      <c r="DC418" s="37">
        <v>0</v>
      </c>
      <c r="DD418" s="37">
        <v>0</v>
      </c>
      <c r="DE418" s="37">
        <v>0</v>
      </c>
      <c r="DF418" s="37">
        <v>0</v>
      </c>
      <c r="DG418" s="37">
        <v>0</v>
      </c>
      <c r="DH418" s="37">
        <v>0</v>
      </c>
      <c r="DI418" s="37">
        <v>0</v>
      </c>
      <c r="DJ418" s="37">
        <v>0</v>
      </c>
      <c r="DK418" s="37">
        <v>0</v>
      </c>
      <c r="DL418" s="37">
        <v>0</v>
      </c>
      <c r="DM418" s="37">
        <v>0</v>
      </c>
      <c r="DN418" s="37">
        <v>0</v>
      </c>
      <c r="DO418" s="37">
        <v>0</v>
      </c>
      <c r="DP418" s="37">
        <v>0</v>
      </c>
      <c r="DQ418" s="37">
        <v>0</v>
      </c>
      <c r="DR418" s="40"/>
      <c r="DS418" s="41"/>
      <c r="DT418" s="41"/>
      <c r="DU418" s="41"/>
      <c r="DV418" s="41"/>
      <c r="DW418" s="41"/>
      <c r="DX418" s="41"/>
      <c r="DY418" s="41"/>
    </row>
    <row r="419" spans="1:129" s="45" customFormat="1" ht="37.5" customHeight="1">
      <c r="A419" s="43" t="s">
        <v>919</v>
      </c>
      <c r="B419" s="44" t="s">
        <v>989</v>
      </c>
      <c r="C419" s="36" t="s">
        <v>990</v>
      </c>
      <c r="D419" s="37">
        <v>0</v>
      </c>
      <c r="E419" s="37">
        <v>0</v>
      </c>
      <c r="F419" s="38">
        <v>0</v>
      </c>
      <c r="G419" s="38">
        <v>0</v>
      </c>
      <c r="H419" s="38">
        <v>0</v>
      </c>
      <c r="I419" s="38">
        <v>0</v>
      </c>
      <c r="J419" s="37">
        <v>0</v>
      </c>
      <c r="K419" s="56">
        <v>0</v>
      </c>
      <c r="L419" s="37">
        <v>0</v>
      </c>
      <c r="M419" s="37">
        <v>0</v>
      </c>
      <c r="N419" s="37">
        <v>0</v>
      </c>
      <c r="O419" s="37">
        <v>0</v>
      </c>
      <c r="P419" s="37">
        <v>0</v>
      </c>
      <c r="Q419" s="37">
        <v>0</v>
      </c>
      <c r="R419" s="37">
        <v>0</v>
      </c>
      <c r="S419" s="37">
        <v>0</v>
      </c>
      <c r="T419" s="37">
        <v>0</v>
      </c>
      <c r="U419" s="37">
        <v>0</v>
      </c>
      <c r="V419" s="37">
        <v>0</v>
      </c>
      <c r="W419" s="37">
        <v>0</v>
      </c>
      <c r="X419" s="37">
        <v>0</v>
      </c>
      <c r="Y419" s="37">
        <v>0</v>
      </c>
      <c r="Z419" s="37">
        <v>0</v>
      </c>
      <c r="AA419" s="37">
        <v>0</v>
      </c>
      <c r="AB419" s="37">
        <v>0</v>
      </c>
      <c r="AC419" s="37">
        <v>0</v>
      </c>
      <c r="AD419" s="37">
        <v>0</v>
      </c>
      <c r="AE419" s="37">
        <v>0</v>
      </c>
      <c r="AF419" s="37">
        <v>0</v>
      </c>
      <c r="AG419" s="37">
        <v>0</v>
      </c>
      <c r="AH419" s="37">
        <v>0</v>
      </c>
      <c r="AI419" s="37">
        <v>0</v>
      </c>
      <c r="AJ419" s="37">
        <v>0</v>
      </c>
      <c r="AK419" s="37">
        <v>0</v>
      </c>
      <c r="AL419" s="37">
        <v>0</v>
      </c>
      <c r="AM419" s="37">
        <v>0</v>
      </c>
      <c r="AN419" s="37">
        <v>0</v>
      </c>
      <c r="AO419" s="37">
        <v>0</v>
      </c>
      <c r="AP419" s="37">
        <v>0</v>
      </c>
      <c r="AQ419" s="37">
        <v>0</v>
      </c>
      <c r="AR419" s="37">
        <v>0</v>
      </c>
      <c r="AS419" s="37">
        <v>0</v>
      </c>
      <c r="AT419" s="37">
        <v>0</v>
      </c>
      <c r="AU419" s="37">
        <v>0</v>
      </c>
      <c r="AV419" s="37">
        <v>0</v>
      </c>
      <c r="AW419" s="37">
        <v>0</v>
      </c>
      <c r="AX419" s="37">
        <v>0</v>
      </c>
      <c r="AY419" s="37">
        <v>0</v>
      </c>
      <c r="AZ419" s="37">
        <v>0</v>
      </c>
      <c r="BA419" s="56">
        <v>0</v>
      </c>
      <c r="BB419" s="39">
        <f>'[1]База 2018-2022'!BEW190</f>
        <v>0.71</v>
      </c>
      <c r="BC419" s="39">
        <v>0</v>
      </c>
      <c r="BD419" s="37">
        <v>0</v>
      </c>
      <c r="BE419" s="37">
        <v>0</v>
      </c>
      <c r="BF419" s="37">
        <v>0</v>
      </c>
      <c r="BG419" s="56">
        <v>0</v>
      </c>
      <c r="BH419" s="37">
        <v>0</v>
      </c>
      <c r="BI419" s="37">
        <v>0</v>
      </c>
      <c r="BJ419" s="37">
        <v>0</v>
      </c>
      <c r="BK419" s="37">
        <v>0</v>
      </c>
      <c r="BL419" s="37">
        <v>0</v>
      </c>
      <c r="BM419" s="37">
        <v>0</v>
      </c>
      <c r="BN419" s="37">
        <v>0</v>
      </c>
      <c r="BO419" s="37">
        <v>0</v>
      </c>
      <c r="BP419" s="37">
        <v>0</v>
      </c>
      <c r="BQ419" s="37">
        <v>0</v>
      </c>
      <c r="BR419" s="37">
        <v>0</v>
      </c>
      <c r="BS419" s="37">
        <v>0</v>
      </c>
      <c r="BT419" s="37">
        <v>0</v>
      </c>
      <c r="BU419" s="37">
        <v>0</v>
      </c>
      <c r="BV419" s="37">
        <v>0</v>
      </c>
      <c r="BW419" s="37">
        <v>0</v>
      </c>
      <c r="BX419" s="37">
        <v>0</v>
      </c>
      <c r="BY419" s="37">
        <v>0</v>
      </c>
      <c r="BZ419" s="37">
        <v>0</v>
      </c>
      <c r="CA419" s="37">
        <v>0</v>
      </c>
      <c r="CB419" s="37">
        <v>0</v>
      </c>
      <c r="CC419" s="37">
        <v>0</v>
      </c>
      <c r="CD419" s="37">
        <v>0</v>
      </c>
      <c r="CE419" s="37">
        <v>0</v>
      </c>
      <c r="CF419" s="37">
        <v>0</v>
      </c>
      <c r="CG419" s="37">
        <v>0</v>
      </c>
      <c r="CH419" s="37">
        <v>0</v>
      </c>
      <c r="CI419" s="37">
        <v>0</v>
      </c>
      <c r="CJ419" s="37">
        <v>0</v>
      </c>
      <c r="CK419" s="37">
        <v>0</v>
      </c>
      <c r="CL419" s="37">
        <v>0</v>
      </c>
      <c r="CM419" s="37">
        <v>0</v>
      </c>
      <c r="CN419" s="37">
        <v>0</v>
      </c>
      <c r="CO419" s="37">
        <v>0</v>
      </c>
      <c r="CP419" s="37">
        <v>0</v>
      </c>
      <c r="CQ419" s="37">
        <v>0</v>
      </c>
      <c r="CR419" s="37">
        <v>0</v>
      </c>
      <c r="CS419" s="37">
        <v>0</v>
      </c>
      <c r="CT419" s="37">
        <v>0</v>
      </c>
      <c r="CU419" s="37">
        <v>0</v>
      </c>
      <c r="CV419" s="37">
        <v>0</v>
      </c>
      <c r="CW419" s="37">
        <v>0</v>
      </c>
      <c r="CX419" s="37">
        <v>0</v>
      </c>
      <c r="CY419" s="37">
        <v>0</v>
      </c>
      <c r="CZ419" s="37">
        <v>0</v>
      </c>
      <c r="DA419" s="37">
        <v>0</v>
      </c>
      <c r="DB419" s="37">
        <v>0</v>
      </c>
      <c r="DC419" s="37">
        <v>0</v>
      </c>
      <c r="DD419" s="37">
        <v>0</v>
      </c>
      <c r="DE419" s="37">
        <v>0</v>
      </c>
      <c r="DF419" s="37">
        <v>0</v>
      </c>
      <c r="DG419" s="37">
        <v>0</v>
      </c>
      <c r="DH419" s="37">
        <v>0</v>
      </c>
      <c r="DI419" s="37">
        <v>0</v>
      </c>
      <c r="DJ419" s="37">
        <v>0</v>
      </c>
      <c r="DK419" s="37">
        <v>0</v>
      </c>
      <c r="DL419" s="37">
        <v>0</v>
      </c>
      <c r="DM419" s="37">
        <v>0</v>
      </c>
      <c r="DN419" s="37">
        <v>0</v>
      </c>
      <c r="DO419" s="37">
        <v>0</v>
      </c>
      <c r="DP419" s="37">
        <v>0</v>
      </c>
      <c r="DQ419" s="37">
        <v>0</v>
      </c>
      <c r="DR419" s="40"/>
      <c r="DS419" s="41"/>
      <c r="DT419" s="41"/>
      <c r="DU419" s="41"/>
      <c r="DV419" s="41"/>
      <c r="DW419" s="41"/>
      <c r="DX419" s="41"/>
      <c r="DY419" s="41"/>
    </row>
    <row r="420" spans="1:129" s="45" customFormat="1" ht="37.5" customHeight="1">
      <c r="A420" s="43" t="s">
        <v>919</v>
      </c>
      <c r="B420" s="44" t="s">
        <v>991</v>
      </c>
      <c r="C420" s="36" t="s">
        <v>992</v>
      </c>
      <c r="D420" s="37">
        <v>0</v>
      </c>
      <c r="E420" s="37">
        <v>0</v>
      </c>
      <c r="F420" s="38">
        <v>0</v>
      </c>
      <c r="G420" s="38">
        <v>0</v>
      </c>
      <c r="H420" s="38">
        <v>0</v>
      </c>
      <c r="I420" s="38">
        <v>0</v>
      </c>
      <c r="J420" s="37">
        <v>0</v>
      </c>
      <c r="K420" s="56">
        <v>0</v>
      </c>
      <c r="L420" s="37">
        <v>0</v>
      </c>
      <c r="M420" s="37">
        <v>0</v>
      </c>
      <c r="N420" s="37">
        <v>0</v>
      </c>
      <c r="O420" s="37">
        <v>0</v>
      </c>
      <c r="P420" s="37">
        <v>0</v>
      </c>
      <c r="Q420" s="37">
        <v>0</v>
      </c>
      <c r="R420" s="37">
        <v>0</v>
      </c>
      <c r="S420" s="37">
        <v>0</v>
      </c>
      <c r="T420" s="37">
        <v>0</v>
      </c>
      <c r="U420" s="37">
        <v>0</v>
      </c>
      <c r="V420" s="37">
        <v>0</v>
      </c>
      <c r="W420" s="37">
        <v>0</v>
      </c>
      <c r="X420" s="37">
        <v>0</v>
      </c>
      <c r="Y420" s="37">
        <v>0</v>
      </c>
      <c r="Z420" s="37">
        <v>0</v>
      </c>
      <c r="AA420" s="37">
        <v>0</v>
      </c>
      <c r="AB420" s="37">
        <v>0</v>
      </c>
      <c r="AC420" s="37">
        <v>0</v>
      </c>
      <c r="AD420" s="37">
        <v>0</v>
      </c>
      <c r="AE420" s="37">
        <v>0</v>
      </c>
      <c r="AF420" s="37">
        <v>0</v>
      </c>
      <c r="AG420" s="37">
        <v>0</v>
      </c>
      <c r="AH420" s="37">
        <v>0</v>
      </c>
      <c r="AI420" s="37">
        <v>0</v>
      </c>
      <c r="AJ420" s="37">
        <v>0</v>
      </c>
      <c r="AK420" s="37">
        <v>0</v>
      </c>
      <c r="AL420" s="37">
        <v>0</v>
      </c>
      <c r="AM420" s="37">
        <v>0</v>
      </c>
      <c r="AN420" s="37">
        <v>0</v>
      </c>
      <c r="AO420" s="37">
        <v>0</v>
      </c>
      <c r="AP420" s="37">
        <v>0</v>
      </c>
      <c r="AQ420" s="37">
        <v>0</v>
      </c>
      <c r="AR420" s="37">
        <v>0</v>
      </c>
      <c r="AS420" s="37">
        <v>0</v>
      </c>
      <c r="AT420" s="37">
        <v>0</v>
      </c>
      <c r="AU420" s="37">
        <v>0</v>
      </c>
      <c r="AV420" s="37">
        <v>0</v>
      </c>
      <c r="AW420" s="37">
        <v>0</v>
      </c>
      <c r="AX420" s="37">
        <v>0</v>
      </c>
      <c r="AY420" s="37">
        <v>0</v>
      </c>
      <c r="AZ420" s="37">
        <v>0</v>
      </c>
      <c r="BA420" s="56">
        <v>0</v>
      </c>
      <c r="BB420" s="39">
        <f>'[1]База 2018-2022'!BEW191</f>
        <v>0.61</v>
      </c>
      <c r="BC420" s="39">
        <v>0</v>
      </c>
      <c r="BD420" s="37">
        <v>0</v>
      </c>
      <c r="BE420" s="37">
        <v>0</v>
      </c>
      <c r="BF420" s="37">
        <v>0</v>
      </c>
      <c r="BG420" s="56">
        <v>0</v>
      </c>
      <c r="BH420" s="37">
        <v>0</v>
      </c>
      <c r="BI420" s="37">
        <v>0</v>
      </c>
      <c r="BJ420" s="37">
        <v>0</v>
      </c>
      <c r="BK420" s="37">
        <v>0</v>
      </c>
      <c r="BL420" s="37">
        <v>0</v>
      </c>
      <c r="BM420" s="37">
        <v>0</v>
      </c>
      <c r="BN420" s="37">
        <v>0</v>
      </c>
      <c r="BO420" s="37">
        <v>0</v>
      </c>
      <c r="BP420" s="37">
        <v>0</v>
      </c>
      <c r="BQ420" s="37">
        <v>0</v>
      </c>
      <c r="BR420" s="37">
        <v>0</v>
      </c>
      <c r="BS420" s="37">
        <v>0</v>
      </c>
      <c r="BT420" s="37">
        <v>0</v>
      </c>
      <c r="BU420" s="37">
        <v>0</v>
      </c>
      <c r="BV420" s="37">
        <v>0</v>
      </c>
      <c r="BW420" s="37">
        <v>0</v>
      </c>
      <c r="BX420" s="37">
        <v>0</v>
      </c>
      <c r="BY420" s="37">
        <v>0</v>
      </c>
      <c r="BZ420" s="37">
        <v>0</v>
      </c>
      <c r="CA420" s="37">
        <v>0</v>
      </c>
      <c r="CB420" s="37">
        <v>0</v>
      </c>
      <c r="CC420" s="37">
        <v>0</v>
      </c>
      <c r="CD420" s="37">
        <v>0</v>
      </c>
      <c r="CE420" s="37">
        <v>0</v>
      </c>
      <c r="CF420" s="37">
        <v>0</v>
      </c>
      <c r="CG420" s="37">
        <v>0</v>
      </c>
      <c r="CH420" s="37">
        <v>0</v>
      </c>
      <c r="CI420" s="37">
        <v>0</v>
      </c>
      <c r="CJ420" s="37">
        <v>0</v>
      </c>
      <c r="CK420" s="37">
        <v>0</v>
      </c>
      <c r="CL420" s="37">
        <v>0</v>
      </c>
      <c r="CM420" s="37">
        <v>0</v>
      </c>
      <c r="CN420" s="37">
        <v>0</v>
      </c>
      <c r="CO420" s="37">
        <v>0</v>
      </c>
      <c r="CP420" s="37">
        <v>0</v>
      </c>
      <c r="CQ420" s="37">
        <v>0</v>
      </c>
      <c r="CR420" s="37">
        <v>0</v>
      </c>
      <c r="CS420" s="37">
        <v>0</v>
      </c>
      <c r="CT420" s="37">
        <v>0</v>
      </c>
      <c r="CU420" s="37">
        <v>0</v>
      </c>
      <c r="CV420" s="37">
        <v>0</v>
      </c>
      <c r="CW420" s="37">
        <v>0</v>
      </c>
      <c r="CX420" s="37">
        <v>0</v>
      </c>
      <c r="CY420" s="37">
        <v>0</v>
      </c>
      <c r="CZ420" s="37">
        <v>0</v>
      </c>
      <c r="DA420" s="37">
        <v>0</v>
      </c>
      <c r="DB420" s="37">
        <v>0</v>
      </c>
      <c r="DC420" s="37">
        <v>0</v>
      </c>
      <c r="DD420" s="37">
        <v>0</v>
      </c>
      <c r="DE420" s="37">
        <v>0</v>
      </c>
      <c r="DF420" s="37">
        <v>0</v>
      </c>
      <c r="DG420" s="37">
        <v>0</v>
      </c>
      <c r="DH420" s="37">
        <v>0</v>
      </c>
      <c r="DI420" s="37">
        <v>0</v>
      </c>
      <c r="DJ420" s="37">
        <v>0</v>
      </c>
      <c r="DK420" s="37">
        <v>0</v>
      </c>
      <c r="DL420" s="37">
        <v>0</v>
      </c>
      <c r="DM420" s="37">
        <v>0</v>
      </c>
      <c r="DN420" s="37">
        <v>5.0074730359569912</v>
      </c>
      <c r="DO420" s="37">
        <v>0.95614814000000004</v>
      </c>
      <c r="DP420" s="37">
        <v>0</v>
      </c>
      <c r="DQ420" s="37">
        <v>0</v>
      </c>
      <c r="DR420" s="40"/>
      <c r="DS420" s="41"/>
      <c r="DT420" s="41"/>
      <c r="DU420" s="41"/>
      <c r="DV420" s="41"/>
      <c r="DW420" s="41"/>
      <c r="DX420" s="41"/>
      <c r="DY420" s="41"/>
    </row>
    <row r="421" spans="1:129" s="45" customFormat="1" ht="37.5" customHeight="1">
      <c r="A421" s="43" t="s">
        <v>919</v>
      </c>
      <c r="B421" s="44" t="s">
        <v>993</v>
      </c>
      <c r="C421" s="36" t="s">
        <v>994</v>
      </c>
      <c r="D421" s="37">
        <v>0</v>
      </c>
      <c r="E421" s="37">
        <v>0</v>
      </c>
      <c r="F421" s="38">
        <v>0</v>
      </c>
      <c r="G421" s="38">
        <v>0</v>
      </c>
      <c r="H421" s="38">
        <v>0</v>
      </c>
      <c r="I421" s="38">
        <v>0</v>
      </c>
      <c r="J421" s="37">
        <v>0</v>
      </c>
      <c r="K421" s="56">
        <v>0</v>
      </c>
      <c r="L421" s="37">
        <v>0</v>
      </c>
      <c r="M421" s="37">
        <v>0</v>
      </c>
      <c r="N421" s="37">
        <v>0</v>
      </c>
      <c r="O421" s="37">
        <v>0</v>
      </c>
      <c r="P421" s="37">
        <v>0</v>
      </c>
      <c r="Q421" s="37">
        <v>0</v>
      </c>
      <c r="R421" s="37">
        <v>0</v>
      </c>
      <c r="S421" s="37">
        <v>0</v>
      </c>
      <c r="T421" s="37">
        <v>0</v>
      </c>
      <c r="U421" s="37">
        <v>0</v>
      </c>
      <c r="V421" s="37">
        <v>0</v>
      </c>
      <c r="W421" s="37">
        <v>0</v>
      </c>
      <c r="X421" s="37">
        <v>0</v>
      </c>
      <c r="Y421" s="37">
        <v>0</v>
      </c>
      <c r="Z421" s="37">
        <v>0</v>
      </c>
      <c r="AA421" s="37">
        <v>0</v>
      </c>
      <c r="AB421" s="37">
        <v>0</v>
      </c>
      <c r="AC421" s="37">
        <v>0</v>
      </c>
      <c r="AD421" s="37">
        <v>0</v>
      </c>
      <c r="AE421" s="37">
        <v>0</v>
      </c>
      <c r="AF421" s="37">
        <v>0</v>
      </c>
      <c r="AG421" s="37">
        <v>0</v>
      </c>
      <c r="AH421" s="37">
        <v>0</v>
      </c>
      <c r="AI421" s="37">
        <v>0</v>
      </c>
      <c r="AJ421" s="37">
        <v>0</v>
      </c>
      <c r="AK421" s="37">
        <v>0</v>
      </c>
      <c r="AL421" s="37">
        <v>0</v>
      </c>
      <c r="AM421" s="37">
        <v>0</v>
      </c>
      <c r="AN421" s="37">
        <v>0</v>
      </c>
      <c r="AO421" s="37">
        <v>0</v>
      </c>
      <c r="AP421" s="37">
        <v>0</v>
      </c>
      <c r="AQ421" s="37">
        <v>0</v>
      </c>
      <c r="AR421" s="37">
        <v>0</v>
      </c>
      <c r="AS421" s="37">
        <v>0</v>
      </c>
      <c r="AT421" s="37">
        <v>0</v>
      </c>
      <c r="AU421" s="37">
        <v>0</v>
      </c>
      <c r="AV421" s="37">
        <v>0</v>
      </c>
      <c r="AW421" s="37">
        <v>0</v>
      </c>
      <c r="AX421" s="37">
        <v>0</v>
      </c>
      <c r="AY421" s="37">
        <v>0</v>
      </c>
      <c r="AZ421" s="37">
        <v>0</v>
      </c>
      <c r="BA421" s="56">
        <v>0</v>
      </c>
      <c r="BB421" s="39">
        <f>'[1]База 2018-2022'!BEW192</f>
        <v>0.68</v>
      </c>
      <c r="BC421" s="39">
        <v>0</v>
      </c>
      <c r="BD421" s="37">
        <v>0</v>
      </c>
      <c r="BE421" s="37">
        <v>0</v>
      </c>
      <c r="BF421" s="37">
        <v>0</v>
      </c>
      <c r="BG421" s="56">
        <v>0</v>
      </c>
      <c r="BH421" s="37">
        <v>0</v>
      </c>
      <c r="BI421" s="37">
        <v>0</v>
      </c>
      <c r="BJ421" s="37">
        <v>0</v>
      </c>
      <c r="BK421" s="37">
        <v>0</v>
      </c>
      <c r="BL421" s="37">
        <v>0</v>
      </c>
      <c r="BM421" s="37">
        <v>0</v>
      </c>
      <c r="BN421" s="37">
        <v>0</v>
      </c>
      <c r="BO421" s="37">
        <v>0</v>
      </c>
      <c r="BP421" s="37">
        <v>0</v>
      </c>
      <c r="BQ421" s="37">
        <v>0</v>
      </c>
      <c r="BR421" s="37">
        <v>0</v>
      </c>
      <c r="BS421" s="37">
        <v>0</v>
      </c>
      <c r="BT421" s="37">
        <v>0</v>
      </c>
      <c r="BU421" s="37">
        <v>0</v>
      </c>
      <c r="BV421" s="37">
        <v>0</v>
      </c>
      <c r="BW421" s="37">
        <v>0</v>
      </c>
      <c r="BX421" s="37">
        <v>0</v>
      </c>
      <c r="BY421" s="37">
        <v>0</v>
      </c>
      <c r="BZ421" s="37">
        <v>0</v>
      </c>
      <c r="CA421" s="37">
        <v>0</v>
      </c>
      <c r="CB421" s="37">
        <v>0</v>
      </c>
      <c r="CC421" s="37">
        <v>0</v>
      </c>
      <c r="CD421" s="37">
        <v>0</v>
      </c>
      <c r="CE421" s="37">
        <v>0</v>
      </c>
      <c r="CF421" s="37">
        <v>0</v>
      </c>
      <c r="CG421" s="37">
        <v>0</v>
      </c>
      <c r="CH421" s="37">
        <v>0</v>
      </c>
      <c r="CI421" s="37">
        <v>0</v>
      </c>
      <c r="CJ421" s="37">
        <v>0</v>
      </c>
      <c r="CK421" s="37">
        <v>0</v>
      </c>
      <c r="CL421" s="37">
        <v>0</v>
      </c>
      <c r="CM421" s="37">
        <v>0</v>
      </c>
      <c r="CN421" s="37">
        <v>0</v>
      </c>
      <c r="CO421" s="37">
        <v>0</v>
      </c>
      <c r="CP421" s="37">
        <v>0</v>
      </c>
      <c r="CQ421" s="37">
        <v>0</v>
      </c>
      <c r="CR421" s="37">
        <v>0</v>
      </c>
      <c r="CS421" s="37">
        <v>0</v>
      </c>
      <c r="CT421" s="37">
        <v>0</v>
      </c>
      <c r="CU421" s="37">
        <v>0</v>
      </c>
      <c r="CV421" s="37">
        <v>0</v>
      </c>
      <c r="CW421" s="37">
        <v>0</v>
      </c>
      <c r="CX421" s="37">
        <v>0</v>
      </c>
      <c r="CY421" s="37">
        <v>0</v>
      </c>
      <c r="CZ421" s="37">
        <v>0</v>
      </c>
      <c r="DA421" s="37">
        <v>0</v>
      </c>
      <c r="DB421" s="37">
        <v>0</v>
      </c>
      <c r="DC421" s="37">
        <v>0</v>
      </c>
      <c r="DD421" s="37">
        <v>0</v>
      </c>
      <c r="DE421" s="37">
        <v>0</v>
      </c>
      <c r="DF421" s="37">
        <v>0</v>
      </c>
      <c r="DG421" s="37">
        <v>0</v>
      </c>
      <c r="DH421" s="37">
        <v>0</v>
      </c>
      <c r="DI421" s="37">
        <v>0</v>
      </c>
      <c r="DJ421" s="37">
        <v>0</v>
      </c>
      <c r="DK421" s="37">
        <v>0</v>
      </c>
      <c r="DL421" s="37">
        <v>0</v>
      </c>
      <c r="DM421" s="37">
        <v>0</v>
      </c>
      <c r="DN421" s="37">
        <v>0</v>
      </c>
      <c r="DO421" s="37">
        <v>0</v>
      </c>
      <c r="DP421" s="37">
        <v>0</v>
      </c>
      <c r="DQ421" s="37">
        <v>0</v>
      </c>
      <c r="DR421" s="40"/>
      <c r="DS421" s="41"/>
      <c r="DT421" s="41"/>
      <c r="DU421" s="41"/>
      <c r="DV421" s="41"/>
      <c r="DW421" s="41"/>
      <c r="DX421" s="41"/>
      <c r="DY421" s="41"/>
    </row>
    <row r="422" spans="1:129" s="45" customFormat="1" ht="37.5" customHeight="1">
      <c r="A422" s="43" t="s">
        <v>919</v>
      </c>
      <c r="B422" s="44" t="s">
        <v>995</v>
      </c>
      <c r="C422" s="36" t="s">
        <v>996</v>
      </c>
      <c r="D422" s="37">
        <v>0</v>
      </c>
      <c r="E422" s="37">
        <v>0</v>
      </c>
      <c r="F422" s="38">
        <v>0</v>
      </c>
      <c r="G422" s="38">
        <v>0</v>
      </c>
      <c r="H422" s="50">
        <v>0</v>
      </c>
      <c r="I422" s="38">
        <v>0</v>
      </c>
      <c r="J422" s="49">
        <v>0</v>
      </c>
      <c r="K422" s="56">
        <v>0</v>
      </c>
      <c r="L422" s="49">
        <v>0</v>
      </c>
      <c r="M422" s="37">
        <v>0</v>
      </c>
      <c r="N422" s="49">
        <v>0</v>
      </c>
      <c r="O422" s="49">
        <v>0</v>
      </c>
      <c r="P422" s="49">
        <v>0</v>
      </c>
      <c r="Q422" s="37">
        <v>0</v>
      </c>
      <c r="R422" s="49">
        <v>0</v>
      </c>
      <c r="S422" s="37">
        <v>0</v>
      </c>
      <c r="T422" s="49">
        <v>0</v>
      </c>
      <c r="U422" s="49">
        <v>0</v>
      </c>
      <c r="V422" s="49">
        <v>0</v>
      </c>
      <c r="W422" s="37">
        <v>0</v>
      </c>
      <c r="X422" s="49">
        <v>0</v>
      </c>
      <c r="Y422" s="37">
        <v>0</v>
      </c>
      <c r="Z422" s="49">
        <v>0</v>
      </c>
      <c r="AA422" s="49">
        <v>0</v>
      </c>
      <c r="AB422" s="49">
        <v>0</v>
      </c>
      <c r="AC422" s="37">
        <v>0</v>
      </c>
      <c r="AD422" s="49">
        <v>0</v>
      </c>
      <c r="AE422" s="49">
        <v>0</v>
      </c>
      <c r="AF422" s="49">
        <v>0</v>
      </c>
      <c r="AG422" s="37">
        <v>0</v>
      </c>
      <c r="AH422" s="49">
        <v>0</v>
      </c>
      <c r="AI422" s="37">
        <v>0</v>
      </c>
      <c r="AJ422" s="49">
        <v>0</v>
      </c>
      <c r="AK422" s="49">
        <v>0</v>
      </c>
      <c r="AL422" s="49">
        <v>0</v>
      </c>
      <c r="AM422" s="49">
        <v>0</v>
      </c>
      <c r="AN422" s="49">
        <v>0</v>
      </c>
      <c r="AO422" s="37">
        <v>0</v>
      </c>
      <c r="AP422" s="49">
        <v>0</v>
      </c>
      <c r="AQ422" s="49">
        <v>0</v>
      </c>
      <c r="AR422" s="49">
        <v>0</v>
      </c>
      <c r="AS422" s="49">
        <v>0</v>
      </c>
      <c r="AT422" s="49">
        <v>0</v>
      </c>
      <c r="AU422" s="49">
        <v>0</v>
      </c>
      <c r="AV422" s="49">
        <v>0</v>
      </c>
      <c r="AW422" s="49">
        <v>0</v>
      </c>
      <c r="AX422" s="49">
        <v>0</v>
      </c>
      <c r="AY422" s="37">
        <v>0</v>
      </c>
      <c r="AZ422" s="49">
        <v>0</v>
      </c>
      <c r="BA422" s="56">
        <v>0</v>
      </c>
      <c r="BB422" s="39">
        <f>'[1]База 2018-2022'!BEW194</f>
        <v>0.53</v>
      </c>
      <c r="BC422" s="39">
        <v>0</v>
      </c>
      <c r="BD422" s="49">
        <v>0</v>
      </c>
      <c r="BE422" s="37">
        <v>0</v>
      </c>
      <c r="BF422" s="49">
        <v>0</v>
      </c>
      <c r="BG422" s="56">
        <v>0</v>
      </c>
      <c r="BH422" s="49">
        <v>0</v>
      </c>
      <c r="BI422" s="49">
        <v>0</v>
      </c>
      <c r="BJ422" s="49">
        <v>0</v>
      </c>
      <c r="BK422" s="49">
        <v>0</v>
      </c>
      <c r="BL422" s="49">
        <v>0</v>
      </c>
      <c r="BM422" s="49">
        <v>0</v>
      </c>
      <c r="BN422" s="49">
        <v>0</v>
      </c>
      <c r="BO422" s="37">
        <v>0</v>
      </c>
      <c r="BP422" s="49">
        <v>0</v>
      </c>
      <c r="BQ422" s="49">
        <v>0</v>
      </c>
      <c r="BR422" s="49">
        <v>0</v>
      </c>
      <c r="BS422" s="49">
        <v>0</v>
      </c>
      <c r="BT422" s="49">
        <v>0</v>
      </c>
      <c r="BU422" s="49">
        <v>0</v>
      </c>
      <c r="BV422" s="49">
        <v>0</v>
      </c>
      <c r="BW422" s="49">
        <v>0</v>
      </c>
      <c r="BX422" s="49">
        <v>0</v>
      </c>
      <c r="BY422" s="49">
        <v>0</v>
      </c>
      <c r="BZ422" s="49">
        <v>0</v>
      </c>
      <c r="CA422" s="37">
        <v>0</v>
      </c>
      <c r="CB422" s="49">
        <v>0</v>
      </c>
      <c r="CC422" s="49">
        <v>0</v>
      </c>
      <c r="CD422" s="49">
        <v>0</v>
      </c>
      <c r="CE422" s="49">
        <v>0</v>
      </c>
      <c r="CF422" s="49">
        <v>0</v>
      </c>
      <c r="CG422" s="49">
        <v>0</v>
      </c>
      <c r="CH422" s="49">
        <v>0</v>
      </c>
      <c r="CI422" s="49">
        <v>0</v>
      </c>
      <c r="CJ422" s="49">
        <v>0</v>
      </c>
      <c r="CK422" s="37">
        <v>0</v>
      </c>
      <c r="CL422" s="49">
        <v>0</v>
      </c>
      <c r="CM422" s="49">
        <v>0</v>
      </c>
      <c r="CN422" s="49">
        <v>0</v>
      </c>
      <c r="CO422" s="37">
        <v>0</v>
      </c>
      <c r="CP422" s="49">
        <v>0</v>
      </c>
      <c r="CQ422" s="37">
        <v>0</v>
      </c>
      <c r="CR422" s="49">
        <v>0</v>
      </c>
      <c r="CS422" s="37">
        <v>0</v>
      </c>
      <c r="CT422" s="49">
        <v>0</v>
      </c>
      <c r="CU422" s="49">
        <v>0</v>
      </c>
      <c r="CV422" s="49">
        <v>0</v>
      </c>
      <c r="CW422" s="49">
        <v>0</v>
      </c>
      <c r="CX422" s="49">
        <v>0</v>
      </c>
      <c r="CY422" s="49">
        <v>0</v>
      </c>
      <c r="CZ422" s="49">
        <v>0</v>
      </c>
      <c r="DA422" s="49">
        <v>0</v>
      </c>
      <c r="DB422" s="49">
        <v>0</v>
      </c>
      <c r="DC422" s="49">
        <v>0</v>
      </c>
      <c r="DD422" s="49">
        <v>0</v>
      </c>
      <c r="DE422" s="49">
        <v>0</v>
      </c>
      <c r="DF422" s="49">
        <v>0</v>
      </c>
      <c r="DG422" s="49">
        <v>0</v>
      </c>
      <c r="DH422" s="49">
        <v>0</v>
      </c>
      <c r="DI422" s="49">
        <v>0</v>
      </c>
      <c r="DJ422" s="49">
        <v>0</v>
      </c>
      <c r="DK422" s="49">
        <v>0</v>
      </c>
      <c r="DL422" s="49">
        <v>0</v>
      </c>
      <c r="DM422" s="49">
        <v>0</v>
      </c>
      <c r="DN422" s="49">
        <v>0</v>
      </c>
      <c r="DO422" s="49">
        <v>0</v>
      </c>
      <c r="DP422" s="49">
        <v>0</v>
      </c>
      <c r="DQ422" s="49">
        <v>0</v>
      </c>
      <c r="DR422" s="40"/>
      <c r="DS422" s="41"/>
      <c r="DT422" s="41"/>
      <c r="DU422" s="41"/>
      <c r="DV422" s="41"/>
      <c r="DW422" s="41"/>
      <c r="DX422" s="41"/>
      <c r="DY422" s="41"/>
    </row>
    <row r="423" spans="1:129" s="45" customFormat="1" ht="37.5" customHeight="1">
      <c r="A423" s="43" t="s">
        <v>919</v>
      </c>
      <c r="B423" s="44" t="s">
        <v>997</v>
      </c>
      <c r="C423" s="36" t="s">
        <v>998</v>
      </c>
      <c r="D423" s="37">
        <v>0</v>
      </c>
      <c r="E423" s="37">
        <v>0</v>
      </c>
      <c r="F423" s="38">
        <v>0</v>
      </c>
      <c r="G423" s="38">
        <v>0</v>
      </c>
      <c r="H423" s="38">
        <v>0</v>
      </c>
      <c r="I423" s="38">
        <v>0</v>
      </c>
      <c r="J423" s="37">
        <v>0</v>
      </c>
      <c r="K423" s="56">
        <v>0</v>
      </c>
      <c r="L423" s="37">
        <v>0</v>
      </c>
      <c r="M423" s="37">
        <v>0</v>
      </c>
      <c r="N423" s="37">
        <v>0</v>
      </c>
      <c r="O423" s="37">
        <v>0</v>
      </c>
      <c r="P423" s="37">
        <v>0</v>
      </c>
      <c r="Q423" s="37">
        <v>0</v>
      </c>
      <c r="R423" s="37">
        <v>0</v>
      </c>
      <c r="S423" s="37">
        <v>0</v>
      </c>
      <c r="T423" s="37">
        <v>0</v>
      </c>
      <c r="U423" s="37">
        <v>0</v>
      </c>
      <c r="V423" s="37">
        <v>0</v>
      </c>
      <c r="W423" s="37">
        <v>0</v>
      </c>
      <c r="X423" s="37">
        <v>0</v>
      </c>
      <c r="Y423" s="37">
        <v>0</v>
      </c>
      <c r="Z423" s="37">
        <v>0</v>
      </c>
      <c r="AA423" s="37">
        <v>0</v>
      </c>
      <c r="AB423" s="37">
        <v>0</v>
      </c>
      <c r="AC423" s="37">
        <v>0</v>
      </c>
      <c r="AD423" s="37">
        <v>0</v>
      </c>
      <c r="AE423" s="37">
        <v>0</v>
      </c>
      <c r="AF423" s="37">
        <v>0</v>
      </c>
      <c r="AG423" s="37">
        <v>0</v>
      </c>
      <c r="AH423" s="37">
        <v>0</v>
      </c>
      <c r="AI423" s="37">
        <v>0</v>
      </c>
      <c r="AJ423" s="37">
        <v>0</v>
      </c>
      <c r="AK423" s="37">
        <v>0</v>
      </c>
      <c r="AL423" s="37">
        <v>0</v>
      </c>
      <c r="AM423" s="37">
        <v>0</v>
      </c>
      <c r="AN423" s="37">
        <v>0</v>
      </c>
      <c r="AO423" s="37">
        <v>0</v>
      </c>
      <c r="AP423" s="37">
        <v>0</v>
      </c>
      <c r="AQ423" s="37">
        <v>0</v>
      </c>
      <c r="AR423" s="37">
        <v>0</v>
      </c>
      <c r="AS423" s="37">
        <v>0</v>
      </c>
      <c r="AT423" s="37">
        <v>0</v>
      </c>
      <c r="AU423" s="37">
        <v>0</v>
      </c>
      <c r="AV423" s="37">
        <v>0</v>
      </c>
      <c r="AW423" s="37">
        <v>0</v>
      </c>
      <c r="AX423" s="37">
        <v>0</v>
      </c>
      <c r="AY423" s="37">
        <v>0</v>
      </c>
      <c r="AZ423" s="37">
        <v>0</v>
      </c>
      <c r="BA423" s="56">
        <v>0</v>
      </c>
      <c r="BB423" s="39">
        <f>'[1]База 2018-2022'!BEW195</f>
        <v>0.24</v>
      </c>
      <c r="BC423" s="39">
        <v>0</v>
      </c>
      <c r="BD423" s="37">
        <v>0</v>
      </c>
      <c r="BE423" s="37">
        <v>0</v>
      </c>
      <c r="BF423" s="37">
        <v>0</v>
      </c>
      <c r="BG423" s="56">
        <v>0</v>
      </c>
      <c r="BH423" s="37">
        <v>0</v>
      </c>
      <c r="BI423" s="37">
        <v>0</v>
      </c>
      <c r="BJ423" s="37">
        <v>0</v>
      </c>
      <c r="BK423" s="37">
        <v>0</v>
      </c>
      <c r="BL423" s="37">
        <v>0</v>
      </c>
      <c r="BM423" s="37">
        <v>0</v>
      </c>
      <c r="BN423" s="37">
        <v>0</v>
      </c>
      <c r="BO423" s="37">
        <v>0</v>
      </c>
      <c r="BP423" s="37">
        <v>0</v>
      </c>
      <c r="BQ423" s="37">
        <v>0</v>
      </c>
      <c r="BR423" s="37">
        <v>0</v>
      </c>
      <c r="BS423" s="37">
        <v>0</v>
      </c>
      <c r="BT423" s="37">
        <v>0</v>
      </c>
      <c r="BU423" s="37">
        <v>0</v>
      </c>
      <c r="BV423" s="37">
        <v>0</v>
      </c>
      <c r="BW423" s="37">
        <v>0</v>
      </c>
      <c r="BX423" s="37">
        <v>0</v>
      </c>
      <c r="BY423" s="37">
        <v>0</v>
      </c>
      <c r="BZ423" s="37">
        <v>0</v>
      </c>
      <c r="CA423" s="37">
        <v>0</v>
      </c>
      <c r="CB423" s="37">
        <v>0</v>
      </c>
      <c r="CC423" s="37">
        <v>0</v>
      </c>
      <c r="CD423" s="37">
        <v>0</v>
      </c>
      <c r="CE423" s="37">
        <v>0</v>
      </c>
      <c r="CF423" s="37">
        <v>0</v>
      </c>
      <c r="CG423" s="37">
        <v>0</v>
      </c>
      <c r="CH423" s="37">
        <v>0</v>
      </c>
      <c r="CI423" s="37">
        <v>0</v>
      </c>
      <c r="CJ423" s="37">
        <v>0</v>
      </c>
      <c r="CK423" s="37">
        <v>0</v>
      </c>
      <c r="CL423" s="37">
        <v>0</v>
      </c>
      <c r="CM423" s="37">
        <v>0</v>
      </c>
      <c r="CN423" s="37">
        <v>0</v>
      </c>
      <c r="CO423" s="37">
        <v>0</v>
      </c>
      <c r="CP423" s="37">
        <v>0</v>
      </c>
      <c r="CQ423" s="37">
        <v>0</v>
      </c>
      <c r="CR423" s="37">
        <v>0</v>
      </c>
      <c r="CS423" s="37">
        <v>0</v>
      </c>
      <c r="CT423" s="37">
        <v>0</v>
      </c>
      <c r="CU423" s="37">
        <v>0</v>
      </c>
      <c r="CV423" s="37">
        <v>0</v>
      </c>
      <c r="CW423" s="37">
        <v>0</v>
      </c>
      <c r="CX423" s="37">
        <v>0</v>
      </c>
      <c r="CY423" s="37">
        <v>0</v>
      </c>
      <c r="CZ423" s="37">
        <v>0</v>
      </c>
      <c r="DA423" s="37">
        <v>0</v>
      </c>
      <c r="DB423" s="37">
        <v>0</v>
      </c>
      <c r="DC423" s="37">
        <v>0</v>
      </c>
      <c r="DD423" s="37">
        <v>0</v>
      </c>
      <c r="DE423" s="37">
        <v>0</v>
      </c>
      <c r="DF423" s="37">
        <v>0.62008999999999992</v>
      </c>
      <c r="DG423" s="37">
        <v>0</v>
      </c>
      <c r="DH423" s="37">
        <v>0</v>
      </c>
      <c r="DI423" s="37">
        <v>0</v>
      </c>
      <c r="DJ423" s="37">
        <v>0</v>
      </c>
      <c r="DK423" s="37">
        <v>0</v>
      </c>
      <c r="DL423" s="37">
        <v>0</v>
      </c>
      <c r="DM423" s="37">
        <v>0</v>
      </c>
      <c r="DN423" s="37">
        <v>0</v>
      </c>
      <c r="DO423" s="37">
        <v>0</v>
      </c>
      <c r="DP423" s="37">
        <v>0</v>
      </c>
      <c r="DQ423" s="37">
        <v>0</v>
      </c>
      <c r="DR423" s="40"/>
      <c r="DS423" s="41"/>
      <c r="DT423" s="41"/>
      <c r="DU423" s="41"/>
      <c r="DV423" s="41"/>
      <c r="DW423" s="41"/>
      <c r="DX423" s="41"/>
      <c r="DY423" s="41"/>
    </row>
    <row r="424" spans="1:129" s="45" customFormat="1" ht="37.5" customHeight="1">
      <c r="A424" s="43" t="s">
        <v>919</v>
      </c>
      <c r="B424" s="44" t="s">
        <v>999</v>
      </c>
      <c r="C424" s="36" t="s">
        <v>1000</v>
      </c>
      <c r="D424" s="37">
        <v>0</v>
      </c>
      <c r="E424" s="37">
        <v>0</v>
      </c>
      <c r="F424" s="38">
        <v>0</v>
      </c>
      <c r="G424" s="38">
        <v>0</v>
      </c>
      <c r="H424" s="38">
        <v>0</v>
      </c>
      <c r="I424" s="38">
        <v>0</v>
      </c>
      <c r="J424" s="37">
        <v>0</v>
      </c>
      <c r="K424" s="56">
        <v>0</v>
      </c>
      <c r="L424" s="37">
        <v>0</v>
      </c>
      <c r="M424" s="37">
        <v>0</v>
      </c>
      <c r="N424" s="37">
        <v>0</v>
      </c>
      <c r="O424" s="37">
        <v>0</v>
      </c>
      <c r="P424" s="37">
        <v>0</v>
      </c>
      <c r="Q424" s="37">
        <v>0</v>
      </c>
      <c r="R424" s="37">
        <v>0</v>
      </c>
      <c r="S424" s="37">
        <v>0</v>
      </c>
      <c r="T424" s="37">
        <v>0</v>
      </c>
      <c r="U424" s="37">
        <v>0</v>
      </c>
      <c r="V424" s="37">
        <v>0</v>
      </c>
      <c r="W424" s="37">
        <v>0</v>
      </c>
      <c r="X424" s="37">
        <v>0</v>
      </c>
      <c r="Y424" s="37">
        <v>0</v>
      </c>
      <c r="Z424" s="37">
        <v>0</v>
      </c>
      <c r="AA424" s="37">
        <v>0</v>
      </c>
      <c r="AB424" s="37">
        <v>0</v>
      </c>
      <c r="AC424" s="37">
        <v>0</v>
      </c>
      <c r="AD424" s="37">
        <v>0</v>
      </c>
      <c r="AE424" s="37">
        <v>0</v>
      </c>
      <c r="AF424" s="37">
        <v>0</v>
      </c>
      <c r="AG424" s="37">
        <v>0</v>
      </c>
      <c r="AH424" s="37">
        <v>0</v>
      </c>
      <c r="AI424" s="37">
        <v>0</v>
      </c>
      <c r="AJ424" s="37">
        <v>0</v>
      </c>
      <c r="AK424" s="37">
        <v>0</v>
      </c>
      <c r="AL424" s="37">
        <v>0</v>
      </c>
      <c r="AM424" s="37">
        <v>0</v>
      </c>
      <c r="AN424" s="37">
        <v>0</v>
      </c>
      <c r="AO424" s="37">
        <v>0</v>
      </c>
      <c r="AP424" s="37">
        <v>0</v>
      </c>
      <c r="AQ424" s="37">
        <v>0</v>
      </c>
      <c r="AR424" s="37">
        <v>0</v>
      </c>
      <c r="AS424" s="37">
        <v>0</v>
      </c>
      <c r="AT424" s="37">
        <v>0</v>
      </c>
      <c r="AU424" s="37">
        <v>0</v>
      </c>
      <c r="AV424" s="37">
        <v>0</v>
      </c>
      <c r="AW424" s="37">
        <v>0</v>
      </c>
      <c r="AX424" s="37">
        <v>0</v>
      </c>
      <c r="AY424" s="37">
        <v>0</v>
      </c>
      <c r="AZ424" s="37">
        <v>0</v>
      </c>
      <c r="BA424" s="56">
        <v>0</v>
      </c>
      <c r="BB424" s="39">
        <f>'[1]База 2018-2022'!BEW196</f>
        <v>0.61</v>
      </c>
      <c r="BC424" s="39">
        <v>0</v>
      </c>
      <c r="BD424" s="37">
        <v>0</v>
      </c>
      <c r="BE424" s="37">
        <v>0</v>
      </c>
      <c r="BF424" s="37">
        <v>0</v>
      </c>
      <c r="BG424" s="56">
        <v>0</v>
      </c>
      <c r="BH424" s="37">
        <v>0</v>
      </c>
      <c r="BI424" s="37">
        <v>0</v>
      </c>
      <c r="BJ424" s="37">
        <v>0</v>
      </c>
      <c r="BK424" s="37">
        <v>0</v>
      </c>
      <c r="BL424" s="37">
        <v>0</v>
      </c>
      <c r="BM424" s="37">
        <v>0</v>
      </c>
      <c r="BN424" s="37">
        <v>0</v>
      </c>
      <c r="BO424" s="37">
        <v>0</v>
      </c>
      <c r="BP424" s="37">
        <v>0</v>
      </c>
      <c r="BQ424" s="37">
        <v>0</v>
      </c>
      <c r="BR424" s="37">
        <v>0</v>
      </c>
      <c r="BS424" s="37">
        <v>0</v>
      </c>
      <c r="BT424" s="37">
        <v>0</v>
      </c>
      <c r="BU424" s="37">
        <v>0</v>
      </c>
      <c r="BV424" s="37">
        <v>0</v>
      </c>
      <c r="BW424" s="37">
        <v>0</v>
      </c>
      <c r="BX424" s="37">
        <v>0</v>
      </c>
      <c r="BY424" s="37">
        <v>0</v>
      </c>
      <c r="BZ424" s="37">
        <v>0</v>
      </c>
      <c r="CA424" s="37">
        <v>0</v>
      </c>
      <c r="CB424" s="37">
        <v>0</v>
      </c>
      <c r="CC424" s="37">
        <v>0</v>
      </c>
      <c r="CD424" s="37">
        <v>0</v>
      </c>
      <c r="CE424" s="37">
        <v>0</v>
      </c>
      <c r="CF424" s="37">
        <v>0</v>
      </c>
      <c r="CG424" s="37">
        <v>0</v>
      </c>
      <c r="CH424" s="37">
        <v>0</v>
      </c>
      <c r="CI424" s="37">
        <v>0</v>
      </c>
      <c r="CJ424" s="37">
        <v>0</v>
      </c>
      <c r="CK424" s="37">
        <v>0</v>
      </c>
      <c r="CL424" s="37">
        <v>0</v>
      </c>
      <c r="CM424" s="37">
        <v>0</v>
      </c>
      <c r="CN424" s="37">
        <v>0</v>
      </c>
      <c r="CO424" s="37">
        <v>0</v>
      </c>
      <c r="CP424" s="37">
        <v>0</v>
      </c>
      <c r="CQ424" s="37">
        <v>0</v>
      </c>
      <c r="CR424" s="37">
        <v>0</v>
      </c>
      <c r="CS424" s="37">
        <v>0</v>
      </c>
      <c r="CT424" s="37">
        <v>0</v>
      </c>
      <c r="CU424" s="37">
        <v>0</v>
      </c>
      <c r="CV424" s="37">
        <v>0</v>
      </c>
      <c r="CW424" s="37">
        <v>0</v>
      </c>
      <c r="CX424" s="37">
        <v>0</v>
      </c>
      <c r="CY424" s="37">
        <v>0</v>
      </c>
      <c r="CZ424" s="37">
        <v>0</v>
      </c>
      <c r="DA424" s="37">
        <v>0</v>
      </c>
      <c r="DB424" s="37">
        <v>0</v>
      </c>
      <c r="DC424" s="37">
        <v>0</v>
      </c>
      <c r="DD424" s="37">
        <v>0</v>
      </c>
      <c r="DE424" s="37">
        <v>0</v>
      </c>
      <c r="DF424" s="37">
        <v>1.7197461699999999</v>
      </c>
      <c r="DG424" s="37">
        <v>0</v>
      </c>
      <c r="DH424" s="37">
        <v>0</v>
      </c>
      <c r="DI424" s="37">
        <v>0</v>
      </c>
      <c r="DJ424" s="37">
        <v>0</v>
      </c>
      <c r="DK424" s="37">
        <v>0</v>
      </c>
      <c r="DL424" s="37">
        <v>0</v>
      </c>
      <c r="DM424" s="37">
        <v>0</v>
      </c>
      <c r="DN424" s="37">
        <v>0</v>
      </c>
      <c r="DO424" s="37">
        <v>0</v>
      </c>
      <c r="DP424" s="37">
        <v>0</v>
      </c>
      <c r="DQ424" s="37">
        <v>0</v>
      </c>
      <c r="DR424" s="40"/>
      <c r="DS424" s="41"/>
      <c r="DT424" s="41"/>
      <c r="DU424" s="41"/>
      <c r="DV424" s="41"/>
      <c r="DW424" s="41"/>
      <c r="DX424" s="41"/>
      <c r="DY424" s="41"/>
    </row>
    <row r="425" spans="1:129" s="45" customFormat="1" ht="37.5" customHeight="1">
      <c r="A425" s="43" t="s">
        <v>919</v>
      </c>
      <c r="B425" s="44" t="s">
        <v>1001</v>
      </c>
      <c r="C425" s="36" t="s">
        <v>1002</v>
      </c>
      <c r="D425" s="37">
        <v>0</v>
      </c>
      <c r="E425" s="37">
        <v>0</v>
      </c>
      <c r="F425" s="38">
        <v>0</v>
      </c>
      <c r="G425" s="38">
        <v>0</v>
      </c>
      <c r="H425" s="50">
        <v>0</v>
      </c>
      <c r="I425" s="38">
        <v>0</v>
      </c>
      <c r="J425" s="49">
        <v>0</v>
      </c>
      <c r="K425" s="56">
        <v>0</v>
      </c>
      <c r="L425" s="49">
        <v>0</v>
      </c>
      <c r="M425" s="37">
        <v>0</v>
      </c>
      <c r="N425" s="49">
        <v>0</v>
      </c>
      <c r="O425" s="49">
        <v>0</v>
      </c>
      <c r="P425" s="49">
        <v>0</v>
      </c>
      <c r="Q425" s="37">
        <v>0</v>
      </c>
      <c r="R425" s="49">
        <v>0</v>
      </c>
      <c r="S425" s="37">
        <v>0</v>
      </c>
      <c r="T425" s="49">
        <v>0</v>
      </c>
      <c r="U425" s="49">
        <v>0</v>
      </c>
      <c r="V425" s="49">
        <v>0</v>
      </c>
      <c r="W425" s="37">
        <v>0</v>
      </c>
      <c r="X425" s="49">
        <v>0</v>
      </c>
      <c r="Y425" s="37">
        <v>0</v>
      </c>
      <c r="Z425" s="49">
        <v>0</v>
      </c>
      <c r="AA425" s="49">
        <v>0</v>
      </c>
      <c r="AB425" s="49">
        <v>0</v>
      </c>
      <c r="AC425" s="37">
        <v>0</v>
      </c>
      <c r="AD425" s="49">
        <v>0</v>
      </c>
      <c r="AE425" s="49">
        <v>0</v>
      </c>
      <c r="AF425" s="49">
        <v>0</v>
      </c>
      <c r="AG425" s="37">
        <v>0</v>
      </c>
      <c r="AH425" s="49">
        <v>0</v>
      </c>
      <c r="AI425" s="37">
        <v>0</v>
      </c>
      <c r="AJ425" s="49">
        <v>0</v>
      </c>
      <c r="AK425" s="49">
        <v>0</v>
      </c>
      <c r="AL425" s="49">
        <v>0</v>
      </c>
      <c r="AM425" s="49">
        <v>0</v>
      </c>
      <c r="AN425" s="49">
        <v>0</v>
      </c>
      <c r="AO425" s="37">
        <v>0</v>
      </c>
      <c r="AP425" s="49">
        <v>0</v>
      </c>
      <c r="AQ425" s="49">
        <v>0</v>
      </c>
      <c r="AR425" s="49">
        <v>0</v>
      </c>
      <c r="AS425" s="49">
        <v>0</v>
      </c>
      <c r="AT425" s="49">
        <v>0</v>
      </c>
      <c r="AU425" s="49">
        <v>0</v>
      </c>
      <c r="AV425" s="49">
        <v>0</v>
      </c>
      <c r="AW425" s="49">
        <v>0</v>
      </c>
      <c r="AX425" s="49">
        <v>0</v>
      </c>
      <c r="AY425" s="37">
        <v>0</v>
      </c>
      <c r="AZ425" s="49">
        <v>0</v>
      </c>
      <c r="BA425" s="56">
        <v>0</v>
      </c>
      <c r="BB425" s="39">
        <f>'[1]База 2018-2022'!BEW197</f>
        <v>0.45</v>
      </c>
      <c r="BC425" s="39">
        <v>0</v>
      </c>
      <c r="BD425" s="49">
        <v>0</v>
      </c>
      <c r="BE425" s="37">
        <v>0</v>
      </c>
      <c r="BF425" s="49">
        <v>0</v>
      </c>
      <c r="BG425" s="56">
        <v>0</v>
      </c>
      <c r="BH425" s="49">
        <v>0</v>
      </c>
      <c r="BI425" s="49">
        <v>0</v>
      </c>
      <c r="BJ425" s="49">
        <v>0</v>
      </c>
      <c r="BK425" s="49">
        <v>0</v>
      </c>
      <c r="BL425" s="49">
        <v>0</v>
      </c>
      <c r="BM425" s="49">
        <v>0</v>
      </c>
      <c r="BN425" s="49">
        <v>0</v>
      </c>
      <c r="BO425" s="37">
        <v>0</v>
      </c>
      <c r="BP425" s="49">
        <v>0</v>
      </c>
      <c r="BQ425" s="49">
        <v>0</v>
      </c>
      <c r="BR425" s="49">
        <v>0</v>
      </c>
      <c r="BS425" s="49">
        <v>0</v>
      </c>
      <c r="BT425" s="49">
        <v>0</v>
      </c>
      <c r="BU425" s="49">
        <v>0</v>
      </c>
      <c r="BV425" s="49">
        <v>0</v>
      </c>
      <c r="BW425" s="49">
        <v>0</v>
      </c>
      <c r="BX425" s="49">
        <v>0</v>
      </c>
      <c r="BY425" s="49">
        <v>0</v>
      </c>
      <c r="BZ425" s="49">
        <v>0</v>
      </c>
      <c r="CA425" s="37">
        <v>0</v>
      </c>
      <c r="CB425" s="49">
        <v>0</v>
      </c>
      <c r="CC425" s="49">
        <v>0</v>
      </c>
      <c r="CD425" s="49">
        <v>0</v>
      </c>
      <c r="CE425" s="49">
        <v>0</v>
      </c>
      <c r="CF425" s="49">
        <v>0</v>
      </c>
      <c r="CG425" s="49">
        <v>0</v>
      </c>
      <c r="CH425" s="49">
        <v>0</v>
      </c>
      <c r="CI425" s="49">
        <v>0</v>
      </c>
      <c r="CJ425" s="49">
        <v>0</v>
      </c>
      <c r="CK425" s="37">
        <v>0</v>
      </c>
      <c r="CL425" s="49">
        <v>0</v>
      </c>
      <c r="CM425" s="49">
        <v>0</v>
      </c>
      <c r="CN425" s="49">
        <v>0</v>
      </c>
      <c r="CO425" s="37">
        <v>0</v>
      </c>
      <c r="CP425" s="49">
        <v>0</v>
      </c>
      <c r="CQ425" s="37">
        <v>0</v>
      </c>
      <c r="CR425" s="49">
        <v>0</v>
      </c>
      <c r="CS425" s="37">
        <v>0</v>
      </c>
      <c r="CT425" s="49">
        <v>0</v>
      </c>
      <c r="CU425" s="49">
        <v>0</v>
      </c>
      <c r="CV425" s="49">
        <v>0</v>
      </c>
      <c r="CW425" s="49">
        <v>0</v>
      </c>
      <c r="CX425" s="49">
        <v>0</v>
      </c>
      <c r="CY425" s="49">
        <v>0</v>
      </c>
      <c r="CZ425" s="49">
        <v>0</v>
      </c>
      <c r="DA425" s="49">
        <v>0</v>
      </c>
      <c r="DB425" s="49">
        <v>0</v>
      </c>
      <c r="DC425" s="49">
        <v>0</v>
      </c>
      <c r="DD425" s="49">
        <v>0</v>
      </c>
      <c r="DE425" s="49">
        <v>0</v>
      </c>
      <c r="DF425" s="49">
        <v>1.7197461699999999</v>
      </c>
      <c r="DG425" s="49">
        <v>0</v>
      </c>
      <c r="DH425" s="49">
        <v>0</v>
      </c>
      <c r="DI425" s="49">
        <v>0</v>
      </c>
      <c r="DJ425" s="49">
        <v>0</v>
      </c>
      <c r="DK425" s="49">
        <v>0</v>
      </c>
      <c r="DL425" s="49">
        <v>0</v>
      </c>
      <c r="DM425" s="49">
        <v>0</v>
      </c>
      <c r="DN425" s="49">
        <v>0</v>
      </c>
      <c r="DO425" s="49">
        <v>0</v>
      </c>
      <c r="DP425" s="49">
        <v>0</v>
      </c>
      <c r="DQ425" s="49">
        <v>0</v>
      </c>
      <c r="DR425" s="40"/>
      <c r="DS425" s="41"/>
      <c r="DT425" s="41"/>
      <c r="DU425" s="41"/>
      <c r="DV425" s="41"/>
      <c r="DW425" s="41"/>
      <c r="DX425" s="41"/>
      <c r="DY425" s="41"/>
    </row>
    <row r="426" spans="1:129" s="45" customFormat="1" ht="37.5" customHeight="1">
      <c r="A426" s="43" t="s">
        <v>919</v>
      </c>
      <c r="B426" s="44" t="s">
        <v>1003</v>
      </c>
      <c r="C426" s="36" t="s">
        <v>1004</v>
      </c>
      <c r="D426" s="37">
        <v>0</v>
      </c>
      <c r="E426" s="37">
        <v>0</v>
      </c>
      <c r="F426" s="38">
        <v>0</v>
      </c>
      <c r="G426" s="38">
        <v>0</v>
      </c>
      <c r="H426" s="50">
        <v>0</v>
      </c>
      <c r="I426" s="38">
        <v>0</v>
      </c>
      <c r="J426" s="49">
        <v>0</v>
      </c>
      <c r="K426" s="56">
        <v>0</v>
      </c>
      <c r="L426" s="49">
        <v>0</v>
      </c>
      <c r="M426" s="37">
        <v>0</v>
      </c>
      <c r="N426" s="49">
        <v>0</v>
      </c>
      <c r="O426" s="49">
        <v>0</v>
      </c>
      <c r="P426" s="49">
        <v>0</v>
      </c>
      <c r="Q426" s="37">
        <v>0</v>
      </c>
      <c r="R426" s="49">
        <v>0</v>
      </c>
      <c r="S426" s="37">
        <v>0</v>
      </c>
      <c r="T426" s="49">
        <v>0</v>
      </c>
      <c r="U426" s="49">
        <v>0</v>
      </c>
      <c r="V426" s="49">
        <v>0</v>
      </c>
      <c r="W426" s="37">
        <v>0</v>
      </c>
      <c r="X426" s="49">
        <v>0</v>
      </c>
      <c r="Y426" s="37">
        <v>0</v>
      </c>
      <c r="Z426" s="49">
        <v>0</v>
      </c>
      <c r="AA426" s="49">
        <v>0</v>
      </c>
      <c r="AB426" s="49">
        <v>0</v>
      </c>
      <c r="AC426" s="37">
        <v>0</v>
      </c>
      <c r="AD426" s="49">
        <v>0</v>
      </c>
      <c r="AE426" s="49">
        <v>0</v>
      </c>
      <c r="AF426" s="49">
        <v>0</v>
      </c>
      <c r="AG426" s="37">
        <v>0</v>
      </c>
      <c r="AH426" s="49">
        <v>0</v>
      </c>
      <c r="AI426" s="37">
        <v>0</v>
      </c>
      <c r="AJ426" s="49">
        <v>0</v>
      </c>
      <c r="AK426" s="49">
        <v>0</v>
      </c>
      <c r="AL426" s="49">
        <v>0</v>
      </c>
      <c r="AM426" s="49">
        <v>0</v>
      </c>
      <c r="AN426" s="49">
        <v>0</v>
      </c>
      <c r="AO426" s="37">
        <v>0</v>
      </c>
      <c r="AP426" s="49">
        <v>0</v>
      </c>
      <c r="AQ426" s="49">
        <v>0</v>
      </c>
      <c r="AR426" s="49">
        <v>0</v>
      </c>
      <c r="AS426" s="49">
        <v>0</v>
      </c>
      <c r="AT426" s="49">
        <v>0</v>
      </c>
      <c r="AU426" s="49">
        <v>0</v>
      </c>
      <c r="AV426" s="49">
        <v>0</v>
      </c>
      <c r="AW426" s="49">
        <v>0</v>
      </c>
      <c r="AX426" s="49">
        <v>0</v>
      </c>
      <c r="AY426" s="37">
        <v>0</v>
      </c>
      <c r="AZ426" s="49">
        <v>0</v>
      </c>
      <c r="BA426" s="56">
        <v>0</v>
      </c>
      <c r="BB426" s="39">
        <f>'[1]База 2018-2022'!BEW198</f>
        <v>0.65</v>
      </c>
      <c r="BC426" s="39">
        <v>0</v>
      </c>
      <c r="BD426" s="49">
        <v>0</v>
      </c>
      <c r="BE426" s="37">
        <v>0</v>
      </c>
      <c r="BF426" s="49">
        <v>0</v>
      </c>
      <c r="BG426" s="56">
        <v>0</v>
      </c>
      <c r="BH426" s="49">
        <v>0</v>
      </c>
      <c r="BI426" s="49">
        <v>0</v>
      </c>
      <c r="BJ426" s="49">
        <v>0</v>
      </c>
      <c r="BK426" s="49">
        <v>0</v>
      </c>
      <c r="BL426" s="49">
        <v>0</v>
      </c>
      <c r="BM426" s="49">
        <v>0</v>
      </c>
      <c r="BN426" s="49">
        <v>0</v>
      </c>
      <c r="BO426" s="37">
        <v>0</v>
      </c>
      <c r="BP426" s="49">
        <v>0</v>
      </c>
      <c r="BQ426" s="49">
        <v>0</v>
      </c>
      <c r="BR426" s="49">
        <v>0</v>
      </c>
      <c r="BS426" s="49">
        <v>0</v>
      </c>
      <c r="BT426" s="49">
        <v>0</v>
      </c>
      <c r="BU426" s="49">
        <v>0</v>
      </c>
      <c r="BV426" s="49">
        <v>0</v>
      </c>
      <c r="BW426" s="49">
        <v>0</v>
      </c>
      <c r="BX426" s="49">
        <v>0</v>
      </c>
      <c r="BY426" s="49">
        <v>0</v>
      </c>
      <c r="BZ426" s="49">
        <v>0</v>
      </c>
      <c r="CA426" s="37">
        <v>0</v>
      </c>
      <c r="CB426" s="49">
        <v>0</v>
      </c>
      <c r="CC426" s="49">
        <v>0</v>
      </c>
      <c r="CD426" s="49">
        <v>0</v>
      </c>
      <c r="CE426" s="49">
        <v>0</v>
      </c>
      <c r="CF426" s="49">
        <v>0</v>
      </c>
      <c r="CG426" s="49">
        <v>0</v>
      </c>
      <c r="CH426" s="49">
        <v>0</v>
      </c>
      <c r="CI426" s="49">
        <v>0</v>
      </c>
      <c r="CJ426" s="49">
        <v>0</v>
      </c>
      <c r="CK426" s="37">
        <v>0</v>
      </c>
      <c r="CL426" s="49">
        <v>0</v>
      </c>
      <c r="CM426" s="49">
        <v>0</v>
      </c>
      <c r="CN426" s="49">
        <v>0</v>
      </c>
      <c r="CO426" s="37">
        <v>0</v>
      </c>
      <c r="CP426" s="49">
        <v>0</v>
      </c>
      <c r="CQ426" s="37">
        <v>0</v>
      </c>
      <c r="CR426" s="49">
        <v>0</v>
      </c>
      <c r="CS426" s="37">
        <v>0</v>
      </c>
      <c r="CT426" s="49">
        <v>0</v>
      </c>
      <c r="CU426" s="49">
        <v>0</v>
      </c>
      <c r="CV426" s="49">
        <v>0</v>
      </c>
      <c r="CW426" s="49">
        <v>0</v>
      </c>
      <c r="CX426" s="49">
        <v>0</v>
      </c>
      <c r="CY426" s="49">
        <v>0</v>
      </c>
      <c r="CZ426" s="49">
        <v>0</v>
      </c>
      <c r="DA426" s="49">
        <v>0</v>
      </c>
      <c r="DB426" s="49">
        <v>0</v>
      </c>
      <c r="DC426" s="49">
        <v>0</v>
      </c>
      <c r="DD426" s="49">
        <v>0</v>
      </c>
      <c r="DE426" s="49">
        <v>0</v>
      </c>
      <c r="DF426" s="49">
        <v>0</v>
      </c>
      <c r="DG426" s="49">
        <v>0</v>
      </c>
      <c r="DH426" s="49">
        <v>0</v>
      </c>
      <c r="DI426" s="49">
        <v>0</v>
      </c>
      <c r="DJ426" s="49">
        <v>0</v>
      </c>
      <c r="DK426" s="49">
        <v>0</v>
      </c>
      <c r="DL426" s="49">
        <v>0</v>
      </c>
      <c r="DM426" s="49">
        <v>0</v>
      </c>
      <c r="DN426" s="49">
        <v>0</v>
      </c>
      <c r="DO426" s="49">
        <v>0</v>
      </c>
      <c r="DP426" s="49">
        <v>0</v>
      </c>
      <c r="DQ426" s="49">
        <v>0</v>
      </c>
      <c r="DR426" s="40"/>
      <c r="DS426" s="41"/>
      <c r="DT426" s="41"/>
      <c r="DU426" s="41"/>
      <c r="DV426" s="41"/>
      <c r="DW426" s="41"/>
      <c r="DX426" s="41"/>
      <c r="DY426" s="41"/>
    </row>
    <row r="427" spans="1:129" s="45" customFormat="1" ht="37.5" customHeight="1">
      <c r="A427" s="43" t="s">
        <v>919</v>
      </c>
      <c r="B427" s="44" t="s">
        <v>1005</v>
      </c>
      <c r="C427" s="36" t="s">
        <v>1006</v>
      </c>
      <c r="D427" s="37">
        <v>0</v>
      </c>
      <c r="E427" s="37">
        <v>0</v>
      </c>
      <c r="F427" s="38">
        <v>0</v>
      </c>
      <c r="G427" s="38">
        <v>0</v>
      </c>
      <c r="H427" s="38">
        <v>0</v>
      </c>
      <c r="I427" s="38">
        <v>0</v>
      </c>
      <c r="J427" s="37">
        <v>0</v>
      </c>
      <c r="K427" s="56">
        <v>0</v>
      </c>
      <c r="L427" s="37">
        <v>0</v>
      </c>
      <c r="M427" s="37">
        <v>0</v>
      </c>
      <c r="N427" s="37">
        <v>0</v>
      </c>
      <c r="O427" s="37">
        <v>0</v>
      </c>
      <c r="P427" s="37">
        <v>0</v>
      </c>
      <c r="Q427" s="37">
        <v>0</v>
      </c>
      <c r="R427" s="37">
        <v>0</v>
      </c>
      <c r="S427" s="37">
        <v>0</v>
      </c>
      <c r="T427" s="37">
        <v>0</v>
      </c>
      <c r="U427" s="37">
        <v>0</v>
      </c>
      <c r="V427" s="37">
        <v>0</v>
      </c>
      <c r="W427" s="37">
        <v>0</v>
      </c>
      <c r="X427" s="37">
        <v>0</v>
      </c>
      <c r="Y427" s="37">
        <v>0</v>
      </c>
      <c r="Z427" s="37">
        <v>0</v>
      </c>
      <c r="AA427" s="37">
        <v>0</v>
      </c>
      <c r="AB427" s="37">
        <v>0</v>
      </c>
      <c r="AC427" s="37">
        <v>0</v>
      </c>
      <c r="AD427" s="37">
        <v>0</v>
      </c>
      <c r="AE427" s="37">
        <v>0</v>
      </c>
      <c r="AF427" s="37">
        <v>0</v>
      </c>
      <c r="AG427" s="37">
        <v>0</v>
      </c>
      <c r="AH427" s="37">
        <v>0</v>
      </c>
      <c r="AI427" s="37">
        <v>0</v>
      </c>
      <c r="AJ427" s="37">
        <v>0</v>
      </c>
      <c r="AK427" s="37">
        <v>0</v>
      </c>
      <c r="AL427" s="37">
        <v>0</v>
      </c>
      <c r="AM427" s="37">
        <v>0</v>
      </c>
      <c r="AN427" s="37">
        <v>0</v>
      </c>
      <c r="AO427" s="37">
        <v>0</v>
      </c>
      <c r="AP427" s="37">
        <v>0</v>
      </c>
      <c r="AQ427" s="37">
        <v>0</v>
      </c>
      <c r="AR427" s="37">
        <v>0</v>
      </c>
      <c r="AS427" s="37">
        <v>0</v>
      </c>
      <c r="AT427" s="37">
        <v>0</v>
      </c>
      <c r="AU427" s="37">
        <v>0</v>
      </c>
      <c r="AV427" s="37">
        <v>0</v>
      </c>
      <c r="AW427" s="37">
        <v>0</v>
      </c>
      <c r="AX427" s="37">
        <v>0</v>
      </c>
      <c r="AY427" s="37">
        <v>0</v>
      </c>
      <c r="AZ427" s="37">
        <v>0</v>
      </c>
      <c r="BA427" s="56">
        <v>0</v>
      </c>
      <c r="BB427" s="39">
        <f>'[1]База 2018-2022'!BEW199</f>
        <v>0.34</v>
      </c>
      <c r="BC427" s="39">
        <v>0</v>
      </c>
      <c r="BD427" s="37">
        <v>0</v>
      </c>
      <c r="BE427" s="37">
        <v>0</v>
      </c>
      <c r="BF427" s="37">
        <v>0</v>
      </c>
      <c r="BG427" s="56">
        <v>0</v>
      </c>
      <c r="BH427" s="37">
        <v>0</v>
      </c>
      <c r="BI427" s="37">
        <v>0</v>
      </c>
      <c r="BJ427" s="37">
        <v>0</v>
      </c>
      <c r="BK427" s="37">
        <v>0</v>
      </c>
      <c r="BL427" s="37">
        <v>0</v>
      </c>
      <c r="BM427" s="37">
        <v>0</v>
      </c>
      <c r="BN427" s="37">
        <v>0</v>
      </c>
      <c r="BO427" s="37">
        <v>0</v>
      </c>
      <c r="BP427" s="37">
        <v>0</v>
      </c>
      <c r="BQ427" s="37">
        <v>0</v>
      </c>
      <c r="BR427" s="37">
        <v>0</v>
      </c>
      <c r="BS427" s="37">
        <v>0</v>
      </c>
      <c r="BT427" s="37">
        <v>0</v>
      </c>
      <c r="BU427" s="37">
        <v>0</v>
      </c>
      <c r="BV427" s="37">
        <v>0</v>
      </c>
      <c r="BW427" s="37">
        <v>0</v>
      </c>
      <c r="BX427" s="37">
        <v>0</v>
      </c>
      <c r="BY427" s="37">
        <v>0</v>
      </c>
      <c r="BZ427" s="37">
        <v>0</v>
      </c>
      <c r="CA427" s="37">
        <v>0</v>
      </c>
      <c r="CB427" s="37">
        <v>0</v>
      </c>
      <c r="CC427" s="37">
        <v>0</v>
      </c>
      <c r="CD427" s="37">
        <v>0</v>
      </c>
      <c r="CE427" s="37">
        <v>0</v>
      </c>
      <c r="CF427" s="37">
        <v>0</v>
      </c>
      <c r="CG427" s="37">
        <v>0</v>
      </c>
      <c r="CH427" s="37">
        <v>0</v>
      </c>
      <c r="CI427" s="37">
        <v>0</v>
      </c>
      <c r="CJ427" s="37">
        <v>0</v>
      </c>
      <c r="CK427" s="37">
        <v>0</v>
      </c>
      <c r="CL427" s="37">
        <v>0</v>
      </c>
      <c r="CM427" s="37">
        <v>0</v>
      </c>
      <c r="CN427" s="37">
        <v>0</v>
      </c>
      <c r="CO427" s="37">
        <v>0</v>
      </c>
      <c r="CP427" s="37">
        <v>0</v>
      </c>
      <c r="CQ427" s="37">
        <v>0</v>
      </c>
      <c r="CR427" s="37">
        <v>0</v>
      </c>
      <c r="CS427" s="37">
        <v>0</v>
      </c>
      <c r="CT427" s="37">
        <v>0</v>
      </c>
      <c r="CU427" s="37">
        <v>0</v>
      </c>
      <c r="CV427" s="37">
        <v>0</v>
      </c>
      <c r="CW427" s="37">
        <v>0</v>
      </c>
      <c r="CX427" s="37">
        <v>0</v>
      </c>
      <c r="CY427" s="37">
        <v>0</v>
      </c>
      <c r="CZ427" s="37">
        <v>0</v>
      </c>
      <c r="DA427" s="37">
        <v>0</v>
      </c>
      <c r="DB427" s="37">
        <v>0</v>
      </c>
      <c r="DC427" s="37">
        <v>0</v>
      </c>
      <c r="DD427" s="37">
        <v>0</v>
      </c>
      <c r="DE427" s="37">
        <v>0</v>
      </c>
      <c r="DF427" s="37">
        <v>0</v>
      </c>
      <c r="DG427" s="37">
        <v>0</v>
      </c>
      <c r="DH427" s="37">
        <v>0</v>
      </c>
      <c r="DI427" s="37">
        <v>0</v>
      </c>
      <c r="DJ427" s="37">
        <v>0</v>
      </c>
      <c r="DK427" s="37">
        <v>0</v>
      </c>
      <c r="DL427" s="37">
        <v>0</v>
      </c>
      <c r="DM427" s="37">
        <v>0</v>
      </c>
      <c r="DN427" s="37">
        <v>0</v>
      </c>
      <c r="DO427" s="37">
        <v>0</v>
      </c>
      <c r="DP427" s="37">
        <v>0</v>
      </c>
      <c r="DQ427" s="37">
        <v>0</v>
      </c>
      <c r="DR427" s="40"/>
      <c r="DS427" s="41"/>
      <c r="DT427" s="41"/>
      <c r="DU427" s="41"/>
      <c r="DV427" s="41"/>
      <c r="DW427" s="41"/>
      <c r="DX427" s="41"/>
      <c r="DY427" s="41"/>
    </row>
    <row r="428" spans="1:129" s="45" customFormat="1" ht="37.5" customHeight="1">
      <c r="A428" s="43" t="s">
        <v>919</v>
      </c>
      <c r="B428" s="44" t="s">
        <v>1007</v>
      </c>
      <c r="C428" s="36" t="s">
        <v>1008</v>
      </c>
      <c r="D428" s="37">
        <v>0</v>
      </c>
      <c r="E428" s="37">
        <v>0</v>
      </c>
      <c r="F428" s="38">
        <v>0</v>
      </c>
      <c r="G428" s="38">
        <v>0</v>
      </c>
      <c r="H428" s="38">
        <v>0</v>
      </c>
      <c r="I428" s="38">
        <v>0</v>
      </c>
      <c r="J428" s="37">
        <v>0</v>
      </c>
      <c r="K428" s="56">
        <v>0</v>
      </c>
      <c r="L428" s="37">
        <v>0</v>
      </c>
      <c r="M428" s="37">
        <v>0</v>
      </c>
      <c r="N428" s="37">
        <v>0</v>
      </c>
      <c r="O428" s="37">
        <v>0</v>
      </c>
      <c r="P428" s="37">
        <v>0</v>
      </c>
      <c r="Q428" s="37">
        <v>0</v>
      </c>
      <c r="R428" s="37">
        <v>0</v>
      </c>
      <c r="S428" s="37">
        <v>0</v>
      </c>
      <c r="T428" s="37">
        <v>0</v>
      </c>
      <c r="U428" s="37">
        <v>0</v>
      </c>
      <c r="V428" s="37">
        <v>0</v>
      </c>
      <c r="W428" s="37">
        <v>0</v>
      </c>
      <c r="X428" s="37">
        <v>0</v>
      </c>
      <c r="Y428" s="37">
        <v>0</v>
      </c>
      <c r="Z428" s="37">
        <v>0</v>
      </c>
      <c r="AA428" s="37">
        <v>0</v>
      </c>
      <c r="AB428" s="37">
        <v>0</v>
      </c>
      <c r="AC428" s="37">
        <v>0</v>
      </c>
      <c r="AD428" s="37">
        <v>0</v>
      </c>
      <c r="AE428" s="37">
        <v>0</v>
      </c>
      <c r="AF428" s="37">
        <v>0</v>
      </c>
      <c r="AG428" s="37">
        <v>0</v>
      </c>
      <c r="AH428" s="37">
        <v>0</v>
      </c>
      <c r="AI428" s="37">
        <v>0</v>
      </c>
      <c r="AJ428" s="37">
        <v>0</v>
      </c>
      <c r="AK428" s="37">
        <v>0</v>
      </c>
      <c r="AL428" s="37">
        <v>0</v>
      </c>
      <c r="AM428" s="37">
        <v>0</v>
      </c>
      <c r="AN428" s="37">
        <v>0</v>
      </c>
      <c r="AO428" s="37">
        <v>0</v>
      </c>
      <c r="AP428" s="37">
        <v>0</v>
      </c>
      <c r="AQ428" s="37">
        <v>0</v>
      </c>
      <c r="AR428" s="37">
        <v>0</v>
      </c>
      <c r="AS428" s="37">
        <v>0</v>
      </c>
      <c r="AT428" s="37">
        <v>0</v>
      </c>
      <c r="AU428" s="37">
        <v>0</v>
      </c>
      <c r="AV428" s="37">
        <v>0</v>
      </c>
      <c r="AW428" s="37">
        <v>0</v>
      </c>
      <c r="AX428" s="37">
        <v>0</v>
      </c>
      <c r="AY428" s="37">
        <v>0</v>
      </c>
      <c r="AZ428" s="37">
        <v>0</v>
      </c>
      <c r="BA428" s="56">
        <v>0</v>
      </c>
      <c r="BB428" s="39">
        <f>'[1]База 2018-2022'!BEW200</f>
        <v>0.78</v>
      </c>
      <c r="BC428" s="39">
        <v>0</v>
      </c>
      <c r="BD428" s="37">
        <v>0</v>
      </c>
      <c r="BE428" s="37">
        <v>0</v>
      </c>
      <c r="BF428" s="37">
        <v>0</v>
      </c>
      <c r="BG428" s="56">
        <v>0</v>
      </c>
      <c r="BH428" s="37">
        <v>0</v>
      </c>
      <c r="BI428" s="37">
        <v>0</v>
      </c>
      <c r="BJ428" s="37">
        <v>0</v>
      </c>
      <c r="BK428" s="37">
        <v>0</v>
      </c>
      <c r="BL428" s="37">
        <v>0</v>
      </c>
      <c r="BM428" s="37">
        <v>0</v>
      </c>
      <c r="BN428" s="37">
        <v>0</v>
      </c>
      <c r="BO428" s="37">
        <v>0</v>
      </c>
      <c r="BP428" s="37">
        <v>0</v>
      </c>
      <c r="BQ428" s="37">
        <v>0</v>
      </c>
      <c r="BR428" s="37">
        <v>0</v>
      </c>
      <c r="BS428" s="37">
        <v>0</v>
      </c>
      <c r="BT428" s="37">
        <v>0</v>
      </c>
      <c r="BU428" s="37">
        <v>0</v>
      </c>
      <c r="BV428" s="37">
        <v>0</v>
      </c>
      <c r="BW428" s="37">
        <v>0</v>
      </c>
      <c r="BX428" s="37">
        <v>0</v>
      </c>
      <c r="BY428" s="37">
        <v>0</v>
      </c>
      <c r="BZ428" s="37">
        <v>0</v>
      </c>
      <c r="CA428" s="37">
        <v>0</v>
      </c>
      <c r="CB428" s="37">
        <v>0</v>
      </c>
      <c r="CC428" s="37">
        <v>0</v>
      </c>
      <c r="CD428" s="37">
        <v>0</v>
      </c>
      <c r="CE428" s="37">
        <v>0</v>
      </c>
      <c r="CF428" s="37">
        <v>0</v>
      </c>
      <c r="CG428" s="37">
        <v>0</v>
      </c>
      <c r="CH428" s="37">
        <v>0</v>
      </c>
      <c r="CI428" s="37">
        <v>0</v>
      </c>
      <c r="CJ428" s="37">
        <v>0</v>
      </c>
      <c r="CK428" s="37">
        <v>0</v>
      </c>
      <c r="CL428" s="37">
        <v>0</v>
      </c>
      <c r="CM428" s="37">
        <v>0</v>
      </c>
      <c r="CN428" s="37">
        <v>0</v>
      </c>
      <c r="CO428" s="37">
        <v>0</v>
      </c>
      <c r="CP428" s="37">
        <v>0</v>
      </c>
      <c r="CQ428" s="37">
        <v>0</v>
      </c>
      <c r="CR428" s="37">
        <v>0</v>
      </c>
      <c r="CS428" s="37">
        <v>0</v>
      </c>
      <c r="CT428" s="37">
        <v>0</v>
      </c>
      <c r="CU428" s="37">
        <v>0</v>
      </c>
      <c r="CV428" s="37">
        <v>0</v>
      </c>
      <c r="CW428" s="37">
        <v>0</v>
      </c>
      <c r="CX428" s="37">
        <v>0</v>
      </c>
      <c r="CY428" s="37">
        <v>0</v>
      </c>
      <c r="CZ428" s="37">
        <v>0</v>
      </c>
      <c r="DA428" s="37">
        <v>0</v>
      </c>
      <c r="DB428" s="37">
        <v>0</v>
      </c>
      <c r="DC428" s="37">
        <v>0</v>
      </c>
      <c r="DD428" s="37">
        <v>0</v>
      </c>
      <c r="DE428" s="37">
        <v>0</v>
      </c>
      <c r="DF428" s="37">
        <v>0</v>
      </c>
      <c r="DG428" s="37">
        <v>0</v>
      </c>
      <c r="DH428" s="37">
        <v>0</v>
      </c>
      <c r="DI428" s="37">
        <v>0</v>
      </c>
      <c r="DJ428" s="37">
        <v>0</v>
      </c>
      <c r="DK428" s="37">
        <v>0</v>
      </c>
      <c r="DL428" s="37">
        <v>0</v>
      </c>
      <c r="DM428" s="37">
        <v>0</v>
      </c>
      <c r="DN428" s="37">
        <v>0</v>
      </c>
      <c r="DO428" s="37">
        <v>0</v>
      </c>
      <c r="DP428" s="37">
        <v>0</v>
      </c>
      <c r="DQ428" s="37">
        <v>0</v>
      </c>
      <c r="DR428" s="40"/>
      <c r="DS428" s="41"/>
      <c r="DT428" s="41"/>
      <c r="DU428" s="41"/>
      <c r="DV428" s="41"/>
      <c r="DW428" s="41"/>
      <c r="DX428" s="41"/>
      <c r="DY428" s="41"/>
    </row>
    <row r="429" spans="1:129" s="45" customFormat="1" ht="37.5" customHeight="1">
      <c r="A429" s="43" t="s">
        <v>919</v>
      </c>
      <c r="B429" s="44" t="s">
        <v>1009</v>
      </c>
      <c r="C429" s="36" t="s">
        <v>1010</v>
      </c>
      <c r="D429" s="37">
        <v>0</v>
      </c>
      <c r="E429" s="37">
        <v>0</v>
      </c>
      <c r="F429" s="38">
        <v>0</v>
      </c>
      <c r="G429" s="38">
        <v>0</v>
      </c>
      <c r="H429" s="38">
        <v>0</v>
      </c>
      <c r="I429" s="38">
        <v>0</v>
      </c>
      <c r="J429" s="37">
        <v>0</v>
      </c>
      <c r="K429" s="56">
        <v>0</v>
      </c>
      <c r="L429" s="37">
        <v>0</v>
      </c>
      <c r="M429" s="37">
        <v>0</v>
      </c>
      <c r="N429" s="37">
        <v>0</v>
      </c>
      <c r="O429" s="37">
        <v>0</v>
      </c>
      <c r="P429" s="37">
        <v>0</v>
      </c>
      <c r="Q429" s="37">
        <v>0</v>
      </c>
      <c r="R429" s="37">
        <v>0</v>
      </c>
      <c r="S429" s="37">
        <v>0</v>
      </c>
      <c r="T429" s="37">
        <v>0</v>
      </c>
      <c r="U429" s="37">
        <v>0</v>
      </c>
      <c r="V429" s="37">
        <v>0</v>
      </c>
      <c r="W429" s="37">
        <v>0</v>
      </c>
      <c r="X429" s="37">
        <v>0</v>
      </c>
      <c r="Y429" s="37">
        <v>0</v>
      </c>
      <c r="Z429" s="37">
        <v>0</v>
      </c>
      <c r="AA429" s="37">
        <v>0</v>
      </c>
      <c r="AB429" s="37">
        <v>0</v>
      </c>
      <c r="AC429" s="37">
        <v>0</v>
      </c>
      <c r="AD429" s="37">
        <v>0</v>
      </c>
      <c r="AE429" s="37">
        <v>0</v>
      </c>
      <c r="AF429" s="37">
        <v>0</v>
      </c>
      <c r="AG429" s="37">
        <v>0</v>
      </c>
      <c r="AH429" s="37">
        <v>0</v>
      </c>
      <c r="AI429" s="37">
        <v>0</v>
      </c>
      <c r="AJ429" s="37">
        <v>0</v>
      </c>
      <c r="AK429" s="37">
        <v>0</v>
      </c>
      <c r="AL429" s="37">
        <v>0</v>
      </c>
      <c r="AM429" s="37">
        <v>0</v>
      </c>
      <c r="AN429" s="37">
        <v>0</v>
      </c>
      <c r="AO429" s="37">
        <v>0</v>
      </c>
      <c r="AP429" s="37">
        <v>0</v>
      </c>
      <c r="AQ429" s="37">
        <v>0</v>
      </c>
      <c r="AR429" s="37">
        <v>0</v>
      </c>
      <c r="AS429" s="37">
        <v>0</v>
      </c>
      <c r="AT429" s="37">
        <v>0</v>
      </c>
      <c r="AU429" s="37">
        <v>0</v>
      </c>
      <c r="AV429" s="37">
        <v>0</v>
      </c>
      <c r="AW429" s="37">
        <v>0</v>
      </c>
      <c r="AX429" s="37">
        <v>0</v>
      </c>
      <c r="AY429" s="37">
        <v>0</v>
      </c>
      <c r="AZ429" s="37">
        <v>0</v>
      </c>
      <c r="BA429" s="56">
        <v>0</v>
      </c>
      <c r="BB429" s="39">
        <f>'[1]База 2018-2022'!BEW201</f>
        <v>0.20399999999999999</v>
      </c>
      <c r="BC429" s="39">
        <v>0</v>
      </c>
      <c r="BD429" s="37">
        <v>0</v>
      </c>
      <c r="BE429" s="37">
        <v>0</v>
      </c>
      <c r="BF429" s="37">
        <v>0</v>
      </c>
      <c r="BG429" s="56">
        <v>0</v>
      </c>
      <c r="BH429" s="37">
        <v>0</v>
      </c>
      <c r="BI429" s="37">
        <v>0</v>
      </c>
      <c r="BJ429" s="37">
        <v>0</v>
      </c>
      <c r="BK429" s="37">
        <v>0</v>
      </c>
      <c r="BL429" s="37">
        <v>0</v>
      </c>
      <c r="BM429" s="37">
        <v>0</v>
      </c>
      <c r="BN429" s="37">
        <v>0</v>
      </c>
      <c r="BO429" s="37">
        <v>0</v>
      </c>
      <c r="BP429" s="37">
        <v>0</v>
      </c>
      <c r="BQ429" s="37">
        <v>0</v>
      </c>
      <c r="BR429" s="37">
        <v>0</v>
      </c>
      <c r="BS429" s="37">
        <v>0</v>
      </c>
      <c r="BT429" s="37">
        <v>0</v>
      </c>
      <c r="BU429" s="37">
        <v>0</v>
      </c>
      <c r="BV429" s="37">
        <v>0</v>
      </c>
      <c r="BW429" s="37">
        <v>0</v>
      </c>
      <c r="BX429" s="37">
        <v>0</v>
      </c>
      <c r="BY429" s="37">
        <v>0</v>
      </c>
      <c r="BZ429" s="37">
        <v>0</v>
      </c>
      <c r="CA429" s="37">
        <v>0</v>
      </c>
      <c r="CB429" s="37">
        <v>0</v>
      </c>
      <c r="CC429" s="37">
        <v>0</v>
      </c>
      <c r="CD429" s="37">
        <v>0</v>
      </c>
      <c r="CE429" s="37">
        <v>0</v>
      </c>
      <c r="CF429" s="37">
        <v>0</v>
      </c>
      <c r="CG429" s="37">
        <v>0</v>
      </c>
      <c r="CH429" s="37">
        <v>0</v>
      </c>
      <c r="CI429" s="37">
        <v>0</v>
      </c>
      <c r="CJ429" s="37">
        <v>0</v>
      </c>
      <c r="CK429" s="37">
        <v>0</v>
      </c>
      <c r="CL429" s="37">
        <v>0</v>
      </c>
      <c r="CM429" s="37">
        <v>0</v>
      </c>
      <c r="CN429" s="37">
        <v>0</v>
      </c>
      <c r="CO429" s="37">
        <v>0</v>
      </c>
      <c r="CP429" s="37">
        <v>0</v>
      </c>
      <c r="CQ429" s="37">
        <v>0</v>
      </c>
      <c r="CR429" s="37">
        <v>0</v>
      </c>
      <c r="CS429" s="37">
        <v>0</v>
      </c>
      <c r="CT429" s="37">
        <v>0</v>
      </c>
      <c r="CU429" s="37">
        <v>0</v>
      </c>
      <c r="CV429" s="37">
        <v>0</v>
      </c>
      <c r="CW429" s="37">
        <v>0</v>
      </c>
      <c r="CX429" s="37">
        <v>0</v>
      </c>
      <c r="CY429" s="37">
        <v>0</v>
      </c>
      <c r="CZ429" s="37">
        <v>0</v>
      </c>
      <c r="DA429" s="37">
        <v>0</v>
      </c>
      <c r="DB429" s="37">
        <v>0</v>
      </c>
      <c r="DC429" s="37">
        <v>0</v>
      </c>
      <c r="DD429" s="37">
        <v>0</v>
      </c>
      <c r="DE429" s="37">
        <v>0</v>
      </c>
      <c r="DF429" s="37">
        <v>0</v>
      </c>
      <c r="DG429" s="37">
        <v>0</v>
      </c>
      <c r="DH429" s="37">
        <v>0</v>
      </c>
      <c r="DI429" s="37">
        <v>0</v>
      </c>
      <c r="DJ429" s="37">
        <v>0</v>
      </c>
      <c r="DK429" s="37">
        <v>0</v>
      </c>
      <c r="DL429" s="37">
        <v>0</v>
      </c>
      <c r="DM429" s="37">
        <v>0</v>
      </c>
      <c r="DN429" s="37">
        <v>0</v>
      </c>
      <c r="DO429" s="37">
        <v>0</v>
      </c>
      <c r="DP429" s="37">
        <v>0</v>
      </c>
      <c r="DQ429" s="37">
        <v>0</v>
      </c>
      <c r="DR429" s="40"/>
      <c r="DS429" s="41"/>
      <c r="DT429" s="41"/>
      <c r="DU429" s="41"/>
      <c r="DV429" s="41"/>
      <c r="DW429" s="41"/>
      <c r="DX429" s="41"/>
      <c r="DY429" s="41"/>
    </row>
    <row r="430" spans="1:129" s="45" customFormat="1" ht="37.5" customHeight="1">
      <c r="A430" s="43" t="s">
        <v>919</v>
      </c>
      <c r="B430" s="44" t="s">
        <v>1011</v>
      </c>
      <c r="C430" s="36" t="s">
        <v>1012</v>
      </c>
      <c r="D430" s="37">
        <v>0</v>
      </c>
      <c r="E430" s="37">
        <v>0</v>
      </c>
      <c r="F430" s="38">
        <v>0</v>
      </c>
      <c r="G430" s="38">
        <v>0</v>
      </c>
      <c r="H430" s="38">
        <v>0</v>
      </c>
      <c r="I430" s="38">
        <v>0</v>
      </c>
      <c r="J430" s="37">
        <v>0</v>
      </c>
      <c r="K430" s="56">
        <v>0</v>
      </c>
      <c r="L430" s="37">
        <v>0</v>
      </c>
      <c r="M430" s="37">
        <v>0</v>
      </c>
      <c r="N430" s="37">
        <v>0</v>
      </c>
      <c r="O430" s="37">
        <v>0</v>
      </c>
      <c r="P430" s="37">
        <v>0</v>
      </c>
      <c r="Q430" s="37">
        <v>0</v>
      </c>
      <c r="R430" s="37">
        <v>0</v>
      </c>
      <c r="S430" s="37">
        <v>0</v>
      </c>
      <c r="T430" s="37">
        <v>0</v>
      </c>
      <c r="U430" s="37">
        <v>0</v>
      </c>
      <c r="V430" s="37">
        <v>0</v>
      </c>
      <c r="W430" s="37">
        <v>0</v>
      </c>
      <c r="X430" s="37">
        <v>0</v>
      </c>
      <c r="Y430" s="37">
        <v>0</v>
      </c>
      <c r="Z430" s="37">
        <v>0</v>
      </c>
      <c r="AA430" s="37">
        <v>0</v>
      </c>
      <c r="AB430" s="37">
        <v>0</v>
      </c>
      <c r="AC430" s="37">
        <v>0</v>
      </c>
      <c r="AD430" s="37">
        <v>0</v>
      </c>
      <c r="AE430" s="37">
        <v>0</v>
      </c>
      <c r="AF430" s="37">
        <v>0</v>
      </c>
      <c r="AG430" s="37">
        <v>0</v>
      </c>
      <c r="AH430" s="37">
        <v>0</v>
      </c>
      <c r="AI430" s="37">
        <v>0</v>
      </c>
      <c r="AJ430" s="37">
        <v>0</v>
      </c>
      <c r="AK430" s="37">
        <v>0</v>
      </c>
      <c r="AL430" s="37">
        <v>0</v>
      </c>
      <c r="AM430" s="37">
        <v>0</v>
      </c>
      <c r="AN430" s="37">
        <v>0</v>
      </c>
      <c r="AO430" s="37">
        <v>0</v>
      </c>
      <c r="AP430" s="37">
        <v>0</v>
      </c>
      <c r="AQ430" s="37">
        <v>0</v>
      </c>
      <c r="AR430" s="37">
        <v>0</v>
      </c>
      <c r="AS430" s="37">
        <v>0</v>
      </c>
      <c r="AT430" s="37">
        <v>0</v>
      </c>
      <c r="AU430" s="37">
        <v>0</v>
      </c>
      <c r="AV430" s="37">
        <v>0</v>
      </c>
      <c r="AW430" s="37">
        <v>0</v>
      </c>
      <c r="AX430" s="37">
        <v>0</v>
      </c>
      <c r="AY430" s="37">
        <v>0</v>
      </c>
      <c r="AZ430" s="37">
        <v>0</v>
      </c>
      <c r="BA430" s="56">
        <v>0</v>
      </c>
      <c r="BB430" s="39">
        <f>'[1]База 2018-2022'!BEW202</f>
        <v>0.38</v>
      </c>
      <c r="BC430" s="39">
        <v>0</v>
      </c>
      <c r="BD430" s="37">
        <v>0</v>
      </c>
      <c r="BE430" s="37">
        <v>0</v>
      </c>
      <c r="BF430" s="37">
        <v>0</v>
      </c>
      <c r="BG430" s="56">
        <v>0</v>
      </c>
      <c r="BH430" s="37">
        <v>0</v>
      </c>
      <c r="BI430" s="37">
        <v>0</v>
      </c>
      <c r="BJ430" s="37">
        <v>0</v>
      </c>
      <c r="BK430" s="37">
        <v>0</v>
      </c>
      <c r="BL430" s="37">
        <v>0</v>
      </c>
      <c r="BM430" s="37">
        <v>0</v>
      </c>
      <c r="BN430" s="37">
        <v>0</v>
      </c>
      <c r="BO430" s="37">
        <v>0</v>
      </c>
      <c r="BP430" s="37">
        <v>0</v>
      </c>
      <c r="BQ430" s="37">
        <v>0</v>
      </c>
      <c r="BR430" s="37">
        <v>0</v>
      </c>
      <c r="BS430" s="37">
        <v>0</v>
      </c>
      <c r="BT430" s="37">
        <v>0</v>
      </c>
      <c r="BU430" s="37">
        <v>0</v>
      </c>
      <c r="BV430" s="37">
        <v>0</v>
      </c>
      <c r="BW430" s="37">
        <v>0</v>
      </c>
      <c r="BX430" s="37">
        <v>0</v>
      </c>
      <c r="BY430" s="37">
        <v>0</v>
      </c>
      <c r="BZ430" s="37">
        <v>0</v>
      </c>
      <c r="CA430" s="37">
        <v>0</v>
      </c>
      <c r="CB430" s="37">
        <v>0</v>
      </c>
      <c r="CC430" s="37">
        <v>0</v>
      </c>
      <c r="CD430" s="37">
        <v>0</v>
      </c>
      <c r="CE430" s="37">
        <v>0</v>
      </c>
      <c r="CF430" s="37">
        <v>0</v>
      </c>
      <c r="CG430" s="37">
        <v>0</v>
      </c>
      <c r="CH430" s="37">
        <v>0</v>
      </c>
      <c r="CI430" s="37">
        <v>0</v>
      </c>
      <c r="CJ430" s="37">
        <v>0</v>
      </c>
      <c r="CK430" s="37">
        <v>0</v>
      </c>
      <c r="CL430" s="37">
        <v>0</v>
      </c>
      <c r="CM430" s="37">
        <v>0</v>
      </c>
      <c r="CN430" s="37">
        <v>0</v>
      </c>
      <c r="CO430" s="37">
        <v>0</v>
      </c>
      <c r="CP430" s="37">
        <v>0</v>
      </c>
      <c r="CQ430" s="37">
        <v>0</v>
      </c>
      <c r="CR430" s="37">
        <v>0</v>
      </c>
      <c r="CS430" s="37">
        <v>0</v>
      </c>
      <c r="CT430" s="37">
        <v>0</v>
      </c>
      <c r="CU430" s="37">
        <v>0</v>
      </c>
      <c r="CV430" s="37">
        <v>0</v>
      </c>
      <c r="CW430" s="37">
        <v>0</v>
      </c>
      <c r="CX430" s="37">
        <v>0</v>
      </c>
      <c r="CY430" s="37">
        <v>0</v>
      </c>
      <c r="CZ430" s="37">
        <v>0</v>
      </c>
      <c r="DA430" s="37">
        <v>0</v>
      </c>
      <c r="DB430" s="37">
        <v>0</v>
      </c>
      <c r="DC430" s="37">
        <v>0</v>
      </c>
      <c r="DD430" s="37">
        <v>0</v>
      </c>
      <c r="DE430" s="37">
        <v>0</v>
      </c>
      <c r="DF430" s="37">
        <v>1.9242600000000003</v>
      </c>
      <c r="DG430" s="37">
        <v>0</v>
      </c>
      <c r="DH430" s="37">
        <v>0</v>
      </c>
      <c r="DI430" s="37">
        <v>0</v>
      </c>
      <c r="DJ430" s="37">
        <v>0</v>
      </c>
      <c r="DK430" s="37">
        <v>0</v>
      </c>
      <c r="DL430" s="37">
        <v>0</v>
      </c>
      <c r="DM430" s="37">
        <v>0</v>
      </c>
      <c r="DN430" s="37">
        <v>0</v>
      </c>
      <c r="DO430" s="37">
        <v>0</v>
      </c>
      <c r="DP430" s="37">
        <v>0</v>
      </c>
      <c r="DQ430" s="37">
        <v>0</v>
      </c>
      <c r="DR430" s="40"/>
      <c r="DS430" s="41"/>
      <c r="DT430" s="41"/>
      <c r="DU430" s="41"/>
      <c r="DV430" s="41"/>
      <c r="DW430" s="41"/>
      <c r="DX430" s="41"/>
      <c r="DY430" s="41"/>
    </row>
    <row r="431" spans="1:129" s="45" customFormat="1" ht="37.5" customHeight="1">
      <c r="A431" s="43" t="s">
        <v>919</v>
      </c>
      <c r="B431" s="44" t="s">
        <v>1013</v>
      </c>
      <c r="C431" s="36" t="s">
        <v>1014</v>
      </c>
      <c r="D431" s="37">
        <v>0</v>
      </c>
      <c r="E431" s="37">
        <v>0</v>
      </c>
      <c r="F431" s="38">
        <v>0</v>
      </c>
      <c r="G431" s="38">
        <v>0</v>
      </c>
      <c r="H431" s="38">
        <v>0</v>
      </c>
      <c r="I431" s="38">
        <v>0</v>
      </c>
      <c r="J431" s="37">
        <v>0</v>
      </c>
      <c r="K431" s="56">
        <v>0</v>
      </c>
      <c r="L431" s="37">
        <v>0</v>
      </c>
      <c r="M431" s="37">
        <v>0</v>
      </c>
      <c r="N431" s="37">
        <v>0</v>
      </c>
      <c r="O431" s="37">
        <v>0</v>
      </c>
      <c r="P431" s="37">
        <v>0</v>
      </c>
      <c r="Q431" s="37">
        <v>0</v>
      </c>
      <c r="R431" s="37">
        <v>0</v>
      </c>
      <c r="S431" s="37">
        <v>0</v>
      </c>
      <c r="T431" s="37">
        <v>0</v>
      </c>
      <c r="U431" s="37">
        <v>0</v>
      </c>
      <c r="V431" s="37">
        <v>0</v>
      </c>
      <c r="W431" s="37">
        <v>0</v>
      </c>
      <c r="X431" s="37">
        <v>0</v>
      </c>
      <c r="Y431" s="37">
        <v>0</v>
      </c>
      <c r="Z431" s="37">
        <v>0</v>
      </c>
      <c r="AA431" s="37">
        <v>0</v>
      </c>
      <c r="AB431" s="37">
        <v>0</v>
      </c>
      <c r="AC431" s="37">
        <v>0</v>
      </c>
      <c r="AD431" s="37">
        <v>0</v>
      </c>
      <c r="AE431" s="37">
        <v>0</v>
      </c>
      <c r="AF431" s="37">
        <v>0</v>
      </c>
      <c r="AG431" s="37">
        <v>0</v>
      </c>
      <c r="AH431" s="37">
        <v>0</v>
      </c>
      <c r="AI431" s="37">
        <v>0</v>
      </c>
      <c r="AJ431" s="37">
        <v>0</v>
      </c>
      <c r="AK431" s="37">
        <v>0</v>
      </c>
      <c r="AL431" s="37">
        <v>0</v>
      </c>
      <c r="AM431" s="37">
        <v>0</v>
      </c>
      <c r="AN431" s="37">
        <v>0</v>
      </c>
      <c r="AO431" s="37">
        <v>0</v>
      </c>
      <c r="AP431" s="37">
        <v>0</v>
      </c>
      <c r="AQ431" s="37">
        <v>0</v>
      </c>
      <c r="AR431" s="37">
        <v>0</v>
      </c>
      <c r="AS431" s="37">
        <v>0</v>
      </c>
      <c r="AT431" s="37">
        <v>0</v>
      </c>
      <c r="AU431" s="37">
        <v>0</v>
      </c>
      <c r="AV431" s="37">
        <v>0</v>
      </c>
      <c r="AW431" s="37">
        <v>0</v>
      </c>
      <c r="AX431" s="37">
        <v>0</v>
      </c>
      <c r="AY431" s="37">
        <v>0</v>
      </c>
      <c r="AZ431" s="37">
        <v>0</v>
      </c>
      <c r="BA431" s="56">
        <v>0</v>
      </c>
      <c r="BB431" s="39">
        <f>'[1]База 2018-2022'!BEW203</f>
        <v>0.51</v>
      </c>
      <c r="BC431" s="39">
        <v>0</v>
      </c>
      <c r="BD431" s="37">
        <v>0</v>
      </c>
      <c r="BE431" s="37">
        <v>0</v>
      </c>
      <c r="BF431" s="37">
        <v>0</v>
      </c>
      <c r="BG431" s="56">
        <v>0</v>
      </c>
      <c r="BH431" s="37">
        <v>0</v>
      </c>
      <c r="BI431" s="37">
        <v>0</v>
      </c>
      <c r="BJ431" s="37">
        <v>0</v>
      </c>
      <c r="BK431" s="37">
        <v>0</v>
      </c>
      <c r="BL431" s="37">
        <v>0</v>
      </c>
      <c r="BM431" s="37">
        <v>0</v>
      </c>
      <c r="BN431" s="37">
        <v>0</v>
      </c>
      <c r="BO431" s="37">
        <v>0</v>
      </c>
      <c r="BP431" s="37">
        <v>0</v>
      </c>
      <c r="BQ431" s="37">
        <v>0</v>
      </c>
      <c r="BR431" s="37">
        <v>0</v>
      </c>
      <c r="BS431" s="37">
        <v>0</v>
      </c>
      <c r="BT431" s="37">
        <v>0</v>
      </c>
      <c r="BU431" s="37">
        <v>0</v>
      </c>
      <c r="BV431" s="37">
        <v>0</v>
      </c>
      <c r="BW431" s="37">
        <v>0</v>
      </c>
      <c r="BX431" s="37">
        <v>0</v>
      </c>
      <c r="BY431" s="37">
        <v>0</v>
      </c>
      <c r="BZ431" s="37">
        <v>0</v>
      </c>
      <c r="CA431" s="37">
        <v>0</v>
      </c>
      <c r="CB431" s="37">
        <v>0</v>
      </c>
      <c r="CC431" s="37">
        <v>0</v>
      </c>
      <c r="CD431" s="37">
        <v>0</v>
      </c>
      <c r="CE431" s="37">
        <v>0</v>
      </c>
      <c r="CF431" s="37">
        <v>0</v>
      </c>
      <c r="CG431" s="37">
        <v>0</v>
      </c>
      <c r="CH431" s="37">
        <v>0</v>
      </c>
      <c r="CI431" s="37">
        <v>0</v>
      </c>
      <c r="CJ431" s="37">
        <v>0</v>
      </c>
      <c r="CK431" s="37">
        <v>0</v>
      </c>
      <c r="CL431" s="37">
        <v>0</v>
      </c>
      <c r="CM431" s="37">
        <v>0</v>
      </c>
      <c r="CN431" s="37">
        <v>0</v>
      </c>
      <c r="CO431" s="37">
        <v>0</v>
      </c>
      <c r="CP431" s="37">
        <v>0</v>
      </c>
      <c r="CQ431" s="37">
        <v>0</v>
      </c>
      <c r="CR431" s="37">
        <v>0</v>
      </c>
      <c r="CS431" s="37">
        <v>0</v>
      </c>
      <c r="CT431" s="37">
        <v>0</v>
      </c>
      <c r="CU431" s="37">
        <v>0</v>
      </c>
      <c r="CV431" s="37">
        <v>0</v>
      </c>
      <c r="CW431" s="37">
        <v>0</v>
      </c>
      <c r="CX431" s="37">
        <v>0</v>
      </c>
      <c r="CY431" s="37">
        <v>0</v>
      </c>
      <c r="CZ431" s="37">
        <v>0</v>
      </c>
      <c r="DA431" s="37">
        <v>0</v>
      </c>
      <c r="DB431" s="37">
        <v>0</v>
      </c>
      <c r="DC431" s="37">
        <v>0</v>
      </c>
      <c r="DD431" s="37">
        <v>0</v>
      </c>
      <c r="DE431" s="37">
        <v>0</v>
      </c>
      <c r="DF431" s="37">
        <v>0</v>
      </c>
      <c r="DG431" s="37">
        <v>0</v>
      </c>
      <c r="DH431" s="37">
        <v>0</v>
      </c>
      <c r="DI431" s="37">
        <v>0</v>
      </c>
      <c r="DJ431" s="37">
        <v>0</v>
      </c>
      <c r="DK431" s="37">
        <v>0</v>
      </c>
      <c r="DL431" s="37">
        <v>0</v>
      </c>
      <c r="DM431" s="37">
        <v>0</v>
      </c>
      <c r="DN431" s="37">
        <v>0</v>
      </c>
      <c r="DO431" s="37">
        <v>0</v>
      </c>
      <c r="DP431" s="37">
        <v>0</v>
      </c>
      <c r="DQ431" s="37">
        <v>0</v>
      </c>
      <c r="DR431" s="40"/>
      <c r="DS431" s="41"/>
      <c r="DT431" s="41"/>
      <c r="DU431" s="41"/>
      <c r="DV431" s="41"/>
      <c r="DW431" s="41"/>
      <c r="DX431" s="41"/>
      <c r="DY431" s="41"/>
    </row>
    <row r="432" spans="1:129" s="45" customFormat="1" ht="37.5" customHeight="1">
      <c r="A432" s="43" t="s">
        <v>919</v>
      </c>
      <c r="B432" s="44" t="s">
        <v>1015</v>
      </c>
      <c r="C432" s="36" t="s">
        <v>1016</v>
      </c>
      <c r="D432" s="37">
        <v>0</v>
      </c>
      <c r="E432" s="37">
        <v>0</v>
      </c>
      <c r="F432" s="38">
        <v>0</v>
      </c>
      <c r="G432" s="38">
        <v>0</v>
      </c>
      <c r="H432" s="38">
        <v>0</v>
      </c>
      <c r="I432" s="38">
        <v>0</v>
      </c>
      <c r="J432" s="37">
        <v>0</v>
      </c>
      <c r="K432" s="56">
        <v>0</v>
      </c>
      <c r="L432" s="37">
        <v>0</v>
      </c>
      <c r="M432" s="37">
        <v>0</v>
      </c>
      <c r="N432" s="37">
        <v>0</v>
      </c>
      <c r="O432" s="37">
        <v>0</v>
      </c>
      <c r="P432" s="37">
        <v>0</v>
      </c>
      <c r="Q432" s="37">
        <v>0</v>
      </c>
      <c r="R432" s="37">
        <v>0</v>
      </c>
      <c r="S432" s="37">
        <v>0</v>
      </c>
      <c r="T432" s="37">
        <v>0</v>
      </c>
      <c r="U432" s="37">
        <v>0</v>
      </c>
      <c r="V432" s="37">
        <v>0</v>
      </c>
      <c r="W432" s="37">
        <v>0</v>
      </c>
      <c r="X432" s="37">
        <v>0</v>
      </c>
      <c r="Y432" s="37">
        <v>0</v>
      </c>
      <c r="Z432" s="37">
        <v>0</v>
      </c>
      <c r="AA432" s="37">
        <v>0</v>
      </c>
      <c r="AB432" s="37">
        <v>0</v>
      </c>
      <c r="AC432" s="37">
        <v>0</v>
      </c>
      <c r="AD432" s="37">
        <v>0</v>
      </c>
      <c r="AE432" s="37">
        <v>0</v>
      </c>
      <c r="AF432" s="37">
        <v>0</v>
      </c>
      <c r="AG432" s="37">
        <v>0</v>
      </c>
      <c r="AH432" s="37">
        <v>0</v>
      </c>
      <c r="AI432" s="37">
        <v>0</v>
      </c>
      <c r="AJ432" s="37">
        <v>0</v>
      </c>
      <c r="AK432" s="37">
        <v>0</v>
      </c>
      <c r="AL432" s="37">
        <v>0</v>
      </c>
      <c r="AM432" s="37">
        <v>0</v>
      </c>
      <c r="AN432" s="37">
        <v>0</v>
      </c>
      <c r="AO432" s="37">
        <v>0</v>
      </c>
      <c r="AP432" s="37">
        <v>0</v>
      </c>
      <c r="AQ432" s="37">
        <v>0</v>
      </c>
      <c r="AR432" s="37">
        <v>0</v>
      </c>
      <c r="AS432" s="37">
        <v>0</v>
      </c>
      <c r="AT432" s="37">
        <v>0</v>
      </c>
      <c r="AU432" s="37">
        <v>0</v>
      </c>
      <c r="AV432" s="37">
        <v>0</v>
      </c>
      <c r="AW432" s="37">
        <v>0</v>
      </c>
      <c r="AX432" s="37">
        <v>0</v>
      </c>
      <c r="AY432" s="37">
        <v>0</v>
      </c>
      <c r="AZ432" s="37">
        <v>0</v>
      </c>
      <c r="BA432" s="56">
        <v>0</v>
      </c>
      <c r="BB432" s="39">
        <f>'[1]База 2018-2022'!BEW204</f>
        <v>0.30149999999999999</v>
      </c>
      <c r="BC432" s="39">
        <v>0</v>
      </c>
      <c r="BD432" s="37">
        <v>0</v>
      </c>
      <c r="BE432" s="37">
        <v>0</v>
      </c>
      <c r="BF432" s="37">
        <v>0</v>
      </c>
      <c r="BG432" s="56">
        <v>0</v>
      </c>
      <c r="BH432" s="37">
        <v>0</v>
      </c>
      <c r="BI432" s="37">
        <v>0</v>
      </c>
      <c r="BJ432" s="37">
        <v>0</v>
      </c>
      <c r="BK432" s="37">
        <v>0</v>
      </c>
      <c r="BL432" s="37">
        <v>0</v>
      </c>
      <c r="BM432" s="37">
        <v>0</v>
      </c>
      <c r="BN432" s="37">
        <v>0</v>
      </c>
      <c r="BO432" s="37">
        <v>0</v>
      </c>
      <c r="BP432" s="37">
        <v>0</v>
      </c>
      <c r="BQ432" s="37">
        <v>0</v>
      </c>
      <c r="BR432" s="37">
        <v>0</v>
      </c>
      <c r="BS432" s="37">
        <v>0</v>
      </c>
      <c r="BT432" s="37">
        <v>0</v>
      </c>
      <c r="BU432" s="37">
        <v>0</v>
      </c>
      <c r="BV432" s="37">
        <v>0</v>
      </c>
      <c r="BW432" s="37">
        <v>0</v>
      </c>
      <c r="BX432" s="37">
        <v>0</v>
      </c>
      <c r="BY432" s="37">
        <v>0</v>
      </c>
      <c r="BZ432" s="37">
        <v>0</v>
      </c>
      <c r="CA432" s="37">
        <v>0</v>
      </c>
      <c r="CB432" s="37">
        <v>0</v>
      </c>
      <c r="CC432" s="37">
        <v>0</v>
      </c>
      <c r="CD432" s="37">
        <v>0</v>
      </c>
      <c r="CE432" s="37">
        <v>0</v>
      </c>
      <c r="CF432" s="37">
        <v>0</v>
      </c>
      <c r="CG432" s="37">
        <v>0</v>
      </c>
      <c r="CH432" s="37">
        <v>0</v>
      </c>
      <c r="CI432" s="37">
        <v>0</v>
      </c>
      <c r="CJ432" s="37">
        <v>0</v>
      </c>
      <c r="CK432" s="37">
        <v>0</v>
      </c>
      <c r="CL432" s="37">
        <v>0</v>
      </c>
      <c r="CM432" s="37">
        <v>0</v>
      </c>
      <c r="CN432" s="37">
        <v>0</v>
      </c>
      <c r="CO432" s="37">
        <v>0</v>
      </c>
      <c r="CP432" s="37">
        <v>0</v>
      </c>
      <c r="CQ432" s="37">
        <v>0</v>
      </c>
      <c r="CR432" s="37">
        <v>0</v>
      </c>
      <c r="CS432" s="37">
        <v>0</v>
      </c>
      <c r="CT432" s="37">
        <v>0</v>
      </c>
      <c r="CU432" s="37">
        <v>0</v>
      </c>
      <c r="CV432" s="37">
        <v>0</v>
      </c>
      <c r="CW432" s="37">
        <v>0</v>
      </c>
      <c r="CX432" s="37">
        <v>0</v>
      </c>
      <c r="CY432" s="37">
        <v>0</v>
      </c>
      <c r="CZ432" s="37">
        <v>0</v>
      </c>
      <c r="DA432" s="37">
        <v>0</v>
      </c>
      <c r="DB432" s="37">
        <v>0</v>
      </c>
      <c r="DC432" s="37">
        <v>0</v>
      </c>
      <c r="DD432" s="37">
        <v>0</v>
      </c>
      <c r="DE432" s="37">
        <v>0</v>
      </c>
      <c r="DF432" s="37">
        <v>0</v>
      </c>
      <c r="DG432" s="37">
        <v>0</v>
      </c>
      <c r="DH432" s="37">
        <v>0</v>
      </c>
      <c r="DI432" s="37">
        <v>0</v>
      </c>
      <c r="DJ432" s="37">
        <v>0</v>
      </c>
      <c r="DK432" s="37">
        <v>0</v>
      </c>
      <c r="DL432" s="37">
        <v>0</v>
      </c>
      <c r="DM432" s="37">
        <v>0</v>
      </c>
      <c r="DN432" s="37">
        <v>0</v>
      </c>
      <c r="DO432" s="37">
        <v>0</v>
      </c>
      <c r="DP432" s="37">
        <v>0</v>
      </c>
      <c r="DQ432" s="37">
        <v>0</v>
      </c>
      <c r="DR432" s="40"/>
      <c r="DS432" s="41"/>
      <c r="DT432" s="41"/>
      <c r="DU432" s="41"/>
      <c r="DV432" s="41"/>
      <c r="DW432" s="41"/>
      <c r="DX432" s="41"/>
      <c r="DY432" s="41"/>
    </row>
    <row r="433" spans="1:129" s="45" customFormat="1" ht="37.5" customHeight="1">
      <c r="A433" s="43" t="s">
        <v>919</v>
      </c>
      <c r="B433" s="44" t="s">
        <v>1017</v>
      </c>
      <c r="C433" s="36" t="s">
        <v>1018</v>
      </c>
      <c r="D433" s="37">
        <v>0</v>
      </c>
      <c r="E433" s="37">
        <v>0</v>
      </c>
      <c r="F433" s="38">
        <v>0</v>
      </c>
      <c r="G433" s="38">
        <v>0</v>
      </c>
      <c r="H433" s="38">
        <v>0</v>
      </c>
      <c r="I433" s="38">
        <v>0</v>
      </c>
      <c r="J433" s="37">
        <v>0</v>
      </c>
      <c r="K433" s="56">
        <v>0</v>
      </c>
      <c r="L433" s="37">
        <v>0</v>
      </c>
      <c r="M433" s="37">
        <v>0</v>
      </c>
      <c r="N433" s="37">
        <v>0</v>
      </c>
      <c r="O433" s="37">
        <v>0</v>
      </c>
      <c r="P433" s="37">
        <v>0</v>
      </c>
      <c r="Q433" s="37">
        <v>0</v>
      </c>
      <c r="R433" s="37">
        <v>0</v>
      </c>
      <c r="S433" s="37">
        <v>0</v>
      </c>
      <c r="T433" s="37">
        <v>0</v>
      </c>
      <c r="U433" s="37">
        <v>0</v>
      </c>
      <c r="V433" s="37">
        <v>0</v>
      </c>
      <c r="W433" s="37">
        <v>0</v>
      </c>
      <c r="X433" s="37">
        <v>0</v>
      </c>
      <c r="Y433" s="37">
        <v>0</v>
      </c>
      <c r="Z433" s="37">
        <v>0</v>
      </c>
      <c r="AA433" s="37">
        <v>0</v>
      </c>
      <c r="AB433" s="37">
        <v>0</v>
      </c>
      <c r="AC433" s="37">
        <v>0</v>
      </c>
      <c r="AD433" s="37">
        <v>0</v>
      </c>
      <c r="AE433" s="37">
        <v>0</v>
      </c>
      <c r="AF433" s="37">
        <v>0</v>
      </c>
      <c r="AG433" s="37">
        <v>0</v>
      </c>
      <c r="AH433" s="37">
        <v>0</v>
      </c>
      <c r="AI433" s="37">
        <v>0</v>
      </c>
      <c r="AJ433" s="37">
        <v>0</v>
      </c>
      <c r="AK433" s="37">
        <v>0</v>
      </c>
      <c r="AL433" s="37">
        <v>0</v>
      </c>
      <c r="AM433" s="37">
        <v>0</v>
      </c>
      <c r="AN433" s="37">
        <v>0</v>
      </c>
      <c r="AO433" s="37">
        <v>0</v>
      </c>
      <c r="AP433" s="37">
        <v>0</v>
      </c>
      <c r="AQ433" s="37">
        <v>0</v>
      </c>
      <c r="AR433" s="37">
        <v>0</v>
      </c>
      <c r="AS433" s="37">
        <v>0</v>
      </c>
      <c r="AT433" s="37">
        <v>0</v>
      </c>
      <c r="AU433" s="37">
        <v>0</v>
      </c>
      <c r="AV433" s="37">
        <v>0</v>
      </c>
      <c r="AW433" s="37">
        <v>0</v>
      </c>
      <c r="AX433" s="37">
        <v>0</v>
      </c>
      <c r="AY433" s="37">
        <v>0</v>
      </c>
      <c r="AZ433" s="37">
        <v>0</v>
      </c>
      <c r="BA433" s="56">
        <v>0</v>
      </c>
      <c r="BB433" s="39">
        <f>'[1]База 2018-2022'!BEW205</f>
        <v>0.56999999999999995</v>
      </c>
      <c r="BC433" s="39">
        <v>0</v>
      </c>
      <c r="BD433" s="37">
        <v>0</v>
      </c>
      <c r="BE433" s="37">
        <v>0</v>
      </c>
      <c r="BF433" s="37">
        <v>0</v>
      </c>
      <c r="BG433" s="56">
        <v>0</v>
      </c>
      <c r="BH433" s="37">
        <v>0</v>
      </c>
      <c r="BI433" s="37">
        <v>0</v>
      </c>
      <c r="BJ433" s="37">
        <v>0</v>
      </c>
      <c r="BK433" s="37">
        <v>0</v>
      </c>
      <c r="BL433" s="37">
        <v>0</v>
      </c>
      <c r="BM433" s="37">
        <v>0</v>
      </c>
      <c r="BN433" s="37">
        <v>0</v>
      </c>
      <c r="BO433" s="37">
        <v>0</v>
      </c>
      <c r="BP433" s="37">
        <v>0</v>
      </c>
      <c r="BQ433" s="37">
        <v>0</v>
      </c>
      <c r="BR433" s="37">
        <v>0</v>
      </c>
      <c r="BS433" s="37">
        <v>0</v>
      </c>
      <c r="BT433" s="37">
        <v>0</v>
      </c>
      <c r="BU433" s="37">
        <v>0</v>
      </c>
      <c r="BV433" s="37">
        <v>0</v>
      </c>
      <c r="BW433" s="37">
        <v>0</v>
      </c>
      <c r="BX433" s="37">
        <v>0</v>
      </c>
      <c r="BY433" s="37">
        <v>0</v>
      </c>
      <c r="BZ433" s="37">
        <v>0</v>
      </c>
      <c r="CA433" s="37">
        <v>0</v>
      </c>
      <c r="CB433" s="37">
        <v>0</v>
      </c>
      <c r="CC433" s="37">
        <v>0</v>
      </c>
      <c r="CD433" s="37">
        <v>0</v>
      </c>
      <c r="CE433" s="37">
        <v>0</v>
      </c>
      <c r="CF433" s="37">
        <v>0</v>
      </c>
      <c r="CG433" s="37">
        <v>0</v>
      </c>
      <c r="CH433" s="37">
        <v>0</v>
      </c>
      <c r="CI433" s="37">
        <v>0</v>
      </c>
      <c r="CJ433" s="37">
        <v>0</v>
      </c>
      <c r="CK433" s="37">
        <v>0</v>
      </c>
      <c r="CL433" s="37">
        <v>0</v>
      </c>
      <c r="CM433" s="37">
        <v>0</v>
      </c>
      <c r="CN433" s="37">
        <v>0</v>
      </c>
      <c r="CO433" s="37">
        <v>0</v>
      </c>
      <c r="CP433" s="37">
        <v>0</v>
      </c>
      <c r="CQ433" s="37">
        <v>0</v>
      </c>
      <c r="CR433" s="37">
        <v>0</v>
      </c>
      <c r="CS433" s="37">
        <v>0</v>
      </c>
      <c r="CT433" s="37">
        <v>0</v>
      </c>
      <c r="CU433" s="37">
        <v>0</v>
      </c>
      <c r="CV433" s="37">
        <v>0</v>
      </c>
      <c r="CW433" s="37">
        <v>0</v>
      </c>
      <c r="CX433" s="37">
        <v>0</v>
      </c>
      <c r="CY433" s="37">
        <v>0</v>
      </c>
      <c r="CZ433" s="37">
        <v>0</v>
      </c>
      <c r="DA433" s="37">
        <v>0</v>
      </c>
      <c r="DB433" s="37">
        <v>0</v>
      </c>
      <c r="DC433" s="37">
        <v>0</v>
      </c>
      <c r="DD433" s="37">
        <v>0</v>
      </c>
      <c r="DE433" s="37">
        <v>0</v>
      </c>
      <c r="DF433" s="37">
        <v>0</v>
      </c>
      <c r="DG433" s="37">
        <v>0</v>
      </c>
      <c r="DH433" s="37">
        <v>0</v>
      </c>
      <c r="DI433" s="37">
        <v>0</v>
      </c>
      <c r="DJ433" s="37">
        <v>0</v>
      </c>
      <c r="DK433" s="37">
        <v>0</v>
      </c>
      <c r="DL433" s="37">
        <v>0</v>
      </c>
      <c r="DM433" s="37">
        <v>0</v>
      </c>
      <c r="DN433" s="37">
        <v>0</v>
      </c>
      <c r="DO433" s="37">
        <v>0</v>
      </c>
      <c r="DP433" s="37">
        <v>0</v>
      </c>
      <c r="DQ433" s="37">
        <v>0</v>
      </c>
      <c r="DR433" s="40"/>
      <c r="DS433" s="41"/>
      <c r="DT433" s="41"/>
      <c r="DU433" s="41"/>
      <c r="DV433" s="41"/>
      <c r="DW433" s="41"/>
      <c r="DX433" s="41"/>
      <c r="DY433" s="41"/>
    </row>
    <row r="434" spans="1:129" s="45" customFormat="1" ht="37.5" customHeight="1">
      <c r="A434" s="43" t="s">
        <v>919</v>
      </c>
      <c r="B434" s="44" t="s">
        <v>1019</v>
      </c>
      <c r="C434" s="36" t="s">
        <v>1020</v>
      </c>
      <c r="D434" s="37">
        <v>0</v>
      </c>
      <c r="E434" s="37">
        <v>0</v>
      </c>
      <c r="F434" s="38">
        <v>0</v>
      </c>
      <c r="G434" s="38">
        <v>0</v>
      </c>
      <c r="H434" s="38">
        <v>0</v>
      </c>
      <c r="I434" s="38">
        <v>0</v>
      </c>
      <c r="J434" s="37">
        <v>0</v>
      </c>
      <c r="K434" s="56">
        <v>0</v>
      </c>
      <c r="L434" s="37">
        <v>0</v>
      </c>
      <c r="M434" s="37">
        <v>0</v>
      </c>
      <c r="N434" s="37">
        <v>0</v>
      </c>
      <c r="O434" s="37">
        <v>0</v>
      </c>
      <c r="P434" s="37">
        <v>0</v>
      </c>
      <c r="Q434" s="37">
        <v>0</v>
      </c>
      <c r="R434" s="37">
        <v>0</v>
      </c>
      <c r="S434" s="37">
        <v>0</v>
      </c>
      <c r="T434" s="37">
        <v>0</v>
      </c>
      <c r="U434" s="37">
        <v>0</v>
      </c>
      <c r="V434" s="37">
        <v>0</v>
      </c>
      <c r="W434" s="37">
        <v>0</v>
      </c>
      <c r="X434" s="37">
        <v>0</v>
      </c>
      <c r="Y434" s="37">
        <v>0</v>
      </c>
      <c r="Z434" s="37">
        <v>0</v>
      </c>
      <c r="AA434" s="37">
        <v>0</v>
      </c>
      <c r="AB434" s="37">
        <v>0</v>
      </c>
      <c r="AC434" s="37">
        <v>0</v>
      </c>
      <c r="AD434" s="37">
        <v>0</v>
      </c>
      <c r="AE434" s="37">
        <v>0</v>
      </c>
      <c r="AF434" s="37">
        <v>0</v>
      </c>
      <c r="AG434" s="37">
        <v>0</v>
      </c>
      <c r="AH434" s="37">
        <v>0</v>
      </c>
      <c r="AI434" s="37">
        <v>0</v>
      </c>
      <c r="AJ434" s="37">
        <v>0</v>
      </c>
      <c r="AK434" s="37">
        <v>0</v>
      </c>
      <c r="AL434" s="37">
        <v>0</v>
      </c>
      <c r="AM434" s="37">
        <v>0</v>
      </c>
      <c r="AN434" s="37">
        <v>0</v>
      </c>
      <c r="AO434" s="37">
        <v>0</v>
      </c>
      <c r="AP434" s="37">
        <v>0</v>
      </c>
      <c r="AQ434" s="37">
        <v>0</v>
      </c>
      <c r="AR434" s="37">
        <v>0</v>
      </c>
      <c r="AS434" s="37">
        <v>0</v>
      </c>
      <c r="AT434" s="37">
        <v>0</v>
      </c>
      <c r="AU434" s="37">
        <v>0</v>
      </c>
      <c r="AV434" s="37">
        <v>0</v>
      </c>
      <c r="AW434" s="37">
        <v>0</v>
      </c>
      <c r="AX434" s="37">
        <v>0</v>
      </c>
      <c r="AY434" s="37">
        <v>0</v>
      </c>
      <c r="AZ434" s="37">
        <v>0</v>
      </c>
      <c r="BA434" s="56">
        <v>0</v>
      </c>
      <c r="BB434" s="39">
        <f>'[1]База 2018-2022'!BEW206</f>
        <v>0.61</v>
      </c>
      <c r="BC434" s="39">
        <v>0</v>
      </c>
      <c r="BD434" s="37">
        <v>0</v>
      </c>
      <c r="BE434" s="37">
        <v>0</v>
      </c>
      <c r="BF434" s="37">
        <v>0</v>
      </c>
      <c r="BG434" s="56">
        <v>0</v>
      </c>
      <c r="BH434" s="37">
        <v>0</v>
      </c>
      <c r="BI434" s="37">
        <v>0</v>
      </c>
      <c r="BJ434" s="37">
        <v>0</v>
      </c>
      <c r="BK434" s="37">
        <v>0</v>
      </c>
      <c r="BL434" s="37">
        <v>0</v>
      </c>
      <c r="BM434" s="37">
        <v>0</v>
      </c>
      <c r="BN434" s="37">
        <v>0</v>
      </c>
      <c r="BO434" s="37">
        <v>0</v>
      </c>
      <c r="BP434" s="37">
        <v>0</v>
      </c>
      <c r="BQ434" s="37">
        <v>0</v>
      </c>
      <c r="BR434" s="37">
        <v>0</v>
      </c>
      <c r="BS434" s="37">
        <v>0</v>
      </c>
      <c r="BT434" s="37">
        <v>0</v>
      </c>
      <c r="BU434" s="37">
        <v>0</v>
      </c>
      <c r="BV434" s="37">
        <v>0</v>
      </c>
      <c r="BW434" s="37">
        <v>0</v>
      </c>
      <c r="BX434" s="37">
        <v>0</v>
      </c>
      <c r="BY434" s="37">
        <v>0</v>
      </c>
      <c r="BZ434" s="37">
        <v>0</v>
      </c>
      <c r="CA434" s="37">
        <v>0</v>
      </c>
      <c r="CB434" s="37">
        <v>0</v>
      </c>
      <c r="CC434" s="37">
        <v>0</v>
      </c>
      <c r="CD434" s="37">
        <v>0</v>
      </c>
      <c r="CE434" s="37">
        <v>0</v>
      </c>
      <c r="CF434" s="37">
        <v>0</v>
      </c>
      <c r="CG434" s="37">
        <v>0</v>
      </c>
      <c r="CH434" s="37">
        <v>0</v>
      </c>
      <c r="CI434" s="37">
        <v>0</v>
      </c>
      <c r="CJ434" s="37">
        <v>0</v>
      </c>
      <c r="CK434" s="37">
        <v>0</v>
      </c>
      <c r="CL434" s="37">
        <v>0</v>
      </c>
      <c r="CM434" s="37">
        <v>0</v>
      </c>
      <c r="CN434" s="37">
        <v>0</v>
      </c>
      <c r="CO434" s="37">
        <v>0</v>
      </c>
      <c r="CP434" s="37">
        <v>0</v>
      </c>
      <c r="CQ434" s="37">
        <v>0</v>
      </c>
      <c r="CR434" s="37">
        <v>0</v>
      </c>
      <c r="CS434" s="37">
        <v>0</v>
      </c>
      <c r="CT434" s="37">
        <v>0</v>
      </c>
      <c r="CU434" s="37">
        <v>0</v>
      </c>
      <c r="CV434" s="37">
        <v>0</v>
      </c>
      <c r="CW434" s="37">
        <v>0</v>
      </c>
      <c r="CX434" s="37">
        <v>0</v>
      </c>
      <c r="CY434" s="37">
        <v>0</v>
      </c>
      <c r="CZ434" s="37">
        <v>0</v>
      </c>
      <c r="DA434" s="37">
        <v>0</v>
      </c>
      <c r="DB434" s="37">
        <v>0</v>
      </c>
      <c r="DC434" s="37">
        <v>0</v>
      </c>
      <c r="DD434" s="37">
        <v>0</v>
      </c>
      <c r="DE434" s="37">
        <v>0</v>
      </c>
      <c r="DF434" s="37">
        <v>0</v>
      </c>
      <c r="DG434" s="37">
        <v>0</v>
      </c>
      <c r="DH434" s="37">
        <v>0</v>
      </c>
      <c r="DI434" s="37">
        <v>0</v>
      </c>
      <c r="DJ434" s="37">
        <v>0</v>
      </c>
      <c r="DK434" s="37">
        <v>0</v>
      </c>
      <c r="DL434" s="37">
        <v>0</v>
      </c>
      <c r="DM434" s="37">
        <v>0</v>
      </c>
      <c r="DN434" s="37">
        <v>0</v>
      </c>
      <c r="DO434" s="37">
        <v>0</v>
      </c>
      <c r="DP434" s="37">
        <v>0</v>
      </c>
      <c r="DQ434" s="37">
        <v>0</v>
      </c>
      <c r="DR434" s="40"/>
      <c r="DS434" s="41"/>
      <c r="DT434" s="41"/>
      <c r="DU434" s="41"/>
      <c r="DV434" s="41"/>
      <c r="DW434" s="41"/>
      <c r="DX434" s="41"/>
      <c r="DY434" s="41"/>
    </row>
    <row r="435" spans="1:129" s="45" customFormat="1" ht="37.5" customHeight="1">
      <c r="A435" s="43" t="s">
        <v>919</v>
      </c>
      <c r="B435" s="44" t="s">
        <v>1021</v>
      </c>
      <c r="C435" s="36" t="s">
        <v>1022</v>
      </c>
      <c r="D435" s="37">
        <v>0</v>
      </c>
      <c r="E435" s="37">
        <v>0</v>
      </c>
      <c r="F435" s="38">
        <v>0</v>
      </c>
      <c r="G435" s="38">
        <v>0</v>
      </c>
      <c r="H435" s="38">
        <v>0</v>
      </c>
      <c r="I435" s="38">
        <v>0</v>
      </c>
      <c r="J435" s="37">
        <v>0</v>
      </c>
      <c r="K435" s="56">
        <v>0</v>
      </c>
      <c r="L435" s="37">
        <v>0</v>
      </c>
      <c r="M435" s="37">
        <v>0</v>
      </c>
      <c r="N435" s="37">
        <v>0</v>
      </c>
      <c r="O435" s="37">
        <v>0</v>
      </c>
      <c r="P435" s="37">
        <v>0</v>
      </c>
      <c r="Q435" s="37">
        <v>0</v>
      </c>
      <c r="R435" s="37">
        <v>0</v>
      </c>
      <c r="S435" s="37">
        <v>0</v>
      </c>
      <c r="T435" s="37">
        <v>0</v>
      </c>
      <c r="U435" s="37">
        <v>0</v>
      </c>
      <c r="V435" s="37">
        <v>0</v>
      </c>
      <c r="W435" s="37">
        <v>0</v>
      </c>
      <c r="X435" s="37">
        <v>0</v>
      </c>
      <c r="Y435" s="37">
        <v>0</v>
      </c>
      <c r="Z435" s="37">
        <v>0</v>
      </c>
      <c r="AA435" s="37">
        <v>0</v>
      </c>
      <c r="AB435" s="37">
        <v>0</v>
      </c>
      <c r="AC435" s="37">
        <v>0</v>
      </c>
      <c r="AD435" s="37">
        <v>0</v>
      </c>
      <c r="AE435" s="37">
        <v>0</v>
      </c>
      <c r="AF435" s="37">
        <v>0</v>
      </c>
      <c r="AG435" s="37">
        <v>0</v>
      </c>
      <c r="AH435" s="37">
        <v>0</v>
      </c>
      <c r="AI435" s="37">
        <v>0</v>
      </c>
      <c r="AJ435" s="37">
        <v>0</v>
      </c>
      <c r="AK435" s="37">
        <v>0</v>
      </c>
      <c r="AL435" s="37">
        <v>0</v>
      </c>
      <c r="AM435" s="37">
        <v>0</v>
      </c>
      <c r="AN435" s="37">
        <v>0</v>
      </c>
      <c r="AO435" s="37">
        <v>0</v>
      </c>
      <c r="AP435" s="37">
        <v>0</v>
      </c>
      <c r="AQ435" s="37">
        <v>0</v>
      </c>
      <c r="AR435" s="37">
        <v>0</v>
      </c>
      <c r="AS435" s="37">
        <v>0</v>
      </c>
      <c r="AT435" s="37">
        <v>0</v>
      </c>
      <c r="AU435" s="37">
        <v>0</v>
      </c>
      <c r="AV435" s="37">
        <v>0</v>
      </c>
      <c r="AW435" s="37">
        <v>0</v>
      </c>
      <c r="AX435" s="37">
        <v>0</v>
      </c>
      <c r="AY435" s="37">
        <v>0</v>
      </c>
      <c r="AZ435" s="37">
        <v>0</v>
      </c>
      <c r="BA435" s="56">
        <v>0</v>
      </c>
      <c r="BB435" s="39">
        <f>'[1]База 2018-2022'!BEW207</f>
        <v>0.6</v>
      </c>
      <c r="BC435" s="39">
        <v>0</v>
      </c>
      <c r="BD435" s="37">
        <v>0</v>
      </c>
      <c r="BE435" s="37">
        <v>0</v>
      </c>
      <c r="BF435" s="37">
        <v>0</v>
      </c>
      <c r="BG435" s="56">
        <v>0</v>
      </c>
      <c r="BH435" s="37">
        <v>0</v>
      </c>
      <c r="BI435" s="37">
        <v>0</v>
      </c>
      <c r="BJ435" s="37">
        <v>0</v>
      </c>
      <c r="BK435" s="37">
        <v>0</v>
      </c>
      <c r="BL435" s="37">
        <v>0</v>
      </c>
      <c r="BM435" s="37">
        <v>0</v>
      </c>
      <c r="BN435" s="37">
        <v>0</v>
      </c>
      <c r="BO435" s="37">
        <v>0</v>
      </c>
      <c r="BP435" s="37">
        <v>0</v>
      </c>
      <c r="BQ435" s="37">
        <v>0</v>
      </c>
      <c r="BR435" s="37">
        <v>0</v>
      </c>
      <c r="BS435" s="37">
        <v>0</v>
      </c>
      <c r="BT435" s="37">
        <v>0</v>
      </c>
      <c r="BU435" s="37">
        <v>0</v>
      </c>
      <c r="BV435" s="37">
        <v>0</v>
      </c>
      <c r="BW435" s="37">
        <v>0</v>
      </c>
      <c r="BX435" s="37">
        <v>0</v>
      </c>
      <c r="BY435" s="37">
        <v>0</v>
      </c>
      <c r="BZ435" s="37">
        <v>0</v>
      </c>
      <c r="CA435" s="37">
        <v>0</v>
      </c>
      <c r="CB435" s="37">
        <v>0</v>
      </c>
      <c r="CC435" s="37">
        <v>0</v>
      </c>
      <c r="CD435" s="37">
        <v>0</v>
      </c>
      <c r="CE435" s="37">
        <v>0</v>
      </c>
      <c r="CF435" s="37">
        <v>0</v>
      </c>
      <c r="CG435" s="37">
        <v>0</v>
      </c>
      <c r="CH435" s="37">
        <v>0</v>
      </c>
      <c r="CI435" s="37">
        <v>0</v>
      </c>
      <c r="CJ435" s="37">
        <v>0</v>
      </c>
      <c r="CK435" s="37">
        <v>0</v>
      </c>
      <c r="CL435" s="37">
        <v>0</v>
      </c>
      <c r="CM435" s="37">
        <v>0</v>
      </c>
      <c r="CN435" s="37">
        <v>0</v>
      </c>
      <c r="CO435" s="37">
        <v>0</v>
      </c>
      <c r="CP435" s="37">
        <v>0</v>
      </c>
      <c r="CQ435" s="37">
        <v>0</v>
      </c>
      <c r="CR435" s="37">
        <v>0</v>
      </c>
      <c r="CS435" s="37">
        <v>0</v>
      </c>
      <c r="CT435" s="37">
        <v>0</v>
      </c>
      <c r="CU435" s="37">
        <v>0</v>
      </c>
      <c r="CV435" s="37">
        <v>0</v>
      </c>
      <c r="CW435" s="37">
        <v>0</v>
      </c>
      <c r="CX435" s="37">
        <v>0</v>
      </c>
      <c r="CY435" s="37">
        <v>0</v>
      </c>
      <c r="CZ435" s="37">
        <v>0</v>
      </c>
      <c r="DA435" s="37">
        <v>0</v>
      </c>
      <c r="DB435" s="37">
        <v>0</v>
      </c>
      <c r="DC435" s="37">
        <v>0</v>
      </c>
      <c r="DD435" s="37">
        <v>0</v>
      </c>
      <c r="DE435" s="37">
        <v>0</v>
      </c>
      <c r="DF435" s="37">
        <v>0</v>
      </c>
      <c r="DG435" s="37">
        <v>0</v>
      </c>
      <c r="DH435" s="37">
        <v>0</v>
      </c>
      <c r="DI435" s="37">
        <v>0</v>
      </c>
      <c r="DJ435" s="37">
        <v>0</v>
      </c>
      <c r="DK435" s="37">
        <v>0</v>
      </c>
      <c r="DL435" s="37">
        <v>0</v>
      </c>
      <c r="DM435" s="37">
        <v>0</v>
      </c>
      <c r="DN435" s="37">
        <v>0</v>
      </c>
      <c r="DO435" s="37">
        <v>0</v>
      </c>
      <c r="DP435" s="37">
        <v>0</v>
      </c>
      <c r="DQ435" s="37">
        <v>0</v>
      </c>
      <c r="DR435" s="40"/>
      <c r="DS435" s="41"/>
      <c r="DT435" s="41"/>
      <c r="DU435" s="41"/>
      <c r="DV435" s="41"/>
      <c r="DW435" s="41"/>
      <c r="DX435" s="41"/>
      <c r="DY435" s="41"/>
    </row>
    <row r="436" spans="1:129" s="45" customFormat="1" ht="37.5" customHeight="1">
      <c r="A436" s="43" t="s">
        <v>919</v>
      </c>
      <c r="B436" s="44" t="s">
        <v>1023</v>
      </c>
      <c r="C436" s="36" t="s">
        <v>1024</v>
      </c>
      <c r="D436" s="37">
        <v>0</v>
      </c>
      <c r="E436" s="37">
        <v>0</v>
      </c>
      <c r="F436" s="38">
        <v>0</v>
      </c>
      <c r="G436" s="38">
        <v>0</v>
      </c>
      <c r="H436" s="38">
        <v>0</v>
      </c>
      <c r="I436" s="38">
        <v>0</v>
      </c>
      <c r="J436" s="37">
        <v>0</v>
      </c>
      <c r="K436" s="56">
        <v>0</v>
      </c>
      <c r="L436" s="37">
        <v>0</v>
      </c>
      <c r="M436" s="37">
        <v>0</v>
      </c>
      <c r="N436" s="37">
        <v>0</v>
      </c>
      <c r="O436" s="37">
        <v>0</v>
      </c>
      <c r="P436" s="37">
        <v>0</v>
      </c>
      <c r="Q436" s="37">
        <v>0</v>
      </c>
      <c r="R436" s="37">
        <v>0</v>
      </c>
      <c r="S436" s="37">
        <v>0</v>
      </c>
      <c r="T436" s="37">
        <v>0</v>
      </c>
      <c r="U436" s="37">
        <v>0</v>
      </c>
      <c r="V436" s="37">
        <v>0</v>
      </c>
      <c r="W436" s="37">
        <v>0</v>
      </c>
      <c r="X436" s="37">
        <v>0</v>
      </c>
      <c r="Y436" s="37">
        <v>0</v>
      </c>
      <c r="Z436" s="37">
        <v>0</v>
      </c>
      <c r="AA436" s="37">
        <v>0</v>
      </c>
      <c r="AB436" s="37">
        <v>0</v>
      </c>
      <c r="AC436" s="37">
        <v>0</v>
      </c>
      <c r="AD436" s="37">
        <v>0</v>
      </c>
      <c r="AE436" s="37">
        <v>0</v>
      </c>
      <c r="AF436" s="37">
        <v>0</v>
      </c>
      <c r="AG436" s="37">
        <v>0</v>
      </c>
      <c r="AH436" s="37">
        <v>0</v>
      </c>
      <c r="AI436" s="37">
        <v>0</v>
      </c>
      <c r="AJ436" s="37">
        <v>0</v>
      </c>
      <c r="AK436" s="37">
        <v>0</v>
      </c>
      <c r="AL436" s="37">
        <v>0</v>
      </c>
      <c r="AM436" s="37">
        <v>0</v>
      </c>
      <c r="AN436" s="37">
        <v>0</v>
      </c>
      <c r="AO436" s="37">
        <v>0</v>
      </c>
      <c r="AP436" s="37">
        <v>0</v>
      </c>
      <c r="AQ436" s="37">
        <v>0</v>
      </c>
      <c r="AR436" s="37">
        <v>0</v>
      </c>
      <c r="AS436" s="37">
        <v>0</v>
      </c>
      <c r="AT436" s="37">
        <v>0</v>
      </c>
      <c r="AU436" s="37">
        <v>0</v>
      </c>
      <c r="AV436" s="37">
        <v>0</v>
      </c>
      <c r="AW436" s="37">
        <v>0</v>
      </c>
      <c r="AX436" s="37">
        <v>0</v>
      </c>
      <c r="AY436" s="37">
        <v>0</v>
      </c>
      <c r="AZ436" s="37">
        <v>0</v>
      </c>
      <c r="BA436" s="56">
        <v>0</v>
      </c>
      <c r="BB436" s="39">
        <f>'[1]База 2018-2022'!BEW208</f>
        <v>0.45</v>
      </c>
      <c r="BC436" s="39">
        <v>0</v>
      </c>
      <c r="BD436" s="37">
        <v>0</v>
      </c>
      <c r="BE436" s="37">
        <v>0</v>
      </c>
      <c r="BF436" s="37">
        <v>0</v>
      </c>
      <c r="BG436" s="56">
        <v>0</v>
      </c>
      <c r="BH436" s="37">
        <v>0</v>
      </c>
      <c r="BI436" s="37">
        <v>0</v>
      </c>
      <c r="BJ436" s="37">
        <v>0</v>
      </c>
      <c r="BK436" s="37">
        <v>0</v>
      </c>
      <c r="BL436" s="37">
        <v>0</v>
      </c>
      <c r="BM436" s="37">
        <v>0</v>
      </c>
      <c r="BN436" s="37">
        <v>0</v>
      </c>
      <c r="BO436" s="37">
        <v>0</v>
      </c>
      <c r="BP436" s="37">
        <v>0</v>
      </c>
      <c r="BQ436" s="37">
        <v>0</v>
      </c>
      <c r="BR436" s="37">
        <v>0</v>
      </c>
      <c r="BS436" s="37">
        <v>0</v>
      </c>
      <c r="BT436" s="37">
        <v>0</v>
      </c>
      <c r="BU436" s="37">
        <v>0</v>
      </c>
      <c r="BV436" s="37">
        <v>0</v>
      </c>
      <c r="BW436" s="37">
        <v>0</v>
      </c>
      <c r="BX436" s="37">
        <v>0</v>
      </c>
      <c r="BY436" s="37">
        <v>0</v>
      </c>
      <c r="BZ436" s="37">
        <v>0</v>
      </c>
      <c r="CA436" s="37">
        <v>0</v>
      </c>
      <c r="CB436" s="37">
        <v>0</v>
      </c>
      <c r="CC436" s="37">
        <v>0</v>
      </c>
      <c r="CD436" s="37">
        <v>0</v>
      </c>
      <c r="CE436" s="37">
        <v>0</v>
      </c>
      <c r="CF436" s="37">
        <v>0</v>
      </c>
      <c r="CG436" s="37">
        <v>0</v>
      </c>
      <c r="CH436" s="37">
        <v>0</v>
      </c>
      <c r="CI436" s="37">
        <v>0</v>
      </c>
      <c r="CJ436" s="37">
        <v>0</v>
      </c>
      <c r="CK436" s="37">
        <v>0</v>
      </c>
      <c r="CL436" s="37">
        <v>0</v>
      </c>
      <c r="CM436" s="37">
        <v>0</v>
      </c>
      <c r="CN436" s="37">
        <v>0</v>
      </c>
      <c r="CO436" s="37">
        <v>0</v>
      </c>
      <c r="CP436" s="37">
        <v>0</v>
      </c>
      <c r="CQ436" s="37">
        <v>0</v>
      </c>
      <c r="CR436" s="37">
        <v>0</v>
      </c>
      <c r="CS436" s="37">
        <v>0</v>
      </c>
      <c r="CT436" s="37">
        <v>0</v>
      </c>
      <c r="CU436" s="37">
        <v>0</v>
      </c>
      <c r="CV436" s="37">
        <v>0</v>
      </c>
      <c r="CW436" s="37">
        <v>0</v>
      </c>
      <c r="CX436" s="37">
        <v>0</v>
      </c>
      <c r="CY436" s="37">
        <v>0</v>
      </c>
      <c r="CZ436" s="37">
        <v>0</v>
      </c>
      <c r="DA436" s="37">
        <v>0</v>
      </c>
      <c r="DB436" s="37">
        <v>0</v>
      </c>
      <c r="DC436" s="37">
        <v>0</v>
      </c>
      <c r="DD436" s="37">
        <v>0</v>
      </c>
      <c r="DE436" s="37">
        <v>0</v>
      </c>
      <c r="DF436" s="37">
        <v>0</v>
      </c>
      <c r="DG436" s="37">
        <v>0</v>
      </c>
      <c r="DH436" s="37">
        <v>0</v>
      </c>
      <c r="DI436" s="37">
        <v>0</v>
      </c>
      <c r="DJ436" s="37">
        <v>0</v>
      </c>
      <c r="DK436" s="37">
        <v>0</v>
      </c>
      <c r="DL436" s="37">
        <v>0</v>
      </c>
      <c r="DM436" s="37">
        <v>0</v>
      </c>
      <c r="DN436" s="37">
        <v>0</v>
      </c>
      <c r="DO436" s="37">
        <v>0</v>
      </c>
      <c r="DP436" s="37">
        <v>0</v>
      </c>
      <c r="DQ436" s="37">
        <v>0</v>
      </c>
      <c r="DR436" s="40"/>
      <c r="DS436" s="41"/>
      <c r="DT436" s="41"/>
      <c r="DU436" s="41"/>
      <c r="DV436" s="41"/>
      <c r="DW436" s="41"/>
      <c r="DX436" s="41"/>
      <c r="DY436" s="41"/>
    </row>
    <row r="437" spans="1:129" s="45" customFormat="1" ht="37.5" customHeight="1">
      <c r="A437" s="43" t="s">
        <v>919</v>
      </c>
      <c r="B437" s="44" t="s">
        <v>1025</v>
      </c>
      <c r="C437" s="36" t="s">
        <v>1026</v>
      </c>
      <c r="D437" s="37">
        <v>0</v>
      </c>
      <c r="E437" s="37">
        <v>0</v>
      </c>
      <c r="F437" s="38">
        <v>0</v>
      </c>
      <c r="G437" s="38">
        <v>0</v>
      </c>
      <c r="H437" s="38">
        <v>0</v>
      </c>
      <c r="I437" s="38">
        <v>0</v>
      </c>
      <c r="J437" s="37">
        <v>0</v>
      </c>
      <c r="K437" s="56">
        <v>0</v>
      </c>
      <c r="L437" s="37">
        <v>0</v>
      </c>
      <c r="M437" s="37">
        <v>0</v>
      </c>
      <c r="N437" s="37">
        <v>0</v>
      </c>
      <c r="O437" s="37">
        <v>0</v>
      </c>
      <c r="P437" s="37">
        <v>0</v>
      </c>
      <c r="Q437" s="37">
        <v>0</v>
      </c>
      <c r="R437" s="37">
        <v>0</v>
      </c>
      <c r="S437" s="37">
        <v>0</v>
      </c>
      <c r="T437" s="37">
        <v>0</v>
      </c>
      <c r="U437" s="37">
        <v>0</v>
      </c>
      <c r="V437" s="37">
        <v>0</v>
      </c>
      <c r="W437" s="37">
        <v>0</v>
      </c>
      <c r="X437" s="37">
        <v>0</v>
      </c>
      <c r="Y437" s="37">
        <v>0</v>
      </c>
      <c r="Z437" s="37">
        <v>0</v>
      </c>
      <c r="AA437" s="37">
        <v>0</v>
      </c>
      <c r="AB437" s="37">
        <v>0</v>
      </c>
      <c r="AC437" s="37">
        <v>0</v>
      </c>
      <c r="AD437" s="37">
        <v>0</v>
      </c>
      <c r="AE437" s="37">
        <v>0</v>
      </c>
      <c r="AF437" s="37">
        <v>0</v>
      </c>
      <c r="AG437" s="37">
        <v>0</v>
      </c>
      <c r="AH437" s="37">
        <v>0</v>
      </c>
      <c r="AI437" s="37">
        <v>0</v>
      </c>
      <c r="AJ437" s="37">
        <v>0</v>
      </c>
      <c r="AK437" s="37">
        <v>0</v>
      </c>
      <c r="AL437" s="37">
        <v>0</v>
      </c>
      <c r="AM437" s="37">
        <v>0</v>
      </c>
      <c r="AN437" s="37">
        <v>0</v>
      </c>
      <c r="AO437" s="37">
        <v>0</v>
      </c>
      <c r="AP437" s="37">
        <v>0</v>
      </c>
      <c r="AQ437" s="37">
        <v>0</v>
      </c>
      <c r="AR437" s="37">
        <v>0</v>
      </c>
      <c r="AS437" s="37">
        <v>0</v>
      </c>
      <c r="AT437" s="37">
        <v>0</v>
      </c>
      <c r="AU437" s="37">
        <v>0</v>
      </c>
      <c r="AV437" s="37">
        <v>0</v>
      </c>
      <c r="AW437" s="37">
        <v>0</v>
      </c>
      <c r="AX437" s="37">
        <v>0</v>
      </c>
      <c r="AY437" s="37">
        <v>0</v>
      </c>
      <c r="AZ437" s="37">
        <v>0</v>
      </c>
      <c r="BA437" s="56">
        <v>0</v>
      </c>
      <c r="BB437" s="39">
        <f>'[1]База 2018-2022'!BEW209</f>
        <v>0.74</v>
      </c>
      <c r="BC437" s="39">
        <v>0</v>
      </c>
      <c r="BD437" s="37">
        <v>0</v>
      </c>
      <c r="BE437" s="37">
        <v>0</v>
      </c>
      <c r="BF437" s="37">
        <v>0</v>
      </c>
      <c r="BG437" s="56">
        <v>0</v>
      </c>
      <c r="BH437" s="37">
        <v>0</v>
      </c>
      <c r="BI437" s="37">
        <v>0</v>
      </c>
      <c r="BJ437" s="37">
        <v>0</v>
      </c>
      <c r="BK437" s="37">
        <v>0</v>
      </c>
      <c r="BL437" s="37">
        <v>0</v>
      </c>
      <c r="BM437" s="37">
        <v>0</v>
      </c>
      <c r="BN437" s="37">
        <v>0</v>
      </c>
      <c r="BO437" s="37">
        <v>0</v>
      </c>
      <c r="BP437" s="37">
        <v>0</v>
      </c>
      <c r="BQ437" s="37">
        <v>0</v>
      </c>
      <c r="BR437" s="37">
        <v>0</v>
      </c>
      <c r="BS437" s="37">
        <v>0</v>
      </c>
      <c r="BT437" s="37">
        <v>0</v>
      </c>
      <c r="BU437" s="37">
        <v>0</v>
      </c>
      <c r="BV437" s="37">
        <v>0</v>
      </c>
      <c r="BW437" s="37">
        <v>0</v>
      </c>
      <c r="BX437" s="37">
        <v>0</v>
      </c>
      <c r="BY437" s="37">
        <v>0</v>
      </c>
      <c r="BZ437" s="37">
        <v>0</v>
      </c>
      <c r="CA437" s="37">
        <v>0</v>
      </c>
      <c r="CB437" s="37">
        <v>0</v>
      </c>
      <c r="CC437" s="37">
        <v>0</v>
      </c>
      <c r="CD437" s="37">
        <v>0</v>
      </c>
      <c r="CE437" s="37">
        <v>0</v>
      </c>
      <c r="CF437" s="37">
        <v>0</v>
      </c>
      <c r="CG437" s="37">
        <v>0</v>
      </c>
      <c r="CH437" s="37">
        <v>0</v>
      </c>
      <c r="CI437" s="37">
        <v>0</v>
      </c>
      <c r="CJ437" s="37">
        <v>0</v>
      </c>
      <c r="CK437" s="37">
        <v>0</v>
      </c>
      <c r="CL437" s="37">
        <v>0</v>
      </c>
      <c r="CM437" s="37">
        <v>0</v>
      </c>
      <c r="CN437" s="37">
        <v>0</v>
      </c>
      <c r="CO437" s="37">
        <v>0</v>
      </c>
      <c r="CP437" s="37">
        <v>0</v>
      </c>
      <c r="CQ437" s="37">
        <v>0</v>
      </c>
      <c r="CR437" s="37">
        <v>0</v>
      </c>
      <c r="CS437" s="37">
        <v>0</v>
      </c>
      <c r="CT437" s="37">
        <v>0</v>
      </c>
      <c r="CU437" s="37">
        <v>0</v>
      </c>
      <c r="CV437" s="37">
        <v>0</v>
      </c>
      <c r="CW437" s="37">
        <v>0</v>
      </c>
      <c r="CX437" s="37">
        <v>0</v>
      </c>
      <c r="CY437" s="37">
        <v>0</v>
      </c>
      <c r="CZ437" s="37">
        <v>0</v>
      </c>
      <c r="DA437" s="37">
        <v>0</v>
      </c>
      <c r="DB437" s="37">
        <v>0</v>
      </c>
      <c r="DC437" s="37">
        <v>0</v>
      </c>
      <c r="DD437" s="37">
        <v>0</v>
      </c>
      <c r="DE437" s="37">
        <v>0</v>
      </c>
      <c r="DF437" s="37">
        <v>0</v>
      </c>
      <c r="DG437" s="37">
        <v>0</v>
      </c>
      <c r="DH437" s="37">
        <v>0</v>
      </c>
      <c r="DI437" s="37">
        <v>0</v>
      </c>
      <c r="DJ437" s="37">
        <v>0</v>
      </c>
      <c r="DK437" s="37">
        <v>0</v>
      </c>
      <c r="DL437" s="37">
        <v>0</v>
      </c>
      <c r="DM437" s="37">
        <v>0</v>
      </c>
      <c r="DN437" s="37">
        <v>0</v>
      </c>
      <c r="DO437" s="37">
        <v>0</v>
      </c>
      <c r="DP437" s="37">
        <v>0</v>
      </c>
      <c r="DQ437" s="37">
        <v>0</v>
      </c>
      <c r="DR437" s="40"/>
      <c r="DS437" s="41"/>
      <c r="DT437" s="41"/>
      <c r="DU437" s="41"/>
      <c r="DV437" s="41"/>
      <c r="DW437" s="41"/>
      <c r="DX437" s="41"/>
      <c r="DY437" s="41"/>
    </row>
    <row r="438" spans="1:129" s="45" customFormat="1" ht="37.5" customHeight="1">
      <c r="A438" s="43" t="s">
        <v>919</v>
      </c>
      <c r="B438" s="44" t="s">
        <v>1027</v>
      </c>
      <c r="C438" s="36" t="s">
        <v>1028</v>
      </c>
      <c r="D438" s="37">
        <v>0</v>
      </c>
      <c r="E438" s="37">
        <v>0</v>
      </c>
      <c r="F438" s="38">
        <v>0</v>
      </c>
      <c r="G438" s="38">
        <v>0</v>
      </c>
      <c r="H438" s="38">
        <v>0</v>
      </c>
      <c r="I438" s="38">
        <v>0</v>
      </c>
      <c r="J438" s="37">
        <v>0</v>
      </c>
      <c r="K438" s="56">
        <v>0</v>
      </c>
      <c r="L438" s="37">
        <v>0</v>
      </c>
      <c r="M438" s="37">
        <v>0</v>
      </c>
      <c r="N438" s="37">
        <v>0</v>
      </c>
      <c r="O438" s="37">
        <v>0</v>
      </c>
      <c r="P438" s="37">
        <v>0</v>
      </c>
      <c r="Q438" s="37">
        <v>0</v>
      </c>
      <c r="R438" s="37">
        <v>0</v>
      </c>
      <c r="S438" s="37">
        <v>0</v>
      </c>
      <c r="T438" s="37">
        <v>0</v>
      </c>
      <c r="U438" s="37">
        <v>0</v>
      </c>
      <c r="V438" s="37">
        <v>0</v>
      </c>
      <c r="W438" s="37">
        <v>0</v>
      </c>
      <c r="X438" s="37">
        <v>0</v>
      </c>
      <c r="Y438" s="37">
        <v>0</v>
      </c>
      <c r="Z438" s="37">
        <v>0</v>
      </c>
      <c r="AA438" s="37">
        <v>0</v>
      </c>
      <c r="AB438" s="37">
        <v>0</v>
      </c>
      <c r="AC438" s="37">
        <v>0</v>
      </c>
      <c r="AD438" s="37">
        <v>0</v>
      </c>
      <c r="AE438" s="37">
        <v>0</v>
      </c>
      <c r="AF438" s="37">
        <v>0</v>
      </c>
      <c r="AG438" s="37">
        <v>0</v>
      </c>
      <c r="AH438" s="37">
        <v>0</v>
      </c>
      <c r="AI438" s="37">
        <v>0</v>
      </c>
      <c r="AJ438" s="37">
        <v>0</v>
      </c>
      <c r="AK438" s="37">
        <v>0</v>
      </c>
      <c r="AL438" s="37">
        <v>0</v>
      </c>
      <c r="AM438" s="37">
        <v>0</v>
      </c>
      <c r="AN438" s="37">
        <v>0</v>
      </c>
      <c r="AO438" s="37">
        <v>0</v>
      </c>
      <c r="AP438" s="37">
        <v>0</v>
      </c>
      <c r="AQ438" s="37">
        <v>0</v>
      </c>
      <c r="AR438" s="37">
        <v>0</v>
      </c>
      <c r="AS438" s="37">
        <v>0</v>
      </c>
      <c r="AT438" s="37">
        <v>0</v>
      </c>
      <c r="AU438" s="37">
        <v>0</v>
      </c>
      <c r="AV438" s="37">
        <v>0</v>
      </c>
      <c r="AW438" s="37">
        <v>0</v>
      </c>
      <c r="AX438" s="37">
        <v>0</v>
      </c>
      <c r="AY438" s="37">
        <v>0</v>
      </c>
      <c r="AZ438" s="37">
        <v>0</v>
      </c>
      <c r="BA438" s="56">
        <v>0</v>
      </c>
      <c r="BB438" s="39">
        <f>'[1]База 2018-2022'!BEW210</f>
        <v>0.38</v>
      </c>
      <c r="BC438" s="39">
        <v>0</v>
      </c>
      <c r="BD438" s="37">
        <v>0</v>
      </c>
      <c r="BE438" s="37">
        <v>0</v>
      </c>
      <c r="BF438" s="37">
        <v>0</v>
      </c>
      <c r="BG438" s="56">
        <v>0</v>
      </c>
      <c r="BH438" s="37">
        <v>0</v>
      </c>
      <c r="BI438" s="37">
        <v>0</v>
      </c>
      <c r="BJ438" s="37">
        <v>0</v>
      </c>
      <c r="BK438" s="37">
        <v>0</v>
      </c>
      <c r="BL438" s="37">
        <v>0</v>
      </c>
      <c r="BM438" s="37">
        <v>0</v>
      </c>
      <c r="BN438" s="37">
        <v>0</v>
      </c>
      <c r="BO438" s="37">
        <v>0</v>
      </c>
      <c r="BP438" s="37">
        <v>0</v>
      </c>
      <c r="BQ438" s="37">
        <v>0</v>
      </c>
      <c r="BR438" s="37">
        <v>0</v>
      </c>
      <c r="BS438" s="37">
        <v>0</v>
      </c>
      <c r="BT438" s="37">
        <v>0</v>
      </c>
      <c r="BU438" s="37">
        <v>0</v>
      </c>
      <c r="BV438" s="37">
        <v>0</v>
      </c>
      <c r="BW438" s="37">
        <v>0</v>
      </c>
      <c r="BX438" s="37">
        <v>0</v>
      </c>
      <c r="BY438" s="37">
        <v>0</v>
      </c>
      <c r="BZ438" s="37">
        <v>0</v>
      </c>
      <c r="CA438" s="37">
        <v>0</v>
      </c>
      <c r="CB438" s="37">
        <v>0</v>
      </c>
      <c r="CC438" s="37">
        <v>0</v>
      </c>
      <c r="CD438" s="37">
        <v>0</v>
      </c>
      <c r="CE438" s="37">
        <v>0</v>
      </c>
      <c r="CF438" s="37">
        <v>0</v>
      </c>
      <c r="CG438" s="37">
        <v>0</v>
      </c>
      <c r="CH438" s="37">
        <v>0</v>
      </c>
      <c r="CI438" s="37">
        <v>0</v>
      </c>
      <c r="CJ438" s="37">
        <v>0</v>
      </c>
      <c r="CK438" s="37">
        <v>0</v>
      </c>
      <c r="CL438" s="37">
        <v>0</v>
      </c>
      <c r="CM438" s="37">
        <v>0</v>
      </c>
      <c r="CN438" s="37">
        <v>0</v>
      </c>
      <c r="CO438" s="37">
        <v>0</v>
      </c>
      <c r="CP438" s="37">
        <v>0</v>
      </c>
      <c r="CQ438" s="37">
        <v>0</v>
      </c>
      <c r="CR438" s="37">
        <v>0</v>
      </c>
      <c r="CS438" s="37">
        <v>0</v>
      </c>
      <c r="CT438" s="37">
        <v>0</v>
      </c>
      <c r="CU438" s="37">
        <v>0</v>
      </c>
      <c r="CV438" s="37">
        <v>0</v>
      </c>
      <c r="CW438" s="37">
        <v>0</v>
      </c>
      <c r="CX438" s="37">
        <v>0</v>
      </c>
      <c r="CY438" s="37">
        <v>0</v>
      </c>
      <c r="CZ438" s="37">
        <v>0</v>
      </c>
      <c r="DA438" s="37">
        <v>0</v>
      </c>
      <c r="DB438" s="37">
        <v>0</v>
      </c>
      <c r="DC438" s="37">
        <v>0</v>
      </c>
      <c r="DD438" s="37">
        <v>0</v>
      </c>
      <c r="DE438" s="37">
        <v>0</v>
      </c>
      <c r="DF438" s="37">
        <v>0</v>
      </c>
      <c r="DG438" s="37">
        <v>0</v>
      </c>
      <c r="DH438" s="37">
        <v>0</v>
      </c>
      <c r="DI438" s="37">
        <v>0</v>
      </c>
      <c r="DJ438" s="37">
        <v>0</v>
      </c>
      <c r="DK438" s="37">
        <v>0</v>
      </c>
      <c r="DL438" s="37">
        <v>0</v>
      </c>
      <c r="DM438" s="37">
        <v>0</v>
      </c>
      <c r="DN438" s="37">
        <v>0</v>
      </c>
      <c r="DO438" s="37">
        <v>0</v>
      </c>
      <c r="DP438" s="37">
        <v>0</v>
      </c>
      <c r="DQ438" s="37">
        <v>0</v>
      </c>
      <c r="DR438" s="40"/>
      <c r="DS438" s="41"/>
      <c r="DT438" s="41"/>
      <c r="DU438" s="41"/>
      <c r="DV438" s="41"/>
      <c r="DW438" s="41"/>
      <c r="DX438" s="41"/>
      <c r="DY438" s="41"/>
    </row>
    <row r="439" spans="1:129" s="45" customFormat="1" ht="37.5" customHeight="1">
      <c r="A439" s="43" t="s">
        <v>919</v>
      </c>
      <c r="B439" s="44" t="s">
        <v>1029</v>
      </c>
      <c r="C439" s="36" t="s">
        <v>1030</v>
      </c>
      <c r="D439" s="37">
        <v>0</v>
      </c>
      <c r="E439" s="37">
        <v>0</v>
      </c>
      <c r="F439" s="38">
        <v>0</v>
      </c>
      <c r="G439" s="38">
        <v>0</v>
      </c>
      <c r="H439" s="38">
        <v>0</v>
      </c>
      <c r="I439" s="38">
        <v>0</v>
      </c>
      <c r="J439" s="37">
        <v>0</v>
      </c>
      <c r="K439" s="56">
        <v>0</v>
      </c>
      <c r="L439" s="37">
        <v>0</v>
      </c>
      <c r="M439" s="37">
        <v>0</v>
      </c>
      <c r="N439" s="37">
        <v>0</v>
      </c>
      <c r="O439" s="37">
        <v>0</v>
      </c>
      <c r="P439" s="37">
        <v>0</v>
      </c>
      <c r="Q439" s="37">
        <v>0</v>
      </c>
      <c r="R439" s="37">
        <v>0</v>
      </c>
      <c r="S439" s="37">
        <v>0</v>
      </c>
      <c r="T439" s="37">
        <v>0</v>
      </c>
      <c r="U439" s="37">
        <v>0</v>
      </c>
      <c r="V439" s="37">
        <v>0</v>
      </c>
      <c r="W439" s="37">
        <v>0</v>
      </c>
      <c r="X439" s="37">
        <v>0</v>
      </c>
      <c r="Y439" s="37">
        <v>0</v>
      </c>
      <c r="Z439" s="37">
        <v>0</v>
      </c>
      <c r="AA439" s="37">
        <v>0</v>
      </c>
      <c r="AB439" s="37">
        <v>0</v>
      </c>
      <c r="AC439" s="37">
        <v>0</v>
      </c>
      <c r="AD439" s="37">
        <v>0</v>
      </c>
      <c r="AE439" s="37">
        <v>0</v>
      </c>
      <c r="AF439" s="37">
        <v>0</v>
      </c>
      <c r="AG439" s="37">
        <v>0</v>
      </c>
      <c r="AH439" s="37">
        <v>0</v>
      </c>
      <c r="AI439" s="37">
        <v>0</v>
      </c>
      <c r="AJ439" s="37">
        <v>0</v>
      </c>
      <c r="AK439" s="37">
        <v>0</v>
      </c>
      <c r="AL439" s="37">
        <v>0</v>
      </c>
      <c r="AM439" s="37">
        <v>0</v>
      </c>
      <c r="AN439" s="37">
        <v>0</v>
      </c>
      <c r="AO439" s="37">
        <v>0</v>
      </c>
      <c r="AP439" s="37">
        <v>0</v>
      </c>
      <c r="AQ439" s="37">
        <v>0</v>
      </c>
      <c r="AR439" s="37">
        <v>0</v>
      </c>
      <c r="AS439" s="37">
        <v>0</v>
      </c>
      <c r="AT439" s="37">
        <v>0</v>
      </c>
      <c r="AU439" s="37">
        <v>0</v>
      </c>
      <c r="AV439" s="37">
        <v>0</v>
      </c>
      <c r="AW439" s="37">
        <v>0</v>
      </c>
      <c r="AX439" s="37">
        <v>0</v>
      </c>
      <c r="AY439" s="37">
        <v>0</v>
      </c>
      <c r="AZ439" s="37">
        <v>0</v>
      </c>
      <c r="BA439" s="56">
        <v>0</v>
      </c>
      <c r="BB439" s="39">
        <f>'[1]База 2018-2022'!BEW211</f>
        <v>0.95</v>
      </c>
      <c r="BC439" s="39">
        <v>0</v>
      </c>
      <c r="BD439" s="37">
        <v>0</v>
      </c>
      <c r="BE439" s="37">
        <v>0</v>
      </c>
      <c r="BF439" s="37">
        <v>0</v>
      </c>
      <c r="BG439" s="56">
        <v>0</v>
      </c>
      <c r="BH439" s="37">
        <v>0</v>
      </c>
      <c r="BI439" s="37">
        <v>0</v>
      </c>
      <c r="BJ439" s="37">
        <v>0</v>
      </c>
      <c r="BK439" s="37">
        <v>0</v>
      </c>
      <c r="BL439" s="37">
        <v>0</v>
      </c>
      <c r="BM439" s="37">
        <v>0</v>
      </c>
      <c r="BN439" s="37">
        <v>0</v>
      </c>
      <c r="BO439" s="37">
        <v>0</v>
      </c>
      <c r="BP439" s="37">
        <v>0</v>
      </c>
      <c r="BQ439" s="37">
        <v>0</v>
      </c>
      <c r="BR439" s="37">
        <v>0</v>
      </c>
      <c r="BS439" s="37">
        <v>0</v>
      </c>
      <c r="BT439" s="37">
        <v>0</v>
      </c>
      <c r="BU439" s="37">
        <v>0</v>
      </c>
      <c r="BV439" s="37">
        <v>0</v>
      </c>
      <c r="BW439" s="37">
        <v>0</v>
      </c>
      <c r="BX439" s="37">
        <v>0</v>
      </c>
      <c r="BY439" s="37">
        <v>0</v>
      </c>
      <c r="BZ439" s="37">
        <v>0</v>
      </c>
      <c r="CA439" s="37">
        <v>0</v>
      </c>
      <c r="CB439" s="37">
        <v>0</v>
      </c>
      <c r="CC439" s="37">
        <v>0</v>
      </c>
      <c r="CD439" s="37">
        <v>0</v>
      </c>
      <c r="CE439" s="37">
        <v>0</v>
      </c>
      <c r="CF439" s="37">
        <v>0</v>
      </c>
      <c r="CG439" s="37">
        <v>0</v>
      </c>
      <c r="CH439" s="37">
        <v>0</v>
      </c>
      <c r="CI439" s="37">
        <v>0</v>
      </c>
      <c r="CJ439" s="37">
        <v>0</v>
      </c>
      <c r="CK439" s="37">
        <v>0</v>
      </c>
      <c r="CL439" s="37">
        <v>0</v>
      </c>
      <c r="CM439" s="37">
        <v>0</v>
      </c>
      <c r="CN439" s="37">
        <v>0</v>
      </c>
      <c r="CO439" s="37">
        <v>0</v>
      </c>
      <c r="CP439" s="37">
        <v>0</v>
      </c>
      <c r="CQ439" s="37">
        <v>0</v>
      </c>
      <c r="CR439" s="37">
        <v>0</v>
      </c>
      <c r="CS439" s="37">
        <v>0</v>
      </c>
      <c r="CT439" s="37">
        <v>0</v>
      </c>
      <c r="CU439" s="37">
        <v>0</v>
      </c>
      <c r="CV439" s="37">
        <v>0</v>
      </c>
      <c r="CW439" s="37">
        <v>0</v>
      </c>
      <c r="CX439" s="37">
        <v>0</v>
      </c>
      <c r="CY439" s="37">
        <v>0</v>
      </c>
      <c r="CZ439" s="37">
        <v>0</v>
      </c>
      <c r="DA439" s="37">
        <v>0</v>
      </c>
      <c r="DB439" s="37">
        <v>0</v>
      </c>
      <c r="DC439" s="37">
        <v>0</v>
      </c>
      <c r="DD439" s="37">
        <v>0</v>
      </c>
      <c r="DE439" s="37">
        <v>0</v>
      </c>
      <c r="DF439" s="37">
        <v>0</v>
      </c>
      <c r="DG439" s="37">
        <v>0</v>
      </c>
      <c r="DH439" s="37">
        <v>0</v>
      </c>
      <c r="DI439" s="37">
        <v>0</v>
      </c>
      <c r="DJ439" s="37">
        <v>0</v>
      </c>
      <c r="DK439" s="37">
        <v>0</v>
      </c>
      <c r="DL439" s="37">
        <v>0</v>
      </c>
      <c r="DM439" s="37">
        <v>0</v>
      </c>
      <c r="DN439" s="37">
        <v>0</v>
      </c>
      <c r="DO439" s="37">
        <v>0</v>
      </c>
      <c r="DP439" s="37">
        <v>0</v>
      </c>
      <c r="DQ439" s="37">
        <v>0</v>
      </c>
      <c r="DR439" s="40"/>
      <c r="DS439" s="41"/>
      <c r="DT439" s="41"/>
      <c r="DU439" s="41"/>
      <c r="DV439" s="41"/>
      <c r="DW439" s="41"/>
      <c r="DX439" s="41"/>
      <c r="DY439" s="41"/>
    </row>
    <row r="440" spans="1:129" s="45" customFormat="1" ht="37.5" customHeight="1">
      <c r="A440" s="43" t="s">
        <v>919</v>
      </c>
      <c r="B440" s="44" t="s">
        <v>1031</v>
      </c>
      <c r="C440" s="36" t="s">
        <v>1032</v>
      </c>
      <c r="D440" s="37">
        <v>0</v>
      </c>
      <c r="E440" s="37">
        <v>0</v>
      </c>
      <c r="F440" s="38">
        <v>0</v>
      </c>
      <c r="G440" s="38">
        <v>0</v>
      </c>
      <c r="H440" s="38">
        <v>0</v>
      </c>
      <c r="I440" s="38">
        <v>0</v>
      </c>
      <c r="J440" s="37">
        <v>0</v>
      </c>
      <c r="K440" s="56">
        <v>0</v>
      </c>
      <c r="L440" s="37">
        <v>0</v>
      </c>
      <c r="M440" s="37">
        <v>0</v>
      </c>
      <c r="N440" s="37">
        <v>0</v>
      </c>
      <c r="O440" s="37">
        <v>0</v>
      </c>
      <c r="P440" s="37">
        <v>0</v>
      </c>
      <c r="Q440" s="37">
        <v>0</v>
      </c>
      <c r="R440" s="37">
        <v>0</v>
      </c>
      <c r="S440" s="37">
        <v>0</v>
      </c>
      <c r="T440" s="37">
        <v>0</v>
      </c>
      <c r="U440" s="37">
        <v>0</v>
      </c>
      <c r="V440" s="37">
        <v>0</v>
      </c>
      <c r="W440" s="37">
        <v>0</v>
      </c>
      <c r="X440" s="37">
        <v>0</v>
      </c>
      <c r="Y440" s="37">
        <v>0</v>
      </c>
      <c r="Z440" s="37">
        <v>0</v>
      </c>
      <c r="AA440" s="37">
        <v>0</v>
      </c>
      <c r="AB440" s="37">
        <v>0</v>
      </c>
      <c r="AC440" s="37">
        <v>0</v>
      </c>
      <c r="AD440" s="37">
        <v>0</v>
      </c>
      <c r="AE440" s="37">
        <v>0</v>
      </c>
      <c r="AF440" s="37">
        <v>0</v>
      </c>
      <c r="AG440" s="37">
        <v>0</v>
      </c>
      <c r="AH440" s="37">
        <v>0</v>
      </c>
      <c r="AI440" s="37">
        <v>0</v>
      </c>
      <c r="AJ440" s="37">
        <v>0</v>
      </c>
      <c r="AK440" s="37">
        <v>0</v>
      </c>
      <c r="AL440" s="37">
        <v>0</v>
      </c>
      <c r="AM440" s="37">
        <v>0</v>
      </c>
      <c r="AN440" s="37">
        <v>0</v>
      </c>
      <c r="AO440" s="37">
        <v>0</v>
      </c>
      <c r="AP440" s="37">
        <v>0</v>
      </c>
      <c r="AQ440" s="37">
        <v>0</v>
      </c>
      <c r="AR440" s="37">
        <v>0</v>
      </c>
      <c r="AS440" s="37">
        <v>0</v>
      </c>
      <c r="AT440" s="37">
        <v>0</v>
      </c>
      <c r="AU440" s="37">
        <v>0</v>
      </c>
      <c r="AV440" s="37">
        <v>0</v>
      </c>
      <c r="AW440" s="37">
        <v>0</v>
      </c>
      <c r="AX440" s="37">
        <v>0</v>
      </c>
      <c r="AY440" s="37">
        <v>0</v>
      </c>
      <c r="AZ440" s="37">
        <v>0</v>
      </c>
      <c r="BA440" s="56">
        <v>0</v>
      </c>
      <c r="BB440" s="39">
        <f>'[1]База 2018-2022'!BEW212</f>
        <v>0.6</v>
      </c>
      <c r="BC440" s="39">
        <v>0</v>
      </c>
      <c r="BD440" s="37">
        <v>0</v>
      </c>
      <c r="BE440" s="37">
        <v>0</v>
      </c>
      <c r="BF440" s="37">
        <v>0</v>
      </c>
      <c r="BG440" s="56">
        <v>0</v>
      </c>
      <c r="BH440" s="37">
        <v>0</v>
      </c>
      <c r="BI440" s="37">
        <v>0</v>
      </c>
      <c r="BJ440" s="37">
        <v>0</v>
      </c>
      <c r="BK440" s="37">
        <v>0</v>
      </c>
      <c r="BL440" s="37">
        <v>0</v>
      </c>
      <c r="BM440" s="37">
        <v>0</v>
      </c>
      <c r="BN440" s="37">
        <v>0</v>
      </c>
      <c r="BO440" s="37">
        <v>0</v>
      </c>
      <c r="BP440" s="37">
        <v>0</v>
      </c>
      <c r="BQ440" s="37">
        <v>0</v>
      </c>
      <c r="BR440" s="37">
        <v>0</v>
      </c>
      <c r="BS440" s="37">
        <v>0</v>
      </c>
      <c r="BT440" s="37">
        <v>0</v>
      </c>
      <c r="BU440" s="37">
        <v>0</v>
      </c>
      <c r="BV440" s="37">
        <v>0</v>
      </c>
      <c r="BW440" s="37">
        <v>0</v>
      </c>
      <c r="BX440" s="37">
        <v>0</v>
      </c>
      <c r="BY440" s="37">
        <v>0</v>
      </c>
      <c r="BZ440" s="37">
        <v>0</v>
      </c>
      <c r="CA440" s="37">
        <v>0</v>
      </c>
      <c r="CB440" s="37">
        <v>0</v>
      </c>
      <c r="CC440" s="37">
        <v>0</v>
      </c>
      <c r="CD440" s="37">
        <v>0</v>
      </c>
      <c r="CE440" s="37">
        <v>0</v>
      </c>
      <c r="CF440" s="37">
        <v>0</v>
      </c>
      <c r="CG440" s="37">
        <v>0</v>
      </c>
      <c r="CH440" s="37">
        <v>0</v>
      </c>
      <c r="CI440" s="37">
        <v>0</v>
      </c>
      <c r="CJ440" s="37">
        <v>0</v>
      </c>
      <c r="CK440" s="37">
        <v>0</v>
      </c>
      <c r="CL440" s="37">
        <v>0</v>
      </c>
      <c r="CM440" s="37">
        <v>0</v>
      </c>
      <c r="CN440" s="37">
        <v>0</v>
      </c>
      <c r="CO440" s="37">
        <v>0</v>
      </c>
      <c r="CP440" s="37">
        <v>0</v>
      </c>
      <c r="CQ440" s="37">
        <v>0</v>
      </c>
      <c r="CR440" s="37">
        <v>0</v>
      </c>
      <c r="CS440" s="37">
        <v>0</v>
      </c>
      <c r="CT440" s="37">
        <v>0</v>
      </c>
      <c r="CU440" s="37">
        <v>0</v>
      </c>
      <c r="CV440" s="37">
        <v>0</v>
      </c>
      <c r="CW440" s="37">
        <v>0</v>
      </c>
      <c r="CX440" s="37">
        <v>0</v>
      </c>
      <c r="CY440" s="37">
        <v>0</v>
      </c>
      <c r="CZ440" s="37">
        <v>0</v>
      </c>
      <c r="DA440" s="37">
        <v>0</v>
      </c>
      <c r="DB440" s="37">
        <v>0</v>
      </c>
      <c r="DC440" s="37">
        <v>0</v>
      </c>
      <c r="DD440" s="37">
        <v>0</v>
      </c>
      <c r="DE440" s="37">
        <v>0</v>
      </c>
      <c r="DF440" s="37">
        <v>0</v>
      </c>
      <c r="DG440" s="37">
        <v>0</v>
      </c>
      <c r="DH440" s="37">
        <v>0</v>
      </c>
      <c r="DI440" s="37">
        <v>0</v>
      </c>
      <c r="DJ440" s="37">
        <v>0</v>
      </c>
      <c r="DK440" s="37">
        <v>0</v>
      </c>
      <c r="DL440" s="37">
        <v>0</v>
      </c>
      <c r="DM440" s="37">
        <v>0</v>
      </c>
      <c r="DN440" s="37">
        <v>0</v>
      </c>
      <c r="DO440" s="37">
        <v>0</v>
      </c>
      <c r="DP440" s="37">
        <v>0</v>
      </c>
      <c r="DQ440" s="37">
        <v>0</v>
      </c>
      <c r="DR440" s="40"/>
      <c r="DS440" s="41"/>
      <c r="DT440" s="41"/>
      <c r="DU440" s="41"/>
      <c r="DV440" s="41"/>
      <c r="DW440" s="41"/>
      <c r="DX440" s="41"/>
      <c r="DY440" s="41"/>
    </row>
    <row r="441" spans="1:129" s="45" customFormat="1" ht="37.5" customHeight="1">
      <c r="A441" s="43" t="s">
        <v>919</v>
      </c>
      <c r="B441" s="44" t="s">
        <v>1033</v>
      </c>
      <c r="C441" s="36" t="s">
        <v>1034</v>
      </c>
      <c r="D441" s="37">
        <v>0</v>
      </c>
      <c r="E441" s="37">
        <v>0</v>
      </c>
      <c r="F441" s="38">
        <v>0</v>
      </c>
      <c r="G441" s="38">
        <v>0</v>
      </c>
      <c r="H441" s="38">
        <v>0</v>
      </c>
      <c r="I441" s="38">
        <v>0</v>
      </c>
      <c r="J441" s="37">
        <v>0</v>
      </c>
      <c r="K441" s="56">
        <v>0</v>
      </c>
      <c r="L441" s="37">
        <v>0</v>
      </c>
      <c r="M441" s="37">
        <v>0</v>
      </c>
      <c r="N441" s="37">
        <v>0</v>
      </c>
      <c r="O441" s="37">
        <v>0</v>
      </c>
      <c r="P441" s="37">
        <v>0</v>
      </c>
      <c r="Q441" s="37">
        <v>0</v>
      </c>
      <c r="R441" s="37">
        <v>0</v>
      </c>
      <c r="S441" s="37">
        <v>0</v>
      </c>
      <c r="T441" s="37">
        <v>0</v>
      </c>
      <c r="U441" s="37">
        <v>0</v>
      </c>
      <c r="V441" s="37">
        <v>0</v>
      </c>
      <c r="W441" s="37">
        <v>0</v>
      </c>
      <c r="X441" s="37">
        <v>0</v>
      </c>
      <c r="Y441" s="37">
        <v>0</v>
      </c>
      <c r="Z441" s="37">
        <v>0</v>
      </c>
      <c r="AA441" s="37">
        <v>0</v>
      </c>
      <c r="AB441" s="37">
        <v>0</v>
      </c>
      <c r="AC441" s="37">
        <v>0</v>
      </c>
      <c r="AD441" s="37">
        <v>0</v>
      </c>
      <c r="AE441" s="37">
        <v>0</v>
      </c>
      <c r="AF441" s="37">
        <v>0</v>
      </c>
      <c r="AG441" s="37">
        <v>0</v>
      </c>
      <c r="AH441" s="37">
        <v>0</v>
      </c>
      <c r="AI441" s="37">
        <v>0</v>
      </c>
      <c r="AJ441" s="37">
        <v>0</v>
      </c>
      <c r="AK441" s="37">
        <v>0</v>
      </c>
      <c r="AL441" s="37">
        <v>0</v>
      </c>
      <c r="AM441" s="37">
        <v>0</v>
      </c>
      <c r="AN441" s="37">
        <v>0</v>
      </c>
      <c r="AO441" s="37">
        <v>0</v>
      </c>
      <c r="AP441" s="37">
        <v>0</v>
      </c>
      <c r="AQ441" s="37">
        <v>0</v>
      </c>
      <c r="AR441" s="37">
        <v>0</v>
      </c>
      <c r="AS441" s="37">
        <v>0</v>
      </c>
      <c r="AT441" s="37">
        <v>0</v>
      </c>
      <c r="AU441" s="37">
        <v>0</v>
      </c>
      <c r="AV441" s="37">
        <v>0</v>
      </c>
      <c r="AW441" s="37">
        <v>0</v>
      </c>
      <c r="AX441" s="37">
        <v>0</v>
      </c>
      <c r="AY441" s="37">
        <v>0</v>
      </c>
      <c r="AZ441" s="37">
        <v>0</v>
      </c>
      <c r="BA441" s="56">
        <v>0</v>
      </c>
      <c r="BB441" s="39">
        <f>'[1]База 2018-2022'!BEW213</f>
        <v>0.152</v>
      </c>
      <c r="BC441" s="39">
        <v>0</v>
      </c>
      <c r="BD441" s="37">
        <v>0</v>
      </c>
      <c r="BE441" s="37">
        <v>0</v>
      </c>
      <c r="BF441" s="37">
        <v>0</v>
      </c>
      <c r="BG441" s="56">
        <v>0</v>
      </c>
      <c r="BH441" s="37">
        <v>0</v>
      </c>
      <c r="BI441" s="37">
        <v>0</v>
      </c>
      <c r="BJ441" s="37">
        <v>0</v>
      </c>
      <c r="BK441" s="37">
        <v>0</v>
      </c>
      <c r="BL441" s="37">
        <v>0</v>
      </c>
      <c r="BM441" s="37">
        <v>0</v>
      </c>
      <c r="BN441" s="37">
        <v>0</v>
      </c>
      <c r="BO441" s="37">
        <v>0</v>
      </c>
      <c r="BP441" s="37">
        <v>0</v>
      </c>
      <c r="BQ441" s="37">
        <v>0</v>
      </c>
      <c r="BR441" s="37">
        <v>0</v>
      </c>
      <c r="BS441" s="37">
        <v>0</v>
      </c>
      <c r="BT441" s="37">
        <v>0</v>
      </c>
      <c r="BU441" s="37">
        <v>0</v>
      </c>
      <c r="BV441" s="37">
        <v>0</v>
      </c>
      <c r="BW441" s="37">
        <v>0</v>
      </c>
      <c r="BX441" s="37">
        <v>0</v>
      </c>
      <c r="BY441" s="37">
        <v>0</v>
      </c>
      <c r="BZ441" s="37">
        <v>0</v>
      </c>
      <c r="CA441" s="37">
        <v>0</v>
      </c>
      <c r="CB441" s="37">
        <v>0</v>
      </c>
      <c r="CC441" s="37">
        <v>0</v>
      </c>
      <c r="CD441" s="37">
        <v>0</v>
      </c>
      <c r="CE441" s="37">
        <v>0</v>
      </c>
      <c r="CF441" s="37">
        <v>0</v>
      </c>
      <c r="CG441" s="37">
        <v>0</v>
      </c>
      <c r="CH441" s="37">
        <v>0</v>
      </c>
      <c r="CI441" s="37">
        <v>0</v>
      </c>
      <c r="CJ441" s="37">
        <v>0</v>
      </c>
      <c r="CK441" s="37">
        <v>0</v>
      </c>
      <c r="CL441" s="37">
        <v>0</v>
      </c>
      <c r="CM441" s="37">
        <v>0</v>
      </c>
      <c r="CN441" s="37">
        <v>0</v>
      </c>
      <c r="CO441" s="37">
        <v>0</v>
      </c>
      <c r="CP441" s="37">
        <v>0</v>
      </c>
      <c r="CQ441" s="37">
        <v>0</v>
      </c>
      <c r="CR441" s="37">
        <v>0</v>
      </c>
      <c r="CS441" s="37">
        <v>0</v>
      </c>
      <c r="CT441" s="37">
        <v>0</v>
      </c>
      <c r="CU441" s="37">
        <v>0</v>
      </c>
      <c r="CV441" s="37">
        <v>0</v>
      </c>
      <c r="CW441" s="37">
        <v>0</v>
      </c>
      <c r="CX441" s="37">
        <v>0</v>
      </c>
      <c r="CY441" s="37">
        <v>0</v>
      </c>
      <c r="CZ441" s="37">
        <v>0</v>
      </c>
      <c r="DA441" s="37">
        <v>0</v>
      </c>
      <c r="DB441" s="37">
        <v>0</v>
      </c>
      <c r="DC441" s="37">
        <v>0</v>
      </c>
      <c r="DD441" s="37">
        <v>0</v>
      </c>
      <c r="DE441" s="37">
        <v>0</v>
      </c>
      <c r="DF441" s="37">
        <v>0</v>
      </c>
      <c r="DG441" s="37">
        <v>0</v>
      </c>
      <c r="DH441" s="37">
        <v>0</v>
      </c>
      <c r="DI441" s="37">
        <v>0</v>
      </c>
      <c r="DJ441" s="37">
        <v>0</v>
      </c>
      <c r="DK441" s="37">
        <v>0</v>
      </c>
      <c r="DL441" s="37">
        <v>0</v>
      </c>
      <c r="DM441" s="37">
        <v>0</v>
      </c>
      <c r="DN441" s="37">
        <v>0</v>
      </c>
      <c r="DO441" s="37">
        <v>0</v>
      </c>
      <c r="DP441" s="37">
        <v>0</v>
      </c>
      <c r="DQ441" s="37">
        <v>0</v>
      </c>
      <c r="DR441" s="40"/>
      <c r="DS441" s="41"/>
      <c r="DT441" s="41"/>
      <c r="DU441" s="41"/>
      <c r="DV441" s="41"/>
      <c r="DW441" s="41"/>
      <c r="DX441" s="41"/>
      <c r="DY441" s="41"/>
    </row>
    <row r="442" spans="1:129" s="45" customFormat="1" ht="37.5" customHeight="1">
      <c r="A442" s="43" t="s">
        <v>919</v>
      </c>
      <c r="B442" s="44" t="s">
        <v>1035</v>
      </c>
      <c r="C442" s="36" t="s">
        <v>1036</v>
      </c>
      <c r="D442" s="37">
        <v>0</v>
      </c>
      <c r="E442" s="37">
        <v>0</v>
      </c>
      <c r="F442" s="38">
        <v>0</v>
      </c>
      <c r="G442" s="38">
        <v>0</v>
      </c>
      <c r="H442" s="38">
        <v>0</v>
      </c>
      <c r="I442" s="38">
        <v>0</v>
      </c>
      <c r="J442" s="37">
        <v>0</v>
      </c>
      <c r="K442" s="56">
        <v>0</v>
      </c>
      <c r="L442" s="37">
        <v>0</v>
      </c>
      <c r="M442" s="37">
        <v>0</v>
      </c>
      <c r="N442" s="37">
        <v>0</v>
      </c>
      <c r="O442" s="37">
        <v>0</v>
      </c>
      <c r="P442" s="37">
        <v>0</v>
      </c>
      <c r="Q442" s="37">
        <v>0</v>
      </c>
      <c r="R442" s="37">
        <v>0</v>
      </c>
      <c r="S442" s="37">
        <v>0</v>
      </c>
      <c r="T442" s="37">
        <v>0</v>
      </c>
      <c r="U442" s="37">
        <v>0</v>
      </c>
      <c r="V442" s="37">
        <v>0</v>
      </c>
      <c r="W442" s="37">
        <v>0</v>
      </c>
      <c r="X442" s="37">
        <v>0</v>
      </c>
      <c r="Y442" s="37">
        <v>0</v>
      </c>
      <c r="Z442" s="37">
        <v>0</v>
      </c>
      <c r="AA442" s="37">
        <v>0</v>
      </c>
      <c r="AB442" s="37">
        <v>0</v>
      </c>
      <c r="AC442" s="37">
        <v>0</v>
      </c>
      <c r="AD442" s="37">
        <v>0</v>
      </c>
      <c r="AE442" s="37">
        <v>0</v>
      </c>
      <c r="AF442" s="37">
        <v>0</v>
      </c>
      <c r="AG442" s="37">
        <v>0</v>
      </c>
      <c r="AH442" s="37">
        <v>0</v>
      </c>
      <c r="AI442" s="37">
        <v>0</v>
      </c>
      <c r="AJ442" s="37">
        <v>0</v>
      </c>
      <c r="AK442" s="37">
        <v>0</v>
      </c>
      <c r="AL442" s="37">
        <v>0</v>
      </c>
      <c r="AM442" s="37">
        <v>0</v>
      </c>
      <c r="AN442" s="37">
        <v>0</v>
      </c>
      <c r="AO442" s="37">
        <v>0</v>
      </c>
      <c r="AP442" s="37">
        <v>0</v>
      </c>
      <c r="AQ442" s="37">
        <v>0</v>
      </c>
      <c r="AR442" s="37">
        <v>0</v>
      </c>
      <c r="AS442" s="37">
        <v>0</v>
      </c>
      <c r="AT442" s="37">
        <v>0</v>
      </c>
      <c r="AU442" s="37">
        <v>0</v>
      </c>
      <c r="AV442" s="37">
        <v>0</v>
      </c>
      <c r="AW442" s="37">
        <v>0</v>
      </c>
      <c r="AX442" s="37">
        <v>0</v>
      </c>
      <c r="AY442" s="37">
        <v>0</v>
      </c>
      <c r="AZ442" s="37">
        <v>0</v>
      </c>
      <c r="BA442" s="56">
        <v>0</v>
      </c>
      <c r="BB442" s="39">
        <f>'[1]База 2018-2022'!BEW214</f>
        <v>0.45</v>
      </c>
      <c r="BC442" s="39">
        <v>0</v>
      </c>
      <c r="BD442" s="37">
        <v>0</v>
      </c>
      <c r="BE442" s="37">
        <v>0</v>
      </c>
      <c r="BF442" s="37">
        <v>0</v>
      </c>
      <c r="BG442" s="56">
        <v>0</v>
      </c>
      <c r="BH442" s="37">
        <v>0</v>
      </c>
      <c r="BI442" s="37">
        <v>0</v>
      </c>
      <c r="BJ442" s="37">
        <v>0</v>
      </c>
      <c r="BK442" s="37">
        <v>0</v>
      </c>
      <c r="BL442" s="37">
        <v>0</v>
      </c>
      <c r="BM442" s="37">
        <v>0</v>
      </c>
      <c r="BN442" s="37">
        <v>0</v>
      </c>
      <c r="BO442" s="37">
        <v>0</v>
      </c>
      <c r="BP442" s="37">
        <v>0</v>
      </c>
      <c r="BQ442" s="37">
        <v>0</v>
      </c>
      <c r="BR442" s="37">
        <v>0</v>
      </c>
      <c r="BS442" s="37">
        <v>0</v>
      </c>
      <c r="BT442" s="37">
        <v>0</v>
      </c>
      <c r="BU442" s="37">
        <v>0</v>
      </c>
      <c r="BV442" s="37">
        <v>0</v>
      </c>
      <c r="BW442" s="37">
        <v>0</v>
      </c>
      <c r="BX442" s="37">
        <v>0</v>
      </c>
      <c r="BY442" s="37">
        <v>0</v>
      </c>
      <c r="BZ442" s="37">
        <v>0</v>
      </c>
      <c r="CA442" s="37">
        <v>0</v>
      </c>
      <c r="CB442" s="37">
        <v>0</v>
      </c>
      <c r="CC442" s="37">
        <v>0</v>
      </c>
      <c r="CD442" s="37">
        <v>0</v>
      </c>
      <c r="CE442" s="37">
        <v>0</v>
      </c>
      <c r="CF442" s="37">
        <v>0</v>
      </c>
      <c r="CG442" s="37">
        <v>0</v>
      </c>
      <c r="CH442" s="37">
        <v>0</v>
      </c>
      <c r="CI442" s="37">
        <v>0</v>
      </c>
      <c r="CJ442" s="37">
        <v>0</v>
      </c>
      <c r="CK442" s="37">
        <v>0</v>
      </c>
      <c r="CL442" s="37">
        <v>0</v>
      </c>
      <c r="CM442" s="37">
        <v>0</v>
      </c>
      <c r="CN442" s="37">
        <v>0</v>
      </c>
      <c r="CO442" s="37">
        <v>0</v>
      </c>
      <c r="CP442" s="37">
        <v>0</v>
      </c>
      <c r="CQ442" s="37">
        <v>0</v>
      </c>
      <c r="CR442" s="37">
        <v>0</v>
      </c>
      <c r="CS442" s="37">
        <v>0</v>
      </c>
      <c r="CT442" s="37">
        <v>0</v>
      </c>
      <c r="CU442" s="37">
        <v>0</v>
      </c>
      <c r="CV442" s="37">
        <v>0</v>
      </c>
      <c r="CW442" s="37">
        <v>0</v>
      </c>
      <c r="CX442" s="37">
        <v>0</v>
      </c>
      <c r="CY442" s="37">
        <v>0</v>
      </c>
      <c r="CZ442" s="37">
        <v>0</v>
      </c>
      <c r="DA442" s="37">
        <v>0</v>
      </c>
      <c r="DB442" s="37">
        <v>0</v>
      </c>
      <c r="DC442" s="37">
        <v>0</v>
      </c>
      <c r="DD442" s="37">
        <v>0</v>
      </c>
      <c r="DE442" s="37">
        <v>0</v>
      </c>
      <c r="DF442" s="37">
        <v>0</v>
      </c>
      <c r="DG442" s="37">
        <v>0</v>
      </c>
      <c r="DH442" s="37">
        <v>0</v>
      </c>
      <c r="DI442" s="37">
        <v>0</v>
      </c>
      <c r="DJ442" s="37">
        <v>0</v>
      </c>
      <c r="DK442" s="37">
        <v>0</v>
      </c>
      <c r="DL442" s="37">
        <v>0</v>
      </c>
      <c r="DM442" s="37">
        <v>0</v>
      </c>
      <c r="DN442" s="37">
        <v>0</v>
      </c>
      <c r="DO442" s="37">
        <v>0</v>
      </c>
      <c r="DP442" s="37">
        <v>0</v>
      </c>
      <c r="DQ442" s="37">
        <v>0</v>
      </c>
      <c r="DR442" s="40"/>
      <c r="DS442" s="41"/>
      <c r="DT442" s="41"/>
      <c r="DU442" s="41"/>
      <c r="DV442" s="41"/>
      <c r="DW442" s="41"/>
      <c r="DX442" s="41"/>
      <c r="DY442" s="41"/>
    </row>
    <row r="443" spans="1:129" s="45" customFormat="1" ht="37.5" customHeight="1">
      <c r="A443" s="43" t="s">
        <v>919</v>
      </c>
      <c r="B443" s="44" t="s">
        <v>1037</v>
      </c>
      <c r="C443" s="36" t="s">
        <v>1038</v>
      </c>
      <c r="D443" s="37">
        <v>0</v>
      </c>
      <c r="E443" s="37">
        <v>0</v>
      </c>
      <c r="F443" s="38">
        <v>0</v>
      </c>
      <c r="G443" s="38">
        <v>0</v>
      </c>
      <c r="H443" s="38">
        <v>0</v>
      </c>
      <c r="I443" s="38">
        <v>0</v>
      </c>
      <c r="J443" s="37">
        <v>0</v>
      </c>
      <c r="K443" s="56">
        <v>0</v>
      </c>
      <c r="L443" s="37">
        <v>0</v>
      </c>
      <c r="M443" s="37">
        <v>0</v>
      </c>
      <c r="N443" s="37">
        <v>0</v>
      </c>
      <c r="O443" s="37">
        <v>0</v>
      </c>
      <c r="P443" s="37">
        <v>0</v>
      </c>
      <c r="Q443" s="37">
        <v>0</v>
      </c>
      <c r="R443" s="37">
        <v>0</v>
      </c>
      <c r="S443" s="37">
        <v>0</v>
      </c>
      <c r="T443" s="37">
        <v>0</v>
      </c>
      <c r="U443" s="37">
        <v>0</v>
      </c>
      <c r="V443" s="37">
        <v>0</v>
      </c>
      <c r="W443" s="37">
        <v>0</v>
      </c>
      <c r="X443" s="37">
        <v>0</v>
      </c>
      <c r="Y443" s="37">
        <v>0</v>
      </c>
      <c r="Z443" s="37">
        <v>0</v>
      </c>
      <c r="AA443" s="37">
        <v>0</v>
      </c>
      <c r="AB443" s="37">
        <v>0</v>
      </c>
      <c r="AC443" s="37">
        <v>0</v>
      </c>
      <c r="AD443" s="37">
        <v>0</v>
      </c>
      <c r="AE443" s="37">
        <v>0</v>
      </c>
      <c r="AF443" s="37">
        <v>0</v>
      </c>
      <c r="AG443" s="37">
        <v>0</v>
      </c>
      <c r="AH443" s="37">
        <v>0</v>
      </c>
      <c r="AI443" s="37">
        <v>0</v>
      </c>
      <c r="AJ443" s="37">
        <v>0</v>
      </c>
      <c r="AK443" s="37">
        <v>0</v>
      </c>
      <c r="AL443" s="37">
        <v>0</v>
      </c>
      <c r="AM443" s="37">
        <v>0</v>
      </c>
      <c r="AN443" s="37">
        <v>0</v>
      </c>
      <c r="AO443" s="37">
        <v>0</v>
      </c>
      <c r="AP443" s="37">
        <v>0</v>
      </c>
      <c r="AQ443" s="37">
        <v>0</v>
      </c>
      <c r="AR443" s="37">
        <v>0</v>
      </c>
      <c r="AS443" s="37">
        <v>0</v>
      </c>
      <c r="AT443" s="37">
        <v>0</v>
      </c>
      <c r="AU443" s="37">
        <v>0</v>
      </c>
      <c r="AV443" s="37">
        <v>0</v>
      </c>
      <c r="AW443" s="37">
        <v>0</v>
      </c>
      <c r="AX443" s="37">
        <v>0</v>
      </c>
      <c r="AY443" s="37">
        <v>0</v>
      </c>
      <c r="AZ443" s="37">
        <v>0</v>
      </c>
      <c r="BA443" s="56">
        <v>0</v>
      </c>
      <c r="BB443" s="39">
        <f>'[1]База 2018-2022'!BEW215</f>
        <v>0.41</v>
      </c>
      <c r="BC443" s="39">
        <v>0</v>
      </c>
      <c r="BD443" s="37">
        <v>0</v>
      </c>
      <c r="BE443" s="37">
        <v>0</v>
      </c>
      <c r="BF443" s="37">
        <v>0</v>
      </c>
      <c r="BG443" s="56">
        <v>0</v>
      </c>
      <c r="BH443" s="37">
        <v>0</v>
      </c>
      <c r="BI443" s="37">
        <v>0</v>
      </c>
      <c r="BJ443" s="37">
        <v>0</v>
      </c>
      <c r="BK443" s="37">
        <v>0</v>
      </c>
      <c r="BL443" s="37">
        <v>0</v>
      </c>
      <c r="BM443" s="37">
        <v>0</v>
      </c>
      <c r="BN443" s="37">
        <v>0</v>
      </c>
      <c r="BO443" s="37">
        <v>0</v>
      </c>
      <c r="BP443" s="37">
        <v>0</v>
      </c>
      <c r="BQ443" s="37">
        <v>0</v>
      </c>
      <c r="BR443" s="37">
        <v>0</v>
      </c>
      <c r="BS443" s="37">
        <v>0</v>
      </c>
      <c r="BT443" s="37">
        <v>0</v>
      </c>
      <c r="BU443" s="37">
        <v>0</v>
      </c>
      <c r="BV443" s="37">
        <v>0</v>
      </c>
      <c r="BW443" s="37">
        <v>0</v>
      </c>
      <c r="BX443" s="37">
        <v>0</v>
      </c>
      <c r="BY443" s="37">
        <v>0</v>
      </c>
      <c r="BZ443" s="37">
        <v>0</v>
      </c>
      <c r="CA443" s="37">
        <v>0</v>
      </c>
      <c r="CB443" s="37">
        <v>0</v>
      </c>
      <c r="CC443" s="37">
        <v>0</v>
      </c>
      <c r="CD443" s="37">
        <v>0</v>
      </c>
      <c r="CE443" s="37">
        <v>0</v>
      </c>
      <c r="CF443" s="37">
        <v>0</v>
      </c>
      <c r="CG443" s="37">
        <v>0</v>
      </c>
      <c r="CH443" s="37">
        <v>0</v>
      </c>
      <c r="CI443" s="37">
        <v>0</v>
      </c>
      <c r="CJ443" s="37">
        <v>0</v>
      </c>
      <c r="CK443" s="37">
        <v>0</v>
      </c>
      <c r="CL443" s="37">
        <v>0</v>
      </c>
      <c r="CM443" s="37">
        <v>0</v>
      </c>
      <c r="CN443" s="37">
        <v>0</v>
      </c>
      <c r="CO443" s="37">
        <v>0</v>
      </c>
      <c r="CP443" s="37">
        <v>0</v>
      </c>
      <c r="CQ443" s="37">
        <v>0</v>
      </c>
      <c r="CR443" s="37">
        <v>0</v>
      </c>
      <c r="CS443" s="37">
        <v>0</v>
      </c>
      <c r="CT443" s="37">
        <v>0</v>
      </c>
      <c r="CU443" s="37">
        <v>0</v>
      </c>
      <c r="CV443" s="37">
        <v>0</v>
      </c>
      <c r="CW443" s="37">
        <v>0</v>
      </c>
      <c r="CX443" s="37">
        <v>0</v>
      </c>
      <c r="CY443" s="37">
        <v>0</v>
      </c>
      <c r="CZ443" s="37">
        <v>0</v>
      </c>
      <c r="DA443" s="37">
        <v>0</v>
      </c>
      <c r="DB443" s="37">
        <v>0</v>
      </c>
      <c r="DC443" s="37">
        <v>0</v>
      </c>
      <c r="DD443" s="37">
        <v>0</v>
      </c>
      <c r="DE443" s="37">
        <v>0</v>
      </c>
      <c r="DF443" s="37">
        <v>0</v>
      </c>
      <c r="DG443" s="37">
        <v>0</v>
      </c>
      <c r="DH443" s="37">
        <v>0</v>
      </c>
      <c r="DI443" s="37">
        <v>0</v>
      </c>
      <c r="DJ443" s="37">
        <v>0</v>
      </c>
      <c r="DK443" s="37">
        <v>0</v>
      </c>
      <c r="DL443" s="37">
        <v>0</v>
      </c>
      <c r="DM443" s="37">
        <v>0</v>
      </c>
      <c r="DN443" s="37">
        <v>0</v>
      </c>
      <c r="DO443" s="37">
        <v>0</v>
      </c>
      <c r="DP443" s="37">
        <v>0</v>
      </c>
      <c r="DQ443" s="37">
        <v>0</v>
      </c>
      <c r="DR443" s="40"/>
      <c r="DS443" s="41"/>
      <c r="DT443" s="41"/>
      <c r="DU443" s="41"/>
      <c r="DV443" s="41"/>
      <c r="DW443" s="41"/>
      <c r="DX443" s="41"/>
      <c r="DY443" s="41"/>
    </row>
    <row r="444" spans="1:129" s="45" customFormat="1" ht="37.5" customHeight="1">
      <c r="A444" s="43" t="s">
        <v>919</v>
      </c>
      <c r="B444" s="44" t="s">
        <v>1039</v>
      </c>
      <c r="C444" s="36" t="s">
        <v>1040</v>
      </c>
      <c r="D444" s="37">
        <v>0</v>
      </c>
      <c r="E444" s="37">
        <v>0</v>
      </c>
      <c r="F444" s="38">
        <v>0</v>
      </c>
      <c r="G444" s="38">
        <v>0</v>
      </c>
      <c r="H444" s="38">
        <v>0</v>
      </c>
      <c r="I444" s="38">
        <v>0</v>
      </c>
      <c r="J444" s="37">
        <v>0</v>
      </c>
      <c r="K444" s="56">
        <v>0</v>
      </c>
      <c r="L444" s="37">
        <v>0</v>
      </c>
      <c r="M444" s="37">
        <v>0</v>
      </c>
      <c r="N444" s="37">
        <v>0</v>
      </c>
      <c r="O444" s="37">
        <v>0</v>
      </c>
      <c r="P444" s="37">
        <v>0</v>
      </c>
      <c r="Q444" s="37">
        <v>0</v>
      </c>
      <c r="R444" s="37">
        <v>0</v>
      </c>
      <c r="S444" s="37">
        <v>0</v>
      </c>
      <c r="T444" s="37">
        <v>0</v>
      </c>
      <c r="U444" s="37">
        <v>0</v>
      </c>
      <c r="V444" s="37">
        <v>0</v>
      </c>
      <c r="W444" s="37">
        <v>0</v>
      </c>
      <c r="X444" s="37">
        <v>0</v>
      </c>
      <c r="Y444" s="37">
        <v>0</v>
      </c>
      <c r="Z444" s="37">
        <v>0</v>
      </c>
      <c r="AA444" s="37">
        <v>0</v>
      </c>
      <c r="AB444" s="37">
        <v>0</v>
      </c>
      <c r="AC444" s="37">
        <v>0</v>
      </c>
      <c r="AD444" s="37">
        <v>0</v>
      </c>
      <c r="AE444" s="37">
        <v>0</v>
      </c>
      <c r="AF444" s="37">
        <v>0</v>
      </c>
      <c r="AG444" s="37">
        <v>0</v>
      </c>
      <c r="AH444" s="37">
        <v>0</v>
      </c>
      <c r="AI444" s="37">
        <v>0</v>
      </c>
      <c r="AJ444" s="37">
        <v>0</v>
      </c>
      <c r="AK444" s="37">
        <v>0</v>
      </c>
      <c r="AL444" s="37">
        <v>0</v>
      </c>
      <c r="AM444" s="37">
        <v>0</v>
      </c>
      <c r="AN444" s="37">
        <v>0</v>
      </c>
      <c r="AO444" s="37">
        <v>0</v>
      </c>
      <c r="AP444" s="37">
        <v>0</v>
      </c>
      <c r="AQ444" s="37">
        <v>0</v>
      </c>
      <c r="AR444" s="37">
        <v>0</v>
      </c>
      <c r="AS444" s="37">
        <v>0</v>
      </c>
      <c r="AT444" s="37">
        <v>0</v>
      </c>
      <c r="AU444" s="37">
        <v>0</v>
      </c>
      <c r="AV444" s="37">
        <v>0</v>
      </c>
      <c r="AW444" s="37">
        <v>0</v>
      </c>
      <c r="AX444" s="37">
        <v>0</v>
      </c>
      <c r="AY444" s="37">
        <v>0</v>
      </c>
      <c r="AZ444" s="37">
        <v>0</v>
      </c>
      <c r="BA444" s="56">
        <v>0</v>
      </c>
      <c r="BB444" s="39">
        <f>'[1]База 2018-2022'!BEW216</f>
        <v>0.75</v>
      </c>
      <c r="BC444" s="39">
        <v>0</v>
      </c>
      <c r="BD444" s="37">
        <v>0</v>
      </c>
      <c r="BE444" s="37">
        <v>0</v>
      </c>
      <c r="BF444" s="37">
        <v>0</v>
      </c>
      <c r="BG444" s="56">
        <v>0</v>
      </c>
      <c r="BH444" s="37">
        <v>0</v>
      </c>
      <c r="BI444" s="37">
        <v>0</v>
      </c>
      <c r="BJ444" s="37">
        <v>0</v>
      </c>
      <c r="BK444" s="37">
        <v>0</v>
      </c>
      <c r="BL444" s="37">
        <v>0</v>
      </c>
      <c r="BM444" s="37">
        <v>0</v>
      </c>
      <c r="BN444" s="37">
        <v>0</v>
      </c>
      <c r="BO444" s="37">
        <v>0</v>
      </c>
      <c r="BP444" s="37">
        <v>0</v>
      </c>
      <c r="BQ444" s="37">
        <v>0</v>
      </c>
      <c r="BR444" s="37">
        <v>0</v>
      </c>
      <c r="BS444" s="37">
        <v>0</v>
      </c>
      <c r="BT444" s="37">
        <v>0</v>
      </c>
      <c r="BU444" s="37">
        <v>0</v>
      </c>
      <c r="BV444" s="37">
        <v>0</v>
      </c>
      <c r="BW444" s="37">
        <v>0</v>
      </c>
      <c r="BX444" s="37">
        <v>0</v>
      </c>
      <c r="BY444" s="37">
        <v>0</v>
      </c>
      <c r="BZ444" s="37">
        <v>0</v>
      </c>
      <c r="CA444" s="37">
        <v>0</v>
      </c>
      <c r="CB444" s="37">
        <v>0</v>
      </c>
      <c r="CC444" s="37">
        <v>0</v>
      </c>
      <c r="CD444" s="37">
        <v>0</v>
      </c>
      <c r="CE444" s="37">
        <v>0</v>
      </c>
      <c r="CF444" s="37">
        <v>0</v>
      </c>
      <c r="CG444" s="37">
        <v>0</v>
      </c>
      <c r="CH444" s="37">
        <v>0</v>
      </c>
      <c r="CI444" s="37">
        <v>0</v>
      </c>
      <c r="CJ444" s="37">
        <v>0</v>
      </c>
      <c r="CK444" s="37">
        <v>0</v>
      </c>
      <c r="CL444" s="37">
        <v>0</v>
      </c>
      <c r="CM444" s="37">
        <v>0</v>
      </c>
      <c r="CN444" s="37">
        <v>0</v>
      </c>
      <c r="CO444" s="37">
        <v>0</v>
      </c>
      <c r="CP444" s="37">
        <v>0</v>
      </c>
      <c r="CQ444" s="37">
        <v>0</v>
      </c>
      <c r="CR444" s="37">
        <v>0</v>
      </c>
      <c r="CS444" s="37">
        <v>0</v>
      </c>
      <c r="CT444" s="37">
        <v>0</v>
      </c>
      <c r="CU444" s="37">
        <v>0</v>
      </c>
      <c r="CV444" s="37">
        <v>0</v>
      </c>
      <c r="CW444" s="37">
        <v>0</v>
      </c>
      <c r="CX444" s="37">
        <v>0</v>
      </c>
      <c r="CY444" s="37">
        <v>0</v>
      </c>
      <c r="CZ444" s="37">
        <v>0</v>
      </c>
      <c r="DA444" s="37">
        <v>0</v>
      </c>
      <c r="DB444" s="37">
        <v>0</v>
      </c>
      <c r="DC444" s="37">
        <v>0</v>
      </c>
      <c r="DD444" s="37">
        <v>0</v>
      </c>
      <c r="DE444" s="37">
        <v>0</v>
      </c>
      <c r="DF444" s="37">
        <v>0</v>
      </c>
      <c r="DG444" s="37">
        <v>0</v>
      </c>
      <c r="DH444" s="37">
        <v>0</v>
      </c>
      <c r="DI444" s="37">
        <v>0</v>
      </c>
      <c r="DJ444" s="37">
        <v>0</v>
      </c>
      <c r="DK444" s="37">
        <v>0</v>
      </c>
      <c r="DL444" s="37">
        <v>0</v>
      </c>
      <c r="DM444" s="37">
        <v>0</v>
      </c>
      <c r="DN444" s="37">
        <v>0</v>
      </c>
      <c r="DO444" s="37">
        <v>0</v>
      </c>
      <c r="DP444" s="37">
        <v>0</v>
      </c>
      <c r="DQ444" s="37">
        <v>0</v>
      </c>
      <c r="DR444" s="40"/>
      <c r="DS444" s="41"/>
      <c r="DT444" s="41"/>
      <c r="DU444" s="41"/>
      <c r="DV444" s="41"/>
      <c r="DW444" s="41"/>
      <c r="DX444" s="41"/>
      <c r="DY444" s="41"/>
    </row>
    <row r="445" spans="1:129" s="45" customFormat="1" ht="37.5" customHeight="1">
      <c r="A445" s="43" t="s">
        <v>919</v>
      </c>
      <c r="B445" s="44" t="s">
        <v>1041</v>
      </c>
      <c r="C445" s="36" t="s">
        <v>1042</v>
      </c>
      <c r="D445" s="37">
        <v>0</v>
      </c>
      <c r="E445" s="37">
        <v>0</v>
      </c>
      <c r="F445" s="38">
        <v>0</v>
      </c>
      <c r="G445" s="38">
        <v>0</v>
      </c>
      <c r="H445" s="38">
        <v>0</v>
      </c>
      <c r="I445" s="38">
        <v>0</v>
      </c>
      <c r="J445" s="37">
        <v>0</v>
      </c>
      <c r="K445" s="56">
        <v>0</v>
      </c>
      <c r="L445" s="37">
        <v>0</v>
      </c>
      <c r="M445" s="37">
        <v>0</v>
      </c>
      <c r="N445" s="37">
        <v>0</v>
      </c>
      <c r="O445" s="37">
        <v>0</v>
      </c>
      <c r="P445" s="37">
        <v>0</v>
      </c>
      <c r="Q445" s="37">
        <v>0</v>
      </c>
      <c r="R445" s="37">
        <v>0</v>
      </c>
      <c r="S445" s="37">
        <v>0</v>
      </c>
      <c r="T445" s="37">
        <v>0</v>
      </c>
      <c r="U445" s="37">
        <v>0</v>
      </c>
      <c r="V445" s="37">
        <v>0</v>
      </c>
      <c r="W445" s="37">
        <v>0</v>
      </c>
      <c r="X445" s="37">
        <v>0</v>
      </c>
      <c r="Y445" s="37">
        <v>0</v>
      </c>
      <c r="Z445" s="37">
        <v>0</v>
      </c>
      <c r="AA445" s="37">
        <v>0</v>
      </c>
      <c r="AB445" s="37">
        <v>0</v>
      </c>
      <c r="AC445" s="37">
        <v>0</v>
      </c>
      <c r="AD445" s="37">
        <v>0</v>
      </c>
      <c r="AE445" s="37">
        <v>0</v>
      </c>
      <c r="AF445" s="37">
        <v>0</v>
      </c>
      <c r="AG445" s="37">
        <v>0</v>
      </c>
      <c r="AH445" s="37">
        <v>0</v>
      </c>
      <c r="AI445" s="37">
        <v>0</v>
      </c>
      <c r="AJ445" s="37">
        <v>0</v>
      </c>
      <c r="AK445" s="37">
        <v>0</v>
      </c>
      <c r="AL445" s="37">
        <v>0</v>
      </c>
      <c r="AM445" s="37">
        <v>0</v>
      </c>
      <c r="AN445" s="37">
        <v>0</v>
      </c>
      <c r="AO445" s="37">
        <v>0</v>
      </c>
      <c r="AP445" s="37">
        <v>0</v>
      </c>
      <c r="AQ445" s="37">
        <v>0</v>
      </c>
      <c r="AR445" s="37">
        <v>0</v>
      </c>
      <c r="AS445" s="37">
        <v>0</v>
      </c>
      <c r="AT445" s="37">
        <v>0</v>
      </c>
      <c r="AU445" s="37">
        <v>0</v>
      </c>
      <c r="AV445" s="37">
        <v>0</v>
      </c>
      <c r="AW445" s="37">
        <v>0</v>
      </c>
      <c r="AX445" s="37">
        <v>0</v>
      </c>
      <c r="AY445" s="37">
        <v>0</v>
      </c>
      <c r="AZ445" s="37">
        <v>0</v>
      </c>
      <c r="BA445" s="56">
        <v>0</v>
      </c>
      <c r="BB445" s="39">
        <f>'[1]База 2018-2022'!BEW217</f>
        <v>0.4</v>
      </c>
      <c r="BC445" s="39">
        <v>0</v>
      </c>
      <c r="BD445" s="37">
        <v>0</v>
      </c>
      <c r="BE445" s="37">
        <v>0</v>
      </c>
      <c r="BF445" s="37">
        <v>0</v>
      </c>
      <c r="BG445" s="56">
        <v>0</v>
      </c>
      <c r="BH445" s="37">
        <v>0</v>
      </c>
      <c r="BI445" s="37">
        <v>0</v>
      </c>
      <c r="BJ445" s="37">
        <v>0</v>
      </c>
      <c r="BK445" s="37">
        <v>0</v>
      </c>
      <c r="BL445" s="37">
        <v>0</v>
      </c>
      <c r="BM445" s="37">
        <v>0</v>
      </c>
      <c r="BN445" s="37">
        <v>0</v>
      </c>
      <c r="BO445" s="37">
        <v>0</v>
      </c>
      <c r="BP445" s="37">
        <v>0</v>
      </c>
      <c r="BQ445" s="37">
        <v>0</v>
      </c>
      <c r="BR445" s="37">
        <v>0</v>
      </c>
      <c r="BS445" s="37">
        <v>0</v>
      </c>
      <c r="BT445" s="37">
        <v>0</v>
      </c>
      <c r="BU445" s="37">
        <v>0</v>
      </c>
      <c r="BV445" s="37">
        <v>0</v>
      </c>
      <c r="BW445" s="37">
        <v>0</v>
      </c>
      <c r="BX445" s="37">
        <v>0</v>
      </c>
      <c r="BY445" s="37">
        <v>0</v>
      </c>
      <c r="BZ445" s="37">
        <v>0</v>
      </c>
      <c r="CA445" s="37">
        <v>0</v>
      </c>
      <c r="CB445" s="37">
        <v>0</v>
      </c>
      <c r="CC445" s="37">
        <v>0</v>
      </c>
      <c r="CD445" s="37">
        <v>0</v>
      </c>
      <c r="CE445" s="37">
        <v>0</v>
      </c>
      <c r="CF445" s="37">
        <v>0</v>
      </c>
      <c r="CG445" s="37">
        <v>0</v>
      </c>
      <c r="CH445" s="37">
        <v>0</v>
      </c>
      <c r="CI445" s="37">
        <v>0</v>
      </c>
      <c r="CJ445" s="37">
        <v>0</v>
      </c>
      <c r="CK445" s="37">
        <v>0</v>
      </c>
      <c r="CL445" s="37">
        <v>0</v>
      </c>
      <c r="CM445" s="37">
        <v>0</v>
      </c>
      <c r="CN445" s="37">
        <v>0</v>
      </c>
      <c r="CO445" s="37">
        <v>0</v>
      </c>
      <c r="CP445" s="37">
        <v>0</v>
      </c>
      <c r="CQ445" s="37">
        <v>0</v>
      </c>
      <c r="CR445" s="37">
        <v>0</v>
      </c>
      <c r="CS445" s="37">
        <v>0</v>
      </c>
      <c r="CT445" s="37">
        <v>0</v>
      </c>
      <c r="CU445" s="37">
        <v>0</v>
      </c>
      <c r="CV445" s="37">
        <v>0</v>
      </c>
      <c r="CW445" s="37">
        <v>0</v>
      </c>
      <c r="CX445" s="37">
        <v>0</v>
      </c>
      <c r="CY445" s="37">
        <v>0</v>
      </c>
      <c r="CZ445" s="37">
        <v>0</v>
      </c>
      <c r="DA445" s="37">
        <v>0</v>
      </c>
      <c r="DB445" s="37">
        <v>0</v>
      </c>
      <c r="DC445" s="37">
        <v>0</v>
      </c>
      <c r="DD445" s="37">
        <v>0</v>
      </c>
      <c r="DE445" s="37">
        <v>0</v>
      </c>
      <c r="DF445" s="37">
        <v>0</v>
      </c>
      <c r="DG445" s="37">
        <v>0</v>
      </c>
      <c r="DH445" s="37">
        <v>0</v>
      </c>
      <c r="DI445" s="37">
        <v>0</v>
      </c>
      <c r="DJ445" s="37">
        <v>0</v>
      </c>
      <c r="DK445" s="37">
        <v>0</v>
      </c>
      <c r="DL445" s="37">
        <v>0</v>
      </c>
      <c r="DM445" s="37">
        <v>0</v>
      </c>
      <c r="DN445" s="37">
        <v>0</v>
      </c>
      <c r="DO445" s="37">
        <v>0</v>
      </c>
      <c r="DP445" s="37">
        <v>0</v>
      </c>
      <c r="DQ445" s="37">
        <v>0</v>
      </c>
      <c r="DR445" s="40"/>
      <c r="DS445" s="41"/>
      <c r="DT445" s="41"/>
      <c r="DU445" s="41"/>
      <c r="DV445" s="41"/>
      <c r="DW445" s="41"/>
      <c r="DX445" s="41"/>
      <c r="DY445" s="41"/>
    </row>
    <row r="446" spans="1:129" s="45" customFormat="1" ht="37.5" customHeight="1">
      <c r="A446" s="43" t="s">
        <v>919</v>
      </c>
      <c r="B446" s="44" t="s">
        <v>1043</v>
      </c>
      <c r="C446" s="36" t="s">
        <v>1044</v>
      </c>
      <c r="D446" s="37">
        <v>0</v>
      </c>
      <c r="E446" s="37">
        <v>0</v>
      </c>
      <c r="F446" s="38">
        <v>0</v>
      </c>
      <c r="G446" s="38">
        <v>0</v>
      </c>
      <c r="H446" s="38">
        <v>0</v>
      </c>
      <c r="I446" s="38">
        <v>0</v>
      </c>
      <c r="J446" s="37">
        <v>0</v>
      </c>
      <c r="K446" s="56">
        <v>0</v>
      </c>
      <c r="L446" s="37">
        <v>0</v>
      </c>
      <c r="M446" s="37">
        <v>0</v>
      </c>
      <c r="N446" s="37">
        <v>0</v>
      </c>
      <c r="O446" s="37">
        <v>0</v>
      </c>
      <c r="P446" s="37">
        <v>0</v>
      </c>
      <c r="Q446" s="37">
        <v>0</v>
      </c>
      <c r="R446" s="37">
        <v>0</v>
      </c>
      <c r="S446" s="37">
        <v>0</v>
      </c>
      <c r="T446" s="37">
        <v>0</v>
      </c>
      <c r="U446" s="37">
        <v>0</v>
      </c>
      <c r="V446" s="37">
        <v>0</v>
      </c>
      <c r="W446" s="37">
        <v>0</v>
      </c>
      <c r="X446" s="37">
        <v>0</v>
      </c>
      <c r="Y446" s="37">
        <v>0</v>
      </c>
      <c r="Z446" s="37">
        <v>0</v>
      </c>
      <c r="AA446" s="37">
        <v>0</v>
      </c>
      <c r="AB446" s="37">
        <v>0</v>
      </c>
      <c r="AC446" s="37">
        <v>0</v>
      </c>
      <c r="AD446" s="37">
        <v>0</v>
      </c>
      <c r="AE446" s="37">
        <v>0</v>
      </c>
      <c r="AF446" s="37">
        <v>0</v>
      </c>
      <c r="AG446" s="37">
        <v>0</v>
      </c>
      <c r="AH446" s="37">
        <v>0</v>
      </c>
      <c r="AI446" s="37">
        <v>0</v>
      </c>
      <c r="AJ446" s="37">
        <v>0</v>
      </c>
      <c r="AK446" s="37">
        <v>0</v>
      </c>
      <c r="AL446" s="37">
        <v>0</v>
      </c>
      <c r="AM446" s="37">
        <v>0</v>
      </c>
      <c r="AN446" s="37">
        <v>0</v>
      </c>
      <c r="AO446" s="37">
        <v>0</v>
      </c>
      <c r="AP446" s="37">
        <v>0</v>
      </c>
      <c r="AQ446" s="37">
        <v>0</v>
      </c>
      <c r="AR446" s="37">
        <v>0</v>
      </c>
      <c r="AS446" s="37">
        <v>0</v>
      </c>
      <c r="AT446" s="37">
        <v>0</v>
      </c>
      <c r="AU446" s="37">
        <v>0</v>
      </c>
      <c r="AV446" s="37">
        <v>0</v>
      </c>
      <c r="AW446" s="37">
        <v>0</v>
      </c>
      <c r="AX446" s="37">
        <v>0</v>
      </c>
      <c r="AY446" s="37">
        <v>0</v>
      </c>
      <c r="AZ446" s="37">
        <v>0</v>
      </c>
      <c r="BA446" s="56">
        <v>0</v>
      </c>
      <c r="BB446" s="39">
        <f>'[1]База 2018-2022'!BEW218</f>
        <v>0.71</v>
      </c>
      <c r="BC446" s="39">
        <v>0</v>
      </c>
      <c r="BD446" s="37">
        <v>0</v>
      </c>
      <c r="BE446" s="37">
        <v>0</v>
      </c>
      <c r="BF446" s="37">
        <v>0</v>
      </c>
      <c r="BG446" s="56">
        <v>0</v>
      </c>
      <c r="BH446" s="37">
        <v>0</v>
      </c>
      <c r="BI446" s="37">
        <v>0</v>
      </c>
      <c r="BJ446" s="37">
        <v>0</v>
      </c>
      <c r="BK446" s="37">
        <v>0</v>
      </c>
      <c r="BL446" s="37">
        <v>0</v>
      </c>
      <c r="BM446" s="37">
        <v>0</v>
      </c>
      <c r="BN446" s="37">
        <v>0</v>
      </c>
      <c r="BO446" s="37">
        <v>0</v>
      </c>
      <c r="BP446" s="37">
        <v>0</v>
      </c>
      <c r="BQ446" s="37">
        <v>0</v>
      </c>
      <c r="BR446" s="37">
        <v>0</v>
      </c>
      <c r="BS446" s="37">
        <v>0</v>
      </c>
      <c r="BT446" s="37">
        <v>0</v>
      </c>
      <c r="BU446" s="37">
        <v>0</v>
      </c>
      <c r="BV446" s="37">
        <v>0</v>
      </c>
      <c r="BW446" s="37">
        <v>0</v>
      </c>
      <c r="BX446" s="37">
        <v>0</v>
      </c>
      <c r="BY446" s="37">
        <v>0</v>
      </c>
      <c r="BZ446" s="37">
        <v>0</v>
      </c>
      <c r="CA446" s="37">
        <v>0</v>
      </c>
      <c r="CB446" s="37">
        <v>0</v>
      </c>
      <c r="CC446" s="37">
        <v>0</v>
      </c>
      <c r="CD446" s="37">
        <v>0</v>
      </c>
      <c r="CE446" s="37">
        <v>0</v>
      </c>
      <c r="CF446" s="37">
        <v>0</v>
      </c>
      <c r="CG446" s="37">
        <v>0</v>
      </c>
      <c r="CH446" s="37">
        <v>0</v>
      </c>
      <c r="CI446" s="37">
        <v>0</v>
      </c>
      <c r="CJ446" s="37">
        <v>0</v>
      </c>
      <c r="CK446" s="37">
        <v>0</v>
      </c>
      <c r="CL446" s="37">
        <v>0</v>
      </c>
      <c r="CM446" s="37">
        <v>0</v>
      </c>
      <c r="CN446" s="37">
        <v>0</v>
      </c>
      <c r="CO446" s="37">
        <v>0</v>
      </c>
      <c r="CP446" s="37">
        <v>0</v>
      </c>
      <c r="CQ446" s="37">
        <v>0</v>
      </c>
      <c r="CR446" s="37">
        <v>0</v>
      </c>
      <c r="CS446" s="37">
        <v>0</v>
      </c>
      <c r="CT446" s="37">
        <v>0</v>
      </c>
      <c r="CU446" s="37">
        <v>0</v>
      </c>
      <c r="CV446" s="37">
        <v>0</v>
      </c>
      <c r="CW446" s="37">
        <v>0</v>
      </c>
      <c r="CX446" s="37">
        <v>0</v>
      </c>
      <c r="CY446" s="37">
        <v>0</v>
      </c>
      <c r="CZ446" s="37">
        <v>0</v>
      </c>
      <c r="DA446" s="37">
        <v>0</v>
      </c>
      <c r="DB446" s="37">
        <v>0</v>
      </c>
      <c r="DC446" s="37">
        <v>0</v>
      </c>
      <c r="DD446" s="37">
        <v>0</v>
      </c>
      <c r="DE446" s="37">
        <v>0</v>
      </c>
      <c r="DF446" s="37">
        <v>0</v>
      </c>
      <c r="DG446" s="37">
        <v>0</v>
      </c>
      <c r="DH446" s="37">
        <v>0</v>
      </c>
      <c r="DI446" s="37">
        <v>0</v>
      </c>
      <c r="DJ446" s="37">
        <v>0</v>
      </c>
      <c r="DK446" s="37">
        <v>0</v>
      </c>
      <c r="DL446" s="37">
        <v>0</v>
      </c>
      <c r="DM446" s="37">
        <v>0</v>
      </c>
      <c r="DN446" s="37">
        <v>0</v>
      </c>
      <c r="DO446" s="37">
        <v>0</v>
      </c>
      <c r="DP446" s="37">
        <v>0</v>
      </c>
      <c r="DQ446" s="37">
        <v>0</v>
      </c>
      <c r="DR446" s="40"/>
      <c r="DS446" s="41"/>
      <c r="DT446" s="41"/>
      <c r="DU446" s="41"/>
      <c r="DV446" s="41"/>
      <c r="DW446" s="41"/>
      <c r="DX446" s="41"/>
      <c r="DY446" s="41"/>
    </row>
    <row r="447" spans="1:129" s="45" customFormat="1" ht="37.5" customHeight="1">
      <c r="A447" s="43" t="s">
        <v>919</v>
      </c>
      <c r="B447" s="44" t="s">
        <v>1045</v>
      </c>
      <c r="C447" s="36" t="s">
        <v>1046</v>
      </c>
      <c r="D447" s="37">
        <v>0</v>
      </c>
      <c r="E447" s="37">
        <v>0</v>
      </c>
      <c r="F447" s="38">
        <v>0</v>
      </c>
      <c r="G447" s="38">
        <v>0</v>
      </c>
      <c r="H447" s="38">
        <v>0</v>
      </c>
      <c r="I447" s="38">
        <v>0</v>
      </c>
      <c r="J447" s="37">
        <v>0</v>
      </c>
      <c r="K447" s="56">
        <v>0</v>
      </c>
      <c r="L447" s="37">
        <v>0</v>
      </c>
      <c r="M447" s="37">
        <v>0</v>
      </c>
      <c r="N447" s="37">
        <v>0</v>
      </c>
      <c r="O447" s="37">
        <v>0</v>
      </c>
      <c r="P447" s="37">
        <v>0</v>
      </c>
      <c r="Q447" s="37">
        <v>0</v>
      </c>
      <c r="R447" s="37">
        <v>0</v>
      </c>
      <c r="S447" s="37">
        <v>0</v>
      </c>
      <c r="T447" s="37">
        <v>0</v>
      </c>
      <c r="U447" s="37">
        <v>0</v>
      </c>
      <c r="V447" s="37">
        <v>0</v>
      </c>
      <c r="W447" s="37">
        <v>0</v>
      </c>
      <c r="X447" s="37">
        <v>0</v>
      </c>
      <c r="Y447" s="37">
        <v>0</v>
      </c>
      <c r="Z447" s="37">
        <v>0</v>
      </c>
      <c r="AA447" s="37">
        <v>0</v>
      </c>
      <c r="AB447" s="37">
        <v>0</v>
      </c>
      <c r="AC447" s="37">
        <v>0</v>
      </c>
      <c r="AD447" s="37">
        <v>0</v>
      </c>
      <c r="AE447" s="37">
        <v>0</v>
      </c>
      <c r="AF447" s="37">
        <v>0</v>
      </c>
      <c r="AG447" s="37">
        <v>0</v>
      </c>
      <c r="AH447" s="37">
        <v>0</v>
      </c>
      <c r="AI447" s="37">
        <v>0</v>
      </c>
      <c r="AJ447" s="37">
        <v>0</v>
      </c>
      <c r="AK447" s="37">
        <v>0</v>
      </c>
      <c r="AL447" s="37">
        <v>0</v>
      </c>
      <c r="AM447" s="37">
        <v>0</v>
      </c>
      <c r="AN447" s="37">
        <v>0</v>
      </c>
      <c r="AO447" s="37">
        <v>0</v>
      </c>
      <c r="AP447" s="37">
        <v>0</v>
      </c>
      <c r="AQ447" s="37">
        <v>0</v>
      </c>
      <c r="AR447" s="37">
        <v>0</v>
      </c>
      <c r="AS447" s="37">
        <v>0</v>
      </c>
      <c r="AT447" s="37">
        <v>0</v>
      </c>
      <c r="AU447" s="37">
        <v>0</v>
      </c>
      <c r="AV447" s="37">
        <v>0</v>
      </c>
      <c r="AW447" s="37">
        <v>0</v>
      </c>
      <c r="AX447" s="37">
        <v>0</v>
      </c>
      <c r="AY447" s="37">
        <v>0</v>
      </c>
      <c r="AZ447" s="37">
        <v>0</v>
      </c>
      <c r="BA447" s="56">
        <v>0</v>
      </c>
      <c r="BB447" s="39">
        <f>'[1]База 2018-2022'!BEW219</f>
        <v>0.8</v>
      </c>
      <c r="BC447" s="39">
        <v>0</v>
      </c>
      <c r="BD447" s="37">
        <v>0</v>
      </c>
      <c r="BE447" s="37">
        <v>0</v>
      </c>
      <c r="BF447" s="37">
        <v>0</v>
      </c>
      <c r="BG447" s="56">
        <v>0</v>
      </c>
      <c r="BH447" s="37">
        <v>0</v>
      </c>
      <c r="BI447" s="37">
        <v>0</v>
      </c>
      <c r="BJ447" s="37">
        <v>0</v>
      </c>
      <c r="BK447" s="37">
        <v>0</v>
      </c>
      <c r="BL447" s="37">
        <v>0</v>
      </c>
      <c r="BM447" s="37">
        <v>0</v>
      </c>
      <c r="BN447" s="37">
        <v>0</v>
      </c>
      <c r="BO447" s="37">
        <v>0</v>
      </c>
      <c r="BP447" s="37">
        <v>0</v>
      </c>
      <c r="BQ447" s="37">
        <v>0</v>
      </c>
      <c r="BR447" s="37">
        <v>0</v>
      </c>
      <c r="BS447" s="37">
        <v>0</v>
      </c>
      <c r="BT447" s="37">
        <v>0</v>
      </c>
      <c r="BU447" s="37">
        <v>0</v>
      </c>
      <c r="BV447" s="37">
        <v>0</v>
      </c>
      <c r="BW447" s="37">
        <v>0</v>
      </c>
      <c r="BX447" s="37">
        <v>0</v>
      </c>
      <c r="BY447" s="37">
        <v>0</v>
      </c>
      <c r="BZ447" s="37">
        <v>0</v>
      </c>
      <c r="CA447" s="37">
        <v>0</v>
      </c>
      <c r="CB447" s="37">
        <v>0</v>
      </c>
      <c r="CC447" s="37">
        <v>0</v>
      </c>
      <c r="CD447" s="37">
        <v>0</v>
      </c>
      <c r="CE447" s="37">
        <v>0</v>
      </c>
      <c r="CF447" s="37">
        <v>0</v>
      </c>
      <c r="CG447" s="37">
        <v>0</v>
      </c>
      <c r="CH447" s="37">
        <v>0</v>
      </c>
      <c r="CI447" s="37">
        <v>0</v>
      </c>
      <c r="CJ447" s="37">
        <v>0</v>
      </c>
      <c r="CK447" s="37">
        <v>0</v>
      </c>
      <c r="CL447" s="37">
        <v>0</v>
      </c>
      <c r="CM447" s="37">
        <v>0</v>
      </c>
      <c r="CN447" s="37">
        <v>0</v>
      </c>
      <c r="CO447" s="37">
        <v>0</v>
      </c>
      <c r="CP447" s="37">
        <v>0</v>
      </c>
      <c r="CQ447" s="37">
        <v>0</v>
      </c>
      <c r="CR447" s="37">
        <v>0</v>
      </c>
      <c r="CS447" s="37">
        <v>0</v>
      </c>
      <c r="CT447" s="37">
        <v>0</v>
      </c>
      <c r="CU447" s="37">
        <v>0</v>
      </c>
      <c r="CV447" s="37">
        <v>0</v>
      </c>
      <c r="CW447" s="37">
        <v>0</v>
      </c>
      <c r="CX447" s="37">
        <v>0</v>
      </c>
      <c r="CY447" s="37">
        <v>0</v>
      </c>
      <c r="CZ447" s="37">
        <v>0</v>
      </c>
      <c r="DA447" s="37">
        <v>0</v>
      </c>
      <c r="DB447" s="37">
        <v>0</v>
      </c>
      <c r="DC447" s="37">
        <v>0</v>
      </c>
      <c r="DD447" s="37">
        <v>0</v>
      </c>
      <c r="DE447" s="37">
        <v>0</v>
      </c>
      <c r="DF447" s="37">
        <v>0</v>
      </c>
      <c r="DG447" s="37">
        <v>0</v>
      </c>
      <c r="DH447" s="37">
        <v>0</v>
      </c>
      <c r="DI447" s="37">
        <v>0</v>
      </c>
      <c r="DJ447" s="37">
        <v>0</v>
      </c>
      <c r="DK447" s="37">
        <v>0</v>
      </c>
      <c r="DL447" s="37">
        <v>0</v>
      </c>
      <c r="DM447" s="37">
        <v>0</v>
      </c>
      <c r="DN447" s="37">
        <v>0</v>
      </c>
      <c r="DO447" s="37">
        <v>0</v>
      </c>
      <c r="DP447" s="37">
        <v>0</v>
      </c>
      <c r="DQ447" s="37">
        <v>0</v>
      </c>
      <c r="DR447" s="40"/>
      <c r="DS447" s="41"/>
      <c r="DT447" s="41"/>
      <c r="DU447" s="41"/>
      <c r="DV447" s="41"/>
      <c r="DW447" s="41"/>
      <c r="DX447" s="41"/>
      <c r="DY447" s="41"/>
    </row>
    <row r="448" spans="1:129" s="45" customFormat="1" ht="37.5" customHeight="1">
      <c r="A448" s="43" t="s">
        <v>919</v>
      </c>
      <c r="B448" s="44" t="s">
        <v>1047</v>
      </c>
      <c r="C448" s="36" t="s">
        <v>1048</v>
      </c>
      <c r="D448" s="37">
        <v>0</v>
      </c>
      <c r="E448" s="37">
        <v>0</v>
      </c>
      <c r="F448" s="38">
        <v>0</v>
      </c>
      <c r="G448" s="38">
        <v>0</v>
      </c>
      <c r="H448" s="38">
        <v>0</v>
      </c>
      <c r="I448" s="38">
        <v>0</v>
      </c>
      <c r="J448" s="37">
        <v>0</v>
      </c>
      <c r="K448" s="56">
        <v>0</v>
      </c>
      <c r="L448" s="37">
        <v>0</v>
      </c>
      <c r="M448" s="37">
        <v>0</v>
      </c>
      <c r="N448" s="37">
        <v>0</v>
      </c>
      <c r="O448" s="37">
        <v>0</v>
      </c>
      <c r="P448" s="37">
        <v>0</v>
      </c>
      <c r="Q448" s="37">
        <v>0</v>
      </c>
      <c r="R448" s="37">
        <v>0</v>
      </c>
      <c r="S448" s="37">
        <v>0</v>
      </c>
      <c r="T448" s="37">
        <v>0</v>
      </c>
      <c r="U448" s="37">
        <v>0</v>
      </c>
      <c r="V448" s="37">
        <v>0</v>
      </c>
      <c r="W448" s="37">
        <v>0</v>
      </c>
      <c r="X448" s="37">
        <v>0</v>
      </c>
      <c r="Y448" s="37">
        <v>0</v>
      </c>
      <c r="Z448" s="37">
        <v>0</v>
      </c>
      <c r="AA448" s="37">
        <v>0</v>
      </c>
      <c r="AB448" s="37">
        <v>0</v>
      </c>
      <c r="AC448" s="37">
        <v>0</v>
      </c>
      <c r="AD448" s="37">
        <v>0</v>
      </c>
      <c r="AE448" s="37">
        <v>0</v>
      </c>
      <c r="AF448" s="37">
        <v>0</v>
      </c>
      <c r="AG448" s="37">
        <v>0</v>
      </c>
      <c r="AH448" s="37">
        <v>0</v>
      </c>
      <c r="AI448" s="37">
        <v>0</v>
      </c>
      <c r="AJ448" s="37">
        <v>0</v>
      </c>
      <c r="AK448" s="37">
        <v>0</v>
      </c>
      <c r="AL448" s="37">
        <v>0</v>
      </c>
      <c r="AM448" s="37">
        <v>0</v>
      </c>
      <c r="AN448" s="37">
        <v>0</v>
      </c>
      <c r="AO448" s="37">
        <v>0</v>
      </c>
      <c r="AP448" s="37">
        <v>0</v>
      </c>
      <c r="AQ448" s="37">
        <v>0</v>
      </c>
      <c r="AR448" s="37">
        <v>0</v>
      </c>
      <c r="AS448" s="37">
        <v>0</v>
      </c>
      <c r="AT448" s="37">
        <v>0</v>
      </c>
      <c r="AU448" s="37">
        <v>0</v>
      </c>
      <c r="AV448" s="37">
        <v>0</v>
      </c>
      <c r="AW448" s="37">
        <v>0</v>
      </c>
      <c r="AX448" s="37">
        <v>0</v>
      </c>
      <c r="AY448" s="37">
        <v>0</v>
      </c>
      <c r="AZ448" s="37">
        <v>0</v>
      </c>
      <c r="BA448" s="56">
        <v>0</v>
      </c>
      <c r="BB448" s="39">
        <f>'[1]База 2018-2022'!BEW220</f>
        <v>0.33</v>
      </c>
      <c r="BC448" s="39">
        <v>0</v>
      </c>
      <c r="BD448" s="37">
        <v>0</v>
      </c>
      <c r="BE448" s="37">
        <v>0</v>
      </c>
      <c r="BF448" s="37">
        <v>0</v>
      </c>
      <c r="BG448" s="56">
        <v>0</v>
      </c>
      <c r="BH448" s="37">
        <v>0</v>
      </c>
      <c r="BI448" s="37">
        <v>0</v>
      </c>
      <c r="BJ448" s="37">
        <v>0</v>
      </c>
      <c r="BK448" s="37">
        <v>0</v>
      </c>
      <c r="BL448" s="37">
        <v>0</v>
      </c>
      <c r="BM448" s="37">
        <v>0</v>
      </c>
      <c r="BN448" s="37">
        <v>0</v>
      </c>
      <c r="BO448" s="37">
        <v>0</v>
      </c>
      <c r="BP448" s="37">
        <v>0</v>
      </c>
      <c r="BQ448" s="37">
        <v>0</v>
      </c>
      <c r="BR448" s="37">
        <v>0</v>
      </c>
      <c r="BS448" s="37">
        <v>0</v>
      </c>
      <c r="BT448" s="37">
        <v>0</v>
      </c>
      <c r="BU448" s="37">
        <v>0</v>
      </c>
      <c r="BV448" s="37">
        <v>0</v>
      </c>
      <c r="BW448" s="37">
        <v>0</v>
      </c>
      <c r="BX448" s="37">
        <v>0</v>
      </c>
      <c r="BY448" s="37">
        <v>0</v>
      </c>
      <c r="BZ448" s="37">
        <v>0</v>
      </c>
      <c r="CA448" s="37">
        <v>0</v>
      </c>
      <c r="CB448" s="37">
        <v>0</v>
      </c>
      <c r="CC448" s="37">
        <v>0</v>
      </c>
      <c r="CD448" s="37">
        <v>0</v>
      </c>
      <c r="CE448" s="37">
        <v>0</v>
      </c>
      <c r="CF448" s="37">
        <v>0</v>
      </c>
      <c r="CG448" s="37">
        <v>0</v>
      </c>
      <c r="CH448" s="37">
        <v>0</v>
      </c>
      <c r="CI448" s="37">
        <v>0</v>
      </c>
      <c r="CJ448" s="37">
        <v>0</v>
      </c>
      <c r="CK448" s="37">
        <v>0</v>
      </c>
      <c r="CL448" s="37">
        <v>0</v>
      </c>
      <c r="CM448" s="37">
        <v>0</v>
      </c>
      <c r="CN448" s="37">
        <v>0</v>
      </c>
      <c r="CO448" s="37">
        <v>0</v>
      </c>
      <c r="CP448" s="37">
        <v>0</v>
      </c>
      <c r="CQ448" s="37">
        <v>0</v>
      </c>
      <c r="CR448" s="37">
        <v>0</v>
      </c>
      <c r="CS448" s="37">
        <v>0</v>
      </c>
      <c r="CT448" s="37">
        <v>0</v>
      </c>
      <c r="CU448" s="37">
        <v>0</v>
      </c>
      <c r="CV448" s="37">
        <v>0</v>
      </c>
      <c r="CW448" s="37">
        <v>0</v>
      </c>
      <c r="CX448" s="37">
        <v>0</v>
      </c>
      <c r="CY448" s="37">
        <v>0</v>
      </c>
      <c r="CZ448" s="37">
        <v>0</v>
      </c>
      <c r="DA448" s="37">
        <v>0</v>
      </c>
      <c r="DB448" s="37">
        <v>0</v>
      </c>
      <c r="DC448" s="37">
        <v>0</v>
      </c>
      <c r="DD448" s="37">
        <v>0</v>
      </c>
      <c r="DE448" s="37">
        <v>0</v>
      </c>
      <c r="DF448" s="37">
        <v>0</v>
      </c>
      <c r="DG448" s="37">
        <v>0</v>
      </c>
      <c r="DH448" s="37">
        <v>0</v>
      </c>
      <c r="DI448" s="37">
        <v>0</v>
      </c>
      <c r="DJ448" s="37">
        <v>0</v>
      </c>
      <c r="DK448" s="37">
        <v>0</v>
      </c>
      <c r="DL448" s="37">
        <v>0</v>
      </c>
      <c r="DM448" s="37">
        <v>0</v>
      </c>
      <c r="DN448" s="37">
        <v>0</v>
      </c>
      <c r="DO448" s="37">
        <v>0</v>
      </c>
      <c r="DP448" s="37">
        <v>0</v>
      </c>
      <c r="DQ448" s="37">
        <v>0</v>
      </c>
      <c r="DR448" s="40"/>
      <c r="DS448" s="41"/>
      <c r="DT448" s="41"/>
      <c r="DU448" s="41"/>
      <c r="DV448" s="41"/>
      <c r="DW448" s="41"/>
      <c r="DX448" s="41"/>
      <c r="DY448" s="41"/>
    </row>
    <row r="449" spans="1:129" s="45" customFormat="1" ht="37.5" customHeight="1">
      <c r="A449" s="43" t="s">
        <v>919</v>
      </c>
      <c r="B449" s="44" t="s">
        <v>1049</v>
      </c>
      <c r="C449" s="36" t="s">
        <v>1050</v>
      </c>
      <c r="D449" s="37">
        <v>0</v>
      </c>
      <c r="E449" s="37">
        <v>0</v>
      </c>
      <c r="F449" s="38">
        <v>0</v>
      </c>
      <c r="G449" s="38">
        <v>0</v>
      </c>
      <c r="H449" s="38">
        <v>0</v>
      </c>
      <c r="I449" s="38">
        <v>0</v>
      </c>
      <c r="J449" s="37">
        <v>0</v>
      </c>
      <c r="K449" s="56">
        <v>0</v>
      </c>
      <c r="L449" s="37">
        <v>0</v>
      </c>
      <c r="M449" s="37">
        <v>0</v>
      </c>
      <c r="N449" s="37">
        <v>0</v>
      </c>
      <c r="O449" s="37">
        <v>0</v>
      </c>
      <c r="P449" s="37">
        <v>0</v>
      </c>
      <c r="Q449" s="37">
        <v>0</v>
      </c>
      <c r="R449" s="37">
        <v>0</v>
      </c>
      <c r="S449" s="37">
        <v>0</v>
      </c>
      <c r="T449" s="37">
        <v>0</v>
      </c>
      <c r="U449" s="37">
        <v>0</v>
      </c>
      <c r="V449" s="37">
        <v>0</v>
      </c>
      <c r="W449" s="37">
        <v>0</v>
      </c>
      <c r="X449" s="37">
        <v>0</v>
      </c>
      <c r="Y449" s="37">
        <v>0</v>
      </c>
      <c r="Z449" s="37">
        <v>0</v>
      </c>
      <c r="AA449" s="37">
        <v>0</v>
      </c>
      <c r="AB449" s="37">
        <v>0</v>
      </c>
      <c r="AC449" s="37">
        <v>0</v>
      </c>
      <c r="AD449" s="37">
        <v>0</v>
      </c>
      <c r="AE449" s="37">
        <v>0</v>
      </c>
      <c r="AF449" s="37">
        <v>0</v>
      </c>
      <c r="AG449" s="37">
        <v>0</v>
      </c>
      <c r="AH449" s="37">
        <v>0</v>
      </c>
      <c r="AI449" s="37">
        <v>0</v>
      </c>
      <c r="AJ449" s="37">
        <v>0</v>
      </c>
      <c r="AK449" s="37">
        <v>0</v>
      </c>
      <c r="AL449" s="37">
        <v>0</v>
      </c>
      <c r="AM449" s="37">
        <v>0</v>
      </c>
      <c r="AN449" s="37">
        <v>0</v>
      </c>
      <c r="AO449" s="37">
        <v>0</v>
      </c>
      <c r="AP449" s="37">
        <v>0</v>
      </c>
      <c r="AQ449" s="37">
        <v>0</v>
      </c>
      <c r="AR449" s="37">
        <v>0</v>
      </c>
      <c r="AS449" s="37">
        <v>0</v>
      </c>
      <c r="AT449" s="37">
        <v>0</v>
      </c>
      <c r="AU449" s="37">
        <v>0</v>
      </c>
      <c r="AV449" s="37">
        <v>0</v>
      </c>
      <c r="AW449" s="37">
        <v>0</v>
      </c>
      <c r="AX449" s="37">
        <v>0</v>
      </c>
      <c r="AY449" s="37">
        <v>0</v>
      </c>
      <c r="AZ449" s="37">
        <v>0</v>
      </c>
      <c r="BA449" s="56">
        <v>0</v>
      </c>
      <c r="BB449" s="39">
        <f>'[1]База 2018-2022'!BEW221</f>
        <v>0.69</v>
      </c>
      <c r="BC449" s="39">
        <v>0</v>
      </c>
      <c r="BD449" s="37">
        <v>0</v>
      </c>
      <c r="BE449" s="37">
        <v>0</v>
      </c>
      <c r="BF449" s="37">
        <v>0</v>
      </c>
      <c r="BG449" s="56">
        <v>0</v>
      </c>
      <c r="BH449" s="37">
        <v>0</v>
      </c>
      <c r="BI449" s="37">
        <v>0</v>
      </c>
      <c r="BJ449" s="37">
        <v>0</v>
      </c>
      <c r="BK449" s="37">
        <v>0</v>
      </c>
      <c r="BL449" s="37">
        <v>0</v>
      </c>
      <c r="BM449" s="37">
        <v>0</v>
      </c>
      <c r="BN449" s="37">
        <v>0</v>
      </c>
      <c r="BO449" s="37">
        <v>0</v>
      </c>
      <c r="BP449" s="37">
        <v>0</v>
      </c>
      <c r="BQ449" s="37">
        <v>0</v>
      </c>
      <c r="BR449" s="37">
        <v>0</v>
      </c>
      <c r="BS449" s="37">
        <v>0</v>
      </c>
      <c r="BT449" s="37">
        <v>0</v>
      </c>
      <c r="BU449" s="37">
        <v>0</v>
      </c>
      <c r="BV449" s="37">
        <v>0</v>
      </c>
      <c r="BW449" s="37">
        <v>0</v>
      </c>
      <c r="BX449" s="37">
        <v>0</v>
      </c>
      <c r="BY449" s="37">
        <v>0</v>
      </c>
      <c r="BZ449" s="37">
        <v>0</v>
      </c>
      <c r="CA449" s="37">
        <v>0</v>
      </c>
      <c r="CB449" s="37">
        <v>0</v>
      </c>
      <c r="CC449" s="37">
        <v>0</v>
      </c>
      <c r="CD449" s="37">
        <v>0</v>
      </c>
      <c r="CE449" s="37">
        <v>0</v>
      </c>
      <c r="CF449" s="37">
        <v>0</v>
      </c>
      <c r="CG449" s="37">
        <v>0</v>
      </c>
      <c r="CH449" s="37">
        <v>0</v>
      </c>
      <c r="CI449" s="37">
        <v>0</v>
      </c>
      <c r="CJ449" s="37">
        <v>0</v>
      </c>
      <c r="CK449" s="37">
        <v>0</v>
      </c>
      <c r="CL449" s="37">
        <v>0</v>
      </c>
      <c r="CM449" s="37">
        <v>0</v>
      </c>
      <c r="CN449" s="37">
        <v>0</v>
      </c>
      <c r="CO449" s="37">
        <v>0</v>
      </c>
      <c r="CP449" s="37">
        <v>0</v>
      </c>
      <c r="CQ449" s="37">
        <v>0</v>
      </c>
      <c r="CR449" s="37">
        <v>0</v>
      </c>
      <c r="CS449" s="37">
        <v>0</v>
      </c>
      <c r="CT449" s="37">
        <v>0</v>
      </c>
      <c r="CU449" s="37">
        <v>0</v>
      </c>
      <c r="CV449" s="37">
        <v>0</v>
      </c>
      <c r="CW449" s="37">
        <v>0</v>
      </c>
      <c r="CX449" s="37">
        <v>0</v>
      </c>
      <c r="CY449" s="37">
        <v>0</v>
      </c>
      <c r="CZ449" s="37">
        <v>0</v>
      </c>
      <c r="DA449" s="37">
        <v>0</v>
      </c>
      <c r="DB449" s="37">
        <v>0</v>
      </c>
      <c r="DC449" s="37">
        <v>0</v>
      </c>
      <c r="DD449" s="37">
        <v>0</v>
      </c>
      <c r="DE449" s="37">
        <v>0</v>
      </c>
      <c r="DF449" s="37">
        <v>0</v>
      </c>
      <c r="DG449" s="37">
        <v>0</v>
      </c>
      <c r="DH449" s="37">
        <v>0</v>
      </c>
      <c r="DI449" s="37">
        <v>0</v>
      </c>
      <c r="DJ449" s="37">
        <v>0</v>
      </c>
      <c r="DK449" s="37">
        <v>0</v>
      </c>
      <c r="DL449" s="37">
        <v>0</v>
      </c>
      <c r="DM449" s="37">
        <v>0</v>
      </c>
      <c r="DN449" s="37">
        <v>0</v>
      </c>
      <c r="DO449" s="37">
        <v>0</v>
      </c>
      <c r="DP449" s="37">
        <v>0</v>
      </c>
      <c r="DQ449" s="37">
        <v>0</v>
      </c>
      <c r="DR449" s="40"/>
      <c r="DS449" s="41"/>
      <c r="DT449" s="41"/>
      <c r="DU449" s="41"/>
      <c r="DV449" s="41"/>
      <c r="DW449" s="41"/>
      <c r="DX449" s="41"/>
      <c r="DY449" s="41"/>
    </row>
    <row r="450" spans="1:129" s="45" customFormat="1" ht="37.5" customHeight="1">
      <c r="A450" s="43" t="s">
        <v>919</v>
      </c>
      <c r="B450" s="44" t="s">
        <v>1051</v>
      </c>
      <c r="C450" s="36" t="s">
        <v>1052</v>
      </c>
      <c r="D450" s="37">
        <v>0</v>
      </c>
      <c r="E450" s="37">
        <v>0</v>
      </c>
      <c r="F450" s="38">
        <v>0</v>
      </c>
      <c r="G450" s="38">
        <v>0</v>
      </c>
      <c r="H450" s="38">
        <v>0</v>
      </c>
      <c r="I450" s="38">
        <v>0</v>
      </c>
      <c r="J450" s="37">
        <v>0</v>
      </c>
      <c r="K450" s="56">
        <v>0</v>
      </c>
      <c r="L450" s="37">
        <v>0</v>
      </c>
      <c r="M450" s="37">
        <v>0</v>
      </c>
      <c r="N450" s="37">
        <v>0</v>
      </c>
      <c r="O450" s="37">
        <v>0</v>
      </c>
      <c r="P450" s="37">
        <v>0</v>
      </c>
      <c r="Q450" s="37">
        <v>0</v>
      </c>
      <c r="R450" s="37">
        <v>0</v>
      </c>
      <c r="S450" s="37">
        <v>0</v>
      </c>
      <c r="T450" s="37">
        <v>0</v>
      </c>
      <c r="U450" s="37">
        <v>0</v>
      </c>
      <c r="V450" s="37">
        <v>0</v>
      </c>
      <c r="W450" s="37">
        <v>0</v>
      </c>
      <c r="X450" s="37">
        <v>0</v>
      </c>
      <c r="Y450" s="37">
        <v>0</v>
      </c>
      <c r="Z450" s="37">
        <v>0</v>
      </c>
      <c r="AA450" s="37">
        <v>0</v>
      </c>
      <c r="AB450" s="37">
        <v>0</v>
      </c>
      <c r="AC450" s="37">
        <v>0</v>
      </c>
      <c r="AD450" s="37">
        <v>0</v>
      </c>
      <c r="AE450" s="37">
        <v>0</v>
      </c>
      <c r="AF450" s="37">
        <v>0</v>
      </c>
      <c r="AG450" s="37">
        <v>0</v>
      </c>
      <c r="AH450" s="37">
        <v>0</v>
      </c>
      <c r="AI450" s="37">
        <v>0</v>
      </c>
      <c r="AJ450" s="37">
        <v>0</v>
      </c>
      <c r="AK450" s="37">
        <v>0</v>
      </c>
      <c r="AL450" s="37">
        <v>0</v>
      </c>
      <c r="AM450" s="37">
        <v>0</v>
      </c>
      <c r="AN450" s="37">
        <v>0</v>
      </c>
      <c r="AO450" s="37">
        <v>0</v>
      </c>
      <c r="AP450" s="37">
        <v>0</v>
      </c>
      <c r="AQ450" s="37">
        <v>0</v>
      </c>
      <c r="AR450" s="37">
        <v>0</v>
      </c>
      <c r="AS450" s="37">
        <v>0</v>
      </c>
      <c r="AT450" s="37">
        <v>0</v>
      </c>
      <c r="AU450" s="37">
        <v>0</v>
      </c>
      <c r="AV450" s="37">
        <v>0</v>
      </c>
      <c r="AW450" s="37">
        <v>0</v>
      </c>
      <c r="AX450" s="37">
        <v>0</v>
      </c>
      <c r="AY450" s="37">
        <v>0</v>
      </c>
      <c r="AZ450" s="37">
        <v>0</v>
      </c>
      <c r="BA450" s="56">
        <v>0</v>
      </c>
      <c r="BB450" s="39">
        <f>'[1]База 2018-2022'!BEW222</f>
        <v>0.70199999999999996</v>
      </c>
      <c r="BC450" s="39">
        <v>0</v>
      </c>
      <c r="BD450" s="37">
        <v>0</v>
      </c>
      <c r="BE450" s="37">
        <v>0</v>
      </c>
      <c r="BF450" s="37">
        <v>0</v>
      </c>
      <c r="BG450" s="56">
        <v>0</v>
      </c>
      <c r="BH450" s="37">
        <v>0</v>
      </c>
      <c r="BI450" s="37">
        <v>0</v>
      </c>
      <c r="BJ450" s="37">
        <v>0</v>
      </c>
      <c r="BK450" s="37">
        <v>0</v>
      </c>
      <c r="BL450" s="37">
        <v>0</v>
      </c>
      <c r="BM450" s="37">
        <v>0</v>
      </c>
      <c r="BN450" s="37">
        <v>0</v>
      </c>
      <c r="BO450" s="37">
        <v>0</v>
      </c>
      <c r="BP450" s="37">
        <v>0</v>
      </c>
      <c r="BQ450" s="37">
        <v>0</v>
      </c>
      <c r="BR450" s="37">
        <v>0</v>
      </c>
      <c r="BS450" s="37">
        <v>0</v>
      </c>
      <c r="BT450" s="37">
        <v>0</v>
      </c>
      <c r="BU450" s="37">
        <v>0</v>
      </c>
      <c r="BV450" s="37">
        <v>0</v>
      </c>
      <c r="BW450" s="37">
        <v>0</v>
      </c>
      <c r="BX450" s="37">
        <v>0</v>
      </c>
      <c r="BY450" s="37">
        <v>0</v>
      </c>
      <c r="BZ450" s="37">
        <v>0</v>
      </c>
      <c r="CA450" s="37">
        <v>0</v>
      </c>
      <c r="CB450" s="37">
        <v>0</v>
      </c>
      <c r="CC450" s="37">
        <v>0</v>
      </c>
      <c r="CD450" s="37">
        <v>0</v>
      </c>
      <c r="CE450" s="37">
        <v>0</v>
      </c>
      <c r="CF450" s="37">
        <v>0</v>
      </c>
      <c r="CG450" s="37">
        <v>0</v>
      </c>
      <c r="CH450" s="37">
        <v>0</v>
      </c>
      <c r="CI450" s="37">
        <v>0</v>
      </c>
      <c r="CJ450" s="37">
        <v>0</v>
      </c>
      <c r="CK450" s="37">
        <v>0</v>
      </c>
      <c r="CL450" s="37">
        <v>0</v>
      </c>
      <c r="CM450" s="37">
        <v>0</v>
      </c>
      <c r="CN450" s="37">
        <v>0</v>
      </c>
      <c r="CO450" s="37">
        <v>0</v>
      </c>
      <c r="CP450" s="37">
        <v>0</v>
      </c>
      <c r="CQ450" s="37">
        <v>0</v>
      </c>
      <c r="CR450" s="37">
        <v>0</v>
      </c>
      <c r="CS450" s="37">
        <v>0</v>
      </c>
      <c r="CT450" s="37">
        <v>0</v>
      </c>
      <c r="CU450" s="37">
        <v>0</v>
      </c>
      <c r="CV450" s="37">
        <v>0</v>
      </c>
      <c r="CW450" s="37">
        <v>0</v>
      </c>
      <c r="CX450" s="37">
        <v>0</v>
      </c>
      <c r="CY450" s="37">
        <v>0</v>
      </c>
      <c r="CZ450" s="37">
        <v>0</v>
      </c>
      <c r="DA450" s="37">
        <v>0</v>
      </c>
      <c r="DB450" s="37">
        <v>0</v>
      </c>
      <c r="DC450" s="37">
        <v>0</v>
      </c>
      <c r="DD450" s="37">
        <v>0</v>
      </c>
      <c r="DE450" s="37">
        <v>0</v>
      </c>
      <c r="DF450" s="37">
        <v>0</v>
      </c>
      <c r="DG450" s="37">
        <v>0</v>
      </c>
      <c r="DH450" s="37">
        <v>0</v>
      </c>
      <c r="DI450" s="37">
        <v>0</v>
      </c>
      <c r="DJ450" s="37">
        <v>0</v>
      </c>
      <c r="DK450" s="37">
        <v>0</v>
      </c>
      <c r="DL450" s="37">
        <v>0</v>
      </c>
      <c r="DM450" s="37">
        <v>0</v>
      </c>
      <c r="DN450" s="37">
        <v>0.31242034739999802</v>
      </c>
      <c r="DO450" s="37">
        <v>0</v>
      </c>
      <c r="DP450" s="37">
        <v>0</v>
      </c>
      <c r="DQ450" s="37">
        <v>0</v>
      </c>
      <c r="DR450" s="40"/>
      <c r="DS450" s="41"/>
      <c r="DT450" s="41"/>
      <c r="DU450" s="41"/>
      <c r="DV450" s="41"/>
      <c r="DW450" s="41"/>
      <c r="DX450" s="41"/>
      <c r="DY450" s="41"/>
    </row>
    <row r="451" spans="1:129" s="45" customFormat="1" ht="37.5" customHeight="1">
      <c r="A451" s="43" t="s">
        <v>919</v>
      </c>
      <c r="B451" s="44" t="s">
        <v>1053</v>
      </c>
      <c r="C451" s="36" t="s">
        <v>1054</v>
      </c>
      <c r="D451" s="37">
        <v>0</v>
      </c>
      <c r="E451" s="37">
        <v>0</v>
      </c>
      <c r="F451" s="38">
        <v>0</v>
      </c>
      <c r="G451" s="38">
        <v>0</v>
      </c>
      <c r="H451" s="38">
        <v>0</v>
      </c>
      <c r="I451" s="38">
        <v>0</v>
      </c>
      <c r="J451" s="37">
        <v>0</v>
      </c>
      <c r="K451" s="56">
        <v>0</v>
      </c>
      <c r="L451" s="37">
        <v>0</v>
      </c>
      <c r="M451" s="37">
        <v>0</v>
      </c>
      <c r="N451" s="37">
        <v>0</v>
      </c>
      <c r="O451" s="37">
        <v>0</v>
      </c>
      <c r="P451" s="37">
        <v>0</v>
      </c>
      <c r="Q451" s="37">
        <v>0</v>
      </c>
      <c r="R451" s="37">
        <v>0</v>
      </c>
      <c r="S451" s="37">
        <v>0</v>
      </c>
      <c r="T451" s="37">
        <v>0</v>
      </c>
      <c r="U451" s="37">
        <v>0</v>
      </c>
      <c r="V451" s="37">
        <v>0</v>
      </c>
      <c r="W451" s="37">
        <v>0</v>
      </c>
      <c r="X451" s="37">
        <v>0</v>
      </c>
      <c r="Y451" s="37">
        <v>0</v>
      </c>
      <c r="Z451" s="37">
        <v>0</v>
      </c>
      <c r="AA451" s="37">
        <v>0</v>
      </c>
      <c r="AB451" s="37">
        <v>0</v>
      </c>
      <c r="AC451" s="37">
        <v>0</v>
      </c>
      <c r="AD451" s="37">
        <v>0</v>
      </c>
      <c r="AE451" s="37">
        <v>0</v>
      </c>
      <c r="AF451" s="37">
        <v>0</v>
      </c>
      <c r="AG451" s="37">
        <v>0</v>
      </c>
      <c r="AH451" s="37">
        <v>0</v>
      </c>
      <c r="AI451" s="37">
        <v>0</v>
      </c>
      <c r="AJ451" s="37">
        <v>0</v>
      </c>
      <c r="AK451" s="37">
        <v>0</v>
      </c>
      <c r="AL451" s="37">
        <v>0</v>
      </c>
      <c r="AM451" s="37">
        <v>0</v>
      </c>
      <c r="AN451" s="37">
        <v>0</v>
      </c>
      <c r="AO451" s="37">
        <v>0</v>
      </c>
      <c r="AP451" s="37">
        <v>0</v>
      </c>
      <c r="AQ451" s="37">
        <v>0</v>
      </c>
      <c r="AR451" s="37">
        <v>0</v>
      </c>
      <c r="AS451" s="37">
        <v>0</v>
      </c>
      <c r="AT451" s="37">
        <v>0</v>
      </c>
      <c r="AU451" s="37">
        <v>0</v>
      </c>
      <c r="AV451" s="37">
        <v>0</v>
      </c>
      <c r="AW451" s="37">
        <v>0</v>
      </c>
      <c r="AX451" s="37">
        <v>0</v>
      </c>
      <c r="AY451" s="37">
        <v>0</v>
      </c>
      <c r="AZ451" s="37">
        <v>0</v>
      </c>
      <c r="BA451" s="56">
        <v>0</v>
      </c>
      <c r="BB451" s="39">
        <f>'[1]База 2018-2022'!BEW227</f>
        <v>0.52</v>
      </c>
      <c r="BC451" s="39">
        <v>0</v>
      </c>
      <c r="BD451" s="37">
        <v>0</v>
      </c>
      <c r="BE451" s="37">
        <v>0</v>
      </c>
      <c r="BF451" s="37">
        <v>0</v>
      </c>
      <c r="BG451" s="56">
        <v>0</v>
      </c>
      <c r="BH451" s="37">
        <v>0</v>
      </c>
      <c r="BI451" s="37">
        <v>0</v>
      </c>
      <c r="BJ451" s="37">
        <v>0</v>
      </c>
      <c r="BK451" s="37">
        <v>0</v>
      </c>
      <c r="BL451" s="37">
        <v>0</v>
      </c>
      <c r="BM451" s="37">
        <v>0</v>
      </c>
      <c r="BN451" s="37">
        <v>0</v>
      </c>
      <c r="BO451" s="37">
        <v>0</v>
      </c>
      <c r="BP451" s="37">
        <v>0</v>
      </c>
      <c r="BQ451" s="37">
        <v>0</v>
      </c>
      <c r="BR451" s="37">
        <v>0</v>
      </c>
      <c r="BS451" s="37">
        <v>0</v>
      </c>
      <c r="BT451" s="37">
        <v>0</v>
      </c>
      <c r="BU451" s="37">
        <v>0</v>
      </c>
      <c r="BV451" s="37">
        <v>0</v>
      </c>
      <c r="BW451" s="37">
        <v>0</v>
      </c>
      <c r="BX451" s="37">
        <v>0</v>
      </c>
      <c r="BY451" s="37">
        <v>0</v>
      </c>
      <c r="BZ451" s="37">
        <v>0</v>
      </c>
      <c r="CA451" s="37">
        <v>0</v>
      </c>
      <c r="CB451" s="37">
        <v>0</v>
      </c>
      <c r="CC451" s="37">
        <v>0</v>
      </c>
      <c r="CD451" s="37">
        <v>0</v>
      </c>
      <c r="CE451" s="37">
        <v>0</v>
      </c>
      <c r="CF451" s="37">
        <v>0</v>
      </c>
      <c r="CG451" s="37">
        <v>0</v>
      </c>
      <c r="CH451" s="37">
        <v>0</v>
      </c>
      <c r="CI451" s="37">
        <v>0</v>
      </c>
      <c r="CJ451" s="37">
        <v>0</v>
      </c>
      <c r="CK451" s="37">
        <v>0</v>
      </c>
      <c r="CL451" s="37">
        <v>0</v>
      </c>
      <c r="CM451" s="37">
        <v>0</v>
      </c>
      <c r="CN451" s="37">
        <v>0</v>
      </c>
      <c r="CO451" s="37">
        <v>0</v>
      </c>
      <c r="CP451" s="37">
        <v>0</v>
      </c>
      <c r="CQ451" s="37">
        <v>0</v>
      </c>
      <c r="CR451" s="37">
        <v>0</v>
      </c>
      <c r="CS451" s="37">
        <v>0</v>
      </c>
      <c r="CT451" s="37">
        <v>0</v>
      </c>
      <c r="CU451" s="37">
        <v>0</v>
      </c>
      <c r="CV451" s="37">
        <v>0</v>
      </c>
      <c r="CW451" s="37">
        <v>0</v>
      </c>
      <c r="CX451" s="37">
        <v>0</v>
      </c>
      <c r="CY451" s="37">
        <v>0</v>
      </c>
      <c r="CZ451" s="37">
        <v>17.209999999999994</v>
      </c>
      <c r="DA451" s="37">
        <v>0</v>
      </c>
      <c r="DB451" s="37">
        <v>0</v>
      </c>
      <c r="DC451" s="37">
        <v>0</v>
      </c>
      <c r="DD451" s="37">
        <v>0</v>
      </c>
      <c r="DE451" s="37">
        <v>0</v>
      </c>
      <c r="DF451" s="37">
        <v>0</v>
      </c>
      <c r="DG451" s="37">
        <v>0</v>
      </c>
      <c r="DH451" s="37">
        <v>0</v>
      </c>
      <c r="DI451" s="37">
        <v>0</v>
      </c>
      <c r="DJ451" s="37">
        <v>0</v>
      </c>
      <c r="DK451" s="37">
        <v>0</v>
      </c>
      <c r="DL451" s="37">
        <v>0</v>
      </c>
      <c r="DM451" s="37">
        <v>0</v>
      </c>
      <c r="DN451" s="37">
        <v>5.0584000013999999</v>
      </c>
      <c r="DO451" s="37">
        <v>4.6608109999999998</v>
      </c>
      <c r="DP451" s="37">
        <v>0</v>
      </c>
      <c r="DQ451" s="37">
        <v>0</v>
      </c>
      <c r="DR451" s="40"/>
      <c r="DS451" s="41"/>
      <c r="DT451" s="41"/>
      <c r="DU451" s="41"/>
      <c r="DV451" s="41"/>
      <c r="DW451" s="41"/>
      <c r="DX451" s="41"/>
      <c r="DY451" s="41"/>
    </row>
    <row r="452" spans="1:129" s="45" customFormat="1" ht="37.5" customHeight="1">
      <c r="A452" s="43" t="s">
        <v>919</v>
      </c>
      <c r="B452" s="44" t="s">
        <v>1055</v>
      </c>
      <c r="C452" s="36" t="s">
        <v>1056</v>
      </c>
      <c r="D452" s="37">
        <v>0</v>
      </c>
      <c r="E452" s="37">
        <v>0</v>
      </c>
      <c r="F452" s="38">
        <v>0</v>
      </c>
      <c r="G452" s="38">
        <v>0</v>
      </c>
      <c r="H452" s="38">
        <v>0</v>
      </c>
      <c r="I452" s="38">
        <v>0</v>
      </c>
      <c r="J452" s="37">
        <v>0</v>
      </c>
      <c r="K452" s="56">
        <v>0</v>
      </c>
      <c r="L452" s="37">
        <v>0</v>
      </c>
      <c r="M452" s="37">
        <v>0</v>
      </c>
      <c r="N452" s="37">
        <v>0</v>
      </c>
      <c r="O452" s="37">
        <v>0</v>
      </c>
      <c r="P452" s="37">
        <v>0</v>
      </c>
      <c r="Q452" s="37">
        <v>0</v>
      </c>
      <c r="R452" s="37">
        <v>0</v>
      </c>
      <c r="S452" s="37">
        <v>0</v>
      </c>
      <c r="T452" s="37">
        <v>0</v>
      </c>
      <c r="U452" s="37">
        <v>0</v>
      </c>
      <c r="V452" s="37">
        <v>0</v>
      </c>
      <c r="W452" s="37">
        <v>0</v>
      </c>
      <c r="X452" s="37">
        <v>0</v>
      </c>
      <c r="Y452" s="37">
        <v>0</v>
      </c>
      <c r="Z452" s="37">
        <v>0</v>
      </c>
      <c r="AA452" s="37">
        <v>0</v>
      </c>
      <c r="AB452" s="37">
        <v>0</v>
      </c>
      <c r="AC452" s="37">
        <v>0</v>
      </c>
      <c r="AD452" s="37">
        <v>0</v>
      </c>
      <c r="AE452" s="37">
        <v>0</v>
      </c>
      <c r="AF452" s="37">
        <v>0</v>
      </c>
      <c r="AG452" s="37">
        <v>0</v>
      </c>
      <c r="AH452" s="37">
        <v>0</v>
      </c>
      <c r="AI452" s="37">
        <v>0</v>
      </c>
      <c r="AJ452" s="37">
        <v>0</v>
      </c>
      <c r="AK452" s="37">
        <v>0</v>
      </c>
      <c r="AL452" s="37">
        <v>0</v>
      </c>
      <c r="AM452" s="37">
        <v>0</v>
      </c>
      <c r="AN452" s="37">
        <v>0</v>
      </c>
      <c r="AO452" s="37">
        <v>0</v>
      </c>
      <c r="AP452" s="37">
        <v>0</v>
      </c>
      <c r="AQ452" s="37">
        <v>0</v>
      </c>
      <c r="AR452" s="37">
        <v>0</v>
      </c>
      <c r="AS452" s="37">
        <v>0</v>
      </c>
      <c r="AT452" s="37">
        <v>0</v>
      </c>
      <c r="AU452" s="37">
        <v>0</v>
      </c>
      <c r="AV452" s="37">
        <v>0</v>
      </c>
      <c r="AW452" s="37">
        <v>0</v>
      </c>
      <c r="AX452" s="37">
        <v>0</v>
      </c>
      <c r="AY452" s="37">
        <v>0</v>
      </c>
      <c r="AZ452" s="37">
        <v>0</v>
      </c>
      <c r="BA452" s="56">
        <v>0</v>
      </c>
      <c r="BB452" s="39">
        <f>'[1]База 2018-2022'!BEW229</f>
        <v>0.495</v>
      </c>
      <c r="BC452" s="39">
        <v>0</v>
      </c>
      <c r="BD452" s="37">
        <v>0</v>
      </c>
      <c r="BE452" s="37">
        <v>0</v>
      </c>
      <c r="BF452" s="37">
        <v>0</v>
      </c>
      <c r="BG452" s="56">
        <v>0</v>
      </c>
      <c r="BH452" s="37">
        <v>0</v>
      </c>
      <c r="BI452" s="37">
        <v>0</v>
      </c>
      <c r="BJ452" s="37">
        <v>0</v>
      </c>
      <c r="BK452" s="37">
        <v>0</v>
      </c>
      <c r="BL452" s="37">
        <v>0</v>
      </c>
      <c r="BM452" s="37">
        <v>0</v>
      </c>
      <c r="BN452" s="37">
        <v>0</v>
      </c>
      <c r="BO452" s="37">
        <v>0</v>
      </c>
      <c r="BP452" s="37">
        <v>0</v>
      </c>
      <c r="BQ452" s="37">
        <v>0</v>
      </c>
      <c r="BR452" s="37">
        <v>0</v>
      </c>
      <c r="BS452" s="37">
        <v>0</v>
      </c>
      <c r="BT452" s="37">
        <v>0</v>
      </c>
      <c r="BU452" s="37">
        <v>0</v>
      </c>
      <c r="BV452" s="37">
        <v>0</v>
      </c>
      <c r="BW452" s="37">
        <v>0</v>
      </c>
      <c r="BX452" s="37">
        <v>0</v>
      </c>
      <c r="BY452" s="37">
        <v>0</v>
      </c>
      <c r="BZ452" s="37">
        <v>0</v>
      </c>
      <c r="CA452" s="37">
        <v>0</v>
      </c>
      <c r="CB452" s="37">
        <v>0</v>
      </c>
      <c r="CC452" s="37">
        <v>0</v>
      </c>
      <c r="CD452" s="37">
        <v>0</v>
      </c>
      <c r="CE452" s="37">
        <v>0</v>
      </c>
      <c r="CF452" s="37">
        <v>0</v>
      </c>
      <c r="CG452" s="37">
        <v>0</v>
      </c>
      <c r="CH452" s="37">
        <v>0</v>
      </c>
      <c r="CI452" s="37">
        <v>0</v>
      </c>
      <c r="CJ452" s="37">
        <v>0</v>
      </c>
      <c r="CK452" s="37">
        <v>0</v>
      </c>
      <c r="CL452" s="37">
        <v>0</v>
      </c>
      <c r="CM452" s="37">
        <v>0</v>
      </c>
      <c r="CN452" s="37">
        <v>0</v>
      </c>
      <c r="CO452" s="37">
        <v>0</v>
      </c>
      <c r="CP452" s="37">
        <v>0</v>
      </c>
      <c r="CQ452" s="37">
        <v>0</v>
      </c>
      <c r="CR452" s="37">
        <v>0</v>
      </c>
      <c r="CS452" s="37">
        <v>0</v>
      </c>
      <c r="CT452" s="37">
        <v>0</v>
      </c>
      <c r="CU452" s="37">
        <v>0</v>
      </c>
      <c r="CV452" s="37">
        <v>0</v>
      </c>
      <c r="CW452" s="37">
        <v>0</v>
      </c>
      <c r="CX452" s="37">
        <v>0</v>
      </c>
      <c r="CY452" s="37">
        <v>0</v>
      </c>
      <c r="CZ452" s="37">
        <v>0</v>
      </c>
      <c r="DA452" s="37">
        <v>0</v>
      </c>
      <c r="DB452" s="37">
        <v>0</v>
      </c>
      <c r="DC452" s="37">
        <v>0</v>
      </c>
      <c r="DD452" s="37">
        <v>0</v>
      </c>
      <c r="DE452" s="37">
        <v>0</v>
      </c>
      <c r="DF452" s="37">
        <v>0</v>
      </c>
      <c r="DG452" s="37">
        <v>0</v>
      </c>
      <c r="DH452" s="37">
        <v>0</v>
      </c>
      <c r="DI452" s="37">
        <v>0</v>
      </c>
      <c r="DJ452" s="37">
        <v>0</v>
      </c>
      <c r="DK452" s="37">
        <v>0</v>
      </c>
      <c r="DL452" s="37">
        <v>0</v>
      </c>
      <c r="DM452" s="37">
        <v>0</v>
      </c>
      <c r="DN452" s="37">
        <v>1.3707774399999999</v>
      </c>
      <c r="DO452" s="37">
        <v>1.61721592</v>
      </c>
      <c r="DP452" s="37">
        <v>0</v>
      </c>
      <c r="DQ452" s="37">
        <v>0</v>
      </c>
      <c r="DR452" s="40"/>
      <c r="DS452" s="41"/>
      <c r="DT452" s="41"/>
      <c r="DU452" s="41"/>
      <c r="DV452" s="41"/>
      <c r="DW452" s="41"/>
      <c r="DX452" s="41"/>
      <c r="DY452" s="41"/>
    </row>
    <row r="453" spans="1:129" s="45" customFormat="1" ht="37.5" customHeight="1">
      <c r="A453" s="43" t="s">
        <v>919</v>
      </c>
      <c r="B453" s="44" t="s">
        <v>1057</v>
      </c>
      <c r="C453" s="36" t="s">
        <v>1058</v>
      </c>
      <c r="D453" s="37">
        <v>0</v>
      </c>
      <c r="E453" s="37">
        <v>0</v>
      </c>
      <c r="F453" s="38">
        <v>0</v>
      </c>
      <c r="G453" s="38">
        <v>0</v>
      </c>
      <c r="H453" s="38">
        <v>0</v>
      </c>
      <c r="I453" s="38">
        <v>0</v>
      </c>
      <c r="J453" s="37">
        <v>0</v>
      </c>
      <c r="K453" s="56">
        <v>0</v>
      </c>
      <c r="L453" s="37">
        <v>0</v>
      </c>
      <c r="M453" s="37">
        <v>0</v>
      </c>
      <c r="N453" s="37">
        <v>0</v>
      </c>
      <c r="O453" s="37">
        <v>0</v>
      </c>
      <c r="P453" s="37">
        <v>0</v>
      </c>
      <c r="Q453" s="37">
        <v>0</v>
      </c>
      <c r="R453" s="37">
        <v>0</v>
      </c>
      <c r="S453" s="37">
        <v>0</v>
      </c>
      <c r="T453" s="37">
        <v>0</v>
      </c>
      <c r="U453" s="37">
        <v>0</v>
      </c>
      <c r="V453" s="37">
        <v>0</v>
      </c>
      <c r="W453" s="37">
        <v>0</v>
      </c>
      <c r="X453" s="37">
        <v>0</v>
      </c>
      <c r="Y453" s="37">
        <v>0</v>
      </c>
      <c r="Z453" s="37">
        <v>0</v>
      </c>
      <c r="AA453" s="37">
        <v>0</v>
      </c>
      <c r="AB453" s="37">
        <v>0</v>
      </c>
      <c r="AC453" s="37">
        <v>0</v>
      </c>
      <c r="AD453" s="37">
        <v>0</v>
      </c>
      <c r="AE453" s="37">
        <v>0</v>
      </c>
      <c r="AF453" s="37">
        <v>0</v>
      </c>
      <c r="AG453" s="37">
        <v>0</v>
      </c>
      <c r="AH453" s="37">
        <v>0</v>
      </c>
      <c r="AI453" s="37">
        <v>0</v>
      </c>
      <c r="AJ453" s="37">
        <v>0</v>
      </c>
      <c r="AK453" s="37">
        <v>0</v>
      </c>
      <c r="AL453" s="37">
        <v>0</v>
      </c>
      <c r="AM453" s="37">
        <v>0</v>
      </c>
      <c r="AN453" s="37">
        <v>0</v>
      </c>
      <c r="AO453" s="37">
        <v>0</v>
      </c>
      <c r="AP453" s="37">
        <v>0</v>
      </c>
      <c r="AQ453" s="37">
        <v>0</v>
      </c>
      <c r="AR453" s="37">
        <v>0</v>
      </c>
      <c r="AS453" s="37">
        <v>0</v>
      </c>
      <c r="AT453" s="37">
        <v>0</v>
      </c>
      <c r="AU453" s="37">
        <v>0</v>
      </c>
      <c r="AV453" s="37">
        <v>0</v>
      </c>
      <c r="AW453" s="37">
        <v>0</v>
      </c>
      <c r="AX453" s="37">
        <v>0</v>
      </c>
      <c r="AY453" s="37">
        <v>0</v>
      </c>
      <c r="AZ453" s="37">
        <v>0</v>
      </c>
      <c r="BA453" s="56">
        <v>0</v>
      </c>
      <c r="BB453" s="39">
        <f>'[1]База 2018-2022'!BEW323</f>
        <v>0.36</v>
      </c>
      <c r="BC453" s="39">
        <v>0</v>
      </c>
      <c r="BD453" s="37">
        <v>0</v>
      </c>
      <c r="BE453" s="37">
        <v>0</v>
      </c>
      <c r="BF453" s="37">
        <v>0</v>
      </c>
      <c r="BG453" s="56">
        <v>0</v>
      </c>
      <c r="BH453" s="37">
        <v>0</v>
      </c>
      <c r="BI453" s="37">
        <v>0</v>
      </c>
      <c r="BJ453" s="37">
        <v>0</v>
      </c>
      <c r="BK453" s="37">
        <v>0</v>
      </c>
      <c r="BL453" s="37">
        <v>0</v>
      </c>
      <c r="BM453" s="37">
        <v>0</v>
      </c>
      <c r="BN453" s="37">
        <v>0</v>
      </c>
      <c r="BO453" s="37">
        <v>0</v>
      </c>
      <c r="BP453" s="37">
        <v>0</v>
      </c>
      <c r="BQ453" s="37">
        <v>0</v>
      </c>
      <c r="BR453" s="37">
        <v>0</v>
      </c>
      <c r="BS453" s="37">
        <v>0</v>
      </c>
      <c r="BT453" s="37">
        <v>0</v>
      </c>
      <c r="BU453" s="37">
        <v>0</v>
      </c>
      <c r="BV453" s="37">
        <v>0</v>
      </c>
      <c r="BW453" s="37">
        <v>0</v>
      </c>
      <c r="BX453" s="37">
        <v>0</v>
      </c>
      <c r="BY453" s="37">
        <v>0</v>
      </c>
      <c r="BZ453" s="37">
        <v>0</v>
      </c>
      <c r="CA453" s="37">
        <v>0</v>
      </c>
      <c r="CB453" s="37">
        <v>0</v>
      </c>
      <c r="CC453" s="37">
        <v>0</v>
      </c>
      <c r="CD453" s="37">
        <v>0</v>
      </c>
      <c r="CE453" s="37">
        <v>0</v>
      </c>
      <c r="CF453" s="37">
        <v>0</v>
      </c>
      <c r="CG453" s="37">
        <v>0</v>
      </c>
      <c r="CH453" s="37">
        <v>0</v>
      </c>
      <c r="CI453" s="37">
        <v>0</v>
      </c>
      <c r="CJ453" s="37">
        <v>0</v>
      </c>
      <c r="CK453" s="37">
        <v>0</v>
      </c>
      <c r="CL453" s="37">
        <v>0</v>
      </c>
      <c r="CM453" s="37">
        <v>0</v>
      </c>
      <c r="CN453" s="37">
        <v>0</v>
      </c>
      <c r="CO453" s="37">
        <v>0</v>
      </c>
      <c r="CP453" s="37">
        <v>0</v>
      </c>
      <c r="CQ453" s="37">
        <v>0</v>
      </c>
      <c r="CR453" s="37">
        <v>0</v>
      </c>
      <c r="CS453" s="37">
        <v>0</v>
      </c>
      <c r="CT453" s="37">
        <v>0</v>
      </c>
      <c r="CU453" s="37">
        <v>0</v>
      </c>
      <c r="CV453" s="37">
        <v>0</v>
      </c>
      <c r="CW453" s="37">
        <v>0</v>
      </c>
      <c r="CX453" s="37">
        <v>0</v>
      </c>
      <c r="CY453" s="37">
        <v>0</v>
      </c>
      <c r="CZ453" s="37">
        <v>0</v>
      </c>
      <c r="DA453" s="37">
        <v>0</v>
      </c>
      <c r="DB453" s="37">
        <v>0</v>
      </c>
      <c r="DC453" s="37">
        <v>0</v>
      </c>
      <c r="DD453" s="37">
        <v>0</v>
      </c>
      <c r="DE453" s="37">
        <v>0</v>
      </c>
      <c r="DF453" s="37">
        <v>0</v>
      </c>
      <c r="DG453" s="37">
        <v>0</v>
      </c>
      <c r="DH453" s="37">
        <v>0</v>
      </c>
      <c r="DI453" s="37">
        <v>0</v>
      </c>
      <c r="DJ453" s="37">
        <v>0</v>
      </c>
      <c r="DK453" s="37">
        <v>0</v>
      </c>
      <c r="DL453" s="37">
        <v>0</v>
      </c>
      <c r="DM453" s="37">
        <v>0</v>
      </c>
      <c r="DN453" s="37">
        <v>0</v>
      </c>
      <c r="DO453" s="37">
        <v>0</v>
      </c>
      <c r="DP453" s="37">
        <v>0</v>
      </c>
      <c r="DQ453" s="37">
        <v>0</v>
      </c>
      <c r="DR453" s="40"/>
      <c r="DS453" s="41"/>
      <c r="DT453" s="41"/>
      <c r="DU453" s="41"/>
      <c r="DV453" s="41"/>
      <c r="DW453" s="41"/>
      <c r="DX453" s="41"/>
      <c r="DY453" s="41"/>
    </row>
    <row r="454" spans="1:129" s="45" customFormat="1" ht="37.5" customHeight="1">
      <c r="A454" s="43" t="s">
        <v>919</v>
      </c>
      <c r="B454" s="44" t="s">
        <v>1059</v>
      </c>
      <c r="C454" s="36" t="s">
        <v>1060</v>
      </c>
      <c r="D454" s="37">
        <v>0</v>
      </c>
      <c r="E454" s="37">
        <v>0</v>
      </c>
      <c r="F454" s="38">
        <v>0</v>
      </c>
      <c r="G454" s="38">
        <v>0</v>
      </c>
      <c r="H454" s="38">
        <v>0</v>
      </c>
      <c r="I454" s="38">
        <v>0</v>
      </c>
      <c r="J454" s="37">
        <v>0</v>
      </c>
      <c r="K454" s="56">
        <v>0</v>
      </c>
      <c r="L454" s="37">
        <v>0</v>
      </c>
      <c r="M454" s="37">
        <v>0</v>
      </c>
      <c r="N454" s="37">
        <v>0</v>
      </c>
      <c r="O454" s="37">
        <v>0</v>
      </c>
      <c r="P454" s="37">
        <v>0</v>
      </c>
      <c r="Q454" s="37">
        <v>0</v>
      </c>
      <c r="R454" s="37">
        <v>0</v>
      </c>
      <c r="S454" s="37">
        <v>0</v>
      </c>
      <c r="T454" s="37">
        <v>0</v>
      </c>
      <c r="U454" s="37">
        <v>0</v>
      </c>
      <c r="V454" s="37">
        <v>0</v>
      </c>
      <c r="W454" s="37">
        <v>0</v>
      </c>
      <c r="X454" s="37">
        <v>0</v>
      </c>
      <c r="Y454" s="37">
        <v>0</v>
      </c>
      <c r="Z454" s="37">
        <v>0</v>
      </c>
      <c r="AA454" s="37">
        <v>0</v>
      </c>
      <c r="AB454" s="37">
        <v>0</v>
      </c>
      <c r="AC454" s="37">
        <v>0</v>
      </c>
      <c r="AD454" s="37">
        <v>0</v>
      </c>
      <c r="AE454" s="37">
        <v>0</v>
      </c>
      <c r="AF454" s="37">
        <v>0</v>
      </c>
      <c r="AG454" s="37">
        <v>0</v>
      </c>
      <c r="AH454" s="37">
        <v>0</v>
      </c>
      <c r="AI454" s="37">
        <v>0</v>
      </c>
      <c r="AJ454" s="37">
        <v>0</v>
      </c>
      <c r="AK454" s="37">
        <v>0</v>
      </c>
      <c r="AL454" s="37">
        <v>0</v>
      </c>
      <c r="AM454" s="37">
        <v>0</v>
      </c>
      <c r="AN454" s="37">
        <v>0</v>
      </c>
      <c r="AO454" s="37">
        <v>0</v>
      </c>
      <c r="AP454" s="37">
        <v>0</v>
      </c>
      <c r="AQ454" s="37">
        <v>0</v>
      </c>
      <c r="AR454" s="37">
        <v>0</v>
      </c>
      <c r="AS454" s="37">
        <v>0</v>
      </c>
      <c r="AT454" s="37">
        <v>0</v>
      </c>
      <c r="AU454" s="37">
        <v>0</v>
      </c>
      <c r="AV454" s="37">
        <v>0</v>
      </c>
      <c r="AW454" s="37">
        <v>0</v>
      </c>
      <c r="AX454" s="37">
        <v>0</v>
      </c>
      <c r="AY454" s="37">
        <v>0</v>
      </c>
      <c r="AZ454" s="37">
        <v>0</v>
      </c>
      <c r="BA454" s="56">
        <v>0</v>
      </c>
      <c r="BB454" s="39">
        <f>'[1]База 2018-2022'!BEW324</f>
        <v>0.24</v>
      </c>
      <c r="BC454" s="39">
        <v>0</v>
      </c>
      <c r="BD454" s="37">
        <v>0</v>
      </c>
      <c r="BE454" s="37">
        <v>0</v>
      </c>
      <c r="BF454" s="37">
        <v>0</v>
      </c>
      <c r="BG454" s="56">
        <v>0</v>
      </c>
      <c r="BH454" s="37">
        <v>0</v>
      </c>
      <c r="BI454" s="37">
        <v>0</v>
      </c>
      <c r="BJ454" s="37">
        <v>0</v>
      </c>
      <c r="BK454" s="37">
        <v>0</v>
      </c>
      <c r="BL454" s="37">
        <v>0</v>
      </c>
      <c r="BM454" s="37">
        <v>0</v>
      </c>
      <c r="BN454" s="37">
        <v>0</v>
      </c>
      <c r="BO454" s="37">
        <v>0</v>
      </c>
      <c r="BP454" s="37">
        <v>0</v>
      </c>
      <c r="BQ454" s="37">
        <v>0</v>
      </c>
      <c r="BR454" s="37">
        <v>0</v>
      </c>
      <c r="BS454" s="37">
        <v>0</v>
      </c>
      <c r="BT454" s="37">
        <v>0</v>
      </c>
      <c r="BU454" s="37">
        <v>0</v>
      </c>
      <c r="BV454" s="37">
        <v>0</v>
      </c>
      <c r="BW454" s="37">
        <v>0</v>
      </c>
      <c r="BX454" s="37">
        <v>0</v>
      </c>
      <c r="BY454" s="37">
        <v>0</v>
      </c>
      <c r="BZ454" s="37">
        <v>0</v>
      </c>
      <c r="CA454" s="37">
        <v>0</v>
      </c>
      <c r="CB454" s="37">
        <v>0</v>
      </c>
      <c r="CC454" s="37">
        <v>0</v>
      </c>
      <c r="CD454" s="37">
        <v>0</v>
      </c>
      <c r="CE454" s="37">
        <v>0</v>
      </c>
      <c r="CF454" s="37">
        <v>0</v>
      </c>
      <c r="CG454" s="37">
        <v>0</v>
      </c>
      <c r="CH454" s="37">
        <v>0</v>
      </c>
      <c r="CI454" s="37">
        <v>0</v>
      </c>
      <c r="CJ454" s="37">
        <v>0</v>
      </c>
      <c r="CK454" s="37">
        <v>0</v>
      </c>
      <c r="CL454" s="37">
        <v>0</v>
      </c>
      <c r="CM454" s="37">
        <v>0</v>
      </c>
      <c r="CN454" s="37">
        <v>0</v>
      </c>
      <c r="CO454" s="37">
        <v>0</v>
      </c>
      <c r="CP454" s="37">
        <v>0</v>
      </c>
      <c r="CQ454" s="37">
        <v>0</v>
      </c>
      <c r="CR454" s="37">
        <v>0</v>
      </c>
      <c r="CS454" s="37">
        <v>0</v>
      </c>
      <c r="CT454" s="37">
        <v>0</v>
      </c>
      <c r="CU454" s="37">
        <v>0</v>
      </c>
      <c r="CV454" s="37">
        <v>0</v>
      </c>
      <c r="CW454" s="37">
        <v>0</v>
      </c>
      <c r="CX454" s="37">
        <v>0</v>
      </c>
      <c r="CY454" s="37">
        <v>0</v>
      </c>
      <c r="CZ454" s="37">
        <v>0</v>
      </c>
      <c r="DA454" s="37">
        <v>0</v>
      </c>
      <c r="DB454" s="37">
        <v>0</v>
      </c>
      <c r="DC454" s="37">
        <v>0</v>
      </c>
      <c r="DD454" s="37">
        <v>0</v>
      </c>
      <c r="DE454" s="37">
        <v>0</v>
      </c>
      <c r="DF454" s="37">
        <v>0</v>
      </c>
      <c r="DG454" s="37">
        <v>0</v>
      </c>
      <c r="DH454" s="37">
        <v>0</v>
      </c>
      <c r="DI454" s="37">
        <v>0</v>
      </c>
      <c r="DJ454" s="37">
        <v>0</v>
      </c>
      <c r="DK454" s="37">
        <v>0</v>
      </c>
      <c r="DL454" s="37">
        <v>0</v>
      </c>
      <c r="DM454" s="37">
        <v>0</v>
      </c>
      <c r="DN454" s="37">
        <v>0</v>
      </c>
      <c r="DO454" s="37">
        <v>0</v>
      </c>
      <c r="DP454" s="37">
        <v>0</v>
      </c>
      <c r="DQ454" s="37">
        <v>0</v>
      </c>
      <c r="DR454" s="40"/>
      <c r="DS454" s="41"/>
      <c r="DT454" s="41"/>
      <c r="DU454" s="41"/>
      <c r="DV454" s="41"/>
      <c r="DW454" s="41"/>
      <c r="DX454" s="41"/>
      <c r="DY454" s="41"/>
    </row>
    <row r="455" spans="1:129" s="45" customFormat="1" ht="37.5" customHeight="1">
      <c r="A455" s="43" t="s">
        <v>919</v>
      </c>
      <c r="B455" s="44" t="s">
        <v>1061</v>
      </c>
      <c r="C455" s="36" t="s">
        <v>1062</v>
      </c>
      <c r="D455" s="37">
        <v>0</v>
      </c>
      <c r="E455" s="37">
        <v>0</v>
      </c>
      <c r="F455" s="38">
        <v>0</v>
      </c>
      <c r="G455" s="38">
        <v>0</v>
      </c>
      <c r="H455" s="38">
        <v>0</v>
      </c>
      <c r="I455" s="38">
        <v>0</v>
      </c>
      <c r="J455" s="37">
        <v>0</v>
      </c>
      <c r="K455" s="56">
        <v>0</v>
      </c>
      <c r="L455" s="37">
        <v>0</v>
      </c>
      <c r="M455" s="37">
        <v>0</v>
      </c>
      <c r="N455" s="37">
        <v>0</v>
      </c>
      <c r="O455" s="37">
        <v>0</v>
      </c>
      <c r="P455" s="37">
        <v>0</v>
      </c>
      <c r="Q455" s="37">
        <v>0</v>
      </c>
      <c r="R455" s="37">
        <v>0</v>
      </c>
      <c r="S455" s="37">
        <v>0</v>
      </c>
      <c r="T455" s="37">
        <v>0</v>
      </c>
      <c r="U455" s="37">
        <v>0</v>
      </c>
      <c r="V455" s="37">
        <v>0</v>
      </c>
      <c r="W455" s="37">
        <v>0</v>
      </c>
      <c r="X455" s="37">
        <v>0</v>
      </c>
      <c r="Y455" s="37">
        <v>0</v>
      </c>
      <c r="Z455" s="37">
        <v>0</v>
      </c>
      <c r="AA455" s="37">
        <v>0</v>
      </c>
      <c r="AB455" s="37">
        <v>0</v>
      </c>
      <c r="AC455" s="37">
        <v>0</v>
      </c>
      <c r="AD455" s="37">
        <v>0</v>
      </c>
      <c r="AE455" s="37">
        <v>0</v>
      </c>
      <c r="AF455" s="37">
        <v>0</v>
      </c>
      <c r="AG455" s="37">
        <v>0</v>
      </c>
      <c r="AH455" s="37">
        <v>0</v>
      </c>
      <c r="AI455" s="37">
        <v>0</v>
      </c>
      <c r="AJ455" s="37">
        <v>0</v>
      </c>
      <c r="AK455" s="37">
        <v>0</v>
      </c>
      <c r="AL455" s="37">
        <v>0</v>
      </c>
      <c r="AM455" s="37">
        <v>0</v>
      </c>
      <c r="AN455" s="37">
        <v>0</v>
      </c>
      <c r="AO455" s="37">
        <v>0</v>
      </c>
      <c r="AP455" s="37">
        <v>0</v>
      </c>
      <c r="AQ455" s="37">
        <v>0</v>
      </c>
      <c r="AR455" s="37">
        <v>0</v>
      </c>
      <c r="AS455" s="37">
        <v>0</v>
      </c>
      <c r="AT455" s="37">
        <v>0</v>
      </c>
      <c r="AU455" s="37">
        <v>0</v>
      </c>
      <c r="AV455" s="37">
        <v>0</v>
      </c>
      <c r="AW455" s="37">
        <v>0</v>
      </c>
      <c r="AX455" s="37">
        <v>0</v>
      </c>
      <c r="AY455" s="37">
        <v>0</v>
      </c>
      <c r="AZ455" s="37">
        <v>0</v>
      </c>
      <c r="BA455" s="56">
        <v>0</v>
      </c>
      <c r="BB455" s="39">
        <f>'[1]База 2018-2022'!BEW325</f>
        <v>0.504</v>
      </c>
      <c r="BC455" s="39">
        <v>0</v>
      </c>
      <c r="BD455" s="37">
        <v>0</v>
      </c>
      <c r="BE455" s="37">
        <v>0</v>
      </c>
      <c r="BF455" s="37">
        <v>0</v>
      </c>
      <c r="BG455" s="56">
        <v>0</v>
      </c>
      <c r="BH455" s="37">
        <v>0</v>
      </c>
      <c r="BI455" s="37">
        <v>0</v>
      </c>
      <c r="BJ455" s="37">
        <v>0</v>
      </c>
      <c r="BK455" s="37">
        <v>0</v>
      </c>
      <c r="BL455" s="37">
        <v>0</v>
      </c>
      <c r="BM455" s="37">
        <v>0</v>
      </c>
      <c r="BN455" s="37">
        <v>0</v>
      </c>
      <c r="BO455" s="37">
        <v>0</v>
      </c>
      <c r="BP455" s="37">
        <v>0</v>
      </c>
      <c r="BQ455" s="37">
        <v>0</v>
      </c>
      <c r="BR455" s="37">
        <v>0</v>
      </c>
      <c r="BS455" s="37">
        <v>0</v>
      </c>
      <c r="BT455" s="37">
        <v>0</v>
      </c>
      <c r="BU455" s="37">
        <v>0</v>
      </c>
      <c r="BV455" s="37">
        <v>0</v>
      </c>
      <c r="BW455" s="37">
        <v>0</v>
      </c>
      <c r="BX455" s="37">
        <v>0</v>
      </c>
      <c r="BY455" s="37">
        <v>0</v>
      </c>
      <c r="BZ455" s="37">
        <v>0</v>
      </c>
      <c r="CA455" s="37">
        <v>0</v>
      </c>
      <c r="CB455" s="37">
        <v>0</v>
      </c>
      <c r="CC455" s="37">
        <v>0</v>
      </c>
      <c r="CD455" s="37">
        <v>0</v>
      </c>
      <c r="CE455" s="37">
        <v>0</v>
      </c>
      <c r="CF455" s="37">
        <v>0</v>
      </c>
      <c r="CG455" s="37">
        <v>0</v>
      </c>
      <c r="CH455" s="37">
        <v>0</v>
      </c>
      <c r="CI455" s="37">
        <v>0</v>
      </c>
      <c r="CJ455" s="37">
        <v>0</v>
      </c>
      <c r="CK455" s="37">
        <v>0</v>
      </c>
      <c r="CL455" s="37">
        <v>0</v>
      </c>
      <c r="CM455" s="37">
        <v>0</v>
      </c>
      <c r="CN455" s="37">
        <v>0</v>
      </c>
      <c r="CO455" s="37">
        <v>0</v>
      </c>
      <c r="CP455" s="37">
        <v>0</v>
      </c>
      <c r="CQ455" s="37">
        <v>0</v>
      </c>
      <c r="CR455" s="37">
        <v>0</v>
      </c>
      <c r="CS455" s="37">
        <v>0</v>
      </c>
      <c r="CT455" s="37">
        <v>0</v>
      </c>
      <c r="CU455" s="37">
        <v>0</v>
      </c>
      <c r="CV455" s="37">
        <v>0</v>
      </c>
      <c r="CW455" s="37">
        <v>0</v>
      </c>
      <c r="CX455" s="37">
        <v>0</v>
      </c>
      <c r="CY455" s="37">
        <v>0</v>
      </c>
      <c r="CZ455" s="37">
        <v>0</v>
      </c>
      <c r="DA455" s="37">
        <v>0</v>
      </c>
      <c r="DB455" s="37">
        <v>0</v>
      </c>
      <c r="DC455" s="37">
        <v>0</v>
      </c>
      <c r="DD455" s="37">
        <v>0</v>
      </c>
      <c r="DE455" s="37">
        <v>0</v>
      </c>
      <c r="DF455" s="37">
        <v>0</v>
      </c>
      <c r="DG455" s="37">
        <v>0</v>
      </c>
      <c r="DH455" s="37">
        <v>0</v>
      </c>
      <c r="DI455" s="37">
        <v>0</v>
      </c>
      <c r="DJ455" s="37">
        <v>0</v>
      </c>
      <c r="DK455" s="37">
        <v>0</v>
      </c>
      <c r="DL455" s="37">
        <v>0</v>
      </c>
      <c r="DM455" s="37">
        <v>0</v>
      </c>
      <c r="DN455" s="37">
        <v>0</v>
      </c>
      <c r="DO455" s="37">
        <v>0</v>
      </c>
      <c r="DP455" s="37">
        <v>0</v>
      </c>
      <c r="DQ455" s="37">
        <v>0</v>
      </c>
      <c r="DR455" s="40"/>
      <c r="DS455" s="41"/>
      <c r="DT455" s="41"/>
      <c r="DU455" s="41"/>
      <c r="DV455" s="41"/>
      <c r="DW455" s="41"/>
      <c r="DX455" s="41"/>
      <c r="DY455" s="41"/>
    </row>
    <row r="456" spans="1:129" s="45" customFormat="1" ht="37.5" customHeight="1">
      <c r="A456" s="43" t="s">
        <v>919</v>
      </c>
      <c r="B456" s="44" t="s">
        <v>1063</v>
      </c>
      <c r="C456" s="36" t="s">
        <v>1064</v>
      </c>
      <c r="D456" s="37">
        <v>0</v>
      </c>
      <c r="E456" s="37">
        <v>0</v>
      </c>
      <c r="F456" s="38">
        <v>0</v>
      </c>
      <c r="G456" s="38">
        <v>0</v>
      </c>
      <c r="H456" s="38">
        <v>0</v>
      </c>
      <c r="I456" s="38">
        <v>0</v>
      </c>
      <c r="J456" s="37">
        <v>0</v>
      </c>
      <c r="K456" s="56">
        <v>0</v>
      </c>
      <c r="L456" s="37">
        <v>0</v>
      </c>
      <c r="M456" s="37">
        <v>0</v>
      </c>
      <c r="N456" s="37">
        <v>0</v>
      </c>
      <c r="O456" s="37">
        <v>0</v>
      </c>
      <c r="P456" s="37">
        <v>0</v>
      </c>
      <c r="Q456" s="37">
        <v>0</v>
      </c>
      <c r="R456" s="37">
        <v>0</v>
      </c>
      <c r="S456" s="37">
        <v>0</v>
      </c>
      <c r="T456" s="37">
        <v>0</v>
      </c>
      <c r="U456" s="37">
        <v>0</v>
      </c>
      <c r="V456" s="37">
        <v>0</v>
      </c>
      <c r="W456" s="37">
        <v>0</v>
      </c>
      <c r="X456" s="37">
        <v>0</v>
      </c>
      <c r="Y456" s="37">
        <v>0</v>
      </c>
      <c r="Z456" s="37">
        <v>0</v>
      </c>
      <c r="AA456" s="37">
        <v>0</v>
      </c>
      <c r="AB456" s="37">
        <v>0</v>
      </c>
      <c r="AC456" s="37">
        <v>0</v>
      </c>
      <c r="AD456" s="37">
        <v>0</v>
      </c>
      <c r="AE456" s="37">
        <v>0</v>
      </c>
      <c r="AF456" s="37">
        <v>0</v>
      </c>
      <c r="AG456" s="37">
        <v>0</v>
      </c>
      <c r="AH456" s="37">
        <v>0</v>
      </c>
      <c r="AI456" s="37">
        <v>0</v>
      </c>
      <c r="AJ456" s="37">
        <v>0</v>
      </c>
      <c r="AK456" s="37">
        <v>0</v>
      </c>
      <c r="AL456" s="37">
        <v>0</v>
      </c>
      <c r="AM456" s="37">
        <v>0</v>
      </c>
      <c r="AN456" s="37">
        <v>0</v>
      </c>
      <c r="AO456" s="37">
        <v>0</v>
      </c>
      <c r="AP456" s="37">
        <v>0</v>
      </c>
      <c r="AQ456" s="37">
        <v>0</v>
      </c>
      <c r="AR456" s="37">
        <v>0</v>
      </c>
      <c r="AS456" s="37">
        <v>0</v>
      </c>
      <c r="AT456" s="37">
        <v>0</v>
      </c>
      <c r="AU456" s="37">
        <v>0</v>
      </c>
      <c r="AV456" s="37">
        <v>0</v>
      </c>
      <c r="AW456" s="37">
        <v>0</v>
      </c>
      <c r="AX456" s="37">
        <v>0</v>
      </c>
      <c r="AY456" s="37">
        <v>0</v>
      </c>
      <c r="AZ456" s="37">
        <v>0</v>
      </c>
      <c r="BA456" s="56">
        <v>0</v>
      </c>
      <c r="BB456" s="39">
        <f>'[1]База 2018-2022'!BEW237</f>
        <v>0.69</v>
      </c>
      <c r="BC456" s="39">
        <v>0</v>
      </c>
      <c r="BD456" s="37">
        <v>0</v>
      </c>
      <c r="BE456" s="37">
        <v>0</v>
      </c>
      <c r="BF456" s="37">
        <v>0</v>
      </c>
      <c r="BG456" s="56">
        <v>0</v>
      </c>
      <c r="BH456" s="37">
        <v>0</v>
      </c>
      <c r="BI456" s="37">
        <v>0</v>
      </c>
      <c r="BJ456" s="37">
        <v>0</v>
      </c>
      <c r="BK456" s="37">
        <v>0</v>
      </c>
      <c r="BL456" s="37">
        <v>0</v>
      </c>
      <c r="BM456" s="37">
        <v>0</v>
      </c>
      <c r="BN456" s="37">
        <v>0</v>
      </c>
      <c r="BO456" s="37">
        <v>0</v>
      </c>
      <c r="BP456" s="37">
        <v>0</v>
      </c>
      <c r="BQ456" s="37">
        <v>0</v>
      </c>
      <c r="BR456" s="37">
        <v>0</v>
      </c>
      <c r="BS456" s="37">
        <v>0</v>
      </c>
      <c r="BT456" s="37">
        <v>0</v>
      </c>
      <c r="BU456" s="37">
        <v>0</v>
      </c>
      <c r="BV456" s="37">
        <v>0</v>
      </c>
      <c r="BW456" s="37">
        <v>0</v>
      </c>
      <c r="BX456" s="37">
        <v>0</v>
      </c>
      <c r="BY456" s="37">
        <v>0</v>
      </c>
      <c r="BZ456" s="37">
        <v>0</v>
      </c>
      <c r="CA456" s="37">
        <v>0</v>
      </c>
      <c r="CB456" s="37">
        <v>0</v>
      </c>
      <c r="CC456" s="37">
        <v>0</v>
      </c>
      <c r="CD456" s="37">
        <v>0</v>
      </c>
      <c r="CE456" s="37">
        <v>0</v>
      </c>
      <c r="CF456" s="37">
        <v>0</v>
      </c>
      <c r="CG456" s="37">
        <v>0</v>
      </c>
      <c r="CH456" s="37">
        <v>0</v>
      </c>
      <c r="CI456" s="37">
        <v>0</v>
      </c>
      <c r="CJ456" s="37">
        <v>0</v>
      </c>
      <c r="CK456" s="37">
        <v>0</v>
      </c>
      <c r="CL456" s="37">
        <v>0</v>
      </c>
      <c r="CM456" s="37">
        <v>0</v>
      </c>
      <c r="CN456" s="37">
        <v>0</v>
      </c>
      <c r="CO456" s="37">
        <v>0</v>
      </c>
      <c r="CP456" s="37">
        <v>0</v>
      </c>
      <c r="CQ456" s="37">
        <v>0</v>
      </c>
      <c r="CR456" s="37">
        <v>0</v>
      </c>
      <c r="CS456" s="37">
        <v>0</v>
      </c>
      <c r="CT456" s="37">
        <v>0</v>
      </c>
      <c r="CU456" s="37">
        <v>0</v>
      </c>
      <c r="CV456" s="37">
        <v>0</v>
      </c>
      <c r="CW456" s="37">
        <v>0</v>
      </c>
      <c r="CX456" s="37">
        <v>0</v>
      </c>
      <c r="CY456" s="37">
        <v>0</v>
      </c>
      <c r="CZ456" s="37">
        <v>0</v>
      </c>
      <c r="DA456" s="37">
        <v>0</v>
      </c>
      <c r="DB456" s="37">
        <v>0</v>
      </c>
      <c r="DC456" s="37">
        <v>0</v>
      </c>
      <c r="DD456" s="37">
        <v>0</v>
      </c>
      <c r="DE456" s="37">
        <v>0</v>
      </c>
      <c r="DF456" s="37">
        <v>0</v>
      </c>
      <c r="DG456" s="37">
        <v>0</v>
      </c>
      <c r="DH456" s="37">
        <v>0</v>
      </c>
      <c r="DI456" s="37">
        <v>0</v>
      </c>
      <c r="DJ456" s="37">
        <v>0</v>
      </c>
      <c r="DK456" s="37">
        <v>0</v>
      </c>
      <c r="DL456" s="37">
        <v>0</v>
      </c>
      <c r="DM456" s="37">
        <v>0</v>
      </c>
      <c r="DN456" s="37">
        <v>0</v>
      </c>
      <c r="DO456" s="37">
        <v>0</v>
      </c>
      <c r="DP456" s="37">
        <v>0</v>
      </c>
      <c r="DQ456" s="37">
        <v>0</v>
      </c>
      <c r="DR456" s="40"/>
      <c r="DS456" s="41"/>
      <c r="DT456" s="41"/>
      <c r="DU456" s="41"/>
      <c r="DV456" s="41"/>
      <c r="DW456" s="41"/>
      <c r="DX456" s="41"/>
      <c r="DY456" s="41"/>
    </row>
    <row r="457" spans="1:129" s="45" customFormat="1" ht="37.5" customHeight="1">
      <c r="A457" s="43" t="s">
        <v>919</v>
      </c>
      <c r="B457" s="44" t="s">
        <v>1065</v>
      </c>
      <c r="C457" s="36" t="s">
        <v>1066</v>
      </c>
      <c r="D457" s="37">
        <v>0</v>
      </c>
      <c r="E457" s="37">
        <v>0</v>
      </c>
      <c r="F457" s="38">
        <v>0</v>
      </c>
      <c r="G457" s="38">
        <v>0</v>
      </c>
      <c r="H457" s="38">
        <v>0</v>
      </c>
      <c r="I457" s="38">
        <v>0</v>
      </c>
      <c r="J457" s="37">
        <v>0</v>
      </c>
      <c r="K457" s="56">
        <v>0</v>
      </c>
      <c r="L457" s="37">
        <v>0</v>
      </c>
      <c r="M457" s="37">
        <v>0</v>
      </c>
      <c r="N457" s="37">
        <v>0</v>
      </c>
      <c r="O457" s="37">
        <v>0</v>
      </c>
      <c r="P457" s="37">
        <v>0</v>
      </c>
      <c r="Q457" s="37">
        <v>0</v>
      </c>
      <c r="R457" s="37">
        <v>0</v>
      </c>
      <c r="S457" s="37">
        <v>0</v>
      </c>
      <c r="T457" s="37">
        <v>0</v>
      </c>
      <c r="U457" s="37">
        <v>0</v>
      </c>
      <c r="V457" s="37">
        <v>0</v>
      </c>
      <c r="W457" s="37">
        <v>0</v>
      </c>
      <c r="X457" s="37">
        <v>0</v>
      </c>
      <c r="Y457" s="37">
        <v>0</v>
      </c>
      <c r="Z457" s="37">
        <v>0</v>
      </c>
      <c r="AA457" s="37">
        <v>0</v>
      </c>
      <c r="AB457" s="37">
        <v>0</v>
      </c>
      <c r="AC457" s="37">
        <v>0</v>
      </c>
      <c r="AD457" s="37">
        <v>0</v>
      </c>
      <c r="AE457" s="37">
        <v>0</v>
      </c>
      <c r="AF457" s="37">
        <v>0</v>
      </c>
      <c r="AG457" s="37">
        <v>0</v>
      </c>
      <c r="AH457" s="37">
        <v>0</v>
      </c>
      <c r="AI457" s="37">
        <v>0</v>
      </c>
      <c r="AJ457" s="37">
        <v>0</v>
      </c>
      <c r="AK457" s="37">
        <v>0</v>
      </c>
      <c r="AL457" s="37">
        <v>0</v>
      </c>
      <c r="AM457" s="37">
        <v>0</v>
      </c>
      <c r="AN457" s="37">
        <v>0</v>
      </c>
      <c r="AO457" s="37">
        <v>0</v>
      </c>
      <c r="AP457" s="37">
        <v>0</v>
      </c>
      <c r="AQ457" s="37">
        <v>0</v>
      </c>
      <c r="AR457" s="37">
        <v>0</v>
      </c>
      <c r="AS457" s="37">
        <v>0</v>
      </c>
      <c r="AT457" s="37">
        <v>0</v>
      </c>
      <c r="AU457" s="37">
        <v>0</v>
      </c>
      <c r="AV457" s="37">
        <v>0</v>
      </c>
      <c r="AW457" s="37">
        <v>0</v>
      </c>
      <c r="AX457" s="37">
        <v>0</v>
      </c>
      <c r="AY457" s="37">
        <v>0</v>
      </c>
      <c r="AZ457" s="37">
        <v>0</v>
      </c>
      <c r="BA457" s="56">
        <v>0</v>
      </c>
      <c r="BB457" s="39">
        <f>'[1]База 2018-2022'!BEW243</f>
        <v>0.99</v>
      </c>
      <c r="BC457" s="39">
        <v>0</v>
      </c>
      <c r="BD457" s="37">
        <v>0</v>
      </c>
      <c r="BE457" s="37">
        <v>0</v>
      </c>
      <c r="BF457" s="37">
        <v>0</v>
      </c>
      <c r="BG457" s="56">
        <v>0</v>
      </c>
      <c r="BH457" s="37">
        <v>0</v>
      </c>
      <c r="BI457" s="37">
        <v>0</v>
      </c>
      <c r="BJ457" s="37">
        <v>0</v>
      </c>
      <c r="BK457" s="37">
        <v>0</v>
      </c>
      <c r="BL457" s="37">
        <v>0</v>
      </c>
      <c r="BM457" s="37">
        <v>0</v>
      </c>
      <c r="BN457" s="37">
        <v>0</v>
      </c>
      <c r="BO457" s="37">
        <v>0</v>
      </c>
      <c r="BP457" s="37">
        <v>0</v>
      </c>
      <c r="BQ457" s="37">
        <v>0</v>
      </c>
      <c r="BR457" s="37">
        <v>0</v>
      </c>
      <c r="BS457" s="37">
        <v>0</v>
      </c>
      <c r="BT457" s="37">
        <v>0</v>
      </c>
      <c r="BU457" s="37">
        <v>0</v>
      </c>
      <c r="BV457" s="37">
        <v>0</v>
      </c>
      <c r="BW457" s="37">
        <v>0</v>
      </c>
      <c r="BX457" s="37">
        <v>0</v>
      </c>
      <c r="BY457" s="37">
        <v>0</v>
      </c>
      <c r="BZ457" s="37">
        <v>0</v>
      </c>
      <c r="CA457" s="37">
        <v>0</v>
      </c>
      <c r="CB457" s="37">
        <v>0</v>
      </c>
      <c r="CC457" s="37">
        <v>0</v>
      </c>
      <c r="CD457" s="37">
        <v>0</v>
      </c>
      <c r="CE457" s="37">
        <v>0</v>
      </c>
      <c r="CF457" s="37">
        <v>0</v>
      </c>
      <c r="CG457" s="37">
        <v>0</v>
      </c>
      <c r="CH457" s="37">
        <v>0</v>
      </c>
      <c r="CI457" s="37">
        <v>0</v>
      </c>
      <c r="CJ457" s="37">
        <v>0</v>
      </c>
      <c r="CK457" s="37">
        <v>0</v>
      </c>
      <c r="CL457" s="37">
        <v>0</v>
      </c>
      <c r="CM457" s="37">
        <v>0</v>
      </c>
      <c r="CN457" s="37">
        <v>0</v>
      </c>
      <c r="CO457" s="37">
        <v>0</v>
      </c>
      <c r="CP457" s="37">
        <v>0</v>
      </c>
      <c r="CQ457" s="37">
        <v>0</v>
      </c>
      <c r="CR457" s="37">
        <v>0</v>
      </c>
      <c r="CS457" s="37">
        <v>0</v>
      </c>
      <c r="CT457" s="37">
        <v>0</v>
      </c>
      <c r="CU457" s="37">
        <v>0</v>
      </c>
      <c r="CV457" s="37">
        <v>0</v>
      </c>
      <c r="CW457" s="37">
        <v>0</v>
      </c>
      <c r="CX457" s="37">
        <v>0</v>
      </c>
      <c r="CY457" s="37">
        <v>0</v>
      </c>
      <c r="CZ457" s="37">
        <v>0</v>
      </c>
      <c r="DA457" s="37">
        <v>0</v>
      </c>
      <c r="DB457" s="37">
        <v>0</v>
      </c>
      <c r="DC457" s="37">
        <v>0</v>
      </c>
      <c r="DD457" s="37">
        <v>0</v>
      </c>
      <c r="DE457" s="37">
        <v>0</v>
      </c>
      <c r="DF457" s="37">
        <v>0</v>
      </c>
      <c r="DG457" s="37">
        <v>0</v>
      </c>
      <c r="DH457" s="37">
        <v>0</v>
      </c>
      <c r="DI457" s="37">
        <v>0</v>
      </c>
      <c r="DJ457" s="37">
        <v>0</v>
      </c>
      <c r="DK457" s="37">
        <v>0</v>
      </c>
      <c r="DL457" s="37">
        <v>0</v>
      </c>
      <c r="DM457" s="37">
        <v>0</v>
      </c>
      <c r="DN457" s="37">
        <v>0</v>
      </c>
      <c r="DO457" s="37">
        <v>0</v>
      </c>
      <c r="DP457" s="37">
        <v>0</v>
      </c>
      <c r="DQ457" s="37">
        <v>0</v>
      </c>
      <c r="DR457" s="40"/>
      <c r="DS457" s="41"/>
      <c r="DT457" s="41"/>
      <c r="DU457" s="41"/>
      <c r="DV457" s="41"/>
      <c r="DW457" s="41"/>
      <c r="DX457" s="41"/>
      <c r="DY457" s="41"/>
    </row>
    <row r="458" spans="1:129" s="45" customFormat="1" ht="37.5" customHeight="1">
      <c r="A458" s="43" t="s">
        <v>919</v>
      </c>
      <c r="B458" s="44" t="s">
        <v>1067</v>
      </c>
      <c r="C458" s="36" t="s">
        <v>1068</v>
      </c>
      <c r="D458" s="37">
        <v>0</v>
      </c>
      <c r="E458" s="37">
        <v>0</v>
      </c>
      <c r="F458" s="38">
        <v>0</v>
      </c>
      <c r="G458" s="38">
        <v>0</v>
      </c>
      <c r="H458" s="38">
        <v>0</v>
      </c>
      <c r="I458" s="38">
        <v>0</v>
      </c>
      <c r="J458" s="37">
        <v>0</v>
      </c>
      <c r="K458" s="56">
        <v>0</v>
      </c>
      <c r="L458" s="37">
        <v>0</v>
      </c>
      <c r="M458" s="37">
        <v>0</v>
      </c>
      <c r="N458" s="37">
        <v>0</v>
      </c>
      <c r="O458" s="37">
        <v>0</v>
      </c>
      <c r="P458" s="37">
        <v>0</v>
      </c>
      <c r="Q458" s="37">
        <v>0</v>
      </c>
      <c r="R458" s="37">
        <v>0</v>
      </c>
      <c r="S458" s="37">
        <v>0</v>
      </c>
      <c r="T458" s="37">
        <v>0</v>
      </c>
      <c r="U458" s="37">
        <v>0</v>
      </c>
      <c r="V458" s="37">
        <v>0</v>
      </c>
      <c r="W458" s="37">
        <v>0</v>
      </c>
      <c r="X458" s="37">
        <v>0</v>
      </c>
      <c r="Y458" s="37">
        <v>0</v>
      </c>
      <c r="Z458" s="37">
        <v>0</v>
      </c>
      <c r="AA458" s="37">
        <v>0</v>
      </c>
      <c r="AB458" s="37">
        <v>0</v>
      </c>
      <c r="AC458" s="37">
        <v>0</v>
      </c>
      <c r="AD458" s="37">
        <v>0</v>
      </c>
      <c r="AE458" s="37">
        <v>0</v>
      </c>
      <c r="AF458" s="37">
        <v>0</v>
      </c>
      <c r="AG458" s="37">
        <v>0</v>
      </c>
      <c r="AH458" s="37">
        <v>0</v>
      </c>
      <c r="AI458" s="37">
        <v>0</v>
      </c>
      <c r="AJ458" s="37">
        <v>0</v>
      </c>
      <c r="AK458" s="37">
        <v>0</v>
      </c>
      <c r="AL458" s="37">
        <v>0</v>
      </c>
      <c r="AM458" s="37">
        <v>0</v>
      </c>
      <c r="AN458" s="37">
        <v>0</v>
      </c>
      <c r="AO458" s="37">
        <v>0</v>
      </c>
      <c r="AP458" s="37">
        <v>0</v>
      </c>
      <c r="AQ458" s="37">
        <v>0</v>
      </c>
      <c r="AR458" s="37">
        <v>0</v>
      </c>
      <c r="AS458" s="37">
        <v>0</v>
      </c>
      <c r="AT458" s="37">
        <v>0</v>
      </c>
      <c r="AU458" s="37">
        <v>0</v>
      </c>
      <c r="AV458" s="37">
        <v>0</v>
      </c>
      <c r="AW458" s="37">
        <v>0</v>
      </c>
      <c r="AX458" s="37">
        <v>0</v>
      </c>
      <c r="AY458" s="37">
        <v>0</v>
      </c>
      <c r="AZ458" s="37">
        <v>0</v>
      </c>
      <c r="BA458" s="56">
        <v>0</v>
      </c>
      <c r="BB458" s="39">
        <f>'[1]База 2018-2022'!BEW244</f>
        <v>0.96</v>
      </c>
      <c r="BC458" s="39">
        <v>0</v>
      </c>
      <c r="BD458" s="37">
        <v>0</v>
      </c>
      <c r="BE458" s="37">
        <v>0</v>
      </c>
      <c r="BF458" s="37">
        <v>0</v>
      </c>
      <c r="BG458" s="56">
        <v>0</v>
      </c>
      <c r="BH458" s="37">
        <v>0</v>
      </c>
      <c r="BI458" s="37">
        <v>0</v>
      </c>
      <c r="BJ458" s="37">
        <v>0</v>
      </c>
      <c r="BK458" s="37">
        <v>0</v>
      </c>
      <c r="BL458" s="37">
        <v>0</v>
      </c>
      <c r="BM458" s="37">
        <v>0</v>
      </c>
      <c r="BN458" s="37">
        <v>0</v>
      </c>
      <c r="BO458" s="37">
        <v>0</v>
      </c>
      <c r="BP458" s="37">
        <v>0</v>
      </c>
      <c r="BQ458" s="37">
        <v>0</v>
      </c>
      <c r="BR458" s="37">
        <v>0</v>
      </c>
      <c r="BS458" s="37">
        <v>0</v>
      </c>
      <c r="BT458" s="37">
        <v>0</v>
      </c>
      <c r="BU458" s="37">
        <v>0</v>
      </c>
      <c r="BV458" s="37">
        <v>0</v>
      </c>
      <c r="BW458" s="37">
        <v>0</v>
      </c>
      <c r="BX458" s="37">
        <v>0</v>
      </c>
      <c r="BY458" s="37">
        <v>0</v>
      </c>
      <c r="BZ458" s="37">
        <v>0</v>
      </c>
      <c r="CA458" s="37">
        <v>0</v>
      </c>
      <c r="CB458" s="37">
        <v>0</v>
      </c>
      <c r="CC458" s="37">
        <v>0</v>
      </c>
      <c r="CD458" s="37">
        <v>0</v>
      </c>
      <c r="CE458" s="37">
        <v>0</v>
      </c>
      <c r="CF458" s="37">
        <v>0</v>
      </c>
      <c r="CG458" s="37">
        <v>0</v>
      </c>
      <c r="CH458" s="37">
        <v>0</v>
      </c>
      <c r="CI458" s="37">
        <v>0</v>
      </c>
      <c r="CJ458" s="37">
        <v>0</v>
      </c>
      <c r="CK458" s="37">
        <v>0</v>
      </c>
      <c r="CL458" s="37">
        <v>0</v>
      </c>
      <c r="CM458" s="37">
        <v>0</v>
      </c>
      <c r="CN458" s="37">
        <v>0</v>
      </c>
      <c r="CO458" s="37">
        <v>0</v>
      </c>
      <c r="CP458" s="37">
        <v>0</v>
      </c>
      <c r="CQ458" s="37">
        <v>0</v>
      </c>
      <c r="CR458" s="37">
        <v>0</v>
      </c>
      <c r="CS458" s="37">
        <v>0</v>
      </c>
      <c r="CT458" s="37">
        <v>0</v>
      </c>
      <c r="CU458" s="37">
        <v>0</v>
      </c>
      <c r="CV458" s="37">
        <v>0</v>
      </c>
      <c r="CW458" s="37">
        <v>0</v>
      </c>
      <c r="CX458" s="37">
        <v>0</v>
      </c>
      <c r="CY458" s="37">
        <v>0</v>
      </c>
      <c r="CZ458" s="37">
        <v>0</v>
      </c>
      <c r="DA458" s="37">
        <v>0</v>
      </c>
      <c r="DB458" s="37">
        <v>0</v>
      </c>
      <c r="DC458" s="37">
        <v>0</v>
      </c>
      <c r="DD458" s="37">
        <v>0</v>
      </c>
      <c r="DE458" s="37">
        <v>0</v>
      </c>
      <c r="DF458" s="37">
        <v>0</v>
      </c>
      <c r="DG458" s="37">
        <v>0</v>
      </c>
      <c r="DH458" s="37">
        <v>0</v>
      </c>
      <c r="DI458" s="37">
        <v>0</v>
      </c>
      <c r="DJ458" s="37">
        <v>0</v>
      </c>
      <c r="DK458" s="37">
        <v>0</v>
      </c>
      <c r="DL458" s="37">
        <v>0</v>
      </c>
      <c r="DM458" s="37">
        <v>0</v>
      </c>
      <c r="DN458" s="37">
        <v>0</v>
      </c>
      <c r="DO458" s="37">
        <v>0</v>
      </c>
      <c r="DP458" s="37">
        <v>0</v>
      </c>
      <c r="DQ458" s="37">
        <v>0</v>
      </c>
      <c r="DR458" s="40"/>
      <c r="DS458" s="41"/>
      <c r="DT458" s="41"/>
      <c r="DU458" s="41"/>
      <c r="DV458" s="41"/>
      <c r="DW458" s="41"/>
      <c r="DX458" s="41"/>
      <c r="DY458" s="41"/>
    </row>
    <row r="459" spans="1:129" s="45" customFormat="1" ht="37.5" customHeight="1">
      <c r="A459" s="43" t="s">
        <v>919</v>
      </c>
      <c r="B459" s="44" t="s">
        <v>1069</v>
      </c>
      <c r="C459" s="36" t="s">
        <v>1070</v>
      </c>
      <c r="D459" s="37">
        <v>0</v>
      </c>
      <c r="E459" s="37">
        <v>0</v>
      </c>
      <c r="F459" s="38">
        <v>0</v>
      </c>
      <c r="G459" s="38">
        <v>0</v>
      </c>
      <c r="H459" s="38">
        <v>0</v>
      </c>
      <c r="I459" s="38">
        <v>0</v>
      </c>
      <c r="J459" s="37">
        <v>0</v>
      </c>
      <c r="K459" s="56">
        <v>0</v>
      </c>
      <c r="L459" s="37">
        <v>0</v>
      </c>
      <c r="M459" s="37">
        <v>0</v>
      </c>
      <c r="N459" s="37">
        <v>0</v>
      </c>
      <c r="O459" s="37">
        <v>0</v>
      </c>
      <c r="P459" s="37">
        <v>0</v>
      </c>
      <c r="Q459" s="37">
        <v>0</v>
      </c>
      <c r="R459" s="37">
        <v>0</v>
      </c>
      <c r="S459" s="37">
        <v>0</v>
      </c>
      <c r="T459" s="37">
        <v>0</v>
      </c>
      <c r="U459" s="37">
        <v>0</v>
      </c>
      <c r="V459" s="37">
        <v>0</v>
      </c>
      <c r="W459" s="37">
        <v>0</v>
      </c>
      <c r="X459" s="37">
        <v>0</v>
      </c>
      <c r="Y459" s="37">
        <v>0</v>
      </c>
      <c r="Z459" s="37">
        <v>0</v>
      </c>
      <c r="AA459" s="37">
        <v>0</v>
      </c>
      <c r="AB459" s="37">
        <v>0</v>
      </c>
      <c r="AC459" s="37">
        <v>0</v>
      </c>
      <c r="AD459" s="37">
        <v>0</v>
      </c>
      <c r="AE459" s="37">
        <v>0</v>
      </c>
      <c r="AF459" s="37">
        <v>0</v>
      </c>
      <c r="AG459" s="37">
        <v>0</v>
      </c>
      <c r="AH459" s="37">
        <v>0</v>
      </c>
      <c r="AI459" s="37">
        <v>0</v>
      </c>
      <c r="AJ459" s="37">
        <v>0</v>
      </c>
      <c r="AK459" s="37">
        <v>0</v>
      </c>
      <c r="AL459" s="37">
        <v>0</v>
      </c>
      <c r="AM459" s="37">
        <v>0</v>
      </c>
      <c r="AN459" s="37">
        <v>0</v>
      </c>
      <c r="AO459" s="37">
        <v>0</v>
      </c>
      <c r="AP459" s="37">
        <v>0</v>
      </c>
      <c r="AQ459" s="37">
        <v>0</v>
      </c>
      <c r="AR459" s="37">
        <v>0</v>
      </c>
      <c r="AS459" s="37">
        <v>0</v>
      </c>
      <c r="AT459" s="37">
        <v>0</v>
      </c>
      <c r="AU459" s="37">
        <v>0</v>
      </c>
      <c r="AV459" s="37">
        <v>0</v>
      </c>
      <c r="AW459" s="37">
        <v>0</v>
      </c>
      <c r="AX459" s="37">
        <v>0</v>
      </c>
      <c r="AY459" s="37">
        <v>0</v>
      </c>
      <c r="AZ459" s="37">
        <v>0</v>
      </c>
      <c r="BA459" s="56">
        <v>0</v>
      </c>
      <c r="BB459" s="39">
        <f>'[1]База 2018-2022'!BEW245</f>
        <v>0.16</v>
      </c>
      <c r="BC459" s="39">
        <v>0</v>
      </c>
      <c r="BD459" s="37">
        <v>0</v>
      </c>
      <c r="BE459" s="37">
        <v>0</v>
      </c>
      <c r="BF459" s="37">
        <v>0</v>
      </c>
      <c r="BG459" s="56">
        <v>0</v>
      </c>
      <c r="BH459" s="37">
        <v>0</v>
      </c>
      <c r="BI459" s="37">
        <v>0</v>
      </c>
      <c r="BJ459" s="37">
        <v>0</v>
      </c>
      <c r="BK459" s="37">
        <v>0</v>
      </c>
      <c r="BL459" s="37">
        <v>0</v>
      </c>
      <c r="BM459" s="37">
        <v>0</v>
      </c>
      <c r="BN459" s="37">
        <v>0</v>
      </c>
      <c r="BO459" s="37">
        <v>0</v>
      </c>
      <c r="BP459" s="37">
        <v>0</v>
      </c>
      <c r="BQ459" s="37">
        <v>0</v>
      </c>
      <c r="BR459" s="37">
        <v>0</v>
      </c>
      <c r="BS459" s="37">
        <v>0</v>
      </c>
      <c r="BT459" s="37">
        <v>0</v>
      </c>
      <c r="BU459" s="37">
        <v>0</v>
      </c>
      <c r="BV459" s="37">
        <v>0</v>
      </c>
      <c r="BW459" s="37">
        <v>0</v>
      </c>
      <c r="BX459" s="37">
        <v>0</v>
      </c>
      <c r="BY459" s="37">
        <v>0</v>
      </c>
      <c r="BZ459" s="37">
        <v>0</v>
      </c>
      <c r="CA459" s="37">
        <v>0</v>
      </c>
      <c r="CB459" s="37">
        <v>1</v>
      </c>
      <c r="CC459" s="37">
        <v>0</v>
      </c>
      <c r="CD459" s="37">
        <v>0</v>
      </c>
      <c r="CE459" s="37">
        <v>0</v>
      </c>
      <c r="CF459" s="37">
        <v>0</v>
      </c>
      <c r="CG459" s="37">
        <v>0</v>
      </c>
      <c r="CH459" s="37">
        <v>0</v>
      </c>
      <c r="CI459" s="37">
        <v>0</v>
      </c>
      <c r="CJ459" s="37">
        <v>0</v>
      </c>
      <c r="CK459" s="37">
        <v>0</v>
      </c>
      <c r="CL459" s="37">
        <v>0</v>
      </c>
      <c r="CM459" s="37">
        <v>0</v>
      </c>
      <c r="CN459" s="37">
        <v>0</v>
      </c>
      <c r="CO459" s="37">
        <v>0</v>
      </c>
      <c r="CP459" s="37">
        <v>0</v>
      </c>
      <c r="CQ459" s="37">
        <v>0</v>
      </c>
      <c r="CR459" s="37">
        <v>0</v>
      </c>
      <c r="CS459" s="37">
        <v>0</v>
      </c>
      <c r="CT459" s="37">
        <v>0</v>
      </c>
      <c r="CU459" s="37">
        <v>0</v>
      </c>
      <c r="CV459" s="37">
        <v>0</v>
      </c>
      <c r="CW459" s="37">
        <v>0</v>
      </c>
      <c r="CX459" s="37">
        <v>0</v>
      </c>
      <c r="CY459" s="37">
        <v>0</v>
      </c>
      <c r="CZ459" s="37">
        <v>18.309999999999995</v>
      </c>
      <c r="DA459" s="37">
        <v>0</v>
      </c>
      <c r="DB459" s="37">
        <v>0</v>
      </c>
      <c r="DC459" s="37">
        <v>0</v>
      </c>
      <c r="DD459" s="37">
        <v>0</v>
      </c>
      <c r="DE459" s="37">
        <v>0</v>
      </c>
      <c r="DF459" s="37">
        <v>0</v>
      </c>
      <c r="DG459" s="37">
        <v>0</v>
      </c>
      <c r="DH459" s="37">
        <v>1.8366499999999999</v>
      </c>
      <c r="DI459" s="37">
        <v>1.50502377</v>
      </c>
      <c r="DJ459" s="37">
        <v>0</v>
      </c>
      <c r="DK459" s="37">
        <v>0</v>
      </c>
      <c r="DL459" s="37">
        <v>0</v>
      </c>
      <c r="DM459" s="37">
        <v>0</v>
      </c>
      <c r="DN459" s="37">
        <v>0</v>
      </c>
      <c r="DO459" s="37">
        <v>0</v>
      </c>
      <c r="DP459" s="37">
        <v>0</v>
      </c>
      <c r="DQ459" s="37">
        <v>0</v>
      </c>
      <c r="DR459" s="40"/>
      <c r="DS459" s="41"/>
      <c r="DT459" s="41"/>
      <c r="DU459" s="41"/>
      <c r="DV459" s="41"/>
      <c r="DW459" s="41"/>
      <c r="DX459" s="41"/>
      <c r="DY459" s="41"/>
    </row>
    <row r="460" spans="1:129" s="45" customFormat="1" ht="37.5" customHeight="1">
      <c r="A460" s="43" t="s">
        <v>919</v>
      </c>
      <c r="B460" s="44" t="s">
        <v>1071</v>
      </c>
      <c r="C460" s="36" t="s">
        <v>1072</v>
      </c>
      <c r="D460" s="37">
        <v>0</v>
      </c>
      <c r="E460" s="37">
        <v>0</v>
      </c>
      <c r="F460" s="38">
        <v>0</v>
      </c>
      <c r="G460" s="38">
        <v>0</v>
      </c>
      <c r="H460" s="38">
        <v>0</v>
      </c>
      <c r="I460" s="38">
        <v>0</v>
      </c>
      <c r="J460" s="37">
        <v>0</v>
      </c>
      <c r="K460" s="56">
        <v>0</v>
      </c>
      <c r="L460" s="37">
        <v>0</v>
      </c>
      <c r="M460" s="37">
        <v>0</v>
      </c>
      <c r="N460" s="37">
        <v>0</v>
      </c>
      <c r="O460" s="37">
        <v>0</v>
      </c>
      <c r="P460" s="37">
        <v>0</v>
      </c>
      <c r="Q460" s="37">
        <v>0</v>
      </c>
      <c r="R460" s="37">
        <v>0</v>
      </c>
      <c r="S460" s="37">
        <v>0</v>
      </c>
      <c r="T460" s="37">
        <v>0</v>
      </c>
      <c r="U460" s="37">
        <v>0</v>
      </c>
      <c r="V460" s="37">
        <v>0</v>
      </c>
      <c r="W460" s="37">
        <v>0</v>
      </c>
      <c r="X460" s="37">
        <v>0</v>
      </c>
      <c r="Y460" s="37">
        <v>0</v>
      </c>
      <c r="Z460" s="37">
        <v>0</v>
      </c>
      <c r="AA460" s="37">
        <v>0</v>
      </c>
      <c r="AB460" s="37">
        <v>0</v>
      </c>
      <c r="AC460" s="37">
        <v>0</v>
      </c>
      <c r="AD460" s="37">
        <v>0</v>
      </c>
      <c r="AE460" s="37">
        <v>0</v>
      </c>
      <c r="AF460" s="37">
        <v>0</v>
      </c>
      <c r="AG460" s="37">
        <v>0</v>
      </c>
      <c r="AH460" s="37">
        <v>0</v>
      </c>
      <c r="AI460" s="37">
        <v>0</v>
      </c>
      <c r="AJ460" s="37">
        <v>0</v>
      </c>
      <c r="AK460" s="37">
        <v>0</v>
      </c>
      <c r="AL460" s="37">
        <v>0</v>
      </c>
      <c r="AM460" s="37">
        <v>0</v>
      </c>
      <c r="AN460" s="37">
        <v>0</v>
      </c>
      <c r="AO460" s="37">
        <v>0</v>
      </c>
      <c r="AP460" s="37">
        <v>0</v>
      </c>
      <c r="AQ460" s="37">
        <v>0</v>
      </c>
      <c r="AR460" s="37">
        <v>0</v>
      </c>
      <c r="AS460" s="37">
        <v>0</v>
      </c>
      <c r="AT460" s="37">
        <v>0</v>
      </c>
      <c r="AU460" s="37">
        <v>0</v>
      </c>
      <c r="AV460" s="37">
        <v>0</v>
      </c>
      <c r="AW460" s="37">
        <v>0</v>
      </c>
      <c r="AX460" s="37">
        <v>0</v>
      </c>
      <c r="AY460" s="37">
        <v>0</v>
      </c>
      <c r="AZ460" s="37">
        <v>0</v>
      </c>
      <c r="BA460" s="56">
        <v>0</v>
      </c>
      <c r="BB460" s="39">
        <f>'[1]База 2018-2022'!BEW246</f>
        <v>0.36</v>
      </c>
      <c r="BC460" s="39">
        <v>0</v>
      </c>
      <c r="BD460" s="37">
        <v>0</v>
      </c>
      <c r="BE460" s="37">
        <v>0</v>
      </c>
      <c r="BF460" s="37">
        <v>0</v>
      </c>
      <c r="BG460" s="56">
        <v>0</v>
      </c>
      <c r="BH460" s="37">
        <v>0</v>
      </c>
      <c r="BI460" s="37">
        <v>0</v>
      </c>
      <c r="BJ460" s="37">
        <v>0</v>
      </c>
      <c r="BK460" s="37">
        <v>0</v>
      </c>
      <c r="BL460" s="37">
        <v>0</v>
      </c>
      <c r="BM460" s="37">
        <v>0</v>
      </c>
      <c r="BN460" s="37">
        <v>0</v>
      </c>
      <c r="BO460" s="37">
        <v>0</v>
      </c>
      <c r="BP460" s="37">
        <v>0</v>
      </c>
      <c r="BQ460" s="37">
        <v>0</v>
      </c>
      <c r="BR460" s="37">
        <v>0</v>
      </c>
      <c r="BS460" s="37">
        <v>0</v>
      </c>
      <c r="BT460" s="37">
        <v>0</v>
      </c>
      <c r="BU460" s="37">
        <v>0</v>
      </c>
      <c r="BV460" s="37">
        <v>0</v>
      </c>
      <c r="BW460" s="37">
        <v>0</v>
      </c>
      <c r="BX460" s="37">
        <v>0</v>
      </c>
      <c r="BY460" s="37">
        <v>0</v>
      </c>
      <c r="BZ460" s="37">
        <v>0</v>
      </c>
      <c r="CA460" s="37">
        <v>0</v>
      </c>
      <c r="CB460" s="37">
        <v>0</v>
      </c>
      <c r="CC460" s="37">
        <v>0</v>
      </c>
      <c r="CD460" s="37">
        <v>0</v>
      </c>
      <c r="CE460" s="37">
        <v>0</v>
      </c>
      <c r="CF460" s="37">
        <v>0</v>
      </c>
      <c r="CG460" s="37">
        <v>0</v>
      </c>
      <c r="CH460" s="37">
        <v>0</v>
      </c>
      <c r="CI460" s="37">
        <v>0</v>
      </c>
      <c r="CJ460" s="37">
        <v>0</v>
      </c>
      <c r="CK460" s="37">
        <v>0</v>
      </c>
      <c r="CL460" s="37">
        <v>0</v>
      </c>
      <c r="CM460" s="37">
        <v>0</v>
      </c>
      <c r="CN460" s="37">
        <v>0</v>
      </c>
      <c r="CO460" s="37">
        <v>0</v>
      </c>
      <c r="CP460" s="37">
        <v>0</v>
      </c>
      <c r="CQ460" s="37">
        <v>0</v>
      </c>
      <c r="CR460" s="37">
        <v>0</v>
      </c>
      <c r="CS460" s="37">
        <v>0</v>
      </c>
      <c r="CT460" s="37">
        <v>0</v>
      </c>
      <c r="CU460" s="37">
        <v>0</v>
      </c>
      <c r="CV460" s="37">
        <v>0</v>
      </c>
      <c r="CW460" s="37">
        <v>0</v>
      </c>
      <c r="CX460" s="37">
        <v>0</v>
      </c>
      <c r="CY460" s="37">
        <v>0</v>
      </c>
      <c r="CZ460" s="37">
        <v>0</v>
      </c>
      <c r="DA460" s="37">
        <v>0</v>
      </c>
      <c r="DB460" s="37">
        <v>0</v>
      </c>
      <c r="DC460" s="37">
        <v>0</v>
      </c>
      <c r="DD460" s="37">
        <v>0</v>
      </c>
      <c r="DE460" s="37">
        <v>0</v>
      </c>
      <c r="DF460" s="37">
        <v>0</v>
      </c>
      <c r="DG460" s="37">
        <v>0</v>
      </c>
      <c r="DH460" s="37">
        <v>0</v>
      </c>
      <c r="DI460" s="37">
        <v>0</v>
      </c>
      <c r="DJ460" s="37">
        <v>0</v>
      </c>
      <c r="DK460" s="37">
        <v>0</v>
      </c>
      <c r="DL460" s="37">
        <v>0</v>
      </c>
      <c r="DM460" s="37">
        <v>0</v>
      </c>
      <c r="DN460" s="37">
        <v>0</v>
      </c>
      <c r="DO460" s="37">
        <v>0</v>
      </c>
      <c r="DP460" s="37">
        <v>0</v>
      </c>
      <c r="DQ460" s="37">
        <v>0</v>
      </c>
      <c r="DR460" s="40"/>
      <c r="DS460" s="41"/>
      <c r="DT460" s="41"/>
      <c r="DU460" s="41"/>
      <c r="DV460" s="41"/>
      <c r="DW460" s="41"/>
      <c r="DX460" s="41"/>
      <c r="DY460" s="41"/>
    </row>
    <row r="461" spans="1:129" s="45" customFormat="1" ht="37.5" customHeight="1">
      <c r="A461" s="43" t="s">
        <v>919</v>
      </c>
      <c r="B461" s="44" t="s">
        <v>1073</v>
      </c>
      <c r="C461" s="36" t="s">
        <v>1074</v>
      </c>
      <c r="D461" s="37">
        <v>0</v>
      </c>
      <c r="E461" s="37">
        <v>0</v>
      </c>
      <c r="F461" s="38">
        <v>0</v>
      </c>
      <c r="G461" s="38">
        <v>0</v>
      </c>
      <c r="H461" s="38">
        <v>0</v>
      </c>
      <c r="I461" s="38">
        <v>0</v>
      </c>
      <c r="J461" s="37">
        <v>0</v>
      </c>
      <c r="K461" s="56">
        <v>0</v>
      </c>
      <c r="L461" s="37">
        <v>0</v>
      </c>
      <c r="M461" s="37">
        <v>0</v>
      </c>
      <c r="N461" s="37">
        <v>0</v>
      </c>
      <c r="O461" s="37">
        <v>0</v>
      </c>
      <c r="P461" s="37">
        <v>0</v>
      </c>
      <c r="Q461" s="37">
        <v>0</v>
      </c>
      <c r="R461" s="37">
        <v>0</v>
      </c>
      <c r="S461" s="37">
        <v>0</v>
      </c>
      <c r="T461" s="37">
        <v>0</v>
      </c>
      <c r="U461" s="37">
        <v>0</v>
      </c>
      <c r="V461" s="37">
        <v>0</v>
      </c>
      <c r="W461" s="37">
        <v>0</v>
      </c>
      <c r="X461" s="37">
        <v>0</v>
      </c>
      <c r="Y461" s="37">
        <v>0</v>
      </c>
      <c r="Z461" s="37">
        <v>0</v>
      </c>
      <c r="AA461" s="37">
        <v>0</v>
      </c>
      <c r="AB461" s="37">
        <v>0</v>
      </c>
      <c r="AC461" s="37">
        <v>0</v>
      </c>
      <c r="AD461" s="37">
        <v>0</v>
      </c>
      <c r="AE461" s="37">
        <v>0</v>
      </c>
      <c r="AF461" s="37">
        <v>0</v>
      </c>
      <c r="AG461" s="37">
        <v>0</v>
      </c>
      <c r="AH461" s="37">
        <v>0</v>
      </c>
      <c r="AI461" s="37">
        <v>0</v>
      </c>
      <c r="AJ461" s="37">
        <v>0</v>
      </c>
      <c r="AK461" s="37">
        <v>0</v>
      </c>
      <c r="AL461" s="37">
        <v>0</v>
      </c>
      <c r="AM461" s="37">
        <v>0</v>
      </c>
      <c r="AN461" s="37">
        <v>0</v>
      </c>
      <c r="AO461" s="37">
        <v>0</v>
      </c>
      <c r="AP461" s="37">
        <v>0</v>
      </c>
      <c r="AQ461" s="37">
        <v>0</v>
      </c>
      <c r="AR461" s="37">
        <v>0</v>
      </c>
      <c r="AS461" s="37">
        <v>0</v>
      </c>
      <c r="AT461" s="37">
        <v>0</v>
      </c>
      <c r="AU461" s="37">
        <v>0</v>
      </c>
      <c r="AV461" s="37">
        <v>0</v>
      </c>
      <c r="AW461" s="37">
        <v>0</v>
      </c>
      <c r="AX461" s="37">
        <v>0</v>
      </c>
      <c r="AY461" s="37">
        <v>0</v>
      </c>
      <c r="AZ461" s="37">
        <v>0</v>
      </c>
      <c r="BA461" s="56">
        <v>0</v>
      </c>
      <c r="BB461" s="39">
        <f>'[1]База 2018-2022'!BEW247</f>
        <v>0.74</v>
      </c>
      <c r="BC461" s="39">
        <v>0</v>
      </c>
      <c r="BD461" s="37">
        <v>0</v>
      </c>
      <c r="BE461" s="37">
        <v>0</v>
      </c>
      <c r="BF461" s="37">
        <v>0</v>
      </c>
      <c r="BG461" s="56">
        <v>0</v>
      </c>
      <c r="BH461" s="37">
        <v>0</v>
      </c>
      <c r="BI461" s="37">
        <v>0</v>
      </c>
      <c r="BJ461" s="37">
        <v>0</v>
      </c>
      <c r="BK461" s="37">
        <v>0</v>
      </c>
      <c r="BL461" s="37">
        <v>0</v>
      </c>
      <c r="BM461" s="37">
        <v>0</v>
      </c>
      <c r="BN461" s="37">
        <v>0</v>
      </c>
      <c r="BO461" s="37">
        <v>0</v>
      </c>
      <c r="BP461" s="37">
        <v>0</v>
      </c>
      <c r="BQ461" s="37">
        <v>0</v>
      </c>
      <c r="BR461" s="37">
        <v>0</v>
      </c>
      <c r="BS461" s="37">
        <v>0</v>
      </c>
      <c r="BT461" s="37">
        <v>0</v>
      </c>
      <c r="BU461" s="37">
        <v>0</v>
      </c>
      <c r="BV461" s="37">
        <v>0</v>
      </c>
      <c r="BW461" s="37">
        <v>0</v>
      </c>
      <c r="BX461" s="37">
        <v>0</v>
      </c>
      <c r="BY461" s="37">
        <v>0</v>
      </c>
      <c r="BZ461" s="37">
        <v>0</v>
      </c>
      <c r="CA461" s="37">
        <v>0</v>
      </c>
      <c r="CB461" s="37">
        <v>0</v>
      </c>
      <c r="CC461" s="37">
        <v>0</v>
      </c>
      <c r="CD461" s="37">
        <v>0</v>
      </c>
      <c r="CE461" s="37">
        <v>0</v>
      </c>
      <c r="CF461" s="37">
        <v>0</v>
      </c>
      <c r="CG461" s="37">
        <v>0</v>
      </c>
      <c r="CH461" s="37">
        <v>0</v>
      </c>
      <c r="CI461" s="37">
        <v>0</v>
      </c>
      <c r="CJ461" s="37">
        <v>0</v>
      </c>
      <c r="CK461" s="37">
        <v>0</v>
      </c>
      <c r="CL461" s="37">
        <v>0</v>
      </c>
      <c r="CM461" s="37">
        <v>0</v>
      </c>
      <c r="CN461" s="37">
        <v>0</v>
      </c>
      <c r="CO461" s="37">
        <v>0</v>
      </c>
      <c r="CP461" s="37">
        <v>0</v>
      </c>
      <c r="CQ461" s="37">
        <v>0</v>
      </c>
      <c r="CR461" s="37">
        <v>0</v>
      </c>
      <c r="CS461" s="37">
        <v>0</v>
      </c>
      <c r="CT461" s="37">
        <v>0</v>
      </c>
      <c r="CU461" s="37">
        <v>0</v>
      </c>
      <c r="CV461" s="37">
        <v>0</v>
      </c>
      <c r="CW461" s="37">
        <v>0</v>
      </c>
      <c r="CX461" s="37">
        <v>0</v>
      </c>
      <c r="CY461" s="37">
        <v>0</v>
      </c>
      <c r="CZ461" s="37">
        <v>0</v>
      </c>
      <c r="DA461" s="37">
        <v>0</v>
      </c>
      <c r="DB461" s="37">
        <v>0</v>
      </c>
      <c r="DC461" s="37">
        <v>0</v>
      </c>
      <c r="DD461" s="37">
        <v>0</v>
      </c>
      <c r="DE461" s="37">
        <v>0</v>
      </c>
      <c r="DF461" s="37">
        <v>0</v>
      </c>
      <c r="DG461" s="37">
        <v>0</v>
      </c>
      <c r="DH461" s="37">
        <v>0.98740096079999995</v>
      </c>
      <c r="DI461" s="37">
        <v>0.95544355999999997</v>
      </c>
      <c r="DJ461" s="37">
        <v>0</v>
      </c>
      <c r="DK461" s="37">
        <v>0</v>
      </c>
      <c r="DL461" s="37">
        <v>0</v>
      </c>
      <c r="DM461" s="37">
        <v>0</v>
      </c>
      <c r="DN461" s="37">
        <v>0</v>
      </c>
      <c r="DO461" s="37">
        <v>0</v>
      </c>
      <c r="DP461" s="37">
        <v>0</v>
      </c>
      <c r="DQ461" s="37">
        <v>0</v>
      </c>
      <c r="DR461" s="40"/>
      <c r="DS461" s="41"/>
      <c r="DT461" s="41"/>
      <c r="DU461" s="41"/>
      <c r="DV461" s="41"/>
      <c r="DW461" s="41"/>
      <c r="DX461" s="41"/>
      <c r="DY461" s="41"/>
    </row>
    <row r="462" spans="1:129" s="45" customFormat="1" ht="37.5" customHeight="1">
      <c r="A462" s="43" t="s">
        <v>919</v>
      </c>
      <c r="B462" s="44" t="s">
        <v>1075</v>
      </c>
      <c r="C462" s="36" t="s">
        <v>1076</v>
      </c>
      <c r="D462" s="37">
        <v>0</v>
      </c>
      <c r="E462" s="37">
        <v>0</v>
      </c>
      <c r="F462" s="38">
        <v>0</v>
      </c>
      <c r="G462" s="38">
        <v>0</v>
      </c>
      <c r="H462" s="38">
        <v>0</v>
      </c>
      <c r="I462" s="38">
        <v>0</v>
      </c>
      <c r="J462" s="37">
        <v>0</v>
      </c>
      <c r="K462" s="56">
        <v>0</v>
      </c>
      <c r="L462" s="37">
        <v>0</v>
      </c>
      <c r="M462" s="37">
        <v>0</v>
      </c>
      <c r="N462" s="37">
        <v>0</v>
      </c>
      <c r="O462" s="37">
        <v>0</v>
      </c>
      <c r="P462" s="37">
        <v>0</v>
      </c>
      <c r="Q462" s="37">
        <v>0</v>
      </c>
      <c r="R462" s="37">
        <v>0</v>
      </c>
      <c r="S462" s="37">
        <v>0</v>
      </c>
      <c r="T462" s="37">
        <v>0</v>
      </c>
      <c r="U462" s="37">
        <v>0</v>
      </c>
      <c r="V462" s="37">
        <v>0</v>
      </c>
      <c r="W462" s="37">
        <v>0</v>
      </c>
      <c r="X462" s="37">
        <v>0</v>
      </c>
      <c r="Y462" s="37">
        <v>0</v>
      </c>
      <c r="Z462" s="37">
        <v>0</v>
      </c>
      <c r="AA462" s="37">
        <v>0</v>
      </c>
      <c r="AB462" s="37">
        <v>0</v>
      </c>
      <c r="AC462" s="37">
        <v>0</v>
      </c>
      <c r="AD462" s="37">
        <v>0</v>
      </c>
      <c r="AE462" s="37">
        <v>0</v>
      </c>
      <c r="AF462" s="37">
        <v>0</v>
      </c>
      <c r="AG462" s="37">
        <v>0</v>
      </c>
      <c r="AH462" s="37">
        <v>0</v>
      </c>
      <c r="AI462" s="37">
        <v>0</v>
      </c>
      <c r="AJ462" s="37">
        <v>0</v>
      </c>
      <c r="AK462" s="37">
        <v>0</v>
      </c>
      <c r="AL462" s="37">
        <v>0</v>
      </c>
      <c r="AM462" s="37">
        <v>0</v>
      </c>
      <c r="AN462" s="37">
        <v>0</v>
      </c>
      <c r="AO462" s="37">
        <v>0</v>
      </c>
      <c r="AP462" s="37">
        <v>0</v>
      </c>
      <c r="AQ462" s="37">
        <v>0</v>
      </c>
      <c r="AR462" s="37">
        <v>0</v>
      </c>
      <c r="AS462" s="37">
        <v>0</v>
      </c>
      <c r="AT462" s="37">
        <v>0</v>
      </c>
      <c r="AU462" s="37">
        <v>0</v>
      </c>
      <c r="AV462" s="37">
        <v>0</v>
      </c>
      <c r="AW462" s="37">
        <v>0</v>
      </c>
      <c r="AX462" s="37">
        <v>0</v>
      </c>
      <c r="AY462" s="37">
        <v>0</v>
      </c>
      <c r="AZ462" s="37">
        <v>0</v>
      </c>
      <c r="BA462" s="56">
        <v>0</v>
      </c>
      <c r="BB462" s="39">
        <f>'[1]База 2018-2022'!BEW248</f>
        <v>0.71</v>
      </c>
      <c r="BC462" s="39">
        <v>0</v>
      </c>
      <c r="BD462" s="37">
        <v>0</v>
      </c>
      <c r="BE462" s="37">
        <v>0</v>
      </c>
      <c r="BF462" s="37">
        <v>0</v>
      </c>
      <c r="BG462" s="56">
        <v>0</v>
      </c>
      <c r="BH462" s="37">
        <v>0</v>
      </c>
      <c r="BI462" s="37">
        <v>0</v>
      </c>
      <c r="BJ462" s="37">
        <v>0</v>
      </c>
      <c r="BK462" s="37">
        <v>0</v>
      </c>
      <c r="BL462" s="37">
        <v>0</v>
      </c>
      <c r="BM462" s="37">
        <v>0</v>
      </c>
      <c r="BN462" s="37">
        <v>0</v>
      </c>
      <c r="BO462" s="37">
        <v>0</v>
      </c>
      <c r="BP462" s="37">
        <v>0</v>
      </c>
      <c r="BQ462" s="37">
        <v>0</v>
      </c>
      <c r="BR462" s="37">
        <v>0</v>
      </c>
      <c r="BS462" s="37">
        <v>0</v>
      </c>
      <c r="BT462" s="37">
        <v>0</v>
      </c>
      <c r="BU462" s="37">
        <v>0</v>
      </c>
      <c r="BV462" s="37">
        <v>0</v>
      </c>
      <c r="BW462" s="37">
        <v>0</v>
      </c>
      <c r="BX462" s="37">
        <v>0</v>
      </c>
      <c r="BY462" s="37">
        <v>0</v>
      </c>
      <c r="BZ462" s="37">
        <v>0</v>
      </c>
      <c r="CA462" s="37">
        <v>0</v>
      </c>
      <c r="CB462" s="37">
        <v>1</v>
      </c>
      <c r="CC462" s="37">
        <v>0</v>
      </c>
      <c r="CD462" s="37">
        <v>0</v>
      </c>
      <c r="CE462" s="37">
        <v>0</v>
      </c>
      <c r="CF462" s="37">
        <v>0</v>
      </c>
      <c r="CG462" s="37">
        <v>0</v>
      </c>
      <c r="CH462" s="37">
        <v>0</v>
      </c>
      <c r="CI462" s="37">
        <v>0</v>
      </c>
      <c r="CJ462" s="37">
        <v>0</v>
      </c>
      <c r="CK462" s="37">
        <v>0</v>
      </c>
      <c r="CL462" s="37">
        <v>0</v>
      </c>
      <c r="CM462" s="37">
        <v>0</v>
      </c>
      <c r="CN462" s="37">
        <v>0</v>
      </c>
      <c r="CO462" s="37">
        <v>0</v>
      </c>
      <c r="CP462" s="37">
        <v>0</v>
      </c>
      <c r="CQ462" s="37">
        <v>0</v>
      </c>
      <c r="CR462" s="37">
        <v>0</v>
      </c>
      <c r="CS462" s="37">
        <v>0</v>
      </c>
      <c r="CT462" s="37">
        <v>0</v>
      </c>
      <c r="CU462" s="37">
        <v>0</v>
      </c>
      <c r="CV462" s="37">
        <v>0</v>
      </c>
      <c r="CW462" s="37">
        <v>0</v>
      </c>
      <c r="CX462" s="37">
        <v>0</v>
      </c>
      <c r="CY462" s="37">
        <v>0</v>
      </c>
      <c r="CZ462" s="37">
        <v>0.17000000000000171</v>
      </c>
      <c r="DA462" s="37">
        <v>0</v>
      </c>
      <c r="DB462" s="37">
        <v>0</v>
      </c>
      <c r="DC462" s="37">
        <v>0</v>
      </c>
      <c r="DD462" s="37">
        <v>0</v>
      </c>
      <c r="DE462" s="37">
        <v>0</v>
      </c>
      <c r="DF462" s="37">
        <v>0</v>
      </c>
      <c r="DG462" s="37">
        <v>0</v>
      </c>
      <c r="DH462" s="37">
        <v>1.8366499999999999</v>
      </c>
      <c r="DI462" s="37">
        <v>0.57463287000000007</v>
      </c>
      <c r="DJ462" s="37">
        <v>0</v>
      </c>
      <c r="DK462" s="37">
        <v>0</v>
      </c>
      <c r="DL462" s="37">
        <v>0</v>
      </c>
      <c r="DM462" s="37">
        <v>0</v>
      </c>
      <c r="DN462" s="37">
        <v>0</v>
      </c>
      <c r="DO462" s="37">
        <v>0</v>
      </c>
      <c r="DP462" s="37">
        <v>0</v>
      </c>
      <c r="DQ462" s="37">
        <v>0</v>
      </c>
      <c r="DR462" s="40"/>
      <c r="DS462" s="41"/>
      <c r="DT462" s="41"/>
      <c r="DU462" s="41"/>
      <c r="DV462" s="41"/>
      <c r="DW462" s="41"/>
      <c r="DX462" s="41"/>
      <c r="DY462" s="41"/>
    </row>
    <row r="463" spans="1:129" s="45" customFormat="1" ht="37.5" customHeight="1">
      <c r="A463" s="43" t="s">
        <v>919</v>
      </c>
      <c r="B463" s="44" t="s">
        <v>1077</v>
      </c>
      <c r="C463" s="36" t="s">
        <v>1078</v>
      </c>
      <c r="D463" s="37">
        <v>0</v>
      </c>
      <c r="E463" s="37">
        <v>0</v>
      </c>
      <c r="F463" s="38">
        <v>0</v>
      </c>
      <c r="G463" s="38">
        <v>0</v>
      </c>
      <c r="H463" s="38">
        <v>0</v>
      </c>
      <c r="I463" s="38">
        <v>0</v>
      </c>
      <c r="J463" s="37">
        <v>0</v>
      </c>
      <c r="K463" s="56">
        <v>0</v>
      </c>
      <c r="L463" s="37">
        <v>0</v>
      </c>
      <c r="M463" s="37">
        <v>0</v>
      </c>
      <c r="N463" s="37">
        <v>0</v>
      </c>
      <c r="O463" s="37">
        <v>0</v>
      </c>
      <c r="P463" s="37">
        <v>0</v>
      </c>
      <c r="Q463" s="37">
        <v>0</v>
      </c>
      <c r="R463" s="37">
        <v>0</v>
      </c>
      <c r="S463" s="37">
        <v>0</v>
      </c>
      <c r="T463" s="37">
        <v>0</v>
      </c>
      <c r="U463" s="37">
        <v>0</v>
      </c>
      <c r="V463" s="37">
        <v>0</v>
      </c>
      <c r="W463" s="37">
        <v>0</v>
      </c>
      <c r="X463" s="37">
        <v>0</v>
      </c>
      <c r="Y463" s="37">
        <v>0</v>
      </c>
      <c r="Z463" s="37">
        <v>0</v>
      </c>
      <c r="AA463" s="37">
        <v>0</v>
      </c>
      <c r="AB463" s="37">
        <v>0</v>
      </c>
      <c r="AC463" s="37">
        <v>0</v>
      </c>
      <c r="AD463" s="37">
        <v>0</v>
      </c>
      <c r="AE463" s="37">
        <v>0</v>
      </c>
      <c r="AF463" s="37">
        <v>0</v>
      </c>
      <c r="AG463" s="37">
        <v>0</v>
      </c>
      <c r="AH463" s="37">
        <v>0</v>
      </c>
      <c r="AI463" s="37">
        <v>0</v>
      </c>
      <c r="AJ463" s="37">
        <v>0</v>
      </c>
      <c r="AK463" s="37">
        <v>0</v>
      </c>
      <c r="AL463" s="37">
        <v>0</v>
      </c>
      <c r="AM463" s="37">
        <v>0</v>
      </c>
      <c r="AN463" s="37">
        <v>0</v>
      </c>
      <c r="AO463" s="37">
        <v>0</v>
      </c>
      <c r="AP463" s="37">
        <v>0</v>
      </c>
      <c r="AQ463" s="37">
        <v>0</v>
      </c>
      <c r="AR463" s="37">
        <v>0</v>
      </c>
      <c r="AS463" s="37">
        <v>0</v>
      </c>
      <c r="AT463" s="37">
        <v>0</v>
      </c>
      <c r="AU463" s="37">
        <v>0</v>
      </c>
      <c r="AV463" s="37">
        <v>0</v>
      </c>
      <c r="AW463" s="37">
        <v>0</v>
      </c>
      <c r="AX463" s="37">
        <v>0</v>
      </c>
      <c r="AY463" s="37">
        <v>0</v>
      </c>
      <c r="AZ463" s="37">
        <v>0</v>
      </c>
      <c r="BA463" s="56">
        <v>0</v>
      </c>
      <c r="BB463" s="39">
        <f>'[1]База 2018-2022'!BEW249</f>
        <v>0.85</v>
      </c>
      <c r="BC463" s="39">
        <v>0</v>
      </c>
      <c r="BD463" s="37">
        <v>0</v>
      </c>
      <c r="BE463" s="37">
        <v>0</v>
      </c>
      <c r="BF463" s="37">
        <v>0</v>
      </c>
      <c r="BG463" s="56">
        <v>0</v>
      </c>
      <c r="BH463" s="37">
        <v>0</v>
      </c>
      <c r="BI463" s="37">
        <v>0</v>
      </c>
      <c r="BJ463" s="37">
        <v>0</v>
      </c>
      <c r="BK463" s="37">
        <v>0</v>
      </c>
      <c r="BL463" s="37">
        <v>0</v>
      </c>
      <c r="BM463" s="37">
        <v>0</v>
      </c>
      <c r="BN463" s="37">
        <v>0</v>
      </c>
      <c r="BO463" s="37">
        <v>0</v>
      </c>
      <c r="BP463" s="37">
        <v>0</v>
      </c>
      <c r="BQ463" s="37">
        <v>0</v>
      </c>
      <c r="BR463" s="37">
        <v>0</v>
      </c>
      <c r="BS463" s="37">
        <v>0</v>
      </c>
      <c r="BT463" s="37">
        <v>0</v>
      </c>
      <c r="BU463" s="37">
        <v>0</v>
      </c>
      <c r="BV463" s="37">
        <v>0</v>
      </c>
      <c r="BW463" s="37">
        <v>0</v>
      </c>
      <c r="BX463" s="37">
        <v>0</v>
      </c>
      <c r="BY463" s="37">
        <v>0</v>
      </c>
      <c r="BZ463" s="37">
        <v>0</v>
      </c>
      <c r="CA463" s="37">
        <v>0</v>
      </c>
      <c r="CB463" s="37">
        <v>0</v>
      </c>
      <c r="CC463" s="37">
        <v>0</v>
      </c>
      <c r="CD463" s="37">
        <v>0</v>
      </c>
      <c r="CE463" s="37">
        <v>0</v>
      </c>
      <c r="CF463" s="37">
        <v>0</v>
      </c>
      <c r="CG463" s="37">
        <v>0</v>
      </c>
      <c r="CH463" s="37">
        <v>0</v>
      </c>
      <c r="CI463" s="37">
        <v>0</v>
      </c>
      <c r="CJ463" s="37">
        <v>0</v>
      </c>
      <c r="CK463" s="37">
        <v>0</v>
      </c>
      <c r="CL463" s="37">
        <v>0</v>
      </c>
      <c r="CM463" s="37">
        <v>0</v>
      </c>
      <c r="CN463" s="37">
        <v>0</v>
      </c>
      <c r="CO463" s="37">
        <v>0</v>
      </c>
      <c r="CP463" s="37">
        <v>0</v>
      </c>
      <c r="CQ463" s="37">
        <v>0</v>
      </c>
      <c r="CR463" s="37">
        <v>0</v>
      </c>
      <c r="CS463" s="37">
        <v>0</v>
      </c>
      <c r="CT463" s="37">
        <v>0</v>
      </c>
      <c r="CU463" s="37">
        <v>0</v>
      </c>
      <c r="CV463" s="37">
        <v>0</v>
      </c>
      <c r="CW463" s="37">
        <v>0</v>
      </c>
      <c r="CX463" s="37">
        <v>0</v>
      </c>
      <c r="CY463" s="37">
        <v>0</v>
      </c>
      <c r="CZ463" s="37">
        <v>0</v>
      </c>
      <c r="DA463" s="37">
        <v>0</v>
      </c>
      <c r="DB463" s="37">
        <v>0</v>
      </c>
      <c r="DC463" s="37">
        <v>0</v>
      </c>
      <c r="DD463" s="37">
        <v>0</v>
      </c>
      <c r="DE463" s="37">
        <v>0</v>
      </c>
      <c r="DF463" s="37">
        <v>0</v>
      </c>
      <c r="DG463" s="37">
        <v>0</v>
      </c>
      <c r="DH463" s="37">
        <v>0</v>
      </c>
      <c r="DI463" s="37">
        <v>0</v>
      </c>
      <c r="DJ463" s="37">
        <v>0</v>
      </c>
      <c r="DK463" s="37">
        <v>0</v>
      </c>
      <c r="DL463" s="37">
        <v>0</v>
      </c>
      <c r="DM463" s="37">
        <v>0</v>
      </c>
      <c r="DN463" s="37">
        <v>0</v>
      </c>
      <c r="DO463" s="37">
        <v>0</v>
      </c>
      <c r="DP463" s="37">
        <v>0</v>
      </c>
      <c r="DQ463" s="37">
        <v>0</v>
      </c>
      <c r="DR463" s="40"/>
      <c r="DS463" s="41"/>
      <c r="DT463" s="41"/>
      <c r="DU463" s="41"/>
      <c r="DV463" s="41"/>
      <c r="DW463" s="41"/>
      <c r="DX463" s="41"/>
      <c r="DY463" s="41"/>
    </row>
    <row r="464" spans="1:129" s="45" customFormat="1" ht="37.5" customHeight="1">
      <c r="A464" s="43" t="s">
        <v>919</v>
      </c>
      <c r="B464" s="44" t="s">
        <v>1079</v>
      </c>
      <c r="C464" s="36" t="s">
        <v>1080</v>
      </c>
      <c r="D464" s="37">
        <v>0</v>
      </c>
      <c r="E464" s="37">
        <v>0</v>
      </c>
      <c r="F464" s="38">
        <v>0</v>
      </c>
      <c r="G464" s="38">
        <v>0</v>
      </c>
      <c r="H464" s="38">
        <v>0</v>
      </c>
      <c r="I464" s="38">
        <v>0</v>
      </c>
      <c r="J464" s="37">
        <v>0</v>
      </c>
      <c r="K464" s="56">
        <v>0</v>
      </c>
      <c r="L464" s="37">
        <v>0</v>
      </c>
      <c r="M464" s="37">
        <v>0</v>
      </c>
      <c r="N464" s="37">
        <v>0</v>
      </c>
      <c r="O464" s="37">
        <v>0</v>
      </c>
      <c r="P464" s="37">
        <v>0</v>
      </c>
      <c r="Q464" s="37">
        <v>0</v>
      </c>
      <c r="R464" s="37">
        <v>0</v>
      </c>
      <c r="S464" s="37">
        <v>0</v>
      </c>
      <c r="T464" s="37">
        <v>0</v>
      </c>
      <c r="U464" s="37">
        <v>0</v>
      </c>
      <c r="V464" s="37">
        <v>0</v>
      </c>
      <c r="W464" s="37">
        <v>0</v>
      </c>
      <c r="X464" s="37">
        <v>0</v>
      </c>
      <c r="Y464" s="37">
        <v>0</v>
      </c>
      <c r="Z464" s="37">
        <v>0</v>
      </c>
      <c r="AA464" s="37">
        <v>0</v>
      </c>
      <c r="AB464" s="37">
        <v>0</v>
      </c>
      <c r="AC464" s="37">
        <v>0</v>
      </c>
      <c r="AD464" s="37">
        <v>0</v>
      </c>
      <c r="AE464" s="37">
        <v>0</v>
      </c>
      <c r="AF464" s="37">
        <v>0</v>
      </c>
      <c r="AG464" s="37">
        <v>0</v>
      </c>
      <c r="AH464" s="37">
        <v>0</v>
      </c>
      <c r="AI464" s="37">
        <v>0</v>
      </c>
      <c r="AJ464" s="37">
        <v>0</v>
      </c>
      <c r="AK464" s="37">
        <v>0</v>
      </c>
      <c r="AL464" s="37">
        <v>0</v>
      </c>
      <c r="AM464" s="37">
        <v>0</v>
      </c>
      <c r="AN464" s="37">
        <v>0</v>
      </c>
      <c r="AO464" s="37">
        <v>0</v>
      </c>
      <c r="AP464" s="37">
        <v>0</v>
      </c>
      <c r="AQ464" s="37">
        <v>0</v>
      </c>
      <c r="AR464" s="37">
        <v>0</v>
      </c>
      <c r="AS464" s="37">
        <v>0</v>
      </c>
      <c r="AT464" s="37">
        <v>0</v>
      </c>
      <c r="AU464" s="37">
        <v>0</v>
      </c>
      <c r="AV464" s="37">
        <v>0</v>
      </c>
      <c r="AW464" s="37">
        <v>0</v>
      </c>
      <c r="AX464" s="37">
        <v>0</v>
      </c>
      <c r="AY464" s="37">
        <v>0</v>
      </c>
      <c r="AZ464" s="37">
        <v>0</v>
      </c>
      <c r="BA464" s="56">
        <v>0</v>
      </c>
      <c r="BB464" s="39">
        <f>'[1]База 2018-2022'!BEW250</f>
        <v>0.55000000000000004</v>
      </c>
      <c r="BC464" s="39">
        <v>0</v>
      </c>
      <c r="BD464" s="37">
        <v>0</v>
      </c>
      <c r="BE464" s="37">
        <v>0</v>
      </c>
      <c r="BF464" s="37">
        <v>0</v>
      </c>
      <c r="BG464" s="56">
        <v>0</v>
      </c>
      <c r="BH464" s="37">
        <v>0</v>
      </c>
      <c r="BI464" s="37">
        <v>0</v>
      </c>
      <c r="BJ464" s="37">
        <v>0</v>
      </c>
      <c r="BK464" s="37">
        <v>0</v>
      </c>
      <c r="BL464" s="37">
        <v>0</v>
      </c>
      <c r="BM464" s="37">
        <v>0</v>
      </c>
      <c r="BN464" s="37">
        <v>0</v>
      </c>
      <c r="BO464" s="37">
        <v>0</v>
      </c>
      <c r="BP464" s="37">
        <v>0</v>
      </c>
      <c r="BQ464" s="37">
        <v>0</v>
      </c>
      <c r="BR464" s="37">
        <v>0</v>
      </c>
      <c r="BS464" s="37">
        <v>0</v>
      </c>
      <c r="BT464" s="37">
        <v>0</v>
      </c>
      <c r="BU464" s="37">
        <v>0</v>
      </c>
      <c r="BV464" s="37">
        <v>0</v>
      </c>
      <c r="BW464" s="37">
        <v>0</v>
      </c>
      <c r="BX464" s="37">
        <v>0</v>
      </c>
      <c r="BY464" s="37">
        <v>0</v>
      </c>
      <c r="BZ464" s="37">
        <v>0</v>
      </c>
      <c r="CA464" s="37">
        <v>0</v>
      </c>
      <c r="CB464" s="37">
        <v>0</v>
      </c>
      <c r="CC464" s="37">
        <v>0</v>
      </c>
      <c r="CD464" s="37">
        <v>0</v>
      </c>
      <c r="CE464" s="37">
        <v>0</v>
      </c>
      <c r="CF464" s="37">
        <v>0</v>
      </c>
      <c r="CG464" s="37">
        <v>0</v>
      </c>
      <c r="CH464" s="37">
        <v>0</v>
      </c>
      <c r="CI464" s="37">
        <v>0</v>
      </c>
      <c r="CJ464" s="37">
        <v>0</v>
      </c>
      <c r="CK464" s="37">
        <v>0</v>
      </c>
      <c r="CL464" s="37">
        <v>0</v>
      </c>
      <c r="CM464" s="37">
        <v>0</v>
      </c>
      <c r="CN464" s="37">
        <v>0</v>
      </c>
      <c r="CO464" s="37">
        <v>0</v>
      </c>
      <c r="CP464" s="37">
        <v>0</v>
      </c>
      <c r="CQ464" s="37">
        <v>0</v>
      </c>
      <c r="CR464" s="37">
        <v>0</v>
      </c>
      <c r="CS464" s="37">
        <v>0</v>
      </c>
      <c r="CT464" s="37">
        <v>0</v>
      </c>
      <c r="CU464" s="37">
        <v>0</v>
      </c>
      <c r="CV464" s="37">
        <v>0</v>
      </c>
      <c r="CW464" s="37">
        <v>0</v>
      </c>
      <c r="CX464" s="37">
        <v>0</v>
      </c>
      <c r="CY464" s="37">
        <v>0</v>
      </c>
      <c r="CZ464" s="37">
        <v>0</v>
      </c>
      <c r="DA464" s="37">
        <v>0</v>
      </c>
      <c r="DB464" s="37">
        <v>0</v>
      </c>
      <c r="DC464" s="37">
        <v>0</v>
      </c>
      <c r="DD464" s="37">
        <v>0</v>
      </c>
      <c r="DE464" s="37">
        <v>0</v>
      </c>
      <c r="DF464" s="37">
        <v>0</v>
      </c>
      <c r="DG464" s="37">
        <v>0</v>
      </c>
      <c r="DH464" s="37">
        <v>0</v>
      </c>
      <c r="DI464" s="37">
        <v>0</v>
      </c>
      <c r="DJ464" s="37">
        <v>0</v>
      </c>
      <c r="DK464" s="37">
        <v>0</v>
      </c>
      <c r="DL464" s="37">
        <v>0</v>
      </c>
      <c r="DM464" s="37">
        <v>0</v>
      </c>
      <c r="DN464" s="37">
        <v>0</v>
      </c>
      <c r="DO464" s="37">
        <v>0</v>
      </c>
      <c r="DP464" s="37">
        <v>0</v>
      </c>
      <c r="DQ464" s="37">
        <v>0</v>
      </c>
      <c r="DR464" s="40"/>
      <c r="DS464" s="41"/>
      <c r="DT464" s="41"/>
      <c r="DU464" s="41"/>
      <c r="DV464" s="41"/>
      <c r="DW464" s="41"/>
      <c r="DX464" s="41"/>
      <c r="DY464" s="41"/>
    </row>
    <row r="465" spans="1:129" s="45" customFormat="1" ht="37.5" customHeight="1">
      <c r="A465" s="43" t="s">
        <v>919</v>
      </c>
      <c r="B465" s="44" t="s">
        <v>1081</v>
      </c>
      <c r="C465" s="36" t="s">
        <v>1082</v>
      </c>
      <c r="D465" s="37">
        <v>0</v>
      </c>
      <c r="E465" s="37">
        <v>0</v>
      </c>
      <c r="F465" s="38">
        <v>0</v>
      </c>
      <c r="G465" s="38">
        <v>0</v>
      </c>
      <c r="H465" s="38">
        <v>0</v>
      </c>
      <c r="I465" s="38">
        <v>0</v>
      </c>
      <c r="J465" s="37">
        <v>0</v>
      </c>
      <c r="K465" s="56">
        <v>0</v>
      </c>
      <c r="L465" s="37">
        <v>0</v>
      </c>
      <c r="M465" s="37">
        <v>0</v>
      </c>
      <c r="N465" s="37">
        <v>0</v>
      </c>
      <c r="O465" s="37">
        <v>0</v>
      </c>
      <c r="P465" s="37">
        <v>0</v>
      </c>
      <c r="Q465" s="37">
        <v>0</v>
      </c>
      <c r="R465" s="37">
        <v>0</v>
      </c>
      <c r="S465" s="37">
        <v>0</v>
      </c>
      <c r="T465" s="37">
        <v>0</v>
      </c>
      <c r="U465" s="37">
        <v>0</v>
      </c>
      <c r="V465" s="37">
        <v>0</v>
      </c>
      <c r="W465" s="37">
        <v>0</v>
      </c>
      <c r="X465" s="37">
        <v>0</v>
      </c>
      <c r="Y465" s="37">
        <v>0</v>
      </c>
      <c r="Z465" s="37">
        <v>0</v>
      </c>
      <c r="AA465" s="37">
        <v>0</v>
      </c>
      <c r="AB465" s="37">
        <v>0</v>
      </c>
      <c r="AC465" s="37">
        <v>0</v>
      </c>
      <c r="AD465" s="37">
        <v>0</v>
      </c>
      <c r="AE465" s="37">
        <v>0</v>
      </c>
      <c r="AF465" s="37">
        <v>0</v>
      </c>
      <c r="AG465" s="37">
        <v>0</v>
      </c>
      <c r="AH465" s="37">
        <v>0</v>
      </c>
      <c r="AI465" s="37">
        <v>0</v>
      </c>
      <c r="AJ465" s="37">
        <v>0</v>
      </c>
      <c r="AK465" s="37">
        <v>0</v>
      </c>
      <c r="AL465" s="37">
        <v>0</v>
      </c>
      <c r="AM465" s="37">
        <v>0</v>
      </c>
      <c r="AN465" s="37">
        <v>0</v>
      </c>
      <c r="AO465" s="37">
        <v>0</v>
      </c>
      <c r="AP465" s="37">
        <v>0</v>
      </c>
      <c r="AQ465" s="37">
        <v>0</v>
      </c>
      <c r="AR465" s="37">
        <v>0</v>
      </c>
      <c r="AS465" s="37">
        <v>0</v>
      </c>
      <c r="AT465" s="37">
        <v>0</v>
      </c>
      <c r="AU465" s="37">
        <v>0</v>
      </c>
      <c r="AV465" s="37">
        <v>0</v>
      </c>
      <c r="AW465" s="37">
        <v>0</v>
      </c>
      <c r="AX465" s="37">
        <v>0</v>
      </c>
      <c r="AY465" s="37">
        <v>0</v>
      </c>
      <c r="AZ465" s="37">
        <v>0</v>
      </c>
      <c r="BA465" s="56">
        <v>0</v>
      </c>
      <c r="BB465" s="39">
        <f>'[1]База 2018-2022'!BEW251</f>
        <v>0.71</v>
      </c>
      <c r="BC465" s="39">
        <v>0</v>
      </c>
      <c r="BD465" s="37">
        <v>0</v>
      </c>
      <c r="BE465" s="37">
        <v>0</v>
      </c>
      <c r="BF465" s="37">
        <v>0</v>
      </c>
      <c r="BG465" s="56">
        <v>0</v>
      </c>
      <c r="BH465" s="37">
        <v>0</v>
      </c>
      <c r="BI465" s="37">
        <v>0</v>
      </c>
      <c r="BJ465" s="37">
        <v>0</v>
      </c>
      <c r="BK465" s="37">
        <v>0</v>
      </c>
      <c r="BL465" s="37">
        <v>0</v>
      </c>
      <c r="BM465" s="37">
        <v>0</v>
      </c>
      <c r="BN465" s="37">
        <v>0</v>
      </c>
      <c r="BO465" s="37">
        <v>0</v>
      </c>
      <c r="BP465" s="37">
        <v>0</v>
      </c>
      <c r="BQ465" s="37">
        <v>0</v>
      </c>
      <c r="BR465" s="37">
        <v>0</v>
      </c>
      <c r="BS465" s="37">
        <v>0</v>
      </c>
      <c r="BT465" s="37">
        <v>0</v>
      </c>
      <c r="BU465" s="37">
        <v>0</v>
      </c>
      <c r="BV465" s="37">
        <v>0</v>
      </c>
      <c r="BW465" s="37">
        <v>0</v>
      </c>
      <c r="BX465" s="37">
        <v>0</v>
      </c>
      <c r="BY465" s="37">
        <v>0</v>
      </c>
      <c r="BZ465" s="37">
        <v>0</v>
      </c>
      <c r="CA465" s="37">
        <v>0</v>
      </c>
      <c r="CB465" s="37">
        <v>0</v>
      </c>
      <c r="CC465" s="37">
        <v>0</v>
      </c>
      <c r="CD465" s="37">
        <v>0</v>
      </c>
      <c r="CE465" s="37">
        <v>0</v>
      </c>
      <c r="CF465" s="37">
        <v>0</v>
      </c>
      <c r="CG465" s="37">
        <v>0</v>
      </c>
      <c r="CH465" s="37">
        <v>0</v>
      </c>
      <c r="CI465" s="37">
        <v>0</v>
      </c>
      <c r="CJ465" s="37">
        <v>0</v>
      </c>
      <c r="CK465" s="37">
        <v>0</v>
      </c>
      <c r="CL465" s="37">
        <v>0</v>
      </c>
      <c r="CM465" s="37">
        <v>0</v>
      </c>
      <c r="CN465" s="37">
        <v>0</v>
      </c>
      <c r="CO465" s="37">
        <v>0</v>
      </c>
      <c r="CP465" s="37">
        <v>0</v>
      </c>
      <c r="CQ465" s="37">
        <v>0</v>
      </c>
      <c r="CR465" s="37">
        <v>0</v>
      </c>
      <c r="CS465" s="37">
        <v>0</v>
      </c>
      <c r="CT465" s="37">
        <v>0</v>
      </c>
      <c r="CU465" s="37">
        <v>0</v>
      </c>
      <c r="CV465" s="37">
        <v>0</v>
      </c>
      <c r="CW465" s="37">
        <v>0</v>
      </c>
      <c r="CX465" s="37">
        <v>0</v>
      </c>
      <c r="CY465" s="37">
        <v>0</v>
      </c>
      <c r="CZ465" s="37">
        <v>0</v>
      </c>
      <c r="DA465" s="37">
        <v>0</v>
      </c>
      <c r="DB465" s="37">
        <v>0</v>
      </c>
      <c r="DC465" s="37">
        <v>0</v>
      </c>
      <c r="DD465" s="37">
        <v>0</v>
      </c>
      <c r="DE465" s="37">
        <v>0</v>
      </c>
      <c r="DF465" s="37">
        <v>0</v>
      </c>
      <c r="DG465" s="37">
        <v>0</v>
      </c>
      <c r="DH465" s="37">
        <v>0</v>
      </c>
      <c r="DI465" s="37">
        <v>0</v>
      </c>
      <c r="DJ465" s="37">
        <v>0</v>
      </c>
      <c r="DK465" s="37">
        <v>0</v>
      </c>
      <c r="DL465" s="37">
        <v>0</v>
      </c>
      <c r="DM465" s="37">
        <v>0</v>
      </c>
      <c r="DN465" s="37">
        <v>0</v>
      </c>
      <c r="DO465" s="37">
        <v>0</v>
      </c>
      <c r="DP465" s="37">
        <v>0</v>
      </c>
      <c r="DQ465" s="37">
        <v>0</v>
      </c>
      <c r="DR465" s="40"/>
      <c r="DS465" s="41"/>
      <c r="DT465" s="41"/>
      <c r="DU465" s="41"/>
      <c r="DV465" s="41"/>
      <c r="DW465" s="41"/>
      <c r="DX465" s="41"/>
      <c r="DY465" s="41"/>
    </row>
    <row r="466" spans="1:129" s="45" customFormat="1" ht="37.5" customHeight="1">
      <c r="A466" s="43" t="s">
        <v>919</v>
      </c>
      <c r="B466" s="44" t="s">
        <v>1083</v>
      </c>
      <c r="C466" s="36" t="s">
        <v>1084</v>
      </c>
      <c r="D466" s="37">
        <v>0</v>
      </c>
      <c r="E466" s="37">
        <v>0</v>
      </c>
      <c r="F466" s="38">
        <v>0</v>
      </c>
      <c r="G466" s="38">
        <v>0</v>
      </c>
      <c r="H466" s="38">
        <v>0</v>
      </c>
      <c r="I466" s="38">
        <v>0</v>
      </c>
      <c r="J466" s="37">
        <v>0</v>
      </c>
      <c r="K466" s="56">
        <v>0</v>
      </c>
      <c r="L466" s="37">
        <v>0</v>
      </c>
      <c r="M466" s="37">
        <v>0</v>
      </c>
      <c r="N466" s="37">
        <v>0</v>
      </c>
      <c r="O466" s="37">
        <v>0</v>
      </c>
      <c r="P466" s="37">
        <v>0</v>
      </c>
      <c r="Q466" s="37">
        <v>0</v>
      </c>
      <c r="R466" s="37">
        <v>0</v>
      </c>
      <c r="S466" s="37">
        <v>0</v>
      </c>
      <c r="T466" s="37">
        <v>0</v>
      </c>
      <c r="U466" s="37">
        <v>0</v>
      </c>
      <c r="V466" s="37">
        <v>0</v>
      </c>
      <c r="W466" s="37">
        <v>0</v>
      </c>
      <c r="X466" s="37">
        <v>0</v>
      </c>
      <c r="Y466" s="37">
        <v>0</v>
      </c>
      <c r="Z466" s="37">
        <v>0</v>
      </c>
      <c r="AA466" s="37">
        <v>0</v>
      </c>
      <c r="AB466" s="37">
        <v>0</v>
      </c>
      <c r="AC466" s="37">
        <v>0</v>
      </c>
      <c r="AD466" s="37">
        <v>0</v>
      </c>
      <c r="AE466" s="37">
        <v>0</v>
      </c>
      <c r="AF466" s="37">
        <v>0</v>
      </c>
      <c r="AG466" s="37">
        <v>0</v>
      </c>
      <c r="AH466" s="37">
        <v>0</v>
      </c>
      <c r="AI466" s="37">
        <v>0</v>
      </c>
      <c r="AJ466" s="37">
        <v>0</v>
      </c>
      <c r="AK466" s="37">
        <v>0</v>
      </c>
      <c r="AL466" s="37">
        <v>0</v>
      </c>
      <c r="AM466" s="37">
        <v>0</v>
      </c>
      <c r="AN466" s="37">
        <v>0</v>
      </c>
      <c r="AO466" s="37">
        <v>0</v>
      </c>
      <c r="AP466" s="37">
        <v>0</v>
      </c>
      <c r="AQ466" s="37">
        <v>0</v>
      </c>
      <c r="AR466" s="37">
        <v>0</v>
      </c>
      <c r="AS466" s="37">
        <v>0</v>
      </c>
      <c r="AT466" s="37">
        <v>0</v>
      </c>
      <c r="AU466" s="37">
        <v>0</v>
      </c>
      <c r="AV466" s="37">
        <v>0</v>
      </c>
      <c r="AW466" s="37">
        <v>0</v>
      </c>
      <c r="AX466" s="37">
        <v>0</v>
      </c>
      <c r="AY466" s="37">
        <v>0</v>
      </c>
      <c r="AZ466" s="37">
        <v>0</v>
      </c>
      <c r="BA466" s="56">
        <v>0</v>
      </c>
      <c r="BB466" s="39">
        <f>'[1]База 2018-2022'!BEW252</f>
        <v>0.38240000000000002</v>
      </c>
      <c r="BC466" s="39">
        <v>0</v>
      </c>
      <c r="BD466" s="37">
        <v>0</v>
      </c>
      <c r="BE466" s="37">
        <v>0</v>
      </c>
      <c r="BF466" s="37">
        <v>0</v>
      </c>
      <c r="BG466" s="56">
        <v>0</v>
      </c>
      <c r="BH466" s="37">
        <v>0</v>
      </c>
      <c r="BI466" s="37">
        <v>0</v>
      </c>
      <c r="BJ466" s="37">
        <v>0</v>
      </c>
      <c r="BK466" s="37">
        <v>0</v>
      </c>
      <c r="BL466" s="37">
        <v>0</v>
      </c>
      <c r="BM466" s="37">
        <v>0</v>
      </c>
      <c r="BN466" s="37">
        <v>0</v>
      </c>
      <c r="BO466" s="37">
        <v>0</v>
      </c>
      <c r="BP466" s="37">
        <v>0</v>
      </c>
      <c r="BQ466" s="37">
        <v>0</v>
      </c>
      <c r="BR466" s="37">
        <v>0</v>
      </c>
      <c r="BS466" s="37">
        <v>0</v>
      </c>
      <c r="BT466" s="37">
        <v>0</v>
      </c>
      <c r="BU466" s="37">
        <v>0</v>
      </c>
      <c r="BV466" s="37">
        <v>0</v>
      </c>
      <c r="BW466" s="37">
        <v>0</v>
      </c>
      <c r="BX466" s="37">
        <v>0</v>
      </c>
      <c r="BY466" s="37">
        <v>0</v>
      </c>
      <c r="BZ466" s="37">
        <v>0</v>
      </c>
      <c r="CA466" s="37">
        <v>0</v>
      </c>
      <c r="CB466" s="37">
        <v>0</v>
      </c>
      <c r="CC466" s="37">
        <v>0</v>
      </c>
      <c r="CD466" s="37">
        <v>0</v>
      </c>
      <c r="CE466" s="37">
        <v>0</v>
      </c>
      <c r="CF466" s="37">
        <v>0</v>
      </c>
      <c r="CG466" s="37">
        <v>0</v>
      </c>
      <c r="CH466" s="37">
        <v>0</v>
      </c>
      <c r="CI466" s="37">
        <v>0</v>
      </c>
      <c r="CJ466" s="37">
        <v>0</v>
      </c>
      <c r="CK466" s="37">
        <v>0</v>
      </c>
      <c r="CL466" s="37">
        <v>0</v>
      </c>
      <c r="CM466" s="37">
        <v>0</v>
      </c>
      <c r="CN466" s="37">
        <v>0</v>
      </c>
      <c r="CO466" s="37">
        <v>0</v>
      </c>
      <c r="CP466" s="37">
        <v>0</v>
      </c>
      <c r="CQ466" s="37">
        <v>0</v>
      </c>
      <c r="CR466" s="37">
        <v>0</v>
      </c>
      <c r="CS466" s="37">
        <v>0</v>
      </c>
      <c r="CT466" s="37">
        <v>0</v>
      </c>
      <c r="CU466" s="37">
        <v>0</v>
      </c>
      <c r="CV466" s="37">
        <v>0</v>
      </c>
      <c r="CW466" s="37">
        <v>0</v>
      </c>
      <c r="CX466" s="37">
        <v>0</v>
      </c>
      <c r="CY466" s="37">
        <v>0</v>
      </c>
      <c r="CZ466" s="37">
        <v>0</v>
      </c>
      <c r="DA466" s="37">
        <v>0</v>
      </c>
      <c r="DB466" s="37">
        <v>0</v>
      </c>
      <c r="DC466" s="37">
        <v>0</v>
      </c>
      <c r="DD466" s="37">
        <v>0</v>
      </c>
      <c r="DE466" s="37">
        <v>0</v>
      </c>
      <c r="DF466" s="37">
        <v>0</v>
      </c>
      <c r="DG466" s="37">
        <v>0</v>
      </c>
      <c r="DH466" s="37">
        <v>0</v>
      </c>
      <c r="DI466" s="37">
        <v>0</v>
      </c>
      <c r="DJ466" s="37">
        <v>0</v>
      </c>
      <c r="DK466" s="37">
        <v>0</v>
      </c>
      <c r="DL466" s="37">
        <v>0</v>
      </c>
      <c r="DM466" s="37">
        <v>0</v>
      </c>
      <c r="DN466" s="37">
        <v>0</v>
      </c>
      <c r="DO466" s="37">
        <v>0</v>
      </c>
      <c r="DP466" s="37">
        <v>0</v>
      </c>
      <c r="DQ466" s="37">
        <v>0</v>
      </c>
      <c r="DR466" s="40"/>
      <c r="DS466" s="41"/>
      <c r="DT466" s="41"/>
      <c r="DU466" s="41"/>
      <c r="DV466" s="41"/>
      <c r="DW466" s="41"/>
      <c r="DX466" s="41"/>
      <c r="DY466" s="41"/>
    </row>
    <row r="467" spans="1:129" s="45" customFormat="1" ht="37.5" customHeight="1">
      <c r="A467" s="43" t="s">
        <v>919</v>
      </c>
      <c r="B467" s="44" t="s">
        <v>1085</v>
      </c>
      <c r="C467" s="36" t="s">
        <v>1086</v>
      </c>
      <c r="D467" s="37">
        <v>0</v>
      </c>
      <c r="E467" s="37">
        <v>0</v>
      </c>
      <c r="F467" s="38">
        <v>0</v>
      </c>
      <c r="G467" s="38">
        <v>0</v>
      </c>
      <c r="H467" s="38">
        <v>0</v>
      </c>
      <c r="I467" s="38">
        <v>0</v>
      </c>
      <c r="J467" s="37">
        <v>0</v>
      </c>
      <c r="K467" s="56">
        <v>0</v>
      </c>
      <c r="L467" s="37">
        <v>0</v>
      </c>
      <c r="M467" s="37">
        <v>0</v>
      </c>
      <c r="N467" s="37">
        <v>0</v>
      </c>
      <c r="O467" s="37">
        <v>0</v>
      </c>
      <c r="P467" s="37">
        <v>0</v>
      </c>
      <c r="Q467" s="37">
        <v>0</v>
      </c>
      <c r="R467" s="37">
        <v>0</v>
      </c>
      <c r="S467" s="37">
        <v>0</v>
      </c>
      <c r="T467" s="37">
        <v>0</v>
      </c>
      <c r="U467" s="37">
        <v>0</v>
      </c>
      <c r="V467" s="37">
        <v>0</v>
      </c>
      <c r="W467" s="37">
        <v>0</v>
      </c>
      <c r="X467" s="37">
        <v>0</v>
      </c>
      <c r="Y467" s="37">
        <v>0</v>
      </c>
      <c r="Z467" s="37">
        <v>0</v>
      </c>
      <c r="AA467" s="37">
        <v>0</v>
      </c>
      <c r="AB467" s="37">
        <v>0</v>
      </c>
      <c r="AC467" s="37">
        <v>0</v>
      </c>
      <c r="AD467" s="37">
        <v>0</v>
      </c>
      <c r="AE467" s="37">
        <v>0</v>
      </c>
      <c r="AF467" s="37">
        <v>0</v>
      </c>
      <c r="AG467" s="37">
        <v>0</v>
      </c>
      <c r="AH467" s="37">
        <v>0</v>
      </c>
      <c r="AI467" s="37">
        <v>0</v>
      </c>
      <c r="AJ467" s="37">
        <v>0</v>
      </c>
      <c r="AK467" s="37">
        <v>0</v>
      </c>
      <c r="AL467" s="37">
        <v>0</v>
      </c>
      <c r="AM467" s="37">
        <v>0</v>
      </c>
      <c r="AN467" s="37">
        <v>0</v>
      </c>
      <c r="AO467" s="37">
        <v>0</v>
      </c>
      <c r="AP467" s="37">
        <v>0</v>
      </c>
      <c r="AQ467" s="37">
        <v>0</v>
      </c>
      <c r="AR467" s="37">
        <v>0</v>
      </c>
      <c r="AS467" s="37">
        <v>0</v>
      </c>
      <c r="AT467" s="37">
        <v>0</v>
      </c>
      <c r="AU467" s="37">
        <v>0</v>
      </c>
      <c r="AV467" s="37">
        <v>0</v>
      </c>
      <c r="AW467" s="37">
        <v>0</v>
      </c>
      <c r="AX467" s="37">
        <v>0</v>
      </c>
      <c r="AY467" s="37">
        <v>0</v>
      </c>
      <c r="AZ467" s="37">
        <v>0</v>
      </c>
      <c r="BA467" s="56">
        <v>0</v>
      </c>
      <c r="BB467" s="39">
        <f>'[1]База 2018-2022'!BEW253</f>
        <v>0.4</v>
      </c>
      <c r="BC467" s="39">
        <v>0</v>
      </c>
      <c r="BD467" s="37">
        <v>0</v>
      </c>
      <c r="BE467" s="37">
        <v>0</v>
      </c>
      <c r="BF467" s="37">
        <v>0</v>
      </c>
      <c r="BG467" s="56">
        <v>0</v>
      </c>
      <c r="BH467" s="37">
        <v>0</v>
      </c>
      <c r="BI467" s="37">
        <v>0</v>
      </c>
      <c r="BJ467" s="37">
        <v>0</v>
      </c>
      <c r="BK467" s="37">
        <v>0</v>
      </c>
      <c r="BL467" s="37">
        <v>0</v>
      </c>
      <c r="BM467" s="37">
        <v>0</v>
      </c>
      <c r="BN467" s="37">
        <v>0</v>
      </c>
      <c r="BO467" s="37">
        <v>0</v>
      </c>
      <c r="BP467" s="37">
        <v>0</v>
      </c>
      <c r="BQ467" s="37">
        <v>0</v>
      </c>
      <c r="BR467" s="37">
        <v>0</v>
      </c>
      <c r="BS467" s="37">
        <v>0</v>
      </c>
      <c r="BT467" s="37">
        <v>0</v>
      </c>
      <c r="BU467" s="37">
        <v>0</v>
      </c>
      <c r="BV467" s="37">
        <v>0</v>
      </c>
      <c r="BW467" s="37">
        <v>0</v>
      </c>
      <c r="BX467" s="37">
        <v>0</v>
      </c>
      <c r="BY467" s="37">
        <v>0</v>
      </c>
      <c r="BZ467" s="37">
        <v>0</v>
      </c>
      <c r="CA467" s="37">
        <v>0</v>
      </c>
      <c r="CB467" s="37">
        <v>0</v>
      </c>
      <c r="CC467" s="37">
        <v>0</v>
      </c>
      <c r="CD467" s="37">
        <v>0</v>
      </c>
      <c r="CE467" s="37">
        <v>0</v>
      </c>
      <c r="CF467" s="37">
        <v>0</v>
      </c>
      <c r="CG467" s="37">
        <v>0</v>
      </c>
      <c r="CH467" s="37">
        <v>0</v>
      </c>
      <c r="CI467" s="37">
        <v>0</v>
      </c>
      <c r="CJ467" s="37">
        <v>0</v>
      </c>
      <c r="CK467" s="37">
        <v>0</v>
      </c>
      <c r="CL467" s="37">
        <v>0</v>
      </c>
      <c r="CM467" s="37">
        <v>0</v>
      </c>
      <c r="CN467" s="37">
        <v>0</v>
      </c>
      <c r="CO467" s="37">
        <v>0</v>
      </c>
      <c r="CP467" s="37">
        <v>0</v>
      </c>
      <c r="CQ467" s="37">
        <v>0</v>
      </c>
      <c r="CR467" s="37">
        <v>0</v>
      </c>
      <c r="CS467" s="37">
        <v>0</v>
      </c>
      <c r="CT467" s="37">
        <v>0</v>
      </c>
      <c r="CU467" s="37">
        <v>0</v>
      </c>
      <c r="CV467" s="37">
        <v>0</v>
      </c>
      <c r="CW467" s="37">
        <v>0</v>
      </c>
      <c r="CX467" s="37">
        <v>0</v>
      </c>
      <c r="CY467" s="37">
        <v>0</v>
      </c>
      <c r="CZ467" s="37">
        <v>0</v>
      </c>
      <c r="DA467" s="37">
        <v>0</v>
      </c>
      <c r="DB467" s="37">
        <v>0</v>
      </c>
      <c r="DC467" s="37">
        <v>0</v>
      </c>
      <c r="DD467" s="37">
        <v>0</v>
      </c>
      <c r="DE467" s="37">
        <v>0</v>
      </c>
      <c r="DF467" s="37">
        <v>0</v>
      </c>
      <c r="DG467" s="37">
        <v>0</v>
      </c>
      <c r="DH467" s="37">
        <v>0</v>
      </c>
      <c r="DI467" s="37">
        <v>0</v>
      </c>
      <c r="DJ467" s="37">
        <v>0</v>
      </c>
      <c r="DK467" s="37">
        <v>0</v>
      </c>
      <c r="DL467" s="37">
        <v>0</v>
      </c>
      <c r="DM467" s="37">
        <v>0</v>
      </c>
      <c r="DN467" s="37">
        <v>0</v>
      </c>
      <c r="DO467" s="37">
        <v>0</v>
      </c>
      <c r="DP467" s="37">
        <v>0</v>
      </c>
      <c r="DQ467" s="37">
        <v>0</v>
      </c>
      <c r="DR467" s="40"/>
      <c r="DS467" s="41"/>
      <c r="DT467" s="41"/>
      <c r="DU467" s="41"/>
      <c r="DV467" s="41"/>
      <c r="DW467" s="41"/>
      <c r="DX467" s="41"/>
      <c r="DY467" s="41"/>
    </row>
    <row r="468" spans="1:129" s="45" customFormat="1" ht="37.5" customHeight="1">
      <c r="A468" s="43" t="s">
        <v>919</v>
      </c>
      <c r="B468" s="44" t="s">
        <v>1087</v>
      </c>
      <c r="C468" s="36" t="s">
        <v>1088</v>
      </c>
      <c r="D468" s="37">
        <v>0</v>
      </c>
      <c r="E468" s="37">
        <v>0</v>
      </c>
      <c r="F468" s="38">
        <v>0</v>
      </c>
      <c r="G468" s="38">
        <v>0</v>
      </c>
      <c r="H468" s="38">
        <v>0</v>
      </c>
      <c r="I468" s="38">
        <v>0</v>
      </c>
      <c r="J468" s="37">
        <v>0</v>
      </c>
      <c r="K468" s="56">
        <v>0</v>
      </c>
      <c r="L468" s="37">
        <v>0</v>
      </c>
      <c r="M468" s="37">
        <v>0</v>
      </c>
      <c r="N468" s="37">
        <v>0</v>
      </c>
      <c r="O468" s="37">
        <v>0</v>
      </c>
      <c r="P468" s="37">
        <v>0</v>
      </c>
      <c r="Q468" s="37">
        <v>0</v>
      </c>
      <c r="R468" s="37">
        <v>0</v>
      </c>
      <c r="S468" s="37">
        <v>0</v>
      </c>
      <c r="T468" s="37">
        <v>0</v>
      </c>
      <c r="U468" s="37">
        <v>0</v>
      </c>
      <c r="V468" s="37">
        <v>0</v>
      </c>
      <c r="W468" s="37">
        <v>0</v>
      </c>
      <c r="X468" s="37">
        <v>0</v>
      </c>
      <c r="Y468" s="37">
        <v>0</v>
      </c>
      <c r="Z468" s="37">
        <v>0</v>
      </c>
      <c r="AA468" s="37">
        <v>0</v>
      </c>
      <c r="AB468" s="37">
        <v>0</v>
      </c>
      <c r="AC468" s="37">
        <v>0</v>
      </c>
      <c r="AD468" s="37">
        <v>0</v>
      </c>
      <c r="AE468" s="37">
        <v>0</v>
      </c>
      <c r="AF468" s="37">
        <v>0</v>
      </c>
      <c r="AG468" s="37">
        <v>0</v>
      </c>
      <c r="AH468" s="37">
        <v>0</v>
      </c>
      <c r="AI468" s="37">
        <v>0</v>
      </c>
      <c r="AJ468" s="37">
        <v>0</v>
      </c>
      <c r="AK468" s="37">
        <v>0</v>
      </c>
      <c r="AL468" s="37">
        <v>0</v>
      </c>
      <c r="AM468" s="37">
        <v>0</v>
      </c>
      <c r="AN468" s="37">
        <v>0</v>
      </c>
      <c r="AO468" s="37">
        <v>0</v>
      </c>
      <c r="AP468" s="37">
        <v>0</v>
      </c>
      <c r="AQ468" s="37">
        <v>0</v>
      </c>
      <c r="AR468" s="37">
        <v>0</v>
      </c>
      <c r="AS468" s="37">
        <v>0</v>
      </c>
      <c r="AT468" s="37">
        <v>0</v>
      </c>
      <c r="AU468" s="37">
        <v>0</v>
      </c>
      <c r="AV468" s="37">
        <v>0</v>
      </c>
      <c r="AW468" s="37">
        <v>0</v>
      </c>
      <c r="AX468" s="37">
        <v>0</v>
      </c>
      <c r="AY468" s="37">
        <v>0</v>
      </c>
      <c r="AZ468" s="37">
        <v>0</v>
      </c>
      <c r="BA468" s="56">
        <v>0</v>
      </c>
      <c r="BB468" s="39">
        <f>'[1]База 2018-2022'!BEW254</f>
        <v>0.41</v>
      </c>
      <c r="BC468" s="39">
        <v>0</v>
      </c>
      <c r="BD468" s="37">
        <v>0</v>
      </c>
      <c r="BE468" s="37">
        <v>0</v>
      </c>
      <c r="BF468" s="37">
        <v>0</v>
      </c>
      <c r="BG468" s="56">
        <v>0</v>
      </c>
      <c r="BH468" s="37">
        <v>0</v>
      </c>
      <c r="BI468" s="37">
        <v>0</v>
      </c>
      <c r="BJ468" s="37">
        <v>0</v>
      </c>
      <c r="BK468" s="37">
        <v>0</v>
      </c>
      <c r="BL468" s="37">
        <v>0</v>
      </c>
      <c r="BM468" s="37">
        <v>0</v>
      </c>
      <c r="BN468" s="37">
        <v>0</v>
      </c>
      <c r="BO468" s="37">
        <v>0</v>
      </c>
      <c r="BP468" s="37">
        <v>0</v>
      </c>
      <c r="BQ468" s="37">
        <v>0</v>
      </c>
      <c r="BR468" s="37">
        <v>0</v>
      </c>
      <c r="BS468" s="37">
        <v>0</v>
      </c>
      <c r="BT468" s="37">
        <v>0</v>
      </c>
      <c r="BU468" s="37">
        <v>0</v>
      </c>
      <c r="BV468" s="37">
        <v>0</v>
      </c>
      <c r="BW468" s="37">
        <v>0</v>
      </c>
      <c r="BX468" s="37">
        <v>0</v>
      </c>
      <c r="BY468" s="37">
        <v>0</v>
      </c>
      <c r="BZ468" s="37">
        <v>0</v>
      </c>
      <c r="CA468" s="37">
        <v>0</v>
      </c>
      <c r="CB468" s="37">
        <v>0</v>
      </c>
      <c r="CC468" s="37">
        <v>0</v>
      </c>
      <c r="CD468" s="37">
        <v>0</v>
      </c>
      <c r="CE468" s="37">
        <v>0</v>
      </c>
      <c r="CF468" s="37">
        <v>0</v>
      </c>
      <c r="CG468" s="37">
        <v>0</v>
      </c>
      <c r="CH468" s="37">
        <v>0</v>
      </c>
      <c r="CI468" s="37">
        <v>0</v>
      </c>
      <c r="CJ468" s="37">
        <v>0</v>
      </c>
      <c r="CK468" s="37">
        <v>0</v>
      </c>
      <c r="CL468" s="37">
        <v>0</v>
      </c>
      <c r="CM468" s="37">
        <v>0</v>
      </c>
      <c r="CN468" s="37">
        <v>0</v>
      </c>
      <c r="CO468" s="37">
        <v>0</v>
      </c>
      <c r="CP468" s="37">
        <v>0</v>
      </c>
      <c r="CQ468" s="37">
        <v>0</v>
      </c>
      <c r="CR468" s="37">
        <v>0</v>
      </c>
      <c r="CS468" s="37">
        <v>0</v>
      </c>
      <c r="CT468" s="37">
        <v>0</v>
      </c>
      <c r="CU468" s="37">
        <v>0</v>
      </c>
      <c r="CV468" s="37">
        <v>0</v>
      </c>
      <c r="CW468" s="37">
        <v>0</v>
      </c>
      <c r="CX468" s="37">
        <v>0</v>
      </c>
      <c r="CY468" s="37">
        <v>0</v>
      </c>
      <c r="CZ468" s="37">
        <v>0</v>
      </c>
      <c r="DA468" s="37">
        <v>0</v>
      </c>
      <c r="DB468" s="37">
        <v>0</v>
      </c>
      <c r="DC468" s="37">
        <v>0</v>
      </c>
      <c r="DD468" s="37">
        <v>0</v>
      </c>
      <c r="DE468" s="37">
        <v>0</v>
      </c>
      <c r="DF468" s="37">
        <v>0</v>
      </c>
      <c r="DG468" s="37">
        <v>0</v>
      </c>
      <c r="DH468" s="37">
        <v>0</v>
      </c>
      <c r="DI468" s="37">
        <v>0</v>
      </c>
      <c r="DJ468" s="37">
        <v>0</v>
      </c>
      <c r="DK468" s="37">
        <v>0</v>
      </c>
      <c r="DL468" s="37">
        <v>0</v>
      </c>
      <c r="DM468" s="37">
        <v>0</v>
      </c>
      <c r="DN468" s="37">
        <v>0</v>
      </c>
      <c r="DO468" s="37">
        <v>0</v>
      </c>
      <c r="DP468" s="37">
        <v>0</v>
      </c>
      <c r="DQ468" s="37">
        <v>0</v>
      </c>
      <c r="DR468" s="40"/>
      <c r="DS468" s="41"/>
      <c r="DT468" s="41"/>
      <c r="DU468" s="41"/>
      <c r="DV468" s="41"/>
      <c r="DW468" s="41"/>
      <c r="DX468" s="41"/>
      <c r="DY468" s="41"/>
    </row>
    <row r="469" spans="1:129" s="45" customFormat="1" ht="37.5" customHeight="1">
      <c r="A469" s="43" t="s">
        <v>919</v>
      </c>
      <c r="B469" s="44" t="s">
        <v>1089</v>
      </c>
      <c r="C469" s="36" t="s">
        <v>1090</v>
      </c>
      <c r="D469" s="37">
        <v>0</v>
      </c>
      <c r="E469" s="37">
        <v>0</v>
      </c>
      <c r="F469" s="38">
        <v>0</v>
      </c>
      <c r="G469" s="38">
        <v>0</v>
      </c>
      <c r="H469" s="38">
        <v>0</v>
      </c>
      <c r="I469" s="38">
        <v>0</v>
      </c>
      <c r="J469" s="37">
        <v>0</v>
      </c>
      <c r="K469" s="56">
        <v>0</v>
      </c>
      <c r="L469" s="37">
        <v>0</v>
      </c>
      <c r="M469" s="37">
        <v>0</v>
      </c>
      <c r="N469" s="37">
        <v>0</v>
      </c>
      <c r="O469" s="37">
        <v>0</v>
      </c>
      <c r="P469" s="37">
        <v>0</v>
      </c>
      <c r="Q469" s="37">
        <v>0</v>
      </c>
      <c r="R469" s="37">
        <v>0</v>
      </c>
      <c r="S469" s="37">
        <v>0</v>
      </c>
      <c r="T469" s="37">
        <v>0</v>
      </c>
      <c r="U469" s="37">
        <v>0</v>
      </c>
      <c r="V469" s="37">
        <v>0</v>
      </c>
      <c r="W469" s="37">
        <v>0</v>
      </c>
      <c r="X469" s="37">
        <v>0</v>
      </c>
      <c r="Y469" s="37">
        <v>0</v>
      </c>
      <c r="Z469" s="37">
        <v>0</v>
      </c>
      <c r="AA469" s="37">
        <v>0</v>
      </c>
      <c r="AB469" s="37">
        <v>0</v>
      </c>
      <c r="AC469" s="37">
        <v>0</v>
      </c>
      <c r="AD469" s="37">
        <v>0</v>
      </c>
      <c r="AE469" s="37">
        <v>0</v>
      </c>
      <c r="AF469" s="37">
        <v>0</v>
      </c>
      <c r="AG469" s="37">
        <v>0</v>
      </c>
      <c r="AH469" s="37">
        <v>0</v>
      </c>
      <c r="AI469" s="37">
        <v>0</v>
      </c>
      <c r="AJ469" s="37">
        <v>0</v>
      </c>
      <c r="AK469" s="37">
        <v>0</v>
      </c>
      <c r="AL469" s="37">
        <v>0</v>
      </c>
      <c r="AM469" s="37">
        <v>0</v>
      </c>
      <c r="AN469" s="37">
        <v>0</v>
      </c>
      <c r="AO469" s="37">
        <v>0</v>
      </c>
      <c r="AP469" s="37">
        <v>0</v>
      </c>
      <c r="AQ469" s="37">
        <v>0</v>
      </c>
      <c r="AR469" s="37">
        <v>0</v>
      </c>
      <c r="AS469" s="37">
        <v>0</v>
      </c>
      <c r="AT469" s="37">
        <v>0</v>
      </c>
      <c r="AU469" s="37">
        <v>0</v>
      </c>
      <c r="AV469" s="37">
        <v>0</v>
      </c>
      <c r="AW469" s="37">
        <v>0</v>
      </c>
      <c r="AX469" s="37">
        <v>0</v>
      </c>
      <c r="AY469" s="37">
        <v>0</v>
      </c>
      <c r="AZ469" s="37">
        <v>0</v>
      </c>
      <c r="BA469" s="56">
        <v>0</v>
      </c>
      <c r="BB469" s="39">
        <f>'[1]База 2018-2022'!BEW255</f>
        <v>0.24</v>
      </c>
      <c r="BC469" s="39">
        <v>0</v>
      </c>
      <c r="BD469" s="37">
        <v>0</v>
      </c>
      <c r="BE469" s="37">
        <v>0</v>
      </c>
      <c r="BF469" s="37">
        <v>0</v>
      </c>
      <c r="BG469" s="56">
        <v>0</v>
      </c>
      <c r="BH469" s="37">
        <v>0</v>
      </c>
      <c r="BI469" s="37">
        <v>0</v>
      </c>
      <c r="BJ469" s="37">
        <v>0</v>
      </c>
      <c r="BK469" s="37">
        <v>0</v>
      </c>
      <c r="BL469" s="37">
        <v>0</v>
      </c>
      <c r="BM469" s="37">
        <v>0</v>
      </c>
      <c r="BN469" s="37">
        <v>0</v>
      </c>
      <c r="BO469" s="37">
        <v>0</v>
      </c>
      <c r="BP469" s="37">
        <v>0</v>
      </c>
      <c r="BQ469" s="37">
        <v>0</v>
      </c>
      <c r="BR469" s="37">
        <v>0</v>
      </c>
      <c r="BS469" s="37">
        <v>0</v>
      </c>
      <c r="BT469" s="37">
        <v>0</v>
      </c>
      <c r="BU469" s="37">
        <v>0</v>
      </c>
      <c r="BV469" s="37">
        <v>0</v>
      </c>
      <c r="BW469" s="37">
        <v>0</v>
      </c>
      <c r="BX469" s="37">
        <v>0</v>
      </c>
      <c r="BY469" s="37">
        <v>0</v>
      </c>
      <c r="BZ469" s="37">
        <v>0</v>
      </c>
      <c r="CA469" s="37">
        <v>0</v>
      </c>
      <c r="CB469" s="37">
        <v>0</v>
      </c>
      <c r="CC469" s="37">
        <v>0</v>
      </c>
      <c r="CD469" s="37">
        <v>0</v>
      </c>
      <c r="CE469" s="37">
        <v>0</v>
      </c>
      <c r="CF469" s="37">
        <v>0</v>
      </c>
      <c r="CG469" s="37">
        <v>0</v>
      </c>
      <c r="CH469" s="37">
        <v>0</v>
      </c>
      <c r="CI469" s="37">
        <v>0</v>
      </c>
      <c r="CJ469" s="37">
        <v>0</v>
      </c>
      <c r="CK469" s="37">
        <v>0</v>
      </c>
      <c r="CL469" s="37">
        <v>0</v>
      </c>
      <c r="CM469" s="37">
        <v>0</v>
      </c>
      <c r="CN469" s="37">
        <v>0</v>
      </c>
      <c r="CO469" s="37">
        <v>0</v>
      </c>
      <c r="CP469" s="37">
        <v>0</v>
      </c>
      <c r="CQ469" s="37">
        <v>0</v>
      </c>
      <c r="CR469" s="37">
        <v>0</v>
      </c>
      <c r="CS469" s="37">
        <v>0</v>
      </c>
      <c r="CT469" s="37">
        <v>0</v>
      </c>
      <c r="CU469" s="37">
        <v>0</v>
      </c>
      <c r="CV469" s="37">
        <v>0</v>
      </c>
      <c r="CW469" s="37">
        <v>0</v>
      </c>
      <c r="CX469" s="37">
        <v>0</v>
      </c>
      <c r="CY469" s="37">
        <v>0</v>
      </c>
      <c r="CZ469" s="37">
        <v>0</v>
      </c>
      <c r="DA469" s="37">
        <v>0</v>
      </c>
      <c r="DB469" s="37">
        <v>0</v>
      </c>
      <c r="DC469" s="37">
        <v>0</v>
      </c>
      <c r="DD469" s="37">
        <v>0</v>
      </c>
      <c r="DE469" s="37">
        <v>0</v>
      </c>
      <c r="DF469" s="37">
        <v>0</v>
      </c>
      <c r="DG469" s="37">
        <v>0</v>
      </c>
      <c r="DH469" s="37">
        <v>0</v>
      </c>
      <c r="DI469" s="37">
        <v>0</v>
      </c>
      <c r="DJ469" s="37">
        <v>0</v>
      </c>
      <c r="DK469" s="37">
        <v>0</v>
      </c>
      <c r="DL469" s="37">
        <v>0</v>
      </c>
      <c r="DM469" s="37">
        <v>0</v>
      </c>
      <c r="DN469" s="37">
        <v>0</v>
      </c>
      <c r="DO469" s="37">
        <v>0</v>
      </c>
      <c r="DP469" s="37">
        <v>0</v>
      </c>
      <c r="DQ469" s="37">
        <v>0</v>
      </c>
      <c r="DR469" s="40"/>
      <c r="DS469" s="41"/>
      <c r="DT469" s="41"/>
      <c r="DU469" s="41"/>
      <c r="DV469" s="41"/>
      <c r="DW469" s="41"/>
      <c r="DX469" s="41"/>
      <c r="DY469" s="41"/>
    </row>
    <row r="470" spans="1:129" s="45" customFormat="1" ht="37.5" customHeight="1">
      <c r="A470" s="43" t="s">
        <v>919</v>
      </c>
      <c r="B470" s="44" t="s">
        <v>1091</v>
      </c>
      <c r="C470" s="36" t="s">
        <v>1092</v>
      </c>
      <c r="D470" s="37">
        <v>0</v>
      </c>
      <c r="E470" s="37">
        <v>0</v>
      </c>
      <c r="F470" s="38">
        <v>0</v>
      </c>
      <c r="G470" s="38">
        <v>0</v>
      </c>
      <c r="H470" s="38">
        <v>0</v>
      </c>
      <c r="I470" s="38">
        <v>0</v>
      </c>
      <c r="J470" s="37">
        <v>0</v>
      </c>
      <c r="K470" s="56">
        <v>0</v>
      </c>
      <c r="L470" s="37">
        <v>0</v>
      </c>
      <c r="M470" s="37">
        <v>0</v>
      </c>
      <c r="N470" s="37">
        <v>0</v>
      </c>
      <c r="O470" s="37">
        <v>0</v>
      </c>
      <c r="P470" s="37">
        <v>0</v>
      </c>
      <c r="Q470" s="37">
        <v>0</v>
      </c>
      <c r="R470" s="37">
        <v>0</v>
      </c>
      <c r="S470" s="37">
        <v>0</v>
      </c>
      <c r="T470" s="37">
        <v>0</v>
      </c>
      <c r="U470" s="37">
        <v>0</v>
      </c>
      <c r="V470" s="37">
        <v>0</v>
      </c>
      <c r="W470" s="37">
        <v>0</v>
      </c>
      <c r="X470" s="37">
        <v>0</v>
      </c>
      <c r="Y470" s="37">
        <v>0</v>
      </c>
      <c r="Z470" s="37">
        <v>0</v>
      </c>
      <c r="AA470" s="37">
        <v>0</v>
      </c>
      <c r="AB470" s="37">
        <v>0</v>
      </c>
      <c r="AC470" s="37">
        <v>0</v>
      </c>
      <c r="AD470" s="37">
        <v>0</v>
      </c>
      <c r="AE470" s="37">
        <v>0</v>
      </c>
      <c r="AF470" s="37">
        <v>0</v>
      </c>
      <c r="AG470" s="37">
        <v>0</v>
      </c>
      <c r="AH470" s="37">
        <v>0</v>
      </c>
      <c r="AI470" s="37">
        <v>0</v>
      </c>
      <c r="AJ470" s="37">
        <v>0</v>
      </c>
      <c r="AK470" s="37">
        <v>0</v>
      </c>
      <c r="AL470" s="37">
        <v>0</v>
      </c>
      <c r="AM470" s="37">
        <v>0</v>
      </c>
      <c r="AN470" s="37">
        <v>0</v>
      </c>
      <c r="AO470" s="37">
        <v>0</v>
      </c>
      <c r="AP470" s="37">
        <v>0</v>
      </c>
      <c r="AQ470" s="37">
        <v>0</v>
      </c>
      <c r="AR470" s="37">
        <v>0</v>
      </c>
      <c r="AS470" s="37">
        <v>0</v>
      </c>
      <c r="AT470" s="37">
        <v>0</v>
      </c>
      <c r="AU470" s="37">
        <v>0</v>
      </c>
      <c r="AV470" s="37">
        <v>0</v>
      </c>
      <c r="AW470" s="37">
        <v>0</v>
      </c>
      <c r="AX470" s="37">
        <v>0</v>
      </c>
      <c r="AY470" s="37">
        <v>0</v>
      </c>
      <c r="AZ470" s="37">
        <v>0</v>
      </c>
      <c r="BA470" s="56">
        <v>0</v>
      </c>
      <c r="BB470" s="39">
        <f>'[1]База 2018-2022'!BEW256</f>
        <v>0.96</v>
      </c>
      <c r="BC470" s="39">
        <v>0</v>
      </c>
      <c r="BD470" s="37">
        <v>0</v>
      </c>
      <c r="BE470" s="37">
        <v>0</v>
      </c>
      <c r="BF470" s="37">
        <v>0</v>
      </c>
      <c r="BG470" s="56">
        <v>0</v>
      </c>
      <c r="BH470" s="37">
        <v>0</v>
      </c>
      <c r="BI470" s="37">
        <v>0</v>
      </c>
      <c r="BJ470" s="37">
        <v>0</v>
      </c>
      <c r="BK470" s="37">
        <v>0</v>
      </c>
      <c r="BL470" s="37">
        <v>0</v>
      </c>
      <c r="BM470" s="37">
        <v>0</v>
      </c>
      <c r="BN470" s="37">
        <v>0</v>
      </c>
      <c r="BO470" s="37">
        <v>0</v>
      </c>
      <c r="BP470" s="37">
        <v>0</v>
      </c>
      <c r="BQ470" s="37">
        <v>0</v>
      </c>
      <c r="BR470" s="37">
        <v>0</v>
      </c>
      <c r="BS470" s="37">
        <v>0</v>
      </c>
      <c r="BT470" s="37">
        <v>0</v>
      </c>
      <c r="BU470" s="37">
        <v>0</v>
      </c>
      <c r="BV470" s="37">
        <v>0</v>
      </c>
      <c r="BW470" s="37">
        <v>0</v>
      </c>
      <c r="BX470" s="37">
        <v>0</v>
      </c>
      <c r="BY470" s="37">
        <v>0</v>
      </c>
      <c r="BZ470" s="37">
        <v>0</v>
      </c>
      <c r="CA470" s="37">
        <v>0</v>
      </c>
      <c r="CB470" s="37">
        <v>1</v>
      </c>
      <c r="CC470" s="37">
        <v>0</v>
      </c>
      <c r="CD470" s="37">
        <v>0</v>
      </c>
      <c r="CE470" s="37">
        <v>0</v>
      </c>
      <c r="CF470" s="37">
        <v>0</v>
      </c>
      <c r="CG470" s="37">
        <v>0</v>
      </c>
      <c r="CH470" s="37">
        <v>0</v>
      </c>
      <c r="CI470" s="37">
        <v>0</v>
      </c>
      <c r="CJ470" s="37">
        <v>0</v>
      </c>
      <c r="CK470" s="37">
        <v>0</v>
      </c>
      <c r="CL470" s="37">
        <v>0</v>
      </c>
      <c r="CM470" s="37">
        <v>0</v>
      </c>
      <c r="CN470" s="37">
        <v>0</v>
      </c>
      <c r="CO470" s="37">
        <v>0</v>
      </c>
      <c r="CP470" s="37">
        <v>0</v>
      </c>
      <c r="CQ470" s="37">
        <v>0</v>
      </c>
      <c r="CR470" s="37">
        <v>0</v>
      </c>
      <c r="CS470" s="37">
        <v>0</v>
      </c>
      <c r="CT470" s="37">
        <v>0</v>
      </c>
      <c r="CU470" s="37">
        <v>0</v>
      </c>
      <c r="CV470" s="37">
        <v>0</v>
      </c>
      <c r="CW470" s="37">
        <v>0</v>
      </c>
      <c r="CX470" s="37">
        <v>0</v>
      </c>
      <c r="CY470" s="37">
        <v>0</v>
      </c>
      <c r="CZ470" s="37">
        <v>28.22</v>
      </c>
      <c r="DA470" s="37">
        <v>0</v>
      </c>
      <c r="DB470" s="37">
        <v>0</v>
      </c>
      <c r="DC470" s="37">
        <v>0</v>
      </c>
      <c r="DD470" s="37">
        <v>0</v>
      </c>
      <c r="DE470" s="37">
        <v>0</v>
      </c>
      <c r="DF470" s="37">
        <v>0</v>
      </c>
      <c r="DG470" s="37">
        <v>0</v>
      </c>
      <c r="DH470" s="37">
        <v>1.8366499999999999</v>
      </c>
      <c r="DI470" s="37">
        <v>0</v>
      </c>
      <c r="DJ470" s="37">
        <v>0</v>
      </c>
      <c r="DK470" s="37">
        <v>0</v>
      </c>
      <c r="DL470" s="37">
        <v>0</v>
      </c>
      <c r="DM470" s="37">
        <v>0</v>
      </c>
      <c r="DN470" s="37">
        <v>0</v>
      </c>
      <c r="DO470" s="37">
        <v>0</v>
      </c>
      <c r="DP470" s="37">
        <v>0</v>
      </c>
      <c r="DQ470" s="37">
        <v>0</v>
      </c>
      <c r="DR470" s="40"/>
      <c r="DS470" s="41"/>
      <c r="DT470" s="41"/>
      <c r="DU470" s="41"/>
      <c r="DV470" s="41"/>
      <c r="DW470" s="41"/>
      <c r="DX470" s="41"/>
      <c r="DY470" s="41"/>
    </row>
    <row r="471" spans="1:129" s="45" customFormat="1" ht="37.5" customHeight="1">
      <c r="A471" s="43" t="s">
        <v>919</v>
      </c>
      <c r="B471" s="44" t="s">
        <v>1093</v>
      </c>
      <c r="C471" s="36" t="s">
        <v>1094</v>
      </c>
      <c r="D471" s="37">
        <v>0</v>
      </c>
      <c r="E471" s="37">
        <v>0</v>
      </c>
      <c r="F471" s="38">
        <v>0</v>
      </c>
      <c r="G471" s="38">
        <v>0</v>
      </c>
      <c r="H471" s="38">
        <v>0</v>
      </c>
      <c r="I471" s="38">
        <v>0</v>
      </c>
      <c r="J471" s="37">
        <v>0</v>
      </c>
      <c r="K471" s="56">
        <v>0</v>
      </c>
      <c r="L471" s="37">
        <v>0</v>
      </c>
      <c r="M471" s="37">
        <v>0</v>
      </c>
      <c r="N471" s="37">
        <v>0</v>
      </c>
      <c r="O471" s="37">
        <v>0</v>
      </c>
      <c r="P471" s="37">
        <v>0</v>
      </c>
      <c r="Q471" s="37">
        <v>0</v>
      </c>
      <c r="R471" s="37">
        <v>0</v>
      </c>
      <c r="S471" s="37">
        <v>0</v>
      </c>
      <c r="T471" s="37">
        <v>0</v>
      </c>
      <c r="U471" s="37">
        <v>0</v>
      </c>
      <c r="V471" s="37">
        <v>0</v>
      </c>
      <c r="W471" s="37">
        <v>0</v>
      </c>
      <c r="X471" s="37">
        <v>0</v>
      </c>
      <c r="Y471" s="37">
        <v>0</v>
      </c>
      <c r="Z471" s="37">
        <v>0</v>
      </c>
      <c r="AA471" s="37">
        <v>0</v>
      </c>
      <c r="AB471" s="37">
        <v>0</v>
      </c>
      <c r="AC471" s="37">
        <v>0</v>
      </c>
      <c r="AD471" s="37">
        <v>0</v>
      </c>
      <c r="AE471" s="37">
        <v>0</v>
      </c>
      <c r="AF471" s="37">
        <v>0</v>
      </c>
      <c r="AG471" s="37">
        <v>0</v>
      </c>
      <c r="AH471" s="37">
        <v>0</v>
      </c>
      <c r="AI471" s="37">
        <v>0</v>
      </c>
      <c r="AJ471" s="37">
        <v>0</v>
      </c>
      <c r="AK471" s="37">
        <v>0</v>
      </c>
      <c r="AL471" s="37">
        <v>0</v>
      </c>
      <c r="AM471" s="37">
        <v>0</v>
      </c>
      <c r="AN471" s="37">
        <v>0</v>
      </c>
      <c r="AO471" s="37">
        <v>0</v>
      </c>
      <c r="AP471" s="37">
        <v>0</v>
      </c>
      <c r="AQ471" s="37">
        <v>0</v>
      </c>
      <c r="AR471" s="37">
        <v>0</v>
      </c>
      <c r="AS471" s="37">
        <v>0</v>
      </c>
      <c r="AT471" s="37">
        <v>0</v>
      </c>
      <c r="AU471" s="37">
        <v>0</v>
      </c>
      <c r="AV471" s="37">
        <v>0</v>
      </c>
      <c r="AW471" s="37">
        <v>0</v>
      </c>
      <c r="AX471" s="37">
        <v>0</v>
      </c>
      <c r="AY471" s="37">
        <v>0</v>
      </c>
      <c r="AZ471" s="37">
        <v>0</v>
      </c>
      <c r="BA471" s="56">
        <v>0</v>
      </c>
      <c r="BB471" s="39">
        <f>'[1]База 2018-2022'!BEW257</f>
        <v>0.61</v>
      </c>
      <c r="BC471" s="39">
        <v>0</v>
      </c>
      <c r="BD471" s="37">
        <v>0</v>
      </c>
      <c r="BE471" s="37">
        <v>0</v>
      </c>
      <c r="BF471" s="37">
        <v>0</v>
      </c>
      <c r="BG471" s="56">
        <v>0</v>
      </c>
      <c r="BH471" s="37">
        <v>0</v>
      </c>
      <c r="BI471" s="37">
        <v>0</v>
      </c>
      <c r="BJ471" s="37">
        <v>0</v>
      </c>
      <c r="BK471" s="37">
        <v>0</v>
      </c>
      <c r="BL471" s="37">
        <v>0</v>
      </c>
      <c r="BM471" s="37">
        <v>0</v>
      </c>
      <c r="BN471" s="37">
        <v>0</v>
      </c>
      <c r="BO471" s="37">
        <v>0</v>
      </c>
      <c r="BP471" s="37">
        <v>0</v>
      </c>
      <c r="BQ471" s="37">
        <v>0</v>
      </c>
      <c r="BR471" s="37">
        <v>0</v>
      </c>
      <c r="BS471" s="37">
        <v>0</v>
      </c>
      <c r="BT471" s="37">
        <v>0</v>
      </c>
      <c r="BU471" s="37">
        <v>0</v>
      </c>
      <c r="BV471" s="37">
        <v>0</v>
      </c>
      <c r="BW471" s="37">
        <v>0</v>
      </c>
      <c r="BX471" s="37">
        <v>0</v>
      </c>
      <c r="BY471" s="37">
        <v>0</v>
      </c>
      <c r="BZ471" s="37">
        <v>0</v>
      </c>
      <c r="CA471" s="37">
        <v>0</v>
      </c>
      <c r="CB471" s="37">
        <v>1</v>
      </c>
      <c r="CC471" s="37">
        <v>0</v>
      </c>
      <c r="CD471" s="37">
        <v>0</v>
      </c>
      <c r="CE471" s="37">
        <v>0</v>
      </c>
      <c r="CF471" s="37">
        <v>0</v>
      </c>
      <c r="CG471" s="37">
        <v>0</v>
      </c>
      <c r="CH471" s="37">
        <v>0</v>
      </c>
      <c r="CI471" s="37">
        <v>0</v>
      </c>
      <c r="CJ471" s="37">
        <v>0</v>
      </c>
      <c r="CK471" s="37">
        <v>0</v>
      </c>
      <c r="CL471" s="37">
        <v>0</v>
      </c>
      <c r="CM471" s="37">
        <v>0</v>
      </c>
      <c r="CN471" s="37">
        <v>0</v>
      </c>
      <c r="CO471" s="37">
        <v>0</v>
      </c>
      <c r="CP471" s="37">
        <v>0</v>
      </c>
      <c r="CQ471" s="37">
        <v>0</v>
      </c>
      <c r="CR471" s="37">
        <v>0</v>
      </c>
      <c r="CS471" s="37">
        <v>0</v>
      </c>
      <c r="CT471" s="37">
        <v>0</v>
      </c>
      <c r="CU471" s="37">
        <v>0</v>
      </c>
      <c r="CV471" s="37">
        <v>0</v>
      </c>
      <c r="CW471" s="37">
        <v>0</v>
      </c>
      <c r="CX471" s="37">
        <v>0</v>
      </c>
      <c r="CY471" s="37">
        <v>0</v>
      </c>
      <c r="CZ471" s="37">
        <v>28.25</v>
      </c>
      <c r="DA471" s="37">
        <v>0</v>
      </c>
      <c r="DB471" s="37">
        <v>0</v>
      </c>
      <c r="DC471" s="37">
        <v>0</v>
      </c>
      <c r="DD471" s="37">
        <v>0</v>
      </c>
      <c r="DE471" s="37">
        <v>0</v>
      </c>
      <c r="DF471" s="37">
        <v>0</v>
      </c>
      <c r="DG471" s="37">
        <v>0</v>
      </c>
      <c r="DH471" s="37">
        <v>1.8366499999999999</v>
      </c>
      <c r="DI471" s="37">
        <v>0</v>
      </c>
      <c r="DJ471" s="37">
        <v>0</v>
      </c>
      <c r="DK471" s="37">
        <v>0</v>
      </c>
      <c r="DL471" s="37">
        <v>0</v>
      </c>
      <c r="DM471" s="37">
        <v>0</v>
      </c>
      <c r="DN471" s="37">
        <v>0</v>
      </c>
      <c r="DO471" s="37">
        <v>0</v>
      </c>
      <c r="DP471" s="37">
        <v>0</v>
      </c>
      <c r="DQ471" s="37">
        <v>0</v>
      </c>
      <c r="DR471" s="40"/>
      <c r="DS471" s="41"/>
      <c r="DT471" s="41"/>
      <c r="DU471" s="41"/>
      <c r="DV471" s="41"/>
      <c r="DW471" s="41"/>
      <c r="DX471" s="41"/>
      <c r="DY471" s="41"/>
    </row>
    <row r="472" spans="1:129" s="45" customFormat="1" ht="37.5" customHeight="1">
      <c r="A472" s="43" t="s">
        <v>919</v>
      </c>
      <c r="B472" s="44" t="s">
        <v>1095</v>
      </c>
      <c r="C472" s="36" t="s">
        <v>1096</v>
      </c>
      <c r="D472" s="37">
        <v>0</v>
      </c>
      <c r="E472" s="37">
        <v>0</v>
      </c>
      <c r="F472" s="38">
        <v>0</v>
      </c>
      <c r="G472" s="38">
        <v>0</v>
      </c>
      <c r="H472" s="38">
        <v>0</v>
      </c>
      <c r="I472" s="38">
        <v>0</v>
      </c>
      <c r="J472" s="37">
        <v>0</v>
      </c>
      <c r="K472" s="56">
        <v>0</v>
      </c>
      <c r="L472" s="37">
        <v>0</v>
      </c>
      <c r="M472" s="37">
        <v>0</v>
      </c>
      <c r="N472" s="37">
        <v>0</v>
      </c>
      <c r="O472" s="37">
        <v>0</v>
      </c>
      <c r="P472" s="37">
        <v>0</v>
      </c>
      <c r="Q472" s="37">
        <v>0</v>
      </c>
      <c r="R472" s="37">
        <v>0</v>
      </c>
      <c r="S472" s="37">
        <v>0</v>
      </c>
      <c r="T472" s="37">
        <v>0</v>
      </c>
      <c r="U472" s="37">
        <v>0</v>
      </c>
      <c r="V472" s="37">
        <v>0</v>
      </c>
      <c r="W472" s="37">
        <v>0</v>
      </c>
      <c r="X472" s="37">
        <v>0</v>
      </c>
      <c r="Y472" s="37">
        <v>0</v>
      </c>
      <c r="Z472" s="37">
        <v>0</v>
      </c>
      <c r="AA472" s="37">
        <v>0</v>
      </c>
      <c r="AB472" s="37">
        <v>0</v>
      </c>
      <c r="AC472" s="37">
        <v>0</v>
      </c>
      <c r="AD472" s="37">
        <v>0</v>
      </c>
      <c r="AE472" s="37">
        <v>0</v>
      </c>
      <c r="AF472" s="37">
        <v>0</v>
      </c>
      <c r="AG472" s="37">
        <v>0</v>
      </c>
      <c r="AH472" s="37">
        <v>0</v>
      </c>
      <c r="AI472" s="37">
        <v>0</v>
      </c>
      <c r="AJ472" s="37">
        <v>0</v>
      </c>
      <c r="AK472" s="37">
        <v>0</v>
      </c>
      <c r="AL472" s="37">
        <v>0</v>
      </c>
      <c r="AM472" s="37">
        <v>0</v>
      </c>
      <c r="AN472" s="37">
        <v>0</v>
      </c>
      <c r="AO472" s="37">
        <v>0</v>
      </c>
      <c r="AP472" s="37">
        <v>0</v>
      </c>
      <c r="AQ472" s="37">
        <v>0</v>
      </c>
      <c r="AR472" s="37">
        <v>0</v>
      </c>
      <c r="AS472" s="37">
        <v>0</v>
      </c>
      <c r="AT472" s="37">
        <v>0</v>
      </c>
      <c r="AU472" s="37">
        <v>0</v>
      </c>
      <c r="AV472" s="37">
        <v>0</v>
      </c>
      <c r="AW472" s="37">
        <v>0</v>
      </c>
      <c r="AX472" s="37">
        <v>0</v>
      </c>
      <c r="AY472" s="37">
        <v>0</v>
      </c>
      <c r="AZ472" s="37">
        <v>0</v>
      </c>
      <c r="BA472" s="56">
        <v>0</v>
      </c>
      <c r="BB472" s="39">
        <f>'[1]База 2018-2022'!BEW258</f>
        <v>0.94799999999999995</v>
      </c>
      <c r="BC472" s="39">
        <v>0</v>
      </c>
      <c r="BD472" s="37">
        <v>0</v>
      </c>
      <c r="BE472" s="37">
        <v>0</v>
      </c>
      <c r="BF472" s="37">
        <v>0</v>
      </c>
      <c r="BG472" s="56">
        <v>0</v>
      </c>
      <c r="BH472" s="37">
        <v>0</v>
      </c>
      <c r="BI472" s="37">
        <v>0</v>
      </c>
      <c r="BJ472" s="37">
        <v>0</v>
      </c>
      <c r="BK472" s="37">
        <v>0</v>
      </c>
      <c r="BL472" s="37">
        <v>0</v>
      </c>
      <c r="BM472" s="37">
        <v>0</v>
      </c>
      <c r="BN472" s="37">
        <v>0</v>
      </c>
      <c r="BO472" s="37">
        <v>0</v>
      </c>
      <c r="BP472" s="37">
        <v>0</v>
      </c>
      <c r="BQ472" s="37">
        <v>0</v>
      </c>
      <c r="BR472" s="37">
        <v>0</v>
      </c>
      <c r="BS472" s="37">
        <v>0</v>
      </c>
      <c r="BT472" s="37">
        <v>0</v>
      </c>
      <c r="BU472" s="37">
        <v>0</v>
      </c>
      <c r="BV472" s="37">
        <v>0</v>
      </c>
      <c r="BW472" s="37">
        <v>0</v>
      </c>
      <c r="BX472" s="37">
        <v>0</v>
      </c>
      <c r="BY472" s="37">
        <v>0</v>
      </c>
      <c r="BZ472" s="37">
        <v>0</v>
      </c>
      <c r="CA472" s="37">
        <v>0</v>
      </c>
      <c r="CB472" s="37">
        <v>0</v>
      </c>
      <c r="CC472" s="37">
        <v>0</v>
      </c>
      <c r="CD472" s="37">
        <v>0</v>
      </c>
      <c r="CE472" s="37">
        <v>0</v>
      </c>
      <c r="CF472" s="37">
        <v>0</v>
      </c>
      <c r="CG472" s="37">
        <v>0</v>
      </c>
      <c r="CH472" s="37">
        <v>0</v>
      </c>
      <c r="CI472" s="37">
        <v>0</v>
      </c>
      <c r="CJ472" s="37">
        <v>0</v>
      </c>
      <c r="CK472" s="37">
        <v>0</v>
      </c>
      <c r="CL472" s="37">
        <v>0</v>
      </c>
      <c r="CM472" s="37">
        <v>0</v>
      </c>
      <c r="CN472" s="37">
        <v>0</v>
      </c>
      <c r="CO472" s="37">
        <v>0</v>
      </c>
      <c r="CP472" s="37">
        <v>0</v>
      </c>
      <c r="CQ472" s="37">
        <v>0</v>
      </c>
      <c r="CR472" s="37">
        <v>0</v>
      </c>
      <c r="CS472" s="37">
        <v>0</v>
      </c>
      <c r="CT472" s="37">
        <v>0</v>
      </c>
      <c r="CU472" s="37">
        <v>0</v>
      </c>
      <c r="CV472" s="37">
        <v>0</v>
      </c>
      <c r="CW472" s="37">
        <v>0</v>
      </c>
      <c r="CX472" s="37">
        <v>0</v>
      </c>
      <c r="CY472" s="37">
        <v>0</v>
      </c>
      <c r="CZ472" s="37">
        <v>0</v>
      </c>
      <c r="DA472" s="37">
        <v>0</v>
      </c>
      <c r="DB472" s="37">
        <v>0</v>
      </c>
      <c r="DC472" s="37">
        <v>0</v>
      </c>
      <c r="DD472" s="37">
        <v>0</v>
      </c>
      <c r="DE472" s="37">
        <v>0</v>
      </c>
      <c r="DF472" s="37">
        <v>0</v>
      </c>
      <c r="DG472" s="37">
        <v>0</v>
      </c>
      <c r="DH472" s="37">
        <v>0</v>
      </c>
      <c r="DI472" s="37">
        <v>0</v>
      </c>
      <c r="DJ472" s="37">
        <v>0</v>
      </c>
      <c r="DK472" s="37">
        <v>0</v>
      </c>
      <c r="DL472" s="37">
        <v>0</v>
      </c>
      <c r="DM472" s="37">
        <v>0</v>
      </c>
      <c r="DN472" s="37">
        <v>0</v>
      </c>
      <c r="DO472" s="37">
        <v>0</v>
      </c>
      <c r="DP472" s="37">
        <v>0</v>
      </c>
      <c r="DQ472" s="37">
        <v>0</v>
      </c>
      <c r="DR472" s="40"/>
      <c r="DS472" s="41"/>
      <c r="DT472" s="41"/>
      <c r="DU472" s="41"/>
      <c r="DV472" s="41"/>
      <c r="DW472" s="41"/>
      <c r="DX472" s="41"/>
      <c r="DY472" s="41"/>
    </row>
    <row r="473" spans="1:129" s="45" customFormat="1" ht="37.5" customHeight="1">
      <c r="A473" s="43" t="s">
        <v>919</v>
      </c>
      <c r="B473" s="44" t="s">
        <v>1097</v>
      </c>
      <c r="C473" s="36" t="s">
        <v>1098</v>
      </c>
      <c r="D473" s="37">
        <v>0</v>
      </c>
      <c r="E473" s="37">
        <v>0</v>
      </c>
      <c r="F473" s="38">
        <v>0</v>
      </c>
      <c r="G473" s="38">
        <v>0</v>
      </c>
      <c r="H473" s="38">
        <v>0</v>
      </c>
      <c r="I473" s="38">
        <v>0</v>
      </c>
      <c r="J473" s="37">
        <v>0</v>
      </c>
      <c r="K473" s="56">
        <v>0</v>
      </c>
      <c r="L473" s="37">
        <v>0</v>
      </c>
      <c r="M473" s="37">
        <v>0</v>
      </c>
      <c r="N473" s="37">
        <v>0</v>
      </c>
      <c r="O473" s="37">
        <v>0</v>
      </c>
      <c r="P473" s="37">
        <v>0</v>
      </c>
      <c r="Q473" s="37">
        <v>0</v>
      </c>
      <c r="R473" s="37">
        <v>0</v>
      </c>
      <c r="S473" s="37">
        <v>0</v>
      </c>
      <c r="T473" s="37">
        <v>0</v>
      </c>
      <c r="U473" s="37">
        <v>0</v>
      </c>
      <c r="V473" s="37">
        <v>0</v>
      </c>
      <c r="W473" s="37">
        <v>0</v>
      </c>
      <c r="X473" s="37">
        <v>0</v>
      </c>
      <c r="Y473" s="37">
        <v>0</v>
      </c>
      <c r="Z473" s="37">
        <v>0</v>
      </c>
      <c r="AA473" s="37">
        <v>0</v>
      </c>
      <c r="AB473" s="37">
        <v>0</v>
      </c>
      <c r="AC473" s="37">
        <v>0</v>
      </c>
      <c r="AD473" s="37">
        <v>0</v>
      </c>
      <c r="AE473" s="37">
        <v>0</v>
      </c>
      <c r="AF473" s="37">
        <v>0</v>
      </c>
      <c r="AG473" s="37">
        <v>0</v>
      </c>
      <c r="AH473" s="37">
        <v>0</v>
      </c>
      <c r="AI473" s="37">
        <v>0</v>
      </c>
      <c r="AJ473" s="37">
        <v>0</v>
      </c>
      <c r="AK473" s="37">
        <v>0</v>
      </c>
      <c r="AL473" s="37">
        <v>0</v>
      </c>
      <c r="AM473" s="37">
        <v>0</v>
      </c>
      <c r="AN473" s="37">
        <v>0</v>
      </c>
      <c r="AO473" s="37">
        <v>0</v>
      </c>
      <c r="AP473" s="37">
        <v>0</v>
      </c>
      <c r="AQ473" s="37">
        <v>0</v>
      </c>
      <c r="AR473" s="37">
        <v>0</v>
      </c>
      <c r="AS473" s="37">
        <v>0</v>
      </c>
      <c r="AT473" s="37">
        <v>0</v>
      </c>
      <c r="AU473" s="37">
        <v>0</v>
      </c>
      <c r="AV473" s="37">
        <v>0</v>
      </c>
      <c r="AW473" s="37">
        <v>0</v>
      </c>
      <c r="AX473" s="37">
        <v>0</v>
      </c>
      <c r="AY473" s="37">
        <v>0</v>
      </c>
      <c r="AZ473" s="37">
        <v>0</v>
      </c>
      <c r="BA473" s="56">
        <v>0</v>
      </c>
      <c r="BB473" s="39">
        <f>'[1]База 2018-2022'!BEW260</f>
        <v>0.62</v>
      </c>
      <c r="BC473" s="39">
        <v>0</v>
      </c>
      <c r="BD473" s="37">
        <v>0</v>
      </c>
      <c r="BE473" s="37">
        <v>0</v>
      </c>
      <c r="BF473" s="37">
        <v>0</v>
      </c>
      <c r="BG473" s="56">
        <v>0</v>
      </c>
      <c r="BH473" s="37">
        <v>0</v>
      </c>
      <c r="BI473" s="37">
        <v>0</v>
      </c>
      <c r="BJ473" s="37">
        <v>0</v>
      </c>
      <c r="BK473" s="37">
        <v>0</v>
      </c>
      <c r="BL473" s="37">
        <v>0</v>
      </c>
      <c r="BM473" s="37">
        <v>0</v>
      </c>
      <c r="BN473" s="37">
        <v>0</v>
      </c>
      <c r="BO473" s="37">
        <v>0</v>
      </c>
      <c r="BP473" s="37">
        <v>0</v>
      </c>
      <c r="BQ473" s="37">
        <v>0</v>
      </c>
      <c r="BR473" s="37">
        <v>0</v>
      </c>
      <c r="BS473" s="37">
        <v>0</v>
      </c>
      <c r="BT473" s="37">
        <v>0</v>
      </c>
      <c r="BU473" s="37">
        <v>0</v>
      </c>
      <c r="BV473" s="37">
        <v>0</v>
      </c>
      <c r="BW473" s="37">
        <v>0</v>
      </c>
      <c r="BX473" s="37">
        <v>0</v>
      </c>
      <c r="BY473" s="37">
        <v>0</v>
      </c>
      <c r="BZ473" s="37">
        <v>0</v>
      </c>
      <c r="CA473" s="37">
        <v>0</v>
      </c>
      <c r="CB473" s="37">
        <v>1</v>
      </c>
      <c r="CC473" s="37">
        <v>0</v>
      </c>
      <c r="CD473" s="37">
        <v>0</v>
      </c>
      <c r="CE473" s="37">
        <v>0</v>
      </c>
      <c r="CF473" s="37">
        <v>0</v>
      </c>
      <c r="CG473" s="37">
        <v>0</v>
      </c>
      <c r="CH473" s="37">
        <v>0</v>
      </c>
      <c r="CI473" s="37">
        <v>0</v>
      </c>
      <c r="CJ473" s="37">
        <v>0</v>
      </c>
      <c r="CK473" s="37">
        <v>0</v>
      </c>
      <c r="CL473" s="37">
        <v>0</v>
      </c>
      <c r="CM473" s="37">
        <v>0</v>
      </c>
      <c r="CN473" s="37">
        <v>0</v>
      </c>
      <c r="CO473" s="37">
        <v>0</v>
      </c>
      <c r="CP473" s="37">
        <v>0</v>
      </c>
      <c r="CQ473" s="37">
        <v>0</v>
      </c>
      <c r="CR473" s="37">
        <v>0</v>
      </c>
      <c r="CS473" s="37">
        <v>0</v>
      </c>
      <c r="CT473" s="37">
        <v>0</v>
      </c>
      <c r="CU473" s="37">
        <v>0</v>
      </c>
      <c r="CV473" s="37">
        <v>0</v>
      </c>
      <c r="CW473" s="37">
        <v>0</v>
      </c>
      <c r="CX473" s="37">
        <v>0</v>
      </c>
      <c r="CY473" s="37">
        <v>0</v>
      </c>
      <c r="CZ473" s="37">
        <v>30.86</v>
      </c>
      <c r="DA473" s="37">
        <v>0</v>
      </c>
      <c r="DB473" s="37">
        <v>0</v>
      </c>
      <c r="DC473" s="37">
        <v>0</v>
      </c>
      <c r="DD473" s="37">
        <v>0</v>
      </c>
      <c r="DE473" s="37">
        <v>0</v>
      </c>
      <c r="DF473" s="37">
        <v>0</v>
      </c>
      <c r="DG473" s="37">
        <v>0</v>
      </c>
      <c r="DH473" s="37">
        <v>1.8366499999999999</v>
      </c>
      <c r="DI473" s="37">
        <v>0</v>
      </c>
      <c r="DJ473" s="37">
        <v>0</v>
      </c>
      <c r="DK473" s="37">
        <v>0</v>
      </c>
      <c r="DL473" s="37">
        <v>0</v>
      </c>
      <c r="DM473" s="37">
        <v>0</v>
      </c>
      <c r="DN473" s="37">
        <v>0</v>
      </c>
      <c r="DO473" s="37">
        <v>0</v>
      </c>
      <c r="DP473" s="37">
        <v>0</v>
      </c>
      <c r="DQ473" s="37">
        <v>0</v>
      </c>
      <c r="DR473" s="40"/>
      <c r="DS473" s="41"/>
      <c r="DT473" s="41"/>
      <c r="DU473" s="41"/>
      <c r="DV473" s="41"/>
      <c r="DW473" s="41"/>
      <c r="DX473" s="41"/>
      <c r="DY473" s="41"/>
    </row>
    <row r="474" spans="1:129" s="45" customFormat="1" ht="37.5" customHeight="1">
      <c r="A474" s="43" t="s">
        <v>919</v>
      </c>
      <c r="B474" s="44" t="s">
        <v>1099</v>
      </c>
      <c r="C474" s="36" t="s">
        <v>1100</v>
      </c>
      <c r="D474" s="37">
        <v>0</v>
      </c>
      <c r="E474" s="37">
        <v>0</v>
      </c>
      <c r="F474" s="38">
        <v>0</v>
      </c>
      <c r="G474" s="38">
        <v>0</v>
      </c>
      <c r="H474" s="38">
        <v>0</v>
      </c>
      <c r="I474" s="38">
        <v>0</v>
      </c>
      <c r="J474" s="37">
        <v>0</v>
      </c>
      <c r="K474" s="56">
        <v>0</v>
      </c>
      <c r="L474" s="37">
        <v>0</v>
      </c>
      <c r="M474" s="37">
        <v>0</v>
      </c>
      <c r="N474" s="37">
        <v>0</v>
      </c>
      <c r="O474" s="37">
        <v>0</v>
      </c>
      <c r="P474" s="37">
        <v>0</v>
      </c>
      <c r="Q474" s="37">
        <v>0</v>
      </c>
      <c r="R474" s="37">
        <v>0</v>
      </c>
      <c r="S474" s="37">
        <v>0</v>
      </c>
      <c r="T474" s="37">
        <v>0</v>
      </c>
      <c r="U474" s="37">
        <v>0</v>
      </c>
      <c r="V474" s="37">
        <v>0</v>
      </c>
      <c r="W474" s="37">
        <v>0</v>
      </c>
      <c r="X474" s="37">
        <v>0</v>
      </c>
      <c r="Y474" s="37">
        <v>0</v>
      </c>
      <c r="Z474" s="37">
        <v>0</v>
      </c>
      <c r="AA474" s="37">
        <v>0</v>
      </c>
      <c r="AB474" s="37">
        <v>0</v>
      </c>
      <c r="AC474" s="37">
        <v>0</v>
      </c>
      <c r="AD474" s="37">
        <v>0</v>
      </c>
      <c r="AE474" s="37">
        <v>0</v>
      </c>
      <c r="AF474" s="37">
        <v>0</v>
      </c>
      <c r="AG474" s="37">
        <v>0</v>
      </c>
      <c r="AH474" s="37">
        <v>0</v>
      </c>
      <c r="AI474" s="37">
        <v>0</v>
      </c>
      <c r="AJ474" s="37">
        <v>0</v>
      </c>
      <c r="AK474" s="37">
        <v>0</v>
      </c>
      <c r="AL474" s="37">
        <v>0</v>
      </c>
      <c r="AM474" s="37">
        <v>0</v>
      </c>
      <c r="AN474" s="37">
        <v>0</v>
      </c>
      <c r="AO474" s="37">
        <v>0</v>
      </c>
      <c r="AP474" s="37">
        <v>0</v>
      </c>
      <c r="AQ474" s="37">
        <v>0</v>
      </c>
      <c r="AR474" s="37">
        <v>0</v>
      </c>
      <c r="AS474" s="37">
        <v>0</v>
      </c>
      <c r="AT474" s="37">
        <v>0</v>
      </c>
      <c r="AU474" s="37">
        <v>0</v>
      </c>
      <c r="AV474" s="37">
        <v>0</v>
      </c>
      <c r="AW474" s="37">
        <v>0</v>
      </c>
      <c r="AX474" s="37">
        <v>0</v>
      </c>
      <c r="AY474" s="37">
        <v>0</v>
      </c>
      <c r="AZ474" s="37">
        <v>0</v>
      </c>
      <c r="BA474" s="56">
        <v>0</v>
      </c>
      <c r="BB474" s="39">
        <f>'[1]База 2018-2022'!BEW261</f>
        <v>0.56999999999999995</v>
      </c>
      <c r="BC474" s="39">
        <v>0</v>
      </c>
      <c r="BD474" s="37">
        <v>0</v>
      </c>
      <c r="BE474" s="37">
        <v>0</v>
      </c>
      <c r="BF474" s="37">
        <v>0</v>
      </c>
      <c r="BG474" s="56">
        <v>0</v>
      </c>
      <c r="BH474" s="37">
        <v>0</v>
      </c>
      <c r="BI474" s="37">
        <v>0</v>
      </c>
      <c r="BJ474" s="37">
        <v>0</v>
      </c>
      <c r="BK474" s="37">
        <v>0</v>
      </c>
      <c r="BL474" s="37">
        <v>0</v>
      </c>
      <c r="BM474" s="37">
        <v>0</v>
      </c>
      <c r="BN474" s="37">
        <v>0</v>
      </c>
      <c r="BO474" s="37">
        <v>0</v>
      </c>
      <c r="BP474" s="37">
        <v>0</v>
      </c>
      <c r="BQ474" s="37">
        <v>0</v>
      </c>
      <c r="BR474" s="37">
        <v>0</v>
      </c>
      <c r="BS474" s="37">
        <v>0</v>
      </c>
      <c r="BT474" s="37">
        <v>0</v>
      </c>
      <c r="BU474" s="37">
        <v>0</v>
      </c>
      <c r="BV474" s="37">
        <v>0</v>
      </c>
      <c r="BW474" s="37">
        <v>0</v>
      </c>
      <c r="BX474" s="37">
        <v>0</v>
      </c>
      <c r="BY474" s="37">
        <v>0</v>
      </c>
      <c r="BZ474" s="37">
        <v>0</v>
      </c>
      <c r="CA474" s="37">
        <v>0</v>
      </c>
      <c r="CB474" s="37">
        <v>0</v>
      </c>
      <c r="CC474" s="37">
        <v>0</v>
      </c>
      <c r="CD474" s="37">
        <v>0</v>
      </c>
      <c r="CE474" s="37">
        <v>0</v>
      </c>
      <c r="CF474" s="37">
        <v>0</v>
      </c>
      <c r="CG474" s="37">
        <v>0</v>
      </c>
      <c r="CH474" s="37">
        <v>0</v>
      </c>
      <c r="CI474" s="37">
        <v>0</v>
      </c>
      <c r="CJ474" s="37">
        <v>0</v>
      </c>
      <c r="CK474" s="37">
        <v>0</v>
      </c>
      <c r="CL474" s="37">
        <v>0</v>
      </c>
      <c r="CM474" s="37">
        <v>0</v>
      </c>
      <c r="CN474" s="37">
        <v>0</v>
      </c>
      <c r="CO474" s="37">
        <v>0</v>
      </c>
      <c r="CP474" s="37">
        <v>0</v>
      </c>
      <c r="CQ474" s="37">
        <v>0</v>
      </c>
      <c r="CR474" s="37">
        <v>0</v>
      </c>
      <c r="CS474" s="37">
        <v>0</v>
      </c>
      <c r="CT474" s="37">
        <v>0</v>
      </c>
      <c r="CU474" s="37">
        <v>0</v>
      </c>
      <c r="CV474" s="37">
        <v>0</v>
      </c>
      <c r="CW474" s="37">
        <v>0</v>
      </c>
      <c r="CX474" s="37">
        <v>0</v>
      </c>
      <c r="CY474" s="37">
        <v>0</v>
      </c>
      <c r="CZ474" s="37">
        <v>0</v>
      </c>
      <c r="DA474" s="37">
        <v>0</v>
      </c>
      <c r="DB474" s="37">
        <v>0</v>
      </c>
      <c r="DC474" s="37">
        <v>0</v>
      </c>
      <c r="DD474" s="37">
        <v>0</v>
      </c>
      <c r="DE474" s="37">
        <v>0</v>
      </c>
      <c r="DF474" s="37">
        <v>0</v>
      </c>
      <c r="DG474" s="37">
        <v>0</v>
      </c>
      <c r="DH474" s="37">
        <v>0</v>
      </c>
      <c r="DI474" s="37">
        <v>0</v>
      </c>
      <c r="DJ474" s="37">
        <v>0</v>
      </c>
      <c r="DK474" s="37">
        <v>0</v>
      </c>
      <c r="DL474" s="37">
        <v>0</v>
      </c>
      <c r="DM474" s="37">
        <v>0</v>
      </c>
      <c r="DN474" s="37">
        <v>0</v>
      </c>
      <c r="DO474" s="37">
        <v>0</v>
      </c>
      <c r="DP474" s="37">
        <v>0</v>
      </c>
      <c r="DQ474" s="37">
        <v>0</v>
      </c>
      <c r="DR474" s="40"/>
      <c r="DS474" s="41"/>
      <c r="DT474" s="41"/>
      <c r="DU474" s="41"/>
      <c r="DV474" s="41"/>
      <c r="DW474" s="41"/>
      <c r="DX474" s="41"/>
      <c r="DY474" s="41"/>
    </row>
    <row r="475" spans="1:129" s="45" customFormat="1" ht="37.5" customHeight="1">
      <c r="A475" s="43" t="s">
        <v>919</v>
      </c>
      <c r="B475" s="44" t="s">
        <v>1101</v>
      </c>
      <c r="C475" s="36" t="s">
        <v>1102</v>
      </c>
      <c r="D475" s="37">
        <v>0</v>
      </c>
      <c r="E475" s="37">
        <v>0</v>
      </c>
      <c r="F475" s="38">
        <v>0</v>
      </c>
      <c r="G475" s="38">
        <v>0</v>
      </c>
      <c r="H475" s="38">
        <v>0</v>
      </c>
      <c r="I475" s="38">
        <v>0</v>
      </c>
      <c r="J475" s="37">
        <v>0</v>
      </c>
      <c r="K475" s="56">
        <v>0</v>
      </c>
      <c r="L475" s="37">
        <v>0</v>
      </c>
      <c r="M475" s="37">
        <v>0</v>
      </c>
      <c r="N475" s="37">
        <v>0</v>
      </c>
      <c r="O475" s="37">
        <v>0</v>
      </c>
      <c r="P475" s="37">
        <v>0</v>
      </c>
      <c r="Q475" s="37">
        <v>0</v>
      </c>
      <c r="R475" s="37">
        <v>0</v>
      </c>
      <c r="S475" s="37">
        <v>0</v>
      </c>
      <c r="T475" s="37">
        <v>0</v>
      </c>
      <c r="U475" s="37">
        <v>0</v>
      </c>
      <c r="V475" s="37">
        <v>0</v>
      </c>
      <c r="W475" s="37">
        <v>0</v>
      </c>
      <c r="X475" s="37">
        <v>0</v>
      </c>
      <c r="Y475" s="37">
        <v>0</v>
      </c>
      <c r="Z475" s="37">
        <v>0</v>
      </c>
      <c r="AA475" s="37">
        <v>0</v>
      </c>
      <c r="AB475" s="37">
        <v>0</v>
      </c>
      <c r="AC475" s="37">
        <v>0</v>
      </c>
      <c r="AD475" s="37">
        <v>0</v>
      </c>
      <c r="AE475" s="37">
        <v>0</v>
      </c>
      <c r="AF475" s="37">
        <v>0</v>
      </c>
      <c r="AG475" s="37">
        <v>0</v>
      </c>
      <c r="AH475" s="37">
        <v>0</v>
      </c>
      <c r="AI475" s="37">
        <v>0</v>
      </c>
      <c r="AJ475" s="37">
        <v>0</v>
      </c>
      <c r="AK475" s="37">
        <v>0</v>
      </c>
      <c r="AL475" s="37">
        <v>0</v>
      </c>
      <c r="AM475" s="37">
        <v>0</v>
      </c>
      <c r="AN475" s="37">
        <v>0</v>
      </c>
      <c r="AO475" s="37">
        <v>0</v>
      </c>
      <c r="AP475" s="37">
        <v>0</v>
      </c>
      <c r="AQ475" s="37">
        <v>0</v>
      </c>
      <c r="AR475" s="37">
        <v>0</v>
      </c>
      <c r="AS475" s="37">
        <v>0</v>
      </c>
      <c r="AT475" s="37">
        <v>0</v>
      </c>
      <c r="AU475" s="37">
        <v>0</v>
      </c>
      <c r="AV475" s="37">
        <v>0</v>
      </c>
      <c r="AW475" s="37">
        <v>0</v>
      </c>
      <c r="AX475" s="37">
        <v>0</v>
      </c>
      <c r="AY475" s="37">
        <v>0</v>
      </c>
      <c r="AZ475" s="37">
        <v>0</v>
      </c>
      <c r="BA475" s="56">
        <v>0</v>
      </c>
      <c r="BB475" s="39">
        <f>'[1]База 2018-2022'!BEW262</f>
        <v>0.51</v>
      </c>
      <c r="BC475" s="39">
        <v>0</v>
      </c>
      <c r="BD475" s="37">
        <v>0</v>
      </c>
      <c r="BE475" s="37">
        <v>0</v>
      </c>
      <c r="BF475" s="37">
        <v>0</v>
      </c>
      <c r="BG475" s="56">
        <v>0</v>
      </c>
      <c r="BH475" s="37">
        <v>0</v>
      </c>
      <c r="BI475" s="37">
        <v>0</v>
      </c>
      <c r="BJ475" s="37">
        <v>0</v>
      </c>
      <c r="BK475" s="37">
        <v>0</v>
      </c>
      <c r="BL475" s="37">
        <v>0</v>
      </c>
      <c r="BM475" s="37">
        <v>0</v>
      </c>
      <c r="BN475" s="37">
        <v>0</v>
      </c>
      <c r="BO475" s="37">
        <v>0</v>
      </c>
      <c r="BP475" s="37">
        <v>0</v>
      </c>
      <c r="BQ475" s="37">
        <v>0</v>
      </c>
      <c r="BR475" s="37">
        <v>0</v>
      </c>
      <c r="BS475" s="37">
        <v>0</v>
      </c>
      <c r="BT475" s="37">
        <v>0</v>
      </c>
      <c r="BU475" s="37">
        <v>0</v>
      </c>
      <c r="BV475" s="37">
        <v>0</v>
      </c>
      <c r="BW475" s="37">
        <v>0</v>
      </c>
      <c r="BX475" s="37">
        <v>0</v>
      </c>
      <c r="BY475" s="37">
        <v>0</v>
      </c>
      <c r="BZ475" s="37">
        <v>0</v>
      </c>
      <c r="CA475" s="37">
        <v>0</v>
      </c>
      <c r="CB475" s="37">
        <v>0</v>
      </c>
      <c r="CC475" s="37">
        <v>0</v>
      </c>
      <c r="CD475" s="37">
        <v>0</v>
      </c>
      <c r="CE475" s="37">
        <v>0</v>
      </c>
      <c r="CF475" s="37">
        <v>0</v>
      </c>
      <c r="CG475" s="37">
        <v>0</v>
      </c>
      <c r="CH475" s="37">
        <v>0</v>
      </c>
      <c r="CI475" s="37">
        <v>0</v>
      </c>
      <c r="CJ475" s="37">
        <v>0</v>
      </c>
      <c r="CK475" s="37">
        <v>0</v>
      </c>
      <c r="CL475" s="37">
        <v>0</v>
      </c>
      <c r="CM475" s="37">
        <v>0</v>
      </c>
      <c r="CN475" s="37">
        <v>0</v>
      </c>
      <c r="CO475" s="37">
        <v>0</v>
      </c>
      <c r="CP475" s="37">
        <v>0</v>
      </c>
      <c r="CQ475" s="37">
        <v>0</v>
      </c>
      <c r="CR475" s="37">
        <v>0</v>
      </c>
      <c r="CS475" s="37">
        <v>0</v>
      </c>
      <c r="CT475" s="37">
        <v>0</v>
      </c>
      <c r="CU475" s="37">
        <v>0</v>
      </c>
      <c r="CV475" s="37">
        <v>0</v>
      </c>
      <c r="CW475" s="37">
        <v>0</v>
      </c>
      <c r="CX475" s="37">
        <v>0</v>
      </c>
      <c r="CY475" s="37">
        <v>0</v>
      </c>
      <c r="CZ475" s="37">
        <v>0</v>
      </c>
      <c r="DA475" s="37">
        <v>0</v>
      </c>
      <c r="DB475" s="37">
        <v>0</v>
      </c>
      <c r="DC475" s="37">
        <v>0</v>
      </c>
      <c r="DD475" s="37">
        <v>0</v>
      </c>
      <c r="DE475" s="37">
        <v>0</v>
      </c>
      <c r="DF475" s="37">
        <v>0</v>
      </c>
      <c r="DG475" s="37">
        <v>0</v>
      </c>
      <c r="DH475" s="37">
        <v>0</v>
      </c>
      <c r="DI475" s="37">
        <v>0</v>
      </c>
      <c r="DJ475" s="37">
        <v>0</v>
      </c>
      <c r="DK475" s="37">
        <v>0</v>
      </c>
      <c r="DL475" s="37">
        <v>0</v>
      </c>
      <c r="DM475" s="37">
        <v>0</v>
      </c>
      <c r="DN475" s="37">
        <v>0</v>
      </c>
      <c r="DO475" s="37">
        <v>0</v>
      </c>
      <c r="DP475" s="37">
        <v>0</v>
      </c>
      <c r="DQ475" s="37">
        <v>0</v>
      </c>
      <c r="DR475" s="40"/>
      <c r="DS475" s="41"/>
      <c r="DT475" s="41"/>
      <c r="DU475" s="41"/>
      <c r="DV475" s="41"/>
      <c r="DW475" s="41"/>
      <c r="DX475" s="41"/>
      <c r="DY475" s="41"/>
    </row>
    <row r="476" spans="1:129" s="45" customFormat="1" ht="37.5" customHeight="1">
      <c r="A476" s="43" t="s">
        <v>919</v>
      </c>
      <c r="B476" s="44" t="s">
        <v>1103</v>
      </c>
      <c r="C476" s="36" t="s">
        <v>1104</v>
      </c>
      <c r="D476" s="37">
        <v>0</v>
      </c>
      <c r="E476" s="37">
        <v>0</v>
      </c>
      <c r="F476" s="38">
        <v>0</v>
      </c>
      <c r="G476" s="38">
        <v>0</v>
      </c>
      <c r="H476" s="38">
        <v>0</v>
      </c>
      <c r="I476" s="38">
        <v>0</v>
      </c>
      <c r="J476" s="37">
        <v>0</v>
      </c>
      <c r="K476" s="56">
        <v>0</v>
      </c>
      <c r="L476" s="37">
        <v>0</v>
      </c>
      <c r="M476" s="37">
        <v>0</v>
      </c>
      <c r="N476" s="37">
        <v>0</v>
      </c>
      <c r="O476" s="37">
        <v>0</v>
      </c>
      <c r="P476" s="37">
        <v>0</v>
      </c>
      <c r="Q476" s="37">
        <v>0</v>
      </c>
      <c r="R476" s="37">
        <v>0</v>
      </c>
      <c r="S476" s="37">
        <v>0</v>
      </c>
      <c r="T476" s="37">
        <v>0</v>
      </c>
      <c r="U476" s="37">
        <v>0</v>
      </c>
      <c r="V476" s="37">
        <v>0</v>
      </c>
      <c r="W476" s="37">
        <v>0</v>
      </c>
      <c r="X476" s="37">
        <v>0</v>
      </c>
      <c r="Y476" s="37">
        <v>0</v>
      </c>
      <c r="Z476" s="37">
        <v>0</v>
      </c>
      <c r="AA476" s="37">
        <v>0</v>
      </c>
      <c r="AB476" s="37">
        <v>0</v>
      </c>
      <c r="AC476" s="37">
        <v>0</v>
      </c>
      <c r="AD476" s="37">
        <v>0</v>
      </c>
      <c r="AE476" s="37">
        <v>0</v>
      </c>
      <c r="AF476" s="37">
        <v>0</v>
      </c>
      <c r="AG476" s="37">
        <v>0</v>
      </c>
      <c r="AH476" s="37">
        <v>0</v>
      </c>
      <c r="AI476" s="37">
        <v>0</v>
      </c>
      <c r="AJ476" s="37">
        <v>0</v>
      </c>
      <c r="AK476" s="37">
        <v>0</v>
      </c>
      <c r="AL476" s="37">
        <v>0</v>
      </c>
      <c r="AM476" s="37">
        <v>0</v>
      </c>
      <c r="AN476" s="37">
        <v>0</v>
      </c>
      <c r="AO476" s="37">
        <v>0</v>
      </c>
      <c r="AP476" s="37">
        <v>0</v>
      </c>
      <c r="AQ476" s="37">
        <v>0</v>
      </c>
      <c r="AR476" s="37">
        <v>0</v>
      </c>
      <c r="AS476" s="37">
        <v>0</v>
      </c>
      <c r="AT476" s="37">
        <v>0</v>
      </c>
      <c r="AU476" s="37">
        <v>0</v>
      </c>
      <c r="AV476" s="37">
        <v>0</v>
      </c>
      <c r="AW476" s="37">
        <v>0</v>
      </c>
      <c r="AX476" s="37">
        <v>0</v>
      </c>
      <c r="AY476" s="37">
        <v>0</v>
      </c>
      <c r="AZ476" s="37">
        <v>0</v>
      </c>
      <c r="BA476" s="56">
        <v>0</v>
      </c>
      <c r="BB476" s="39">
        <f>'[1]База 2018-2022'!BEW263</f>
        <v>0.38</v>
      </c>
      <c r="BC476" s="39">
        <v>0</v>
      </c>
      <c r="BD476" s="37">
        <v>0</v>
      </c>
      <c r="BE476" s="37">
        <v>0</v>
      </c>
      <c r="BF476" s="37">
        <v>0</v>
      </c>
      <c r="BG476" s="56">
        <v>0</v>
      </c>
      <c r="BH476" s="37">
        <v>0</v>
      </c>
      <c r="BI476" s="37">
        <v>0</v>
      </c>
      <c r="BJ476" s="37">
        <v>0</v>
      </c>
      <c r="BK476" s="37">
        <v>0</v>
      </c>
      <c r="BL476" s="37">
        <v>0</v>
      </c>
      <c r="BM476" s="37">
        <v>0</v>
      </c>
      <c r="BN476" s="37">
        <v>0</v>
      </c>
      <c r="BO476" s="37">
        <v>0</v>
      </c>
      <c r="BP476" s="37">
        <v>0</v>
      </c>
      <c r="BQ476" s="37">
        <v>0</v>
      </c>
      <c r="BR476" s="37">
        <v>0</v>
      </c>
      <c r="BS476" s="37">
        <v>0</v>
      </c>
      <c r="BT476" s="37">
        <v>0</v>
      </c>
      <c r="BU476" s="37">
        <v>0</v>
      </c>
      <c r="BV476" s="37">
        <v>0</v>
      </c>
      <c r="BW476" s="37">
        <v>0</v>
      </c>
      <c r="BX476" s="37">
        <v>0</v>
      </c>
      <c r="BY476" s="37">
        <v>0</v>
      </c>
      <c r="BZ476" s="37">
        <v>0</v>
      </c>
      <c r="CA476" s="37">
        <v>0</v>
      </c>
      <c r="CB476" s="37">
        <v>0</v>
      </c>
      <c r="CC476" s="37">
        <v>0</v>
      </c>
      <c r="CD476" s="37">
        <v>0</v>
      </c>
      <c r="CE476" s="37">
        <v>0</v>
      </c>
      <c r="CF476" s="37">
        <v>0</v>
      </c>
      <c r="CG476" s="37">
        <v>0</v>
      </c>
      <c r="CH476" s="37">
        <v>0</v>
      </c>
      <c r="CI476" s="37">
        <v>0</v>
      </c>
      <c r="CJ476" s="37">
        <v>0</v>
      </c>
      <c r="CK476" s="37">
        <v>0</v>
      </c>
      <c r="CL476" s="37">
        <v>0</v>
      </c>
      <c r="CM476" s="37">
        <v>0</v>
      </c>
      <c r="CN476" s="37">
        <v>0</v>
      </c>
      <c r="CO476" s="37">
        <v>0</v>
      </c>
      <c r="CP476" s="37">
        <v>0</v>
      </c>
      <c r="CQ476" s="37">
        <v>0</v>
      </c>
      <c r="CR476" s="37">
        <v>0</v>
      </c>
      <c r="CS476" s="37">
        <v>0</v>
      </c>
      <c r="CT476" s="37">
        <v>0</v>
      </c>
      <c r="CU476" s="37">
        <v>0</v>
      </c>
      <c r="CV476" s="37">
        <v>0</v>
      </c>
      <c r="CW476" s="37">
        <v>0</v>
      </c>
      <c r="CX476" s="37">
        <v>0</v>
      </c>
      <c r="CY476" s="37">
        <v>0</v>
      </c>
      <c r="CZ476" s="37">
        <v>0</v>
      </c>
      <c r="DA476" s="37">
        <v>0</v>
      </c>
      <c r="DB476" s="37">
        <v>0</v>
      </c>
      <c r="DC476" s="37">
        <v>0</v>
      </c>
      <c r="DD476" s="37">
        <v>0</v>
      </c>
      <c r="DE476" s="37">
        <v>0</v>
      </c>
      <c r="DF476" s="37">
        <v>0</v>
      </c>
      <c r="DG476" s="37">
        <v>0</v>
      </c>
      <c r="DH476" s="37">
        <v>0</v>
      </c>
      <c r="DI476" s="37">
        <v>0</v>
      </c>
      <c r="DJ476" s="37">
        <v>0</v>
      </c>
      <c r="DK476" s="37">
        <v>0</v>
      </c>
      <c r="DL476" s="37">
        <v>0</v>
      </c>
      <c r="DM476" s="37">
        <v>0</v>
      </c>
      <c r="DN476" s="37">
        <v>0</v>
      </c>
      <c r="DO476" s="37">
        <v>0</v>
      </c>
      <c r="DP476" s="37">
        <v>0</v>
      </c>
      <c r="DQ476" s="37">
        <v>0</v>
      </c>
      <c r="DR476" s="40"/>
      <c r="DS476" s="41"/>
      <c r="DT476" s="41"/>
      <c r="DU476" s="41"/>
      <c r="DV476" s="41"/>
      <c r="DW476" s="41"/>
      <c r="DX476" s="41"/>
      <c r="DY476" s="41"/>
    </row>
    <row r="477" spans="1:129" s="45" customFormat="1" ht="37.5" customHeight="1">
      <c r="A477" s="43" t="s">
        <v>919</v>
      </c>
      <c r="B477" s="44" t="s">
        <v>1105</v>
      </c>
      <c r="C477" s="36" t="s">
        <v>1106</v>
      </c>
      <c r="D477" s="37">
        <v>0</v>
      </c>
      <c r="E477" s="37">
        <v>0</v>
      </c>
      <c r="F477" s="38">
        <v>0</v>
      </c>
      <c r="G477" s="38">
        <v>0</v>
      </c>
      <c r="H477" s="38">
        <v>0</v>
      </c>
      <c r="I477" s="38">
        <v>0</v>
      </c>
      <c r="J477" s="37">
        <v>0</v>
      </c>
      <c r="K477" s="56">
        <v>0</v>
      </c>
      <c r="L477" s="37">
        <v>0</v>
      </c>
      <c r="M477" s="37">
        <v>0</v>
      </c>
      <c r="N477" s="37">
        <v>0</v>
      </c>
      <c r="O477" s="37">
        <v>0</v>
      </c>
      <c r="P477" s="37">
        <v>0</v>
      </c>
      <c r="Q477" s="37">
        <v>0</v>
      </c>
      <c r="R477" s="37">
        <v>0</v>
      </c>
      <c r="S477" s="37">
        <v>0</v>
      </c>
      <c r="T477" s="37">
        <v>0</v>
      </c>
      <c r="U477" s="37">
        <v>0</v>
      </c>
      <c r="V477" s="37">
        <v>0</v>
      </c>
      <c r="W477" s="37">
        <v>0</v>
      </c>
      <c r="X477" s="37">
        <v>0</v>
      </c>
      <c r="Y477" s="37">
        <v>0</v>
      </c>
      <c r="Z477" s="37">
        <v>0</v>
      </c>
      <c r="AA477" s="37">
        <v>0</v>
      </c>
      <c r="AB477" s="37">
        <v>0</v>
      </c>
      <c r="AC477" s="37">
        <v>0</v>
      </c>
      <c r="AD477" s="37">
        <v>0</v>
      </c>
      <c r="AE477" s="37">
        <v>0</v>
      </c>
      <c r="AF477" s="37">
        <v>0</v>
      </c>
      <c r="AG477" s="37">
        <v>0</v>
      </c>
      <c r="AH477" s="37">
        <v>0</v>
      </c>
      <c r="AI477" s="37">
        <v>0</v>
      </c>
      <c r="AJ477" s="37">
        <v>0</v>
      </c>
      <c r="AK477" s="37">
        <v>0</v>
      </c>
      <c r="AL477" s="37">
        <v>0</v>
      </c>
      <c r="AM477" s="37">
        <v>0</v>
      </c>
      <c r="AN477" s="37">
        <v>0</v>
      </c>
      <c r="AO477" s="37">
        <v>0</v>
      </c>
      <c r="AP477" s="37">
        <v>0</v>
      </c>
      <c r="AQ477" s="37">
        <v>0</v>
      </c>
      <c r="AR477" s="37">
        <v>0</v>
      </c>
      <c r="AS477" s="37">
        <v>0</v>
      </c>
      <c r="AT477" s="37">
        <v>0</v>
      </c>
      <c r="AU477" s="37">
        <v>0</v>
      </c>
      <c r="AV477" s="37">
        <v>0</v>
      </c>
      <c r="AW477" s="37">
        <v>0</v>
      </c>
      <c r="AX477" s="37">
        <v>0</v>
      </c>
      <c r="AY477" s="37">
        <v>0</v>
      </c>
      <c r="AZ477" s="37">
        <v>0</v>
      </c>
      <c r="BA477" s="56">
        <v>0</v>
      </c>
      <c r="BB477" s="39">
        <f>'[1]База 2018-2022'!BEW264</f>
        <v>0.48</v>
      </c>
      <c r="BC477" s="39">
        <v>0</v>
      </c>
      <c r="BD477" s="37">
        <v>0</v>
      </c>
      <c r="BE477" s="37">
        <v>0</v>
      </c>
      <c r="BF477" s="37">
        <v>0</v>
      </c>
      <c r="BG477" s="56">
        <v>0</v>
      </c>
      <c r="BH477" s="37">
        <v>0</v>
      </c>
      <c r="BI477" s="37">
        <v>0</v>
      </c>
      <c r="BJ477" s="37">
        <v>0</v>
      </c>
      <c r="BK477" s="37">
        <v>0</v>
      </c>
      <c r="BL477" s="37">
        <v>0</v>
      </c>
      <c r="BM477" s="37">
        <v>0</v>
      </c>
      <c r="BN477" s="37">
        <v>0</v>
      </c>
      <c r="BO477" s="37">
        <v>0</v>
      </c>
      <c r="BP477" s="37">
        <v>0</v>
      </c>
      <c r="BQ477" s="37">
        <v>0</v>
      </c>
      <c r="BR477" s="37">
        <v>0</v>
      </c>
      <c r="BS477" s="37">
        <v>0</v>
      </c>
      <c r="BT477" s="37">
        <v>0</v>
      </c>
      <c r="BU477" s="37">
        <v>0</v>
      </c>
      <c r="BV477" s="37">
        <v>0</v>
      </c>
      <c r="BW477" s="37">
        <v>0</v>
      </c>
      <c r="BX477" s="37">
        <v>0</v>
      </c>
      <c r="BY477" s="37">
        <v>0</v>
      </c>
      <c r="BZ477" s="37">
        <v>0</v>
      </c>
      <c r="CA477" s="37">
        <v>0</v>
      </c>
      <c r="CB477" s="37">
        <v>0</v>
      </c>
      <c r="CC477" s="37">
        <v>0</v>
      </c>
      <c r="CD477" s="37">
        <v>0</v>
      </c>
      <c r="CE477" s="37">
        <v>0</v>
      </c>
      <c r="CF477" s="37">
        <v>0</v>
      </c>
      <c r="CG477" s="37">
        <v>0</v>
      </c>
      <c r="CH477" s="37">
        <v>0</v>
      </c>
      <c r="CI477" s="37">
        <v>0</v>
      </c>
      <c r="CJ477" s="37">
        <v>0</v>
      </c>
      <c r="CK477" s="37">
        <v>0</v>
      </c>
      <c r="CL477" s="37">
        <v>0</v>
      </c>
      <c r="CM477" s="37">
        <v>0</v>
      </c>
      <c r="CN477" s="37">
        <v>0</v>
      </c>
      <c r="CO477" s="37">
        <v>0</v>
      </c>
      <c r="CP477" s="37">
        <v>0</v>
      </c>
      <c r="CQ477" s="37">
        <v>0</v>
      </c>
      <c r="CR477" s="37">
        <v>0</v>
      </c>
      <c r="CS477" s="37">
        <v>0</v>
      </c>
      <c r="CT477" s="37">
        <v>0</v>
      </c>
      <c r="CU477" s="37">
        <v>0</v>
      </c>
      <c r="CV477" s="37">
        <v>-1.1423491810187009E-3</v>
      </c>
      <c r="CW477" s="37">
        <v>0</v>
      </c>
      <c r="CX477" s="37">
        <v>-3.1484398391098348E-4</v>
      </c>
      <c r="CY477" s="37">
        <v>0</v>
      </c>
      <c r="CZ477" s="37">
        <v>0</v>
      </c>
      <c r="DA477" s="37">
        <v>0</v>
      </c>
      <c r="DB477" s="37">
        <v>0</v>
      </c>
      <c r="DC477" s="37">
        <v>0</v>
      </c>
      <c r="DD477" s="37">
        <v>0</v>
      </c>
      <c r="DE477" s="37">
        <v>0</v>
      </c>
      <c r="DF477" s="37">
        <v>0</v>
      </c>
      <c r="DG477" s="37">
        <v>0</v>
      </c>
      <c r="DH477" s="37">
        <v>3.6339688599999899E-2</v>
      </c>
      <c r="DI477" s="37">
        <v>3.1009000000000002E-2</v>
      </c>
      <c r="DJ477" s="37">
        <v>0</v>
      </c>
      <c r="DK477" s="37">
        <v>0</v>
      </c>
      <c r="DL477" s="37">
        <v>0</v>
      </c>
      <c r="DM477" s="37">
        <v>0</v>
      </c>
      <c r="DN477" s="37">
        <v>0</v>
      </c>
      <c r="DO477" s="37">
        <v>0</v>
      </c>
      <c r="DP477" s="37">
        <v>0</v>
      </c>
      <c r="DQ477" s="37">
        <v>0</v>
      </c>
      <c r="DR477" s="40"/>
      <c r="DS477" s="41"/>
      <c r="DT477" s="41"/>
      <c r="DU477" s="41"/>
      <c r="DV477" s="41"/>
      <c r="DW477" s="41"/>
      <c r="DX477" s="41"/>
      <c r="DY477" s="41"/>
    </row>
    <row r="478" spans="1:129" s="45" customFormat="1" ht="37.5" customHeight="1">
      <c r="A478" s="43" t="s">
        <v>919</v>
      </c>
      <c r="B478" s="44" t="s">
        <v>1107</v>
      </c>
      <c r="C478" s="36" t="s">
        <v>1108</v>
      </c>
      <c r="D478" s="37">
        <v>0</v>
      </c>
      <c r="E478" s="37">
        <v>0</v>
      </c>
      <c r="F478" s="38">
        <v>0</v>
      </c>
      <c r="G478" s="38">
        <v>0</v>
      </c>
      <c r="H478" s="38">
        <v>0</v>
      </c>
      <c r="I478" s="38">
        <v>0</v>
      </c>
      <c r="J478" s="37">
        <v>0</v>
      </c>
      <c r="K478" s="56">
        <v>0</v>
      </c>
      <c r="L478" s="37">
        <v>0</v>
      </c>
      <c r="M478" s="37">
        <v>0</v>
      </c>
      <c r="N478" s="37">
        <v>0</v>
      </c>
      <c r="O478" s="37">
        <v>0</v>
      </c>
      <c r="P478" s="37">
        <v>0</v>
      </c>
      <c r="Q478" s="37">
        <v>0</v>
      </c>
      <c r="R478" s="37">
        <v>0</v>
      </c>
      <c r="S478" s="37">
        <v>0</v>
      </c>
      <c r="T478" s="37">
        <v>0</v>
      </c>
      <c r="U478" s="37">
        <v>0</v>
      </c>
      <c r="V478" s="37">
        <v>0</v>
      </c>
      <c r="W478" s="37">
        <v>0</v>
      </c>
      <c r="X478" s="37">
        <v>0</v>
      </c>
      <c r="Y478" s="37">
        <v>0</v>
      </c>
      <c r="Z478" s="37">
        <v>0</v>
      </c>
      <c r="AA478" s="37">
        <v>0</v>
      </c>
      <c r="AB478" s="37">
        <v>0</v>
      </c>
      <c r="AC478" s="37">
        <v>0</v>
      </c>
      <c r="AD478" s="37">
        <v>0</v>
      </c>
      <c r="AE478" s="37">
        <v>0</v>
      </c>
      <c r="AF478" s="37">
        <v>0</v>
      </c>
      <c r="AG478" s="37">
        <v>0</v>
      </c>
      <c r="AH478" s="37">
        <v>0</v>
      </c>
      <c r="AI478" s="37">
        <v>0</v>
      </c>
      <c r="AJ478" s="37">
        <v>0</v>
      </c>
      <c r="AK478" s="37">
        <v>0</v>
      </c>
      <c r="AL478" s="37">
        <v>0</v>
      </c>
      <c r="AM478" s="37">
        <v>0</v>
      </c>
      <c r="AN478" s="37">
        <v>0</v>
      </c>
      <c r="AO478" s="37">
        <v>0</v>
      </c>
      <c r="AP478" s="37">
        <v>0</v>
      </c>
      <c r="AQ478" s="37">
        <v>0</v>
      </c>
      <c r="AR478" s="37">
        <v>0</v>
      </c>
      <c r="AS478" s="37">
        <v>0</v>
      </c>
      <c r="AT478" s="37">
        <v>0</v>
      </c>
      <c r="AU478" s="37">
        <v>0</v>
      </c>
      <c r="AV478" s="37">
        <v>0</v>
      </c>
      <c r="AW478" s="37">
        <v>0</v>
      </c>
      <c r="AX478" s="37">
        <v>0</v>
      </c>
      <c r="AY478" s="37">
        <v>0</v>
      </c>
      <c r="AZ478" s="37">
        <v>0</v>
      </c>
      <c r="BA478" s="56">
        <v>0</v>
      </c>
      <c r="BB478" s="39">
        <f>'[1]База 2018-2022'!BEW265</f>
        <v>0.56000000000000005</v>
      </c>
      <c r="BC478" s="39">
        <v>0</v>
      </c>
      <c r="BD478" s="37">
        <v>0</v>
      </c>
      <c r="BE478" s="37">
        <v>0</v>
      </c>
      <c r="BF478" s="37">
        <v>0</v>
      </c>
      <c r="BG478" s="56">
        <v>0</v>
      </c>
      <c r="BH478" s="37">
        <v>0</v>
      </c>
      <c r="BI478" s="37">
        <v>0</v>
      </c>
      <c r="BJ478" s="37">
        <v>0</v>
      </c>
      <c r="BK478" s="37">
        <v>0</v>
      </c>
      <c r="BL478" s="37">
        <v>0</v>
      </c>
      <c r="BM478" s="37">
        <v>0</v>
      </c>
      <c r="BN478" s="37">
        <v>0</v>
      </c>
      <c r="BO478" s="37">
        <v>0</v>
      </c>
      <c r="BP478" s="37">
        <v>0</v>
      </c>
      <c r="BQ478" s="37">
        <v>0</v>
      </c>
      <c r="BR478" s="37">
        <v>0</v>
      </c>
      <c r="BS478" s="37">
        <v>0</v>
      </c>
      <c r="BT478" s="37">
        <v>0</v>
      </c>
      <c r="BU478" s="37">
        <v>0</v>
      </c>
      <c r="BV478" s="37">
        <v>0</v>
      </c>
      <c r="BW478" s="37">
        <v>0</v>
      </c>
      <c r="BX478" s="37">
        <v>0</v>
      </c>
      <c r="BY478" s="37">
        <v>0</v>
      </c>
      <c r="BZ478" s="37">
        <v>0</v>
      </c>
      <c r="CA478" s="37">
        <v>0</v>
      </c>
      <c r="CB478" s="37">
        <v>1</v>
      </c>
      <c r="CC478" s="37">
        <v>0</v>
      </c>
      <c r="CD478" s="37">
        <v>0</v>
      </c>
      <c r="CE478" s="37">
        <v>0</v>
      </c>
      <c r="CF478" s="37">
        <v>0</v>
      </c>
      <c r="CG478" s="37">
        <v>0</v>
      </c>
      <c r="CH478" s="37">
        <v>0</v>
      </c>
      <c r="CI478" s="37">
        <v>0</v>
      </c>
      <c r="CJ478" s="37">
        <v>0</v>
      </c>
      <c r="CK478" s="37">
        <v>0</v>
      </c>
      <c r="CL478" s="37">
        <v>0</v>
      </c>
      <c r="CM478" s="37">
        <v>0</v>
      </c>
      <c r="CN478" s="37">
        <v>0</v>
      </c>
      <c r="CO478" s="37">
        <v>0</v>
      </c>
      <c r="CP478" s="37">
        <v>0</v>
      </c>
      <c r="CQ478" s="37">
        <v>0</v>
      </c>
      <c r="CR478" s="37">
        <v>0</v>
      </c>
      <c r="CS478" s="37">
        <v>0</v>
      </c>
      <c r="CT478" s="37">
        <v>0</v>
      </c>
      <c r="CU478" s="37">
        <v>0</v>
      </c>
      <c r="CV478" s="37">
        <v>0</v>
      </c>
      <c r="CW478" s="37">
        <v>0</v>
      </c>
      <c r="CX478" s="37">
        <v>0</v>
      </c>
      <c r="CY478" s="37">
        <v>0</v>
      </c>
      <c r="CZ478" s="37">
        <v>25.89</v>
      </c>
      <c r="DA478" s="37">
        <v>0</v>
      </c>
      <c r="DB478" s="37">
        <v>0</v>
      </c>
      <c r="DC478" s="37">
        <v>0</v>
      </c>
      <c r="DD478" s="37">
        <v>0</v>
      </c>
      <c r="DE478" s="37">
        <v>0</v>
      </c>
      <c r="DF478" s="37">
        <v>0</v>
      </c>
      <c r="DG478" s="37">
        <v>0</v>
      </c>
      <c r="DH478" s="37">
        <v>0.62514734489928303</v>
      </c>
      <c r="DI478" s="37">
        <v>0.51772699999999994</v>
      </c>
      <c r="DJ478" s="37">
        <v>0</v>
      </c>
      <c r="DK478" s="37">
        <v>0</v>
      </c>
      <c r="DL478" s="37">
        <v>0</v>
      </c>
      <c r="DM478" s="37">
        <v>0</v>
      </c>
      <c r="DN478" s="37">
        <v>0</v>
      </c>
      <c r="DO478" s="37">
        <v>0</v>
      </c>
      <c r="DP478" s="37">
        <v>0</v>
      </c>
      <c r="DQ478" s="37">
        <v>0</v>
      </c>
      <c r="DR478" s="40"/>
      <c r="DS478" s="41"/>
      <c r="DT478" s="41"/>
      <c r="DU478" s="41"/>
      <c r="DV478" s="41"/>
      <c r="DW478" s="41"/>
      <c r="DX478" s="41"/>
      <c r="DY478" s="41"/>
    </row>
    <row r="479" spans="1:129" s="45" customFormat="1" ht="37.5" customHeight="1">
      <c r="A479" s="43" t="s">
        <v>919</v>
      </c>
      <c r="B479" s="44" t="s">
        <v>1109</v>
      </c>
      <c r="C479" s="36" t="s">
        <v>1110</v>
      </c>
      <c r="D479" s="37">
        <v>0</v>
      </c>
      <c r="E479" s="37">
        <v>0</v>
      </c>
      <c r="F479" s="38">
        <v>0</v>
      </c>
      <c r="G479" s="38">
        <v>0</v>
      </c>
      <c r="H479" s="38">
        <v>0</v>
      </c>
      <c r="I479" s="38">
        <v>0</v>
      </c>
      <c r="J479" s="37">
        <v>0</v>
      </c>
      <c r="K479" s="56">
        <v>0</v>
      </c>
      <c r="L479" s="37">
        <v>0</v>
      </c>
      <c r="M479" s="37">
        <v>0</v>
      </c>
      <c r="N479" s="37">
        <v>0</v>
      </c>
      <c r="O479" s="37">
        <v>0</v>
      </c>
      <c r="P479" s="37">
        <v>0</v>
      </c>
      <c r="Q479" s="37">
        <v>0</v>
      </c>
      <c r="R479" s="37">
        <v>0</v>
      </c>
      <c r="S479" s="37">
        <v>0</v>
      </c>
      <c r="T479" s="37">
        <v>0</v>
      </c>
      <c r="U479" s="37">
        <v>0</v>
      </c>
      <c r="V479" s="37">
        <v>0</v>
      </c>
      <c r="W479" s="37">
        <v>0</v>
      </c>
      <c r="X479" s="37">
        <v>0</v>
      </c>
      <c r="Y479" s="37">
        <v>0</v>
      </c>
      <c r="Z479" s="37">
        <v>0</v>
      </c>
      <c r="AA479" s="37">
        <v>0</v>
      </c>
      <c r="AB479" s="37">
        <v>0</v>
      </c>
      <c r="AC479" s="37">
        <v>0</v>
      </c>
      <c r="AD479" s="37">
        <v>0</v>
      </c>
      <c r="AE479" s="37">
        <v>0</v>
      </c>
      <c r="AF479" s="37">
        <v>0</v>
      </c>
      <c r="AG479" s="37">
        <v>0</v>
      </c>
      <c r="AH479" s="37">
        <v>0</v>
      </c>
      <c r="AI479" s="37">
        <v>0</v>
      </c>
      <c r="AJ479" s="37">
        <v>0</v>
      </c>
      <c r="AK479" s="37">
        <v>0</v>
      </c>
      <c r="AL479" s="37">
        <v>0</v>
      </c>
      <c r="AM479" s="37">
        <v>0</v>
      </c>
      <c r="AN479" s="37">
        <v>0</v>
      </c>
      <c r="AO479" s="37">
        <v>0</v>
      </c>
      <c r="AP479" s="37">
        <v>0</v>
      </c>
      <c r="AQ479" s="37">
        <v>0</v>
      </c>
      <c r="AR479" s="37">
        <v>0</v>
      </c>
      <c r="AS479" s="37">
        <v>0</v>
      </c>
      <c r="AT479" s="37">
        <v>0</v>
      </c>
      <c r="AU479" s="37">
        <v>0</v>
      </c>
      <c r="AV479" s="37">
        <v>0</v>
      </c>
      <c r="AW479" s="37">
        <v>0</v>
      </c>
      <c r="AX479" s="37">
        <v>0</v>
      </c>
      <c r="AY479" s="37">
        <v>0</v>
      </c>
      <c r="AZ479" s="37">
        <v>0</v>
      </c>
      <c r="BA479" s="56">
        <v>0</v>
      </c>
      <c r="BB479" s="39">
        <f>'[1]База 2018-2022'!BEW266</f>
        <v>0.6</v>
      </c>
      <c r="BC479" s="39">
        <v>0</v>
      </c>
      <c r="BD479" s="37">
        <v>0</v>
      </c>
      <c r="BE479" s="37">
        <v>0</v>
      </c>
      <c r="BF479" s="37">
        <v>0</v>
      </c>
      <c r="BG479" s="56">
        <v>0</v>
      </c>
      <c r="BH479" s="37">
        <v>0</v>
      </c>
      <c r="BI479" s="37">
        <v>0</v>
      </c>
      <c r="BJ479" s="37">
        <v>0</v>
      </c>
      <c r="BK479" s="37">
        <v>0</v>
      </c>
      <c r="BL479" s="37">
        <v>0</v>
      </c>
      <c r="BM479" s="37">
        <v>0</v>
      </c>
      <c r="BN479" s="37">
        <v>0</v>
      </c>
      <c r="BO479" s="37">
        <v>0</v>
      </c>
      <c r="BP479" s="37">
        <v>0</v>
      </c>
      <c r="BQ479" s="37">
        <v>0</v>
      </c>
      <c r="BR479" s="37">
        <v>0</v>
      </c>
      <c r="BS479" s="37">
        <v>0</v>
      </c>
      <c r="BT479" s="37">
        <v>0</v>
      </c>
      <c r="BU479" s="37">
        <v>0</v>
      </c>
      <c r="BV479" s="37">
        <v>0</v>
      </c>
      <c r="BW479" s="37">
        <v>0</v>
      </c>
      <c r="BX479" s="37">
        <v>0</v>
      </c>
      <c r="BY479" s="37">
        <v>0</v>
      </c>
      <c r="BZ479" s="37">
        <v>0</v>
      </c>
      <c r="CA479" s="37">
        <v>0</v>
      </c>
      <c r="CB479" s="37">
        <v>0</v>
      </c>
      <c r="CC479" s="37">
        <v>0</v>
      </c>
      <c r="CD479" s="37">
        <v>0</v>
      </c>
      <c r="CE479" s="37">
        <v>0</v>
      </c>
      <c r="CF479" s="37">
        <v>0</v>
      </c>
      <c r="CG479" s="37">
        <v>0</v>
      </c>
      <c r="CH479" s="37">
        <v>0</v>
      </c>
      <c r="CI479" s="37">
        <v>0</v>
      </c>
      <c r="CJ479" s="37">
        <v>0</v>
      </c>
      <c r="CK479" s="37">
        <v>0</v>
      </c>
      <c r="CL479" s="37">
        <v>0</v>
      </c>
      <c r="CM479" s="37">
        <v>0</v>
      </c>
      <c r="CN479" s="37">
        <v>0</v>
      </c>
      <c r="CO479" s="37">
        <v>0</v>
      </c>
      <c r="CP479" s="37">
        <v>0</v>
      </c>
      <c r="CQ479" s="37">
        <v>0</v>
      </c>
      <c r="CR479" s="37">
        <v>0</v>
      </c>
      <c r="CS479" s="37">
        <v>0</v>
      </c>
      <c r="CT479" s="37">
        <v>0</v>
      </c>
      <c r="CU479" s="37">
        <v>0</v>
      </c>
      <c r="CV479" s="37">
        <v>0</v>
      </c>
      <c r="CW479" s="37">
        <v>0</v>
      </c>
      <c r="CX479" s="37">
        <v>0</v>
      </c>
      <c r="CY479" s="37">
        <v>0</v>
      </c>
      <c r="CZ479" s="37">
        <v>0</v>
      </c>
      <c r="DA479" s="37">
        <v>0</v>
      </c>
      <c r="DB479" s="37">
        <v>0</v>
      </c>
      <c r="DC479" s="37">
        <v>0</v>
      </c>
      <c r="DD479" s="37">
        <v>0</v>
      </c>
      <c r="DE479" s="37">
        <v>0</v>
      </c>
      <c r="DF479" s="37">
        <v>0</v>
      </c>
      <c r="DG479" s="37">
        <v>0</v>
      </c>
      <c r="DH479" s="37">
        <v>0</v>
      </c>
      <c r="DI479" s="37">
        <v>0</v>
      </c>
      <c r="DJ479" s="37">
        <v>0</v>
      </c>
      <c r="DK479" s="37">
        <v>0</v>
      </c>
      <c r="DL479" s="37">
        <v>0</v>
      </c>
      <c r="DM479" s="37">
        <v>0</v>
      </c>
      <c r="DN479" s="37">
        <v>0</v>
      </c>
      <c r="DO479" s="37">
        <v>0</v>
      </c>
      <c r="DP479" s="37">
        <v>0</v>
      </c>
      <c r="DQ479" s="37">
        <v>0</v>
      </c>
      <c r="DR479" s="40"/>
      <c r="DS479" s="41"/>
      <c r="DT479" s="41"/>
      <c r="DU479" s="41"/>
      <c r="DV479" s="41"/>
      <c r="DW479" s="41"/>
      <c r="DX479" s="41"/>
      <c r="DY479" s="41"/>
    </row>
    <row r="480" spans="1:129" s="45" customFormat="1" ht="37.5" customHeight="1">
      <c r="A480" s="43" t="s">
        <v>919</v>
      </c>
      <c r="B480" s="44" t="s">
        <v>1111</v>
      </c>
      <c r="C480" s="36" t="s">
        <v>1112</v>
      </c>
      <c r="D480" s="37">
        <v>0</v>
      </c>
      <c r="E480" s="37">
        <v>0</v>
      </c>
      <c r="F480" s="38">
        <v>0</v>
      </c>
      <c r="G480" s="38">
        <v>0</v>
      </c>
      <c r="H480" s="38">
        <v>0</v>
      </c>
      <c r="I480" s="38">
        <v>0</v>
      </c>
      <c r="J480" s="37">
        <v>0</v>
      </c>
      <c r="K480" s="56">
        <v>0</v>
      </c>
      <c r="L480" s="37">
        <v>0</v>
      </c>
      <c r="M480" s="37">
        <v>0</v>
      </c>
      <c r="N480" s="37">
        <v>0</v>
      </c>
      <c r="O480" s="37">
        <v>0</v>
      </c>
      <c r="P480" s="37">
        <v>0</v>
      </c>
      <c r="Q480" s="37">
        <v>0</v>
      </c>
      <c r="R480" s="37">
        <v>0</v>
      </c>
      <c r="S480" s="37">
        <v>0</v>
      </c>
      <c r="T480" s="37">
        <v>0</v>
      </c>
      <c r="U480" s="37">
        <v>0</v>
      </c>
      <c r="V480" s="37">
        <v>0</v>
      </c>
      <c r="W480" s="37">
        <v>0</v>
      </c>
      <c r="X480" s="37">
        <v>0</v>
      </c>
      <c r="Y480" s="37">
        <v>0</v>
      </c>
      <c r="Z480" s="37">
        <v>0</v>
      </c>
      <c r="AA480" s="37">
        <v>0</v>
      </c>
      <c r="AB480" s="37">
        <v>0</v>
      </c>
      <c r="AC480" s="37">
        <v>0</v>
      </c>
      <c r="AD480" s="37">
        <v>0</v>
      </c>
      <c r="AE480" s="37">
        <v>0</v>
      </c>
      <c r="AF480" s="37">
        <v>0</v>
      </c>
      <c r="AG480" s="37">
        <v>0</v>
      </c>
      <c r="AH480" s="37">
        <v>0</v>
      </c>
      <c r="AI480" s="37">
        <v>0</v>
      </c>
      <c r="AJ480" s="37">
        <v>0</v>
      </c>
      <c r="AK480" s="37">
        <v>0</v>
      </c>
      <c r="AL480" s="37">
        <v>0</v>
      </c>
      <c r="AM480" s="37">
        <v>0</v>
      </c>
      <c r="AN480" s="37">
        <v>0</v>
      </c>
      <c r="AO480" s="37">
        <v>0</v>
      </c>
      <c r="AP480" s="37">
        <v>0</v>
      </c>
      <c r="AQ480" s="37">
        <v>0</v>
      </c>
      <c r="AR480" s="37">
        <v>0</v>
      </c>
      <c r="AS480" s="37">
        <v>0</v>
      </c>
      <c r="AT480" s="37">
        <v>0</v>
      </c>
      <c r="AU480" s="37">
        <v>0</v>
      </c>
      <c r="AV480" s="37">
        <v>0</v>
      </c>
      <c r="AW480" s="37">
        <v>0</v>
      </c>
      <c r="AX480" s="37">
        <v>0</v>
      </c>
      <c r="AY480" s="37">
        <v>0</v>
      </c>
      <c r="AZ480" s="37">
        <v>0</v>
      </c>
      <c r="BA480" s="56">
        <v>0</v>
      </c>
      <c r="BB480" s="39">
        <f>'[1]База 2018-2022'!BEW267</f>
        <v>0.52</v>
      </c>
      <c r="BC480" s="39">
        <v>0</v>
      </c>
      <c r="BD480" s="37">
        <v>0</v>
      </c>
      <c r="BE480" s="37">
        <v>0</v>
      </c>
      <c r="BF480" s="37">
        <v>0</v>
      </c>
      <c r="BG480" s="56">
        <v>0</v>
      </c>
      <c r="BH480" s="37">
        <v>0</v>
      </c>
      <c r="BI480" s="37">
        <v>0</v>
      </c>
      <c r="BJ480" s="37">
        <v>0</v>
      </c>
      <c r="BK480" s="37">
        <v>0</v>
      </c>
      <c r="BL480" s="37">
        <v>0</v>
      </c>
      <c r="BM480" s="37">
        <v>0</v>
      </c>
      <c r="BN480" s="37">
        <v>0</v>
      </c>
      <c r="BO480" s="37">
        <v>0</v>
      </c>
      <c r="BP480" s="37">
        <v>0</v>
      </c>
      <c r="BQ480" s="37">
        <v>0</v>
      </c>
      <c r="BR480" s="37">
        <v>0</v>
      </c>
      <c r="BS480" s="37">
        <v>0</v>
      </c>
      <c r="BT480" s="37">
        <v>0</v>
      </c>
      <c r="BU480" s="37">
        <v>0</v>
      </c>
      <c r="BV480" s="37">
        <v>0</v>
      </c>
      <c r="BW480" s="37">
        <v>0</v>
      </c>
      <c r="BX480" s="37">
        <v>0</v>
      </c>
      <c r="BY480" s="37">
        <v>0</v>
      </c>
      <c r="BZ480" s="37">
        <v>0</v>
      </c>
      <c r="CA480" s="37">
        <v>0</v>
      </c>
      <c r="CB480" s="37">
        <v>0</v>
      </c>
      <c r="CC480" s="37">
        <v>0</v>
      </c>
      <c r="CD480" s="37">
        <v>0</v>
      </c>
      <c r="CE480" s="37">
        <v>0</v>
      </c>
      <c r="CF480" s="37">
        <v>0</v>
      </c>
      <c r="CG480" s="37">
        <v>0</v>
      </c>
      <c r="CH480" s="37">
        <v>0</v>
      </c>
      <c r="CI480" s="37">
        <v>0</v>
      </c>
      <c r="CJ480" s="37">
        <v>0</v>
      </c>
      <c r="CK480" s="37">
        <v>0</v>
      </c>
      <c r="CL480" s="37">
        <v>0</v>
      </c>
      <c r="CM480" s="37">
        <v>0</v>
      </c>
      <c r="CN480" s="37">
        <v>0</v>
      </c>
      <c r="CO480" s="37">
        <v>0</v>
      </c>
      <c r="CP480" s="37">
        <v>0</v>
      </c>
      <c r="CQ480" s="37">
        <v>0</v>
      </c>
      <c r="CR480" s="37">
        <v>0</v>
      </c>
      <c r="CS480" s="37">
        <v>0</v>
      </c>
      <c r="CT480" s="37">
        <v>0</v>
      </c>
      <c r="CU480" s="37">
        <v>0</v>
      </c>
      <c r="CV480" s="37">
        <v>0</v>
      </c>
      <c r="CW480" s="37">
        <v>0</v>
      </c>
      <c r="CX480" s="37">
        <v>0</v>
      </c>
      <c r="CY480" s="37">
        <v>0</v>
      </c>
      <c r="CZ480" s="37">
        <v>0</v>
      </c>
      <c r="DA480" s="37">
        <v>0</v>
      </c>
      <c r="DB480" s="37">
        <v>0</v>
      </c>
      <c r="DC480" s="37">
        <v>0</v>
      </c>
      <c r="DD480" s="37">
        <v>0</v>
      </c>
      <c r="DE480" s="37">
        <v>0</v>
      </c>
      <c r="DF480" s="37">
        <v>0</v>
      </c>
      <c r="DG480" s="37">
        <v>0</v>
      </c>
      <c r="DH480" s="37">
        <v>0</v>
      </c>
      <c r="DI480" s="37">
        <v>0</v>
      </c>
      <c r="DJ480" s="37">
        <v>0</v>
      </c>
      <c r="DK480" s="37">
        <v>0</v>
      </c>
      <c r="DL480" s="37">
        <v>0</v>
      </c>
      <c r="DM480" s="37">
        <v>0</v>
      </c>
      <c r="DN480" s="37">
        <v>0</v>
      </c>
      <c r="DO480" s="37">
        <v>0</v>
      </c>
      <c r="DP480" s="37">
        <v>0</v>
      </c>
      <c r="DQ480" s="37">
        <v>0</v>
      </c>
      <c r="DR480" s="40"/>
      <c r="DS480" s="41"/>
      <c r="DT480" s="41"/>
      <c r="DU480" s="41"/>
      <c r="DV480" s="41"/>
      <c r="DW480" s="41"/>
      <c r="DX480" s="41"/>
      <c r="DY480" s="41"/>
    </row>
    <row r="481" spans="1:129" s="45" customFormat="1" ht="37.5" customHeight="1">
      <c r="A481" s="43" t="s">
        <v>919</v>
      </c>
      <c r="B481" s="44" t="s">
        <v>1113</v>
      </c>
      <c r="C481" s="36" t="s">
        <v>1114</v>
      </c>
      <c r="D481" s="37">
        <v>0</v>
      </c>
      <c r="E481" s="37">
        <v>0</v>
      </c>
      <c r="F481" s="38">
        <v>0</v>
      </c>
      <c r="G481" s="38">
        <v>0</v>
      </c>
      <c r="H481" s="38">
        <v>0</v>
      </c>
      <c r="I481" s="38">
        <v>0</v>
      </c>
      <c r="J481" s="37">
        <v>0</v>
      </c>
      <c r="K481" s="56">
        <v>0</v>
      </c>
      <c r="L481" s="37">
        <v>0</v>
      </c>
      <c r="M481" s="37">
        <v>0</v>
      </c>
      <c r="N481" s="37">
        <v>0</v>
      </c>
      <c r="O481" s="37">
        <v>0</v>
      </c>
      <c r="P481" s="37">
        <v>0</v>
      </c>
      <c r="Q481" s="37">
        <v>0</v>
      </c>
      <c r="R481" s="37">
        <v>0</v>
      </c>
      <c r="S481" s="37">
        <v>0</v>
      </c>
      <c r="T481" s="37">
        <v>0</v>
      </c>
      <c r="U481" s="37">
        <v>0</v>
      </c>
      <c r="V481" s="37">
        <v>0</v>
      </c>
      <c r="W481" s="37">
        <v>0</v>
      </c>
      <c r="X481" s="37">
        <v>0</v>
      </c>
      <c r="Y481" s="37">
        <v>0</v>
      </c>
      <c r="Z481" s="37">
        <v>0</v>
      </c>
      <c r="AA481" s="37">
        <v>0</v>
      </c>
      <c r="AB481" s="37">
        <v>0</v>
      </c>
      <c r="AC481" s="37">
        <v>0</v>
      </c>
      <c r="AD481" s="37">
        <v>0</v>
      </c>
      <c r="AE481" s="37">
        <v>0</v>
      </c>
      <c r="AF481" s="37">
        <v>0</v>
      </c>
      <c r="AG481" s="37">
        <v>0</v>
      </c>
      <c r="AH481" s="37">
        <v>0</v>
      </c>
      <c r="AI481" s="37">
        <v>0</v>
      </c>
      <c r="AJ481" s="37">
        <v>0</v>
      </c>
      <c r="AK481" s="37">
        <v>0</v>
      </c>
      <c r="AL481" s="37">
        <v>0</v>
      </c>
      <c r="AM481" s="37">
        <v>0</v>
      </c>
      <c r="AN481" s="37">
        <v>0</v>
      </c>
      <c r="AO481" s="37">
        <v>0</v>
      </c>
      <c r="AP481" s="37">
        <v>0</v>
      </c>
      <c r="AQ481" s="37">
        <v>0</v>
      </c>
      <c r="AR481" s="37">
        <v>0</v>
      </c>
      <c r="AS481" s="37">
        <v>0</v>
      </c>
      <c r="AT481" s="37">
        <v>0</v>
      </c>
      <c r="AU481" s="37">
        <v>0</v>
      </c>
      <c r="AV481" s="37">
        <v>0</v>
      </c>
      <c r="AW481" s="37">
        <v>0</v>
      </c>
      <c r="AX481" s="37">
        <v>0</v>
      </c>
      <c r="AY481" s="37">
        <v>0</v>
      </c>
      <c r="AZ481" s="37">
        <v>0</v>
      </c>
      <c r="BA481" s="56">
        <v>0</v>
      </c>
      <c r="BB481" s="39">
        <f>'[1]База 2018-2022'!BEW268</f>
        <v>0.77500000000000002</v>
      </c>
      <c r="BC481" s="39">
        <v>0</v>
      </c>
      <c r="BD481" s="37">
        <v>0</v>
      </c>
      <c r="BE481" s="37">
        <v>0</v>
      </c>
      <c r="BF481" s="37">
        <v>0</v>
      </c>
      <c r="BG481" s="56">
        <v>0</v>
      </c>
      <c r="BH481" s="37">
        <v>0</v>
      </c>
      <c r="BI481" s="37">
        <v>0</v>
      </c>
      <c r="BJ481" s="37">
        <v>0</v>
      </c>
      <c r="BK481" s="37">
        <v>0</v>
      </c>
      <c r="BL481" s="37">
        <v>0</v>
      </c>
      <c r="BM481" s="37">
        <v>0</v>
      </c>
      <c r="BN481" s="37">
        <v>0</v>
      </c>
      <c r="BO481" s="37">
        <v>0</v>
      </c>
      <c r="BP481" s="37">
        <v>0</v>
      </c>
      <c r="BQ481" s="37">
        <v>0</v>
      </c>
      <c r="BR481" s="37">
        <v>0</v>
      </c>
      <c r="BS481" s="37">
        <v>0</v>
      </c>
      <c r="BT481" s="37">
        <v>0</v>
      </c>
      <c r="BU481" s="37">
        <v>0</v>
      </c>
      <c r="BV481" s="37">
        <v>0</v>
      </c>
      <c r="BW481" s="37">
        <v>0</v>
      </c>
      <c r="BX481" s="37">
        <v>0</v>
      </c>
      <c r="BY481" s="37">
        <v>0</v>
      </c>
      <c r="BZ481" s="37">
        <v>0</v>
      </c>
      <c r="CA481" s="37">
        <v>0</v>
      </c>
      <c r="CB481" s="37">
        <v>0</v>
      </c>
      <c r="CC481" s="37">
        <v>0</v>
      </c>
      <c r="CD481" s="37">
        <v>0</v>
      </c>
      <c r="CE481" s="37">
        <v>0</v>
      </c>
      <c r="CF481" s="37">
        <v>0</v>
      </c>
      <c r="CG481" s="37">
        <v>0</v>
      </c>
      <c r="CH481" s="37">
        <v>0</v>
      </c>
      <c r="CI481" s="37">
        <v>0</v>
      </c>
      <c r="CJ481" s="37">
        <v>0</v>
      </c>
      <c r="CK481" s="37">
        <v>0</v>
      </c>
      <c r="CL481" s="37">
        <v>0</v>
      </c>
      <c r="CM481" s="37">
        <v>0</v>
      </c>
      <c r="CN481" s="37">
        <v>0</v>
      </c>
      <c r="CO481" s="37">
        <v>0</v>
      </c>
      <c r="CP481" s="37">
        <v>0</v>
      </c>
      <c r="CQ481" s="37">
        <v>0</v>
      </c>
      <c r="CR481" s="37">
        <v>0</v>
      </c>
      <c r="CS481" s="37">
        <v>0</v>
      </c>
      <c r="CT481" s="37">
        <v>0</v>
      </c>
      <c r="CU481" s="37">
        <v>0</v>
      </c>
      <c r="CV481" s="37">
        <v>0</v>
      </c>
      <c r="CW481" s="37">
        <v>0</v>
      </c>
      <c r="CX481" s="37">
        <v>0</v>
      </c>
      <c r="CY481" s="37">
        <v>0</v>
      </c>
      <c r="CZ481" s="37">
        <v>0</v>
      </c>
      <c r="DA481" s="37">
        <v>0</v>
      </c>
      <c r="DB481" s="37">
        <v>0</v>
      </c>
      <c r="DC481" s="37">
        <v>0</v>
      </c>
      <c r="DD481" s="37">
        <v>0</v>
      </c>
      <c r="DE481" s="37">
        <v>0</v>
      </c>
      <c r="DF481" s="37">
        <v>0</v>
      </c>
      <c r="DG481" s="37">
        <v>0</v>
      </c>
      <c r="DH481" s="37">
        <v>0</v>
      </c>
      <c r="DI481" s="37">
        <v>0</v>
      </c>
      <c r="DJ481" s="37">
        <v>0</v>
      </c>
      <c r="DK481" s="37">
        <v>0</v>
      </c>
      <c r="DL481" s="37">
        <v>0</v>
      </c>
      <c r="DM481" s="37">
        <v>0</v>
      </c>
      <c r="DN481" s="37">
        <v>0</v>
      </c>
      <c r="DO481" s="61">
        <v>0</v>
      </c>
      <c r="DP481" s="37">
        <v>0</v>
      </c>
      <c r="DQ481" s="37">
        <v>0</v>
      </c>
      <c r="DR481" s="40"/>
      <c r="DS481" s="41"/>
      <c r="DT481" s="41"/>
      <c r="DU481" s="41"/>
      <c r="DV481" s="41"/>
      <c r="DW481" s="41"/>
      <c r="DX481" s="41"/>
      <c r="DY481" s="41"/>
    </row>
    <row r="482" spans="1:129" s="45" customFormat="1" ht="37.5" customHeight="1">
      <c r="A482" s="43" t="s">
        <v>919</v>
      </c>
      <c r="B482" s="44" t="s">
        <v>1115</v>
      </c>
      <c r="C482" s="36" t="s">
        <v>1116</v>
      </c>
      <c r="D482" s="37">
        <v>0</v>
      </c>
      <c r="E482" s="37">
        <v>0</v>
      </c>
      <c r="F482" s="38">
        <v>0</v>
      </c>
      <c r="G482" s="38">
        <v>0</v>
      </c>
      <c r="H482" s="38">
        <v>0</v>
      </c>
      <c r="I482" s="38">
        <v>0</v>
      </c>
      <c r="J482" s="37">
        <v>0</v>
      </c>
      <c r="K482" s="56">
        <v>0</v>
      </c>
      <c r="L482" s="37">
        <v>0</v>
      </c>
      <c r="M482" s="37">
        <v>0</v>
      </c>
      <c r="N482" s="37">
        <v>0</v>
      </c>
      <c r="O482" s="37">
        <v>0</v>
      </c>
      <c r="P482" s="37">
        <v>0</v>
      </c>
      <c r="Q482" s="37">
        <v>0</v>
      </c>
      <c r="R482" s="37">
        <v>0</v>
      </c>
      <c r="S482" s="37">
        <v>0</v>
      </c>
      <c r="T482" s="37">
        <v>0</v>
      </c>
      <c r="U482" s="37">
        <v>0</v>
      </c>
      <c r="V482" s="37">
        <v>0</v>
      </c>
      <c r="W482" s="37">
        <v>0</v>
      </c>
      <c r="X482" s="37">
        <v>0</v>
      </c>
      <c r="Y482" s="37">
        <v>0</v>
      </c>
      <c r="Z482" s="37">
        <v>0</v>
      </c>
      <c r="AA482" s="37">
        <v>0</v>
      </c>
      <c r="AB482" s="37">
        <v>0</v>
      </c>
      <c r="AC482" s="37">
        <v>0</v>
      </c>
      <c r="AD482" s="37">
        <v>0</v>
      </c>
      <c r="AE482" s="37">
        <v>0</v>
      </c>
      <c r="AF482" s="37">
        <v>0</v>
      </c>
      <c r="AG482" s="37">
        <v>0</v>
      </c>
      <c r="AH482" s="37">
        <v>0</v>
      </c>
      <c r="AI482" s="37">
        <v>0</v>
      </c>
      <c r="AJ482" s="37">
        <v>0</v>
      </c>
      <c r="AK482" s="37">
        <v>0</v>
      </c>
      <c r="AL482" s="37">
        <v>0</v>
      </c>
      <c r="AM482" s="37">
        <v>0</v>
      </c>
      <c r="AN482" s="37">
        <v>0</v>
      </c>
      <c r="AO482" s="37">
        <v>0</v>
      </c>
      <c r="AP482" s="37">
        <v>0</v>
      </c>
      <c r="AQ482" s="37">
        <v>0</v>
      </c>
      <c r="AR482" s="37">
        <v>0</v>
      </c>
      <c r="AS482" s="37">
        <v>0</v>
      </c>
      <c r="AT482" s="37">
        <v>0</v>
      </c>
      <c r="AU482" s="37">
        <v>0</v>
      </c>
      <c r="AV482" s="37">
        <v>0</v>
      </c>
      <c r="AW482" s="37">
        <v>0</v>
      </c>
      <c r="AX482" s="37">
        <v>0</v>
      </c>
      <c r="AY482" s="37">
        <v>0</v>
      </c>
      <c r="AZ482" s="37">
        <v>0</v>
      </c>
      <c r="BA482" s="56">
        <v>0</v>
      </c>
      <c r="BB482" s="39">
        <f>'[1]База 2018-2022'!BEW269</f>
        <v>0.72</v>
      </c>
      <c r="BC482" s="39">
        <v>0</v>
      </c>
      <c r="BD482" s="37">
        <v>0</v>
      </c>
      <c r="BE482" s="37">
        <v>0</v>
      </c>
      <c r="BF482" s="37">
        <v>0</v>
      </c>
      <c r="BG482" s="56">
        <v>0</v>
      </c>
      <c r="BH482" s="37">
        <v>0</v>
      </c>
      <c r="BI482" s="37">
        <v>0</v>
      </c>
      <c r="BJ482" s="37">
        <v>0</v>
      </c>
      <c r="BK482" s="37">
        <v>0</v>
      </c>
      <c r="BL482" s="37">
        <v>0</v>
      </c>
      <c r="BM482" s="37">
        <v>0</v>
      </c>
      <c r="BN482" s="37">
        <v>0</v>
      </c>
      <c r="BO482" s="37">
        <v>0</v>
      </c>
      <c r="BP482" s="37">
        <v>0</v>
      </c>
      <c r="BQ482" s="37">
        <v>0</v>
      </c>
      <c r="BR482" s="37">
        <v>0</v>
      </c>
      <c r="BS482" s="37">
        <v>0</v>
      </c>
      <c r="BT482" s="37">
        <v>0</v>
      </c>
      <c r="BU482" s="37">
        <v>0</v>
      </c>
      <c r="BV482" s="37">
        <v>0</v>
      </c>
      <c r="BW482" s="37">
        <v>0</v>
      </c>
      <c r="BX482" s="37">
        <v>0</v>
      </c>
      <c r="BY482" s="37">
        <v>0</v>
      </c>
      <c r="BZ482" s="37">
        <v>0</v>
      </c>
      <c r="CA482" s="37">
        <v>0</v>
      </c>
      <c r="CB482" s="37">
        <v>1</v>
      </c>
      <c r="CC482" s="37">
        <v>0</v>
      </c>
      <c r="CD482" s="37">
        <v>0</v>
      </c>
      <c r="CE482" s="37">
        <v>0</v>
      </c>
      <c r="CF482" s="37">
        <v>0</v>
      </c>
      <c r="CG482" s="37">
        <v>0</v>
      </c>
      <c r="CH482" s="37">
        <v>0</v>
      </c>
      <c r="CI482" s="37">
        <v>0</v>
      </c>
      <c r="CJ482" s="37">
        <v>0</v>
      </c>
      <c r="CK482" s="37">
        <v>0</v>
      </c>
      <c r="CL482" s="37">
        <v>0</v>
      </c>
      <c r="CM482" s="37">
        <v>0</v>
      </c>
      <c r="CN482" s="37">
        <v>0</v>
      </c>
      <c r="CO482" s="37">
        <v>0</v>
      </c>
      <c r="CP482" s="37">
        <v>0</v>
      </c>
      <c r="CQ482" s="37">
        <v>0</v>
      </c>
      <c r="CR482" s="37">
        <v>0</v>
      </c>
      <c r="CS482" s="37">
        <v>0</v>
      </c>
      <c r="CT482" s="37">
        <v>0</v>
      </c>
      <c r="CU482" s="37">
        <v>0</v>
      </c>
      <c r="CV482" s="37">
        <v>0</v>
      </c>
      <c r="CW482" s="37">
        <v>0</v>
      </c>
      <c r="CX482" s="37">
        <v>0</v>
      </c>
      <c r="CY482" s="37">
        <v>0</v>
      </c>
      <c r="CZ482" s="37">
        <v>21.689999999999998</v>
      </c>
      <c r="DA482" s="37">
        <v>0</v>
      </c>
      <c r="DB482" s="37">
        <v>0</v>
      </c>
      <c r="DC482" s="37">
        <v>0</v>
      </c>
      <c r="DD482" s="37">
        <v>0</v>
      </c>
      <c r="DE482" s="37">
        <v>0</v>
      </c>
      <c r="DF482" s="37">
        <v>0</v>
      </c>
      <c r="DG482" s="37">
        <v>0</v>
      </c>
      <c r="DH482" s="37">
        <v>1.8366499999999999</v>
      </c>
      <c r="DI482" s="37">
        <v>1.241832</v>
      </c>
      <c r="DJ482" s="37">
        <v>0</v>
      </c>
      <c r="DK482" s="37">
        <v>0</v>
      </c>
      <c r="DL482" s="37">
        <v>0</v>
      </c>
      <c r="DM482" s="37">
        <v>0</v>
      </c>
      <c r="DN482" s="37">
        <v>0</v>
      </c>
      <c r="DO482" s="37">
        <v>0</v>
      </c>
      <c r="DP482" s="37">
        <v>0</v>
      </c>
      <c r="DQ482" s="37">
        <v>0</v>
      </c>
      <c r="DR482" s="40"/>
      <c r="DS482" s="41"/>
      <c r="DT482" s="41"/>
      <c r="DU482" s="41"/>
      <c r="DV482" s="41"/>
      <c r="DW482" s="41"/>
      <c r="DX482" s="41"/>
      <c r="DY482" s="41"/>
    </row>
    <row r="483" spans="1:129" s="45" customFormat="1" ht="37.5" customHeight="1">
      <c r="A483" s="43" t="s">
        <v>919</v>
      </c>
      <c r="B483" s="44" t="s">
        <v>1117</v>
      </c>
      <c r="C483" s="36" t="s">
        <v>1118</v>
      </c>
      <c r="D483" s="37">
        <v>0</v>
      </c>
      <c r="E483" s="37">
        <v>0</v>
      </c>
      <c r="F483" s="38">
        <v>0</v>
      </c>
      <c r="G483" s="38">
        <v>0</v>
      </c>
      <c r="H483" s="38">
        <v>0</v>
      </c>
      <c r="I483" s="38">
        <v>0</v>
      </c>
      <c r="J483" s="37">
        <v>0</v>
      </c>
      <c r="K483" s="56">
        <v>0</v>
      </c>
      <c r="L483" s="37">
        <v>0</v>
      </c>
      <c r="M483" s="37">
        <v>0</v>
      </c>
      <c r="N483" s="37">
        <v>0</v>
      </c>
      <c r="O483" s="37">
        <v>0</v>
      </c>
      <c r="P483" s="37">
        <v>0</v>
      </c>
      <c r="Q483" s="37">
        <v>0</v>
      </c>
      <c r="R483" s="37">
        <v>0</v>
      </c>
      <c r="S483" s="37">
        <v>0</v>
      </c>
      <c r="T483" s="37">
        <v>0</v>
      </c>
      <c r="U483" s="37">
        <v>0</v>
      </c>
      <c r="V483" s="37">
        <v>0</v>
      </c>
      <c r="W483" s="37">
        <v>0</v>
      </c>
      <c r="X483" s="37">
        <v>0</v>
      </c>
      <c r="Y483" s="37">
        <v>0</v>
      </c>
      <c r="Z483" s="37">
        <v>0</v>
      </c>
      <c r="AA483" s="37">
        <v>0</v>
      </c>
      <c r="AB483" s="37">
        <v>0</v>
      </c>
      <c r="AC483" s="37">
        <v>0</v>
      </c>
      <c r="AD483" s="37">
        <v>0</v>
      </c>
      <c r="AE483" s="37">
        <v>0</v>
      </c>
      <c r="AF483" s="37">
        <v>0</v>
      </c>
      <c r="AG483" s="37">
        <v>0</v>
      </c>
      <c r="AH483" s="37">
        <v>0</v>
      </c>
      <c r="AI483" s="37">
        <v>0</v>
      </c>
      <c r="AJ483" s="37">
        <v>0</v>
      </c>
      <c r="AK483" s="37">
        <v>0</v>
      </c>
      <c r="AL483" s="37">
        <v>0</v>
      </c>
      <c r="AM483" s="37">
        <v>0</v>
      </c>
      <c r="AN483" s="37">
        <v>0</v>
      </c>
      <c r="AO483" s="37">
        <v>0</v>
      </c>
      <c r="AP483" s="37">
        <v>0</v>
      </c>
      <c r="AQ483" s="37">
        <v>0</v>
      </c>
      <c r="AR483" s="37">
        <v>0</v>
      </c>
      <c r="AS483" s="37">
        <v>0</v>
      </c>
      <c r="AT483" s="37">
        <v>0</v>
      </c>
      <c r="AU483" s="37">
        <v>0</v>
      </c>
      <c r="AV483" s="37">
        <v>0</v>
      </c>
      <c r="AW483" s="37">
        <v>0</v>
      </c>
      <c r="AX483" s="37">
        <v>0</v>
      </c>
      <c r="AY483" s="37">
        <v>0</v>
      </c>
      <c r="AZ483" s="37">
        <v>0</v>
      </c>
      <c r="BA483" s="56">
        <v>0</v>
      </c>
      <c r="BB483" s="39">
        <f>'[1]База 2018-2022'!BEW270</f>
        <v>0.53</v>
      </c>
      <c r="BC483" s="39">
        <v>0</v>
      </c>
      <c r="BD483" s="37">
        <v>0</v>
      </c>
      <c r="BE483" s="37">
        <v>0</v>
      </c>
      <c r="BF483" s="37">
        <v>0</v>
      </c>
      <c r="BG483" s="56">
        <v>0</v>
      </c>
      <c r="BH483" s="37">
        <v>0</v>
      </c>
      <c r="BI483" s="37">
        <v>0</v>
      </c>
      <c r="BJ483" s="37">
        <v>0</v>
      </c>
      <c r="BK483" s="37">
        <v>0</v>
      </c>
      <c r="BL483" s="37">
        <v>0</v>
      </c>
      <c r="BM483" s="37">
        <v>0</v>
      </c>
      <c r="BN483" s="37">
        <v>0</v>
      </c>
      <c r="BO483" s="37">
        <v>0</v>
      </c>
      <c r="BP483" s="37">
        <v>0</v>
      </c>
      <c r="BQ483" s="37">
        <v>0</v>
      </c>
      <c r="BR483" s="37">
        <v>0</v>
      </c>
      <c r="BS483" s="37">
        <v>0</v>
      </c>
      <c r="BT483" s="37">
        <v>0</v>
      </c>
      <c r="BU483" s="37">
        <v>0</v>
      </c>
      <c r="BV483" s="37">
        <v>0</v>
      </c>
      <c r="BW483" s="37">
        <v>0</v>
      </c>
      <c r="BX483" s="37">
        <v>0</v>
      </c>
      <c r="BY483" s="37">
        <v>0</v>
      </c>
      <c r="BZ483" s="37">
        <v>0</v>
      </c>
      <c r="CA483" s="37">
        <v>0</v>
      </c>
      <c r="CB483" s="37">
        <v>0</v>
      </c>
      <c r="CC483" s="37">
        <v>0</v>
      </c>
      <c r="CD483" s="37">
        <v>0</v>
      </c>
      <c r="CE483" s="37">
        <v>0</v>
      </c>
      <c r="CF483" s="37">
        <v>0</v>
      </c>
      <c r="CG483" s="37">
        <v>0</v>
      </c>
      <c r="CH483" s="37">
        <v>0</v>
      </c>
      <c r="CI483" s="37">
        <v>0</v>
      </c>
      <c r="CJ483" s="37">
        <v>0</v>
      </c>
      <c r="CK483" s="37">
        <v>0</v>
      </c>
      <c r="CL483" s="37">
        <v>0</v>
      </c>
      <c r="CM483" s="37">
        <v>0</v>
      </c>
      <c r="CN483" s="37">
        <v>0</v>
      </c>
      <c r="CO483" s="37">
        <v>0</v>
      </c>
      <c r="CP483" s="37">
        <v>0</v>
      </c>
      <c r="CQ483" s="37">
        <v>0</v>
      </c>
      <c r="CR483" s="37">
        <v>0</v>
      </c>
      <c r="CS483" s="37">
        <v>0</v>
      </c>
      <c r="CT483" s="37">
        <v>0</v>
      </c>
      <c r="CU483" s="37">
        <v>0</v>
      </c>
      <c r="CV483" s="37">
        <v>0</v>
      </c>
      <c r="CW483" s="37">
        <v>0</v>
      </c>
      <c r="CX483" s="37">
        <v>0</v>
      </c>
      <c r="CY483" s="37">
        <v>0</v>
      </c>
      <c r="CZ483" s="37">
        <v>0</v>
      </c>
      <c r="DA483" s="37">
        <v>0</v>
      </c>
      <c r="DB483" s="37">
        <v>0</v>
      </c>
      <c r="DC483" s="37">
        <v>0</v>
      </c>
      <c r="DD483" s="37">
        <v>0</v>
      </c>
      <c r="DE483" s="37">
        <v>0</v>
      </c>
      <c r="DF483" s="37">
        <v>0</v>
      </c>
      <c r="DG483" s="37">
        <v>0</v>
      </c>
      <c r="DH483" s="37">
        <v>0.47732909239999999</v>
      </c>
      <c r="DI483" s="37">
        <v>0.47732909000000001</v>
      </c>
      <c r="DJ483" s="37">
        <v>0</v>
      </c>
      <c r="DK483" s="37">
        <v>0</v>
      </c>
      <c r="DL483" s="37">
        <v>0</v>
      </c>
      <c r="DM483" s="37">
        <v>0</v>
      </c>
      <c r="DN483" s="37">
        <v>0</v>
      </c>
      <c r="DO483" s="37">
        <v>0</v>
      </c>
      <c r="DP483" s="37">
        <v>0</v>
      </c>
      <c r="DQ483" s="37">
        <v>0</v>
      </c>
      <c r="DR483" s="40"/>
      <c r="DS483" s="41"/>
      <c r="DT483" s="41"/>
      <c r="DU483" s="41"/>
      <c r="DV483" s="41"/>
      <c r="DW483" s="41"/>
      <c r="DX483" s="41"/>
      <c r="DY483" s="41"/>
    </row>
    <row r="484" spans="1:129" s="45" customFormat="1" ht="37.5" customHeight="1">
      <c r="A484" s="43" t="s">
        <v>919</v>
      </c>
      <c r="B484" s="44" t="s">
        <v>1119</v>
      </c>
      <c r="C484" s="36" t="s">
        <v>1120</v>
      </c>
      <c r="D484" s="37">
        <v>0</v>
      </c>
      <c r="E484" s="37">
        <v>0</v>
      </c>
      <c r="F484" s="38">
        <v>0</v>
      </c>
      <c r="G484" s="38">
        <v>0</v>
      </c>
      <c r="H484" s="38">
        <v>0</v>
      </c>
      <c r="I484" s="38">
        <v>0</v>
      </c>
      <c r="J484" s="37">
        <v>0</v>
      </c>
      <c r="K484" s="56">
        <v>0</v>
      </c>
      <c r="L484" s="37">
        <v>0</v>
      </c>
      <c r="M484" s="37">
        <v>0</v>
      </c>
      <c r="N484" s="37">
        <v>0</v>
      </c>
      <c r="O484" s="37">
        <v>0</v>
      </c>
      <c r="P484" s="37">
        <v>0</v>
      </c>
      <c r="Q484" s="37">
        <v>0</v>
      </c>
      <c r="R484" s="37">
        <v>0</v>
      </c>
      <c r="S484" s="37">
        <v>0</v>
      </c>
      <c r="T484" s="37">
        <v>0</v>
      </c>
      <c r="U484" s="37">
        <v>0</v>
      </c>
      <c r="V484" s="37">
        <v>0</v>
      </c>
      <c r="W484" s="37">
        <v>0</v>
      </c>
      <c r="X484" s="37">
        <v>0</v>
      </c>
      <c r="Y484" s="37">
        <v>0</v>
      </c>
      <c r="Z484" s="37">
        <v>0</v>
      </c>
      <c r="AA484" s="37">
        <v>0</v>
      </c>
      <c r="AB484" s="37">
        <v>0</v>
      </c>
      <c r="AC484" s="37">
        <v>0</v>
      </c>
      <c r="AD484" s="37">
        <v>0</v>
      </c>
      <c r="AE484" s="37">
        <v>0</v>
      </c>
      <c r="AF484" s="37">
        <v>0</v>
      </c>
      <c r="AG484" s="37">
        <v>0</v>
      </c>
      <c r="AH484" s="37">
        <v>0</v>
      </c>
      <c r="AI484" s="37">
        <v>0</v>
      </c>
      <c r="AJ484" s="37">
        <v>0</v>
      </c>
      <c r="AK484" s="37">
        <v>0</v>
      </c>
      <c r="AL484" s="37">
        <v>0</v>
      </c>
      <c r="AM484" s="37">
        <v>0</v>
      </c>
      <c r="AN484" s="37">
        <v>0</v>
      </c>
      <c r="AO484" s="37">
        <v>0</v>
      </c>
      <c r="AP484" s="37">
        <v>0</v>
      </c>
      <c r="AQ484" s="37">
        <v>0</v>
      </c>
      <c r="AR484" s="37">
        <v>0</v>
      </c>
      <c r="AS484" s="37">
        <v>0</v>
      </c>
      <c r="AT484" s="37">
        <v>0</v>
      </c>
      <c r="AU484" s="37">
        <v>0</v>
      </c>
      <c r="AV484" s="37">
        <v>0</v>
      </c>
      <c r="AW484" s="37">
        <v>0</v>
      </c>
      <c r="AX484" s="37">
        <v>0</v>
      </c>
      <c r="AY484" s="37">
        <v>0</v>
      </c>
      <c r="AZ484" s="37">
        <v>0</v>
      </c>
      <c r="BA484" s="56">
        <v>0</v>
      </c>
      <c r="BB484" s="39">
        <f>'[1]База 2018-2022'!BEW271</f>
        <v>0.159</v>
      </c>
      <c r="BC484" s="39">
        <v>0</v>
      </c>
      <c r="BD484" s="37">
        <v>0</v>
      </c>
      <c r="BE484" s="37">
        <v>0</v>
      </c>
      <c r="BF484" s="37">
        <v>0</v>
      </c>
      <c r="BG484" s="56">
        <v>0</v>
      </c>
      <c r="BH484" s="37">
        <v>0</v>
      </c>
      <c r="BI484" s="37">
        <v>0</v>
      </c>
      <c r="BJ484" s="37">
        <v>0</v>
      </c>
      <c r="BK484" s="37">
        <v>0</v>
      </c>
      <c r="BL484" s="37">
        <v>0</v>
      </c>
      <c r="BM484" s="37">
        <v>0</v>
      </c>
      <c r="BN484" s="37">
        <v>0</v>
      </c>
      <c r="BO484" s="37">
        <v>0</v>
      </c>
      <c r="BP484" s="37">
        <v>0</v>
      </c>
      <c r="BQ484" s="37">
        <v>0</v>
      </c>
      <c r="BR484" s="37">
        <v>0</v>
      </c>
      <c r="BS484" s="37">
        <v>0</v>
      </c>
      <c r="BT484" s="37">
        <v>0</v>
      </c>
      <c r="BU484" s="37">
        <v>0</v>
      </c>
      <c r="BV484" s="37">
        <v>0</v>
      </c>
      <c r="BW484" s="37">
        <v>0</v>
      </c>
      <c r="BX484" s="37">
        <v>0</v>
      </c>
      <c r="BY484" s="37">
        <v>0</v>
      </c>
      <c r="BZ484" s="37">
        <v>0</v>
      </c>
      <c r="CA484" s="37">
        <v>0</v>
      </c>
      <c r="CB484" s="37">
        <v>0</v>
      </c>
      <c r="CC484" s="37">
        <v>0</v>
      </c>
      <c r="CD484" s="37">
        <v>0</v>
      </c>
      <c r="CE484" s="37">
        <v>0</v>
      </c>
      <c r="CF484" s="37">
        <v>0</v>
      </c>
      <c r="CG484" s="37">
        <v>0</v>
      </c>
      <c r="CH484" s="37">
        <v>0</v>
      </c>
      <c r="CI484" s="37">
        <v>0</v>
      </c>
      <c r="CJ484" s="37">
        <v>0</v>
      </c>
      <c r="CK484" s="37">
        <v>0</v>
      </c>
      <c r="CL484" s="37">
        <v>0</v>
      </c>
      <c r="CM484" s="37">
        <v>0</v>
      </c>
      <c r="CN484" s="37">
        <v>0</v>
      </c>
      <c r="CO484" s="37">
        <v>0</v>
      </c>
      <c r="CP484" s="37">
        <v>0</v>
      </c>
      <c r="CQ484" s="37">
        <v>0</v>
      </c>
      <c r="CR484" s="37">
        <v>0</v>
      </c>
      <c r="CS484" s="37">
        <v>0</v>
      </c>
      <c r="CT484" s="37">
        <v>0</v>
      </c>
      <c r="CU484" s="37">
        <v>0</v>
      </c>
      <c r="CV484" s="37">
        <v>0</v>
      </c>
      <c r="CW484" s="37">
        <v>0</v>
      </c>
      <c r="CX484" s="37">
        <v>0</v>
      </c>
      <c r="CY484" s="37">
        <v>0</v>
      </c>
      <c r="CZ484" s="37">
        <v>0</v>
      </c>
      <c r="DA484" s="37">
        <v>0</v>
      </c>
      <c r="DB484" s="37">
        <v>0</v>
      </c>
      <c r="DC484" s="37">
        <v>0</v>
      </c>
      <c r="DD484" s="37">
        <v>0</v>
      </c>
      <c r="DE484" s="37">
        <v>0</v>
      </c>
      <c r="DF484" s="37">
        <v>0</v>
      </c>
      <c r="DG484" s="37">
        <v>0</v>
      </c>
      <c r="DH484" s="37">
        <v>0</v>
      </c>
      <c r="DI484" s="37">
        <v>0</v>
      </c>
      <c r="DJ484" s="37">
        <v>0</v>
      </c>
      <c r="DK484" s="37">
        <v>0</v>
      </c>
      <c r="DL484" s="37">
        <v>0</v>
      </c>
      <c r="DM484" s="37">
        <v>0</v>
      </c>
      <c r="DN484" s="37">
        <v>0</v>
      </c>
      <c r="DO484" s="37">
        <v>0</v>
      </c>
      <c r="DP484" s="37">
        <v>0</v>
      </c>
      <c r="DQ484" s="37">
        <v>0</v>
      </c>
      <c r="DR484" s="40"/>
      <c r="DS484" s="41"/>
      <c r="DT484" s="41"/>
      <c r="DU484" s="41"/>
      <c r="DV484" s="41"/>
      <c r="DW484" s="41"/>
      <c r="DX484" s="41"/>
      <c r="DY484" s="41"/>
    </row>
    <row r="485" spans="1:129" s="45" customFormat="1" ht="37.5" customHeight="1">
      <c r="A485" s="43" t="s">
        <v>919</v>
      </c>
      <c r="B485" s="44" t="s">
        <v>1121</v>
      </c>
      <c r="C485" s="36" t="s">
        <v>1122</v>
      </c>
      <c r="D485" s="37">
        <v>0</v>
      </c>
      <c r="E485" s="37">
        <v>0</v>
      </c>
      <c r="F485" s="38">
        <v>0</v>
      </c>
      <c r="G485" s="38">
        <v>0</v>
      </c>
      <c r="H485" s="38">
        <v>0</v>
      </c>
      <c r="I485" s="38">
        <v>0</v>
      </c>
      <c r="J485" s="37">
        <v>0</v>
      </c>
      <c r="K485" s="56">
        <v>0</v>
      </c>
      <c r="L485" s="37">
        <v>0</v>
      </c>
      <c r="M485" s="37">
        <v>0</v>
      </c>
      <c r="N485" s="37">
        <v>0</v>
      </c>
      <c r="O485" s="37">
        <v>0</v>
      </c>
      <c r="P485" s="37">
        <v>0</v>
      </c>
      <c r="Q485" s="37">
        <v>0</v>
      </c>
      <c r="R485" s="37">
        <v>0</v>
      </c>
      <c r="S485" s="37">
        <v>0</v>
      </c>
      <c r="T485" s="37">
        <v>0</v>
      </c>
      <c r="U485" s="37">
        <v>0</v>
      </c>
      <c r="V485" s="37">
        <v>0</v>
      </c>
      <c r="W485" s="37">
        <v>0</v>
      </c>
      <c r="X485" s="37">
        <v>0</v>
      </c>
      <c r="Y485" s="37">
        <v>0</v>
      </c>
      <c r="Z485" s="37">
        <v>0</v>
      </c>
      <c r="AA485" s="37">
        <v>0</v>
      </c>
      <c r="AB485" s="37">
        <v>0</v>
      </c>
      <c r="AC485" s="37">
        <v>0</v>
      </c>
      <c r="AD485" s="37">
        <v>0</v>
      </c>
      <c r="AE485" s="37">
        <v>0</v>
      </c>
      <c r="AF485" s="37">
        <v>0</v>
      </c>
      <c r="AG485" s="37">
        <v>0</v>
      </c>
      <c r="AH485" s="37">
        <v>0</v>
      </c>
      <c r="AI485" s="37">
        <v>0</v>
      </c>
      <c r="AJ485" s="37">
        <v>0</v>
      </c>
      <c r="AK485" s="37">
        <v>0</v>
      </c>
      <c r="AL485" s="37">
        <v>0</v>
      </c>
      <c r="AM485" s="37">
        <v>0</v>
      </c>
      <c r="AN485" s="37">
        <v>0</v>
      </c>
      <c r="AO485" s="37">
        <v>0</v>
      </c>
      <c r="AP485" s="37">
        <v>0</v>
      </c>
      <c r="AQ485" s="37">
        <v>0</v>
      </c>
      <c r="AR485" s="37">
        <v>0</v>
      </c>
      <c r="AS485" s="37">
        <v>0</v>
      </c>
      <c r="AT485" s="37">
        <v>0</v>
      </c>
      <c r="AU485" s="37">
        <v>0</v>
      </c>
      <c r="AV485" s="37">
        <v>0</v>
      </c>
      <c r="AW485" s="37">
        <v>0</v>
      </c>
      <c r="AX485" s="37">
        <v>0</v>
      </c>
      <c r="AY485" s="37">
        <v>0</v>
      </c>
      <c r="AZ485" s="37">
        <v>0</v>
      </c>
      <c r="BA485" s="56">
        <v>0</v>
      </c>
      <c r="BB485" s="39">
        <f>'[1]База 2018-2022'!BEW272</f>
        <v>0.29199999999999998</v>
      </c>
      <c r="BC485" s="39">
        <v>0</v>
      </c>
      <c r="BD485" s="37">
        <v>0</v>
      </c>
      <c r="BE485" s="37">
        <v>0</v>
      </c>
      <c r="BF485" s="37">
        <v>0</v>
      </c>
      <c r="BG485" s="56">
        <v>0</v>
      </c>
      <c r="BH485" s="37">
        <v>0</v>
      </c>
      <c r="BI485" s="37">
        <v>0</v>
      </c>
      <c r="BJ485" s="37">
        <v>0</v>
      </c>
      <c r="BK485" s="37">
        <v>0</v>
      </c>
      <c r="BL485" s="37">
        <v>0</v>
      </c>
      <c r="BM485" s="37">
        <v>0</v>
      </c>
      <c r="BN485" s="37">
        <v>0</v>
      </c>
      <c r="BO485" s="37">
        <v>0</v>
      </c>
      <c r="BP485" s="37">
        <v>0</v>
      </c>
      <c r="BQ485" s="37">
        <v>0</v>
      </c>
      <c r="BR485" s="37">
        <v>0</v>
      </c>
      <c r="BS485" s="37">
        <v>0</v>
      </c>
      <c r="BT485" s="37">
        <v>0</v>
      </c>
      <c r="BU485" s="37">
        <v>0</v>
      </c>
      <c r="BV485" s="37">
        <v>0</v>
      </c>
      <c r="BW485" s="37">
        <v>0</v>
      </c>
      <c r="BX485" s="37">
        <v>0</v>
      </c>
      <c r="BY485" s="37">
        <v>0</v>
      </c>
      <c r="BZ485" s="37">
        <v>0</v>
      </c>
      <c r="CA485" s="37">
        <v>0</v>
      </c>
      <c r="CB485" s="37">
        <v>0</v>
      </c>
      <c r="CC485" s="37">
        <v>0</v>
      </c>
      <c r="CD485" s="37">
        <v>0</v>
      </c>
      <c r="CE485" s="37">
        <v>0</v>
      </c>
      <c r="CF485" s="37">
        <v>0</v>
      </c>
      <c r="CG485" s="37">
        <v>0</v>
      </c>
      <c r="CH485" s="37">
        <v>0</v>
      </c>
      <c r="CI485" s="37">
        <v>0</v>
      </c>
      <c r="CJ485" s="37">
        <v>0</v>
      </c>
      <c r="CK485" s="37">
        <v>0</v>
      </c>
      <c r="CL485" s="37">
        <v>0</v>
      </c>
      <c r="CM485" s="37">
        <v>0</v>
      </c>
      <c r="CN485" s="37">
        <v>0</v>
      </c>
      <c r="CO485" s="37">
        <v>0</v>
      </c>
      <c r="CP485" s="37">
        <v>0</v>
      </c>
      <c r="CQ485" s="37">
        <v>0</v>
      </c>
      <c r="CR485" s="37">
        <v>0</v>
      </c>
      <c r="CS485" s="37">
        <v>0</v>
      </c>
      <c r="CT485" s="37">
        <v>0</v>
      </c>
      <c r="CU485" s="37">
        <v>0</v>
      </c>
      <c r="CV485" s="37">
        <v>0</v>
      </c>
      <c r="CW485" s="37">
        <v>0</v>
      </c>
      <c r="CX485" s="37">
        <v>0</v>
      </c>
      <c r="CY485" s="37">
        <v>0</v>
      </c>
      <c r="CZ485" s="37">
        <v>0</v>
      </c>
      <c r="DA485" s="37">
        <v>0</v>
      </c>
      <c r="DB485" s="37">
        <v>0</v>
      </c>
      <c r="DC485" s="37">
        <v>0</v>
      </c>
      <c r="DD485" s="37">
        <v>0</v>
      </c>
      <c r="DE485" s="37">
        <v>0</v>
      </c>
      <c r="DF485" s="37">
        <v>0</v>
      </c>
      <c r="DG485" s="37">
        <v>0</v>
      </c>
      <c r="DH485" s="37">
        <v>0</v>
      </c>
      <c r="DI485" s="37">
        <v>0</v>
      </c>
      <c r="DJ485" s="37">
        <v>0</v>
      </c>
      <c r="DK485" s="37">
        <v>0</v>
      </c>
      <c r="DL485" s="37">
        <v>0</v>
      </c>
      <c r="DM485" s="37">
        <v>0</v>
      </c>
      <c r="DN485" s="37">
        <v>0</v>
      </c>
      <c r="DO485" s="63">
        <v>0</v>
      </c>
      <c r="DP485" s="37">
        <v>0</v>
      </c>
      <c r="DQ485" s="37">
        <v>0</v>
      </c>
      <c r="DR485" s="40"/>
      <c r="DS485" s="41"/>
      <c r="DT485" s="41"/>
      <c r="DU485" s="41"/>
      <c r="DV485" s="41"/>
      <c r="DW485" s="41"/>
      <c r="DX485" s="41"/>
      <c r="DY485" s="41"/>
    </row>
    <row r="486" spans="1:129" s="45" customFormat="1" ht="37.5" customHeight="1">
      <c r="A486" s="43" t="s">
        <v>919</v>
      </c>
      <c r="B486" s="44" t="s">
        <v>1123</v>
      </c>
      <c r="C486" s="36" t="s">
        <v>1124</v>
      </c>
      <c r="D486" s="37">
        <v>0</v>
      </c>
      <c r="E486" s="37">
        <v>0</v>
      </c>
      <c r="F486" s="38">
        <v>0</v>
      </c>
      <c r="G486" s="38">
        <v>0</v>
      </c>
      <c r="H486" s="38">
        <v>0</v>
      </c>
      <c r="I486" s="38">
        <v>0</v>
      </c>
      <c r="J486" s="37">
        <v>0</v>
      </c>
      <c r="K486" s="56">
        <v>0</v>
      </c>
      <c r="L486" s="37">
        <v>0</v>
      </c>
      <c r="M486" s="37">
        <v>0</v>
      </c>
      <c r="N486" s="37">
        <v>0</v>
      </c>
      <c r="O486" s="37">
        <v>0</v>
      </c>
      <c r="P486" s="37">
        <v>0</v>
      </c>
      <c r="Q486" s="37">
        <v>0</v>
      </c>
      <c r="R486" s="37">
        <v>0</v>
      </c>
      <c r="S486" s="37">
        <v>0</v>
      </c>
      <c r="T486" s="37">
        <v>0</v>
      </c>
      <c r="U486" s="37">
        <v>0</v>
      </c>
      <c r="V486" s="37">
        <v>0</v>
      </c>
      <c r="W486" s="37">
        <v>0</v>
      </c>
      <c r="X486" s="37">
        <v>0</v>
      </c>
      <c r="Y486" s="37">
        <v>0</v>
      </c>
      <c r="Z486" s="37">
        <v>0</v>
      </c>
      <c r="AA486" s="37">
        <v>0</v>
      </c>
      <c r="AB486" s="37">
        <v>0</v>
      </c>
      <c r="AC486" s="37">
        <v>0</v>
      </c>
      <c r="AD486" s="37">
        <v>0</v>
      </c>
      <c r="AE486" s="37">
        <v>0</v>
      </c>
      <c r="AF486" s="37">
        <v>0</v>
      </c>
      <c r="AG486" s="37">
        <v>0</v>
      </c>
      <c r="AH486" s="37">
        <v>0</v>
      </c>
      <c r="AI486" s="37">
        <v>0</v>
      </c>
      <c r="AJ486" s="37">
        <v>0</v>
      </c>
      <c r="AK486" s="37">
        <v>0</v>
      </c>
      <c r="AL486" s="37">
        <v>0</v>
      </c>
      <c r="AM486" s="37">
        <v>0</v>
      </c>
      <c r="AN486" s="37">
        <v>0</v>
      </c>
      <c r="AO486" s="37">
        <v>0</v>
      </c>
      <c r="AP486" s="37">
        <v>0</v>
      </c>
      <c r="AQ486" s="37">
        <v>0</v>
      </c>
      <c r="AR486" s="37">
        <v>0</v>
      </c>
      <c r="AS486" s="37">
        <v>0</v>
      </c>
      <c r="AT486" s="37">
        <v>0</v>
      </c>
      <c r="AU486" s="37">
        <v>0</v>
      </c>
      <c r="AV486" s="37">
        <v>0</v>
      </c>
      <c r="AW486" s="37">
        <v>0</v>
      </c>
      <c r="AX486" s="37">
        <v>0</v>
      </c>
      <c r="AY486" s="37">
        <v>0</v>
      </c>
      <c r="AZ486" s="37">
        <v>0</v>
      </c>
      <c r="BA486" s="56">
        <v>0</v>
      </c>
      <c r="BB486" s="39">
        <f>'[1]База 2018-2022'!BEW273</f>
        <v>0.51</v>
      </c>
      <c r="BC486" s="39">
        <v>0</v>
      </c>
      <c r="BD486" s="37">
        <v>0</v>
      </c>
      <c r="BE486" s="37">
        <v>0</v>
      </c>
      <c r="BF486" s="37">
        <v>0</v>
      </c>
      <c r="BG486" s="56">
        <v>0</v>
      </c>
      <c r="BH486" s="37">
        <v>0</v>
      </c>
      <c r="BI486" s="37">
        <v>0</v>
      </c>
      <c r="BJ486" s="37">
        <v>0</v>
      </c>
      <c r="BK486" s="37">
        <v>0</v>
      </c>
      <c r="BL486" s="37">
        <v>0</v>
      </c>
      <c r="BM486" s="37">
        <v>0</v>
      </c>
      <c r="BN486" s="37">
        <v>0</v>
      </c>
      <c r="BO486" s="37">
        <v>0</v>
      </c>
      <c r="BP486" s="37">
        <v>0</v>
      </c>
      <c r="BQ486" s="37">
        <v>0</v>
      </c>
      <c r="BR486" s="37">
        <v>0</v>
      </c>
      <c r="BS486" s="37">
        <v>0</v>
      </c>
      <c r="BT486" s="37">
        <v>0</v>
      </c>
      <c r="BU486" s="37">
        <v>0</v>
      </c>
      <c r="BV486" s="37">
        <v>0</v>
      </c>
      <c r="BW486" s="37">
        <v>0</v>
      </c>
      <c r="BX486" s="37">
        <v>0</v>
      </c>
      <c r="BY486" s="37">
        <v>0</v>
      </c>
      <c r="BZ486" s="37">
        <v>0</v>
      </c>
      <c r="CA486" s="37">
        <v>0</v>
      </c>
      <c r="CB486" s="37">
        <v>0</v>
      </c>
      <c r="CC486" s="37">
        <v>0</v>
      </c>
      <c r="CD486" s="37">
        <v>0</v>
      </c>
      <c r="CE486" s="37">
        <v>0</v>
      </c>
      <c r="CF486" s="37">
        <v>0</v>
      </c>
      <c r="CG486" s="37">
        <v>0</v>
      </c>
      <c r="CH486" s="37">
        <v>0</v>
      </c>
      <c r="CI486" s="37">
        <v>0</v>
      </c>
      <c r="CJ486" s="37">
        <v>0</v>
      </c>
      <c r="CK486" s="37">
        <v>0</v>
      </c>
      <c r="CL486" s="37">
        <v>0</v>
      </c>
      <c r="CM486" s="37">
        <v>0</v>
      </c>
      <c r="CN486" s="37">
        <v>0</v>
      </c>
      <c r="CO486" s="37">
        <v>0</v>
      </c>
      <c r="CP486" s="37">
        <v>0</v>
      </c>
      <c r="CQ486" s="37">
        <v>0</v>
      </c>
      <c r="CR486" s="37">
        <v>0</v>
      </c>
      <c r="CS486" s="37">
        <v>0</v>
      </c>
      <c r="CT486" s="37">
        <v>0</v>
      </c>
      <c r="CU486" s="37">
        <v>0</v>
      </c>
      <c r="CV486" s="37">
        <v>0</v>
      </c>
      <c r="CW486" s="37">
        <v>0</v>
      </c>
      <c r="CX486" s="37">
        <v>0</v>
      </c>
      <c r="CY486" s="37">
        <v>0</v>
      </c>
      <c r="CZ486" s="37">
        <v>0</v>
      </c>
      <c r="DA486" s="37">
        <v>0</v>
      </c>
      <c r="DB486" s="37">
        <v>0</v>
      </c>
      <c r="DC486" s="37">
        <v>0</v>
      </c>
      <c r="DD486" s="37">
        <v>0</v>
      </c>
      <c r="DE486" s="37">
        <v>0</v>
      </c>
      <c r="DF486" s="37">
        <v>0</v>
      </c>
      <c r="DG486" s="37">
        <v>0</v>
      </c>
      <c r="DH486" s="37">
        <v>0</v>
      </c>
      <c r="DI486" s="37">
        <v>0</v>
      </c>
      <c r="DJ486" s="37">
        <v>0</v>
      </c>
      <c r="DK486" s="37">
        <v>0</v>
      </c>
      <c r="DL486" s="37">
        <v>0</v>
      </c>
      <c r="DM486" s="37">
        <v>0</v>
      </c>
      <c r="DN486" s="37">
        <v>0</v>
      </c>
      <c r="DO486" s="63">
        <v>0</v>
      </c>
      <c r="DP486" s="37">
        <v>0</v>
      </c>
      <c r="DQ486" s="37">
        <v>0</v>
      </c>
      <c r="DR486" s="40"/>
      <c r="DS486" s="41"/>
      <c r="DT486" s="41"/>
      <c r="DU486" s="41"/>
      <c r="DV486" s="41"/>
      <c r="DW486" s="41"/>
      <c r="DX486" s="41"/>
      <c r="DY486" s="41"/>
    </row>
    <row r="487" spans="1:129" s="45" customFormat="1" ht="37.5" customHeight="1">
      <c r="A487" s="43" t="s">
        <v>919</v>
      </c>
      <c r="B487" s="44" t="s">
        <v>1125</v>
      </c>
      <c r="C487" s="36" t="s">
        <v>1126</v>
      </c>
      <c r="D487" s="37">
        <v>0</v>
      </c>
      <c r="E487" s="37">
        <v>0</v>
      </c>
      <c r="F487" s="38">
        <v>0</v>
      </c>
      <c r="G487" s="38">
        <v>0</v>
      </c>
      <c r="H487" s="38">
        <v>0</v>
      </c>
      <c r="I487" s="38">
        <v>0</v>
      </c>
      <c r="J487" s="37">
        <v>0</v>
      </c>
      <c r="K487" s="56">
        <v>0</v>
      </c>
      <c r="L487" s="37">
        <v>0</v>
      </c>
      <c r="M487" s="37">
        <v>0</v>
      </c>
      <c r="N487" s="37">
        <v>0</v>
      </c>
      <c r="O487" s="37">
        <v>0</v>
      </c>
      <c r="P487" s="37">
        <v>0</v>
      </c>
      <c r="Q487" s="37">
        <v>0</v>
      </c>
      <c r="R487" s="37">
        <v>0</v>
      </c>
      <c r="S487" s="37">
        <v>0</v>
      </c>
      <c r="T487" s="37">
        <v>0</v>
      </c>
      <c r="U487" s="37">
        <v>0</v>
      </c>
      <c r="V487" s="37">
        <v>0</v>
      </c>
      <c r="W487" s="37">
        <v>0</v>
      </c>
      <c r="X487" s="37">
        <v>0</v>
      </c>
      <c r="Y487" s="37">
        <v>0</v>
      </c>
      <c r="Z487" s="37">
        <v>0</v>
      </c>
      <c r="AA487" s="37">
        <v>0</v>
      </c>
      <c r="AB487" s="37">
        <v>0</v>
      </c>
      <c r="AC487" s="37">
        <v>0</v>
      </c>
      <c r="AD487" s="37">
        <v>0</v>
      </c>
      <c r="AE487" s="37">
        <v>0</v>
      </c>
      <c r="AF487" s="37">
        <v>0</v>
      </c>
      <c r="AG487" s="37">
        <v>0</v>
      </c>
      <c r="AH487" s="37">
        <v>0</v>
      </c>
      <c r="AI487" s="37">
        <v>0</v>
      </c>
      <c r="AJ487" s="37">
        <v>0</v>
      </c>
      <c r="AK487" s="37">
        <v>0</v>
      </c>
      <c r="AL487" s="37">
        <v>0</v>
      </c>
      <c r="AM487" s="37">
        <v>0</v>
      </c>
      <c r="AN487" s="37">
        <v>0</v>
      </c>
      <c r="AO487" s="37">
        <v>0</v>
      </c>
      <c r="AP487" s="37">
        <v>0</v>
      </c>
      <c r="AQ487" s="37">
        <v>0</v>
      </c>
      <c r="AR487" s="37">
        <v>0</v>
      </c>
      <c r="AS487" s="37">
        <v>0</v>
      </c>
      <c r="AT487" s="37">
        <v>0</v>
      </c>
      <c r="AU487" s="37">
        <v>0</v>
      </c>
      <c r="AV487" s="37">
        <v>0</v>
      </c>
      <c r="AW487" s="37">
        <v>0</v>
      </c>
      <c r="AX487" s="37">
        <v>0</v>
      </c>
      <c r="AY487" s="37">
        <v>0</v>
      </c>
      <c r="AZ487" s="37">
        <v>0</v>
      </c>
      <c r="BA487" s="56">
        <v>0</v>
      </c>
      <c r="BB487" s="39">
        <f>'[1]База 2018-2022'!BEW274</f>
        <v>0.2</v>
      </c>
      <c r="BC487" s="39">
        <v>0</v>
      </c>
      <c r="BD487" s="37">
        <v>0</v>
      </c>
      <c r="BE487" s="37">
        <v>0</v>
      </c>
      <c r="BF487" s="37">
        <v>0</v>
      </c>
      <c r="BG487" s="56">
        <v>0</v>
      </c>
      <c r="BH487" s="37">
        <v>0</v>
      </c>
      <c r="BI487" s="37">
        <v>0</v>
      </c>
      <c r="BJ487" s="37">
        <v>0</v>
      </c>
      <c r="BK487" s="37">
        <v>0</v>
      </c>
      <c r="BL487" s="37">
        <v>0</v>
      </c>
      <c r="BM487" s="37">
        <v>0</v>
      </c>
      <c r="BN487" s="37">
        <v>0</v>
      </c>
      <c r="BO487" s="37">
        <v>0</v>
      </c>
      <c r="BP487" s="37">
        <v>0</v>
      </c>
      <c r="BQ487" s="37">
        <v>0</v>
      </c>
      <c r="BR487" s="37">
        <v>0</v>
      </c>
      <c r="BS487" s="37">
        <v>0</v>
      </c>
      <c r="BT487" s="37">
        <v>0</v>
      </c>
      <c r="BU487" s="37">
        <v>0</v>
      </c>
      <c r="BV487" s="37">
        <v>0</v>
      </c>
      <c r="BW487" s="37">
        <v>0</v>
      </c>
      <c r="BX487" s="37">
        <v>0</v>
      </c>
      <c r="BY487" s="37">
        <v>0</v>
      </c>
      <c r="BZ487" s="37">
        <v>0</v>
      </c>
      <c r="CA487" s="37">
        <v>0</v>
      </c>
      <c r="CB487" s="37">
        <v>1</v>
      </c>
      <c r="CC487" s="37">
        <v>0</v>
      </c>
      <c r="CD487" s="37">
        <v>0</v>
      </c>
      <c r="CE487" s="37">
        <v>0</v>
      </c>
      <c r="CF487" s="37">
        <v>0</v>
      </c>
      <c r="CG487" s="37">
        <v>0</v>
      </c>
      <c r="CH487" s="37">
        <v>0</v>
      </c>
      <c r="CI487" s="37">
        <v>0</v>
      </c>
      <c r="CJ487" s="37">
        <v>0</v>
      </c>
      <c r="CK487" s="37">
        <v>0</v>
      </c>
      <c r="CL487" s="37">
        <v>0</v>
      </c>
      <c r="CM487" s="37">
        <v>0</v>
      </c>
      <c r="CN487" s="37">
        <v>0</v>
      </c>
      <c r="CO487" s="37">
        <v>0</v>
      </c>
      <c r="CP487" s="37">
        <v>0</v>
      </c>
      <c r="CQ487" s="37">
        <v>0</v>
      </c>
      <c r="CR487" s="37">
        <v>0</v>
      </c>
      <c r="CS487" s="37">
        <v>0</v>
      </c>
      <c r="CT487" s="37">
        <v>0</v>
      </c>
      <c r="CU487" s="37">
        <v>0</v>
      </c>
      <c r="CV487" s="37">
        <v>0</v>
      </c>
      <c r="CW487" s="37">
        <v>0</v>
      </c>
      <c r="CX487" s="37">
        <v>0</v>
      </c>
      <c r="CY487" s="37">
        <v>0</v>
      </c>
      <c r="CZ487" s="37">
        <v>6.990000000000002</v>
      </c>
      <c r="DA487" s="37">
        <v>0</v>
      </c>
      <c r="DB487" s="37">
        <v>0</v>
      </c>
      <c r="DC487" s="37">
        <v>0</v>
      </c>
      <c r="DD487" s="37">
        <v>0</v>
      </c>
      <c r="DE487" s="37">
        <v>0</v>
      </c>
      <c r="DF487" s="37">
        <v>0</v>
      </c>
      <c r="DG487" s="37">
        <v>0</v>
      </c>
      <c r="DH487" s="37">
        <v>1.7575699999999999</v>
      </c>
      <c r="DI487" s="37">
        <v>9.3337630000000005E-2</v>
      </c>
      <c r="DJ487" s="37">
        <v>0</v>
      </c>
      <c r="DK487" s="37">
        <v>0</v>
      </c>
      <c r="DL487" s="37">
        <v>0</v>
      </c>
      <c r="DM487" s="37">
        <v>0</v>
      </c>
      <c r="DN487" s="37">
        <v>0</v>
      </c>
      <c r="DO487" s="63">
        <v>0</v>
      </c>
      <c r="DP487" s="37">
        <v>0</v>
      </c>
      <c r="DQ487" s="37">
        <v>0</v>
      </c>
      <c r="DR487" s="40"/>
      <c r="DS487" s="41"/>
      <c r="DT487" s="41"/>
      <c r="DU487" s="41"/>
      <c r="DV487" s="41"/>
      <c r="DW487" s="41"/>
      <c r="DX487" s="41"/>
      <c r="DY487" s="41"/>
    </row>
    <row r="488" spans="1:129" s="45" customFormat="1" ht="37.5" customHeight="1">
      <c r="A488" s="43" t="s">
        <v>919</v>
      </c>
      <c r="B488" s="44" t="s">
        <v>1127</v>
      </c>
      <c r="C488" s="36" t="s">
        <v>1128</v>
      </c>
      <c r="D488" s="37">
        <v>0</v>
      </c>
      <c r="E488" s="37">
        <v>0</v>
      </c>
      <c r="F488" s="38">
        <v>0</v>
      </c>
      <c r="G488" s="38">
        <v>0</v>
      </c>
      <c r="H488" s="38">
        <v>0</v>
      </c>
      <c r="I488" s="38">
        <v>0</v>
      </c>
      <c r="J488" s="37">
        <v>0</v>
      </c>
      <c r="K488" s="56">
        <v>0</v>
      </c>
      <c r="L488" s="37">
        <v>0</v>
      </c>
      <c r="M488" s="37">
        <v>0</v>
      </c>
      <c r="N488" s="37">
        <v>0</v>
      </c>
      <c r="O488" s="37">
        <v>0</v>
      </c>
      <c r="P488" s="37">
        <v>0</v>
      </c>
      <c r="Q488" s="37">
        <v>0</v>
      </c>
      <c r="R488" s="37">
        <v>0</v>
      </c>
      <c r="S488" s="37">
        <v>0</v>
      </c>
      <c r="T488" s="37">
        <v>0</v>
      </c>
      <c r="U488" s="37">
        <v>0</v>
      </c>
      <c r="V488" s="37">
        <v>0</v>
      </c>
      <c r="W488" s="37">
        <v>0</v>
      </c>
      <c r="X488" s="37">
        <v>0</v>
      </c>
      <c r="Y488" s="37">
        <v>0</v>
      </c>
      <c r="Z488" s="37">
        <v>0</v>
      </c>
      <c r="AA488" s="37">
        <v>0</v>
      </c>
      <c r="AB488" s="37">
        <v>0</v>
      </c>
      <c r="AC488" s="37">
        <v>0</v>
      </c>
      <c r="AD488" s="37">
        <v>0</v>
      </c>
      <c r="AE488" s="37">
        <v>0</v>
      </c>
      <c r="AF488" s="37">
        <v>0</v>
      </c>
      <c r="AG488" s="37">
        <v>0</v>
      </c>
      <c r="AH488" s="37">
        <v>0</v>
      </c>
      <c r="AI488" s="37">
        <v>0</v>
      </c>
      <c r="AJ488" s="37">
        <v>0</v>
      </c>
      <c r="AK488" s="37">
        <v>0</v>
      </c>
      <c r="AL488" s="37">
        <v>0</v>
      </c>
      <c r="AM488" s="37">
        <v>0</v>
      </c>
      <c r="AN488" s="37">
        <v>0</v>
      </c>
      <c r="AO488" s="37">
        <v>0</v>
      </c>
      <c r="AP488" s="37">
        <v>0</v>
      </c>
      <c r="AQ488" s="37">
        <v>0</v>
      </c>
      <c r="AR488" s="37">
        <v>0</v>
      </c>
      <c r="AS488" s="37">
        <v>0</v>
      </c>
      <c r="AT488" s="37">
        <v>0</v>
      </c>
      <c r="AU488" s="37">
        <v>0</v>
      </c>
      <c r="AV488" s="37">
        <v>0</v>
      </c>
      <c r="AW488" s="37">
        <v>0</v>
      </c>
      <c r="AX488" s="37">
        <v>0</v>
      </c>
      <c r="AY488" s="37">
        <v>0</v>
      </c>
      <c r="AZ488" s="37">
        <v>0</v>
      </c>
      <c r="BA488" s="56">
        <v>0</v>
      </c>
      <c r="BB488" s="39">
        <f>'[1]База 2018-2022'!BEW275</f>
        <v>6.8000000000000005E-2</v>
      </c>
      <c r="BC488" s="39">
        <v>0</v>
      </c>
      <c r="BD488" s="37">
        <v>0</v>
      </c>
      <c r="BE488" s="37">
        <v>0</v>
      </c>
      <c r="BF488" s="37">
        <v>0</v>
      </c>
      <c r="BG488" s="56">
        <v>0</v>
      </c>
      <c r="BH488" s="37">
        <v>0</v>
      </c>
      <c r="BI488" s="37">
        <v>0</v>
      </c>
      <c r="BJ488" s="37">
        <v>0</v>
      </c>
      <c r="BK488" s="37">
        <v>0</v>
      </c>
      <c r="BL488" s="37">
        <v>0</v>
      </c>
      <c r="BM488" s="37">
        <v>0</v>
      </c>
      <c r="BN488" s="37">
        <v>0</v>
      </c>
      <c r="BO488" s="37">
        <v>0</v>
      </c>
      <c r="BP488" s="37">
        <v>0</v>
      </c>
      <c r="BQ488" s="37">
        <v>0</v>
      </c>
      <c r="BR488" s="37">
        <v>0</v>
      </c>
      <c r="BS488" s="37">
        <v>0</v>
      </c>
      <c r="BT488" s="37">
        <v>0</v>
      </c>
      <c r="BU488" s="37">
        <v>0</v>
      </c>
      <c r="BV488" s="37">
        <v>0</v>
      </c>
      <c r="BW488" s="37">
        <v>0</v>
      </c>
      <c r="BX488" s="37">
        <v>0</v>
      </c>
      <c r="BY488" s="37">
        <v>0</v>
      </c>
      <c r="BZ488" s="37">
        <v>0</v>
      </c>
      <c r="CA488" s="37">
        <v>0</v>
      </c>
      <c r="CB488" s="37">
        <v>0</v>
      </c>
      <c r="CC488" s="37">
        <v>0</v>
      </c>
      <c r="CD488" s="37">
        <v>0</v>
      </c>
      <c r="CE488" s="37">
        <v>0</v>
      </c>
      <c r="CF488" s="37">
        <v>0</v>
      </c>
      <c r="CG488" s="37">
        <v>0</v>
      </c>
      <c r="CH488" s="37">
        <v>0</v>
      </c>
      <c r="CI488" s="37">
        <v>0</v>
      </c>
      <c r="CJ488" s="37">
        <v>0</v>
      </c>
      <c r="CK488" s="37">
        <v>0</v>
      </c>
      <c r="CL488" s="37">
        <v>0</v>
      </c>
      <c r="CM488" s="37">
        <v>0</v>
      </c>
      <c r="CN488" s="37">
        <v>0</v>
      </c>
      <c r="CO488" s="37">
        <v>0</v>
      </c>
      <c r="CP488" s="37">
        <v>0</v>
      </c>
      <c r="CQ488" s="37">
        <v>0</v>
      </c>
      <c r="CR488" s="37">
        <v>0</v>
      </c>
      <c r="CS488" s="37">
        <v>0</v>
      </c>
      <c r="CT488" s="37">
        <v>0</v>
      </c>
      <c r="CU488" s="37">
        <v>0</v>
      </c>
      <c r="CV488" s="37">
        <v>0</v>
      </c>
      <c r="CW488" s="37">
        <v>0</v>
      </c>
      <c r="CX488" s="37">
        <v>0</v>
      </c>
      <c r="CY488" s="37">
        <v>0</v>
      </c>
      <c r="CZ488" s="37">
        <v>0</v>
      </c>
      <c r="DA488" s="37">
        <v>0</v>
      </c>
      <c r="DB488" s="37">
        <v>0</v>
      </c>
      <c r="DC488" s="37">
        <v>0</v>
      </c>
      <c r="DD488" s="37">
        <v>0</v>
      </c>
      <c r="DE488" s="37">
        <v>0</v>
      </c>
      <c r="DF488" s="37">
        <v>0</v>
      </c>
      <c r="DG488" s="37">
        <v>0</v>
      </c>
      <c r="DH488" s="37">
        <v>0</v>
      </c>
      <c r="DI488" s="37">
        <v>0</v>
      </c>
      <c r="DJ488" s="37">
        <v>0</v>
      </c>
      <c r="DK488" s="37">
        <v>0</v>
      </c>
      <c r="DL488" s="37">
        <v>0</v>
      </c>
      <c r="DM488" s="37">
        <v>0</v>
      </c>
      <c r="DN488" s="37">
        <v>0</v>
      </c>
      <c r="DO488" s="63">
        <v>0</v>
      </c>
      <c r="DP488" s="37">
        <v>0</v>
      </c>
      <c r="DQ488" s="37">
        <v>0</v>
      </c>
      <c r="DR488" s="40"/>
      <c r="DS488" s="41"/>
      <c r="DT488" s="41"/>
      <c r="DU488" s="41"/>
      <c r="DV488" s="41"/>
      <c r="DW488" s="41"/>
      <c r="DX488" s="41"/>
      <c r="DY488" s="41"/>
    </row>
    <row r="489" spans="1:129" s="45" customFormat="1" ht="37.5" customHeight="1">
      <c r="A489" s="43" t="s">
        <v>919</v>
      </c>
      <c r="B489" s="44" t="s">
        <v>1129</v>
      </c>
      <c r="C489" s="36" t="s">
        <v>1130</v>
      </c>
      <c r="D489" s="37">
        <v>0</v>
      </c>
      <c r="E489" s="37">
        <v>0</v>
      </c>
      <c r="F489" s="38">
        <v>0</v>
      </c>
      <c r="G489" s="38">
        <v>0</v>
      </c>
      <c r="H489" s="38">
        <v>0</v>
      </c>
      <c r="I489" s="38">
        <v>0</v>
      </c>
      <c r="J489" s="37">
        <v>0</v>
      </c>
      <c r="K489" s="56">
        <v>0</v>
      </c>
      <c r="L489" s="37">
        <v>0</v>
      </c>
      <c r="M489" s="37">
        <v>0</v>
      </c>
      <c r="N489" s="37">
        <v>0</v>
      </c>
      <c r="O489" s="37">
        <v>0</v>
      </c>
      <c r="P489" s="37">
        <v>0</v>
      </c>
      <c r="Q489" s="37">
        <v>0</v>
      </c>
      <c r="R489" s="37">
        <v>0</v>
      </c>
      <c r="S489" s="37">
        <v>0</v>
      </c>
      <c r="T489" s="37">
        <v>0</v>
      </c>
      <c r="U489" s="37">
        <v>0</v>
      </c>
      <c r="V489" s="37">
        <v>0</v>
      </c>
      <c r="W489" s="37">
        <v>0</v>
      </c>
      <c r="X489" s="37">
        <v>0</v>
      </c>
      <c r="Y489" s="37">
        <v>0</v>
      </c>
      <c r="Z489" s="37">
        <v>0</v>
      </c>
      <c r="AA489" s="37">
        <v>0</v>
      </c>
      <c r="AB489" s="37">
        <v>0</v>
      </c>
      <c r="AC489" s="37">
        <v>0</v>
      </c>
      <c r="AD489" s="37">
        <v>0</v>
      </c>
      <c r="AE489" s="37">
        <v>0</v>
      </c>
      <c r="AF489" s="37">
        <v>0</v>
      </c>
      <c r="AG489" s="37">
        <v>0</v>
      </c>
      <c r="AH489" s="37">
        <v>0</v>
      </c>
      <c r="AI489" s="37">
        <v>0</v>
      </c>
      <c r="AJ489" s="37">
        <v>0</v>
      </c>
      <c r="AK489" s="37">
        <v>0</v>
      </c>
      <c r="AL489" s="37">
        <v>0</v>
      </c>
      <c r="AM489" s="37">
        <v>0</v>
      </c>
      <c r="AN489" s="37">
        <v>0</v>
      </c>
      <c r="AO489" s="37">
        <v>0</v>
      </c>
      <c r="AP489" s="37">
        <v>0</v>
      </c>
      <c r="AQ489" s="37">
        <v>0</v>
      </c>
      <c r="AR489" s="37">
        <v>0</v>
      </c>
      <c r="AS489" s="37">
        <v>0</v>
      </c>
      <c r="AT489" s="37">
        <v>0</v>
      </c>
      <c r="AU489" s="37">
        <v>0</v>
      </c>
      <c r="AV489" s="37">
        <v>0</v>
      </c>
      <c r="AW489" s="37">
        <v>0</v>
      </c>
      <c r="AX489" s="37">
        <v>0</v>
      </c>
      <c r="AY489" s="37">
        <v>0</v>
      </c>
      <c r="AZ489" s="37">
        <v>0</v>
      </c>
      <c r="BA489" s="56">
        <v>0</v>
      </c>
      <c r="BB489" s="39">
        <f>'[1]База 2018-2022'!BEW276</f>
        <v>0.45700000000000002</v>
      </c>
      <c r="BC489" s="39">
        <v>0</v>
      </c>
      <c r="BD489" s="37">
        <v>0</v>
      </c>
      <c r="BE489" s="37">
        <v>0</v>
      </c>
      <c r="BF489" s="37">
        <v>0</v>
      </c>
      <c r="BG489" s="56">
        <v>0</v>
      </c>
      <c r="BH489" s="37">
        <v>0</v>
      </c>
      <c r="BI489" s="37">
        <v>0</v>
      </c>
      <c r="BJ489" s="37">
        <v>0</v>
      </c>
      <c r="BK489" s="37">
        <v>0</v>
      </c>
      <c r="BL489" s="37">
        <v>0</v>
      </c>
      <c r="BM489" s="37">
        <v>0</v>
      </c>
      <c r="BN489" s="37">
        <v>0</v>
      </c>
      <c r="BO489" s="37">
        <v>0</v>
      </c>
      <c r="BP489" s="37">
        <v>0</v>
      </c>
      <c r="BQ489" s="37">
        <v>0</v>
      </c>
      <c r="BR489" s="37">
        <v>0</v>
      </c>
      <c r="BS489" s="37">
        <v>0</v>
      </c>
      <c r="BT489" s="37">
        <v>0</v>
      </c>
      <c r="BU489" s="37">
        <v>0</v>
      </c>
      <c r="BV489" s="37">
        <v>0</v>
      </c>
      <c r="BW489" s="37">
        <v>0</v>
      </c>
      <c r="BX489" s="37">
        <v>0</v>
      </c>
      <c r="BY489" s="37">
        <v>0</v>
      </c>
      <c r="BZ489" s="37">
        <v>0</v>
      </c>
      <c r="CA489" s="37">
        <v>0</v>
      </c>
      <c r="CB489" s="37">
        <v>0</v>
      </c>
      <c r="CC489" s="37">
        <v>0</v>
      </c>
      <c r="CD489" s="37">
        <v>0</v>
      </c>
      <c r="CE489" s="37">
        <v>0</v>
      </c>
      <c r="CF489" s="37">
        <v>0</v>
      </c>
      <c r="CG489" s="37">
        <v>0</v>
      </c>
      <c r="CH489" s="37">
        <v>0</v>
      </c>
      <c r="CI489" s="37">
        <v>0</v>
      </c>
      <c r="CJ489" s="37">
        <v>0</v>
      </c>
      <c r="CK489" s="37">
        <v>0</v>
      </c>
      <c r="CL489" s="37">
        <v>0</v>
      </c>
      <c r="CM489" s="37">
        <v>0</v>
      </c>
      <c r="CN489" s="37">
        <v>0</v>
      </c>
      <c r="CO489" s="37">
        <v>0</v>
      </c>
      <c r="CP489" s="37">
        <v>0</v>
      </c>
      <c r="CQ489" s="37">
        <v>0</v>
      </c>
      <c r="CR489" s="37">
        <v>0</v>
      </c>
      <c r="CS489" s="37">
        <v>0</v>
      </c>
      <c r="CT489" s="37">
        <v>0</v>
      </c>
      <c r="CU489" s="37">
        <v>0</v>
      </c>
      <c r="CV489" s="37">
        <v>0</v>
      </c>
      <c r="CW489" s="37">
        <v>0</v>
      </c>
      <c r="CX489" s="37">
        <v>0</v>
      </c>
      <c r="CY489" s="37">
        <v>0</v>
      </c>
      <c r="CZ489" s="37">
        <v>0</v>
      </c>
      <c r="DA489" s="37">
        <v>0</v>
      </c>
      <c r="DB489" s="37">
        <v>0</v>
      </c>
      <c r="DC489" s="37">
        <v>0</v>
      </c>
      <c r="DD489" s="37">
        <v>0</v>
      </c>
      <c r="DE489" s="37">
        <v>0</v>
      </c>
      <c r="DF489" s="37">
        <v>0</v>
      </c>
      <c r="DG489" s="37">
        <v>0</v>
      </c>
      <c r="DH489" s="37">
        <v>0</v>
      </c>
      <c r="DI489" s="37">
        <v>0</v>
      </c>
      <c r="DJ489" s="37">
        <v>0</v>
      </c>
      <c r="DK489" s="37">
        <v>0</v>
      </c>
      <c r="DL489" s="37">
        <v>0</v>
      </c>
      <c r="DM489" s="37">
        <v>0</v>
      </c>
      <c r="DN489" s="37">
        <v>0</v>
      </c>
      <c r="DO489" s="63">
        <v>0</v>
      </c>
      <c r="DP489" s="37">
        <v>0</v>
      </c>
      <c r="DQ489" s="37">
        <v>0</v>
      </c>
      <c r="DR489" s="40"/>
      <c r="DS489" s="41"/>
      <c r="DT489" s="41"/>
      <c r="DU489" s="41"/>
      <c r="DV489" s="41"/>
      <c r="DW489" s="41"/>
      <c r="DX489" s="41"/>
      <c r="DY489" s="41"/>
    </row>
    <row r="490" spans="1:129" s="45" customFormat="1" ht="37.5" customHeight="1">
      <c r="A490" s="43" t="s">
        <v>919</v>
      </c>
      <c r="B490" s="44" t="s">
        <v>1131</v>
      </c>
      <c r="C490" s="36" t="s">
        <v>1132</v>
      </c>
      <c r="D490" s="37">
        <v>0</v>
      </c>
      <c r="E490" s="37">
        <v>0</v>
      </c>
      <c r="F490" s="38">
        <v>0</v>
      </c>
      <c r="G490" s="38">
        <v>0</v>
      </c>
      <c r="H490" s="38">
        <v>0</v>
      </c>
      <c r="I490" s="38">
        <v>0</v>
      </c>
      <c r="J490" s="37">
        <v>0</v>
      </c>
      <c r="K490" s="56">
        <v>0</v>
      </c>
      <c r="L490" s="37">
        <v>0</v>
      </c>
      <c r="M490" s="37">
        <v>0</v>
      </c>
      <c r="N490" s="37">
        <v>0</v>
      </c>
      <c r="O490" s="37">
        <v>0</v>
      </c>
      <c r="P490" s="37">
        <v>0</v>
      </c>
      <c r="Q490" s="37">
        <v>0</v>
      </c>
      <c r="R490" s="37">
        <v>0</v>
      </c>
      <c r="S490" s="37">
        <v>0</v>
      </c>
      <c r="T490" s="37">
        <v>0</v>
      </c>
      <c r="U490" s="37">
        <v>0</v>
      </c>
      <c r="V490" s="37">
        <v>0</v>
      </c>
      <c r="W490" s="37">
        <v>0</v>
      </c>
      <c r="X490" s="37">
        <v>0</v>
      </c>
      <c r="Y490" s="37">
        <v>0</v>
      </c>
      <c r="Z490" s="37">
        <v>0</v>
      </c>
      <c r="AA490" s="37">
        <v>0</v>
      </c>
      <c r="AB490" s="37">
        <v>0</v>
      </c>
      <c r="AC490" s="37">
        <v>0</v>
      </c>
      <c r="AD490" s="37">
        <v>0</v>
      </c>
      <c r="AE490" s="37">
        <v>0</v>
      </c>
      <c r="AF490" s="37">
        <v>0</v>
      </c>
      <c r="AG490" s="37">
        <v>0</v>
      </c>
      <c r="AH490" s="37">
        <v>0</v>
      </c>
      <c r="AI490" s="37">
        <v>0</v>
      </c>
      <c r="AJ490" s="37">
        <v>0</v>
      </c>
      <c r="AK490" s="37">
        <v>0</v>
      </c>
      <c r="AL490" s="37">
        <v>0</v>
      </c>
      <c r="AM490" s="37">
        <v>0</v>
      </c>
      <c r="AN490" s="37">
        <v>0</v>
      </c>
      <c r="AO490" s="37">
        <v>0</v>
      </c>
      <c r="AP490" s="37">
        <v>0</v>
      </c>
      <c r="AQ490" s="37">
        <v>0</v>
      </c>
      <c r="AR490" s="37">
        <v>0</v>
      </c>
      <c r="AS490" s="37">
        <v>0</v>
      </c>
      <c r="AT490" s="37">
        <v>0</v>
      </c>
      <c r="AU490" s="37">
        <v>0</v>
      </c>
      <c r="AV490" s="37">
        <v>0</v>
      </c>
      <c r="AW490" s="37">
        <v>0</v>
      </c>
      <c r="AX490" s="37">
        <v>0</v>
      </c>
      <c r="AY490" s="37">
        <v>0</v>
      </c>
      <c r="AZ490" s="37">
        <v>0</v>
      </c>
      <c r="BA490" s="56">
        <v>0</v>
      </c>
      <c r="BB490" s="39">
        <f>'[1]База 2018-2022'!BEW277</f>
        <v>0.33</v>
      </c>
      <c r="BC490" s="39">
        <v>0</v>
      </c>
      <c r="BD490" s="37">
        <v>0</v>
      </c>
      <c r="BE490" s="37">
        <v>0</v>
      </c>
      <c r="BF490" s="37">
        <v>0</v>
      </c>
      <c r="BG490" s="56">
        <v>0</v>
      </c>
      <c r="BH490" s="37">
        <v>0</v>
      </c>
      <c r="BI490" s="37">
        <v>0</v>
      </c>
      <c r="BJ490" s="37">
        <v>0</v>
      </c>
      <c r="BK490" s="37">
        <v>0</v>
      </c>
      <c r="BL490" s="37">
        <v>0</v>
      </c>
      <c r="BM490" s="37">
        <v>0</v>
      </c>
      <c r="BN490" s="37">
        <v>0</v>
      </c>
      <c r="BO490" s="37">
        <v>0</v>
      </c>
      <c r="BP490" s="37">
        <v>0</v>
      </c>
      <c r="BQ490" s="37">
        <v>0</v>
      </c>
      <c r="BR490" s="37">
        <v>0</v>
      </c>
      <c r="BS490" s="37">
        <v>0</v>
      </c>
      <c r="BT490" s="37">
        <v>0</v>
      </c>
      <c r="BU490" s="37">
        <v>0</v>
      </c>
      <c r="BV490" s="37">
        <v>0</v>
      </c>
      <c r="BW490" s="37">
        <v>0</v>
      </c>
      <c r="BX490" s="37">
        <v>0</v>
      </c>
      <c r="BY490" s="37">
        <v>0</v>
      </c>
      <c r="BZ490" s="37">
        <v>0</v>
      </c>
      <c r="CA490" s="37">
        <v>0</v>
      </c>
      <c r="CB490" s="37">
        <v>0</v>
      </c>
      <c r="CC490" s="37">
        <v>0</v>
      </c>
      <c r="CD490" s="37">
        <v>0</v>
      </c>
      <c r="CE490" s="37">
        <v>0</v>
      </c>
      <c r="CF490" s="37">
        <v>0</v>
      </c>
      <c r="CG490" s="37">
        <v>0</v>
      </c>
      <c r="CH490" s="37">
        <v>0</v>
      </c>
      <c r="CI490" s="37">
        <v>0</v>
      </c>
      <c r="CJ490" s="37">
        <v>0</v>
      </c>
      <c r="CK490" s="37">
        <v>0</v>
      </c>
      <c r="CL490" s="37">
        <v>0</v>
      </c>
      <c r="CM490" s="37">
        <v>0</v>
      </c>
      <c r="CN490" s="37">
        <v>0</v>
      </c>
      <c r="CO490" s="37">
        <v>0</v>
      </c>
      <c r="CP490" s="37">
        <v>0</v>
      </c>
      <c r="CQ490" s="37">
        <v>0</v>
      </c>
      <c r="CR490" s="37">
        <v>0</v>
      </c>
      <c r="CS490" s="37">
        <v>0</v>
      </c>
      <c r="CT490" s="37">
        <v>0</v>
      </c>
      <c r="CU490" s="37">
        <v>0</v>
      </c>
      <c r="CV490" s="37">
        <v>0</v>
      </c>
      <c r="CW490" s="37">
        <v>0</v>
      </c>
      <c r="CX490" s="37">
        <v>0</v>
      </c>
      <c r="CY490" s="37">
        <v>0</v>
      </c>
      <c r="CZ490" s="37">
        <v>0</v>
      </c>
      <c r="DA490" s="37">
        <v>0</v>
      </c>
      <c r="DB490" s="37">
        <v>0</v>
      </c>
      <c r="DC490" s="37">
        <v>0</v>
      </c>
      <c r="DD490" s="37">
        <v>0</v>
      </c>
      <c r="DE490" s="37">
        <v>0</v>
      </c>
      <c r="DF490" s="37">
        <v>0</v>
      </c>
      <c r="DG490" s="37">
        <v>0</v>
      </c>
      <c r="DH490" s="37">
        <v>1.0958712721999999</v>
      </c>
      <c r="DI490" s="37">
        <v>1.0682497</v>
      </c>
      <c r="DJ490" s="37">
        <v>0</v>
      </c>
      <c r="DK490" s="37">
        <v>0</v>
      </c>
      <c r="DL490" s="37">
        <v>0</v>
      </c>
      <c r="DM490" s="37">
        <v>0</v>
      </c>
      <c r="DN490" s="37">
        <v>0</v>
      </c>
      <c r="DO490" s="63">
        <v>0</v>
      </c>
      <c r="DP490" s="37">
        <v>0</v>
      </c>
      <c r="DQ490" s="37">
        <v>0</v>
      </c>
      <c r="DR490" s="40"/>
      <c r="DS490" s="41"/>
      <c r="DT490" s="41"/>
      <c r="DU490" s="41"/>
      <c r="DV490" s="41"/>
      <c r="DW490" s="41"/>
      <c r="DX490" s="41"/>
      <c r="DY490" s="41"/>
    </row>
    <row r="491" spans="1:129" s="45" customFormat="1" ht="37.5" customHeight="1">
      <c r="A491" s="43" t="s">
        <v>919</v>
      </c>
      <c r="B491" s="44" t="s">
        <v>1133</v>
      </c>
      <c r="C491" s="36" t="s">
        <v>1134</v>
      </c>
      <c r="D491" s="37">
        <v>0</v>
      </c>
      <c r="E491" s="37">
        <v>0</v>
      </c>
      <c r="F491" s="38">
        <v>0</v>
      </c>
      <c r="G491" s="38">
        <v>0</v>
      </c>
      <c r="H491" s="38">
        <v>0</v>
      </c>
      <c r="I491" s="38">
        <v>0</v>
      </c>
      <c r="J491" s="37">
        <v>0</v>
      </c>
      <c r="K491" s="56">
        <v>0</v>
      </c>
      <c r="L491" s="37">
        <v>0</v>
      </c>
      <c r="M491" s="37">
        <v>0</v>
      </c>
      <c r="N491" s="37">
        <v>0</v>
      </c>
      <c r="O491" s="37">
        <v>0</v>
      </c>
      <c r="P491" s="37">
        <v>0</v>
      </c>
      <c r="Q491" s="37">
        <v>0</v>
      </c>
      <c r="R491" s="37">
        <v>0</v>
      </c>
      <c r="S491" s="37">
        <v>0</v>
      </c>
      <c r="T491" s="37">
        <v>0</v>
      </c>
      <c r="U491" s="37">
        <v>0</v>
      </c>
      <c r="V491" s="37">
        <v>0</v>
      </c>
      <c r="W491" s="37">
        <v>0</v>
      </c>
      <c r="X491" s="37">
        <v>0</v>
      </c>
      <c r="Y491" s="37">
        <v>0</v>
      </c>
      <c r="Z491" s="37">
        <v>0</v>
      </c>
      <c r="AA491" s="37">
        <v>0</v>
      </c>
      <c r="AB491" s="37">
        <v>0</v>
      </c>
      <c r="AC491" s="37">
        <v>0</v>
      </c>
      <c r="AD491" s="37">
        <v>0</v>
      </c>
      <c r="AE491" s="37">
        <v>0</v>
      </c>
      <c r="AF491" s="37">
        <v>0</v>
      </c>
      <c r="AG491" s="37">
        <v>0</v>
      </c>
      <c r="AH491" s="37">
        <v>0</v>
      </c>
      <c r="AI491" s="37">
        <v>0</v>
      </c>
      <c r="AJ491" s="37">
        <v>0</v>
      </c>
      <c r="AK491" s="37">
        <v>0</v>
      </c>
      <c r="AL491" s="37">
        <v>0</v>
      </c>
      <c r="AM491" s="37">
        <v>0</v>
      </c>
      <c r="AN491" s="37">
        <v>0</v>
      </c>
      <c r="AO491" s="37">
        <v>0</v>
      </c>
      <c r="AP491" s="37">
        <v>0</v>
      </c>
      <c r="AQ491" s="37">
        <v>0</v>
      </c>
      <c r="AR491" s="37">
        <v>0</v>
      </c>
      <c r="AS491" s="37">
        <v>0</v>
      </c>
      <c r="AT491" s="37">
        <v>0</v>
      </c>
      <c r="AU491" s="37">
        <v>0</v>
      </c>
      <c r="AV491" s="37">
        <v>0</v>
      </c>
      <c r="AW491" s="37">
        <v>0</v>
      </c>
      <c r="AX491" s="37">
        <v>0</v>
      </c>
      <c r="AY491" s="37">
        <v>0</v>
      </c>
      <c r="AZ491" s="37">
        <v>0</v>
      </c>
      <c r="BA491" s="56">
        <v>0</v>
      </c>
      <c r="BB491" s="39">
        <f>'[1]База 2018-2022'!BEW278</f>
        <v>0.224</v>
      </c>
      <c r="BC491" s="39">
        <v>0</v>
      </c>
      <c r="BD491" s="37">
        <v>0</v>
      </c>
      <c r="BE491" s="37">
        <v>0</v>
      </c>
      <c r="BF491" s="37">
        <v>0</v>
      </c>
      <c r="BG491" s="56">
        <v>0</v>
      </c>
      <c r="BH491" s="37">
        <v>0</v>
      </c>
      <c r="BI491" s="37">
        <v>0</v>
      </c>
      <c r="BJ491" s="37">
        <v>0</v>
      </c>
      <c r="BK491" s="37">
        <v>0</v>
      </c>
      <c r="BL491" s="37">
        <v>0</v>
      </c>
      <c r="BM491" s="37">
        <v>0</v>
      </c>
      <c r="BN491" s="37">
        <v>0</v>
      </c>
      <c r="BO491" s="37">
        <v>0</v>
      </c>
      <c r="BP491" s="37">
        <v>0</v>
      </c>
      <c r="BQ491" s="37">
        <v>0</v>
      </c>
      <c r="BR491" s="37">
        <v>0</v>
      </c>
      <c r="BS491" s="37">
        <v>0</v>
      </c>
      <c r="BT491" s="37">
        <v>0</v>
      </c>
      <c r="BU491" s="37">
        <v>0</v>
      </c>
      <c r="BV491" s="37">
        <v>0</v>
      </c>
      <c r="BW491" s="37">
        <v>0</v>
      </c>
      <c r="BX491" s="37">
        <v>0</v>
      </c>
      <c r="BY491" s="37">
        <v>0</v>
      </c>
      <c r="BZ491" s="37">
        <v>0</v>
      </c>
      <c r="CA491" s="37">
        <v>0</v>
      </c>
      <c r="CB491" s="37">
        <v>0</v>
      </c>
      <c r="CC491" s="37">
        <v>0</v>
      </c>
      <c r="CD491" s="37">
        <v>0</v>
      </c>
      <c r="CE491" s="37">
        <v>0</v>
      </c>
      <c r="CF491" s="37">
        <v>0</v>
      </c>
      <c r="CG491" s="37">
        <v>0</v>
      </c>
      <c r="CH491" s="37">
        <v>0</v>
      </c>
      <c r="CI491" s="37">
        <v>0</v>
      </c>
      <c r="CJ491" s="37">
        <v>0</v>
      </c>
      <c r="CK491" s="37">
        <v>0</v>
      </c>
      <c r="CL491" s="37">
        <v>0</v>
      </c>
      <c r="CM491" s="37">
        <v>0</v>
      </c>
      <c r="CN491" s="37">
        <v>0</v>
      </c>
      <c r="CO491" s="37">
        <v>0</v>
      </c>
      <c r="CP491" s="37">
        <v>0</v>
      </c>
      <c r="CQ491" s="37">
        <v>0</v>
      </c>
      <c r="CR491" s="37">
        <v>0</v>
      </c>
      <c r="CS491" s="37">
        <v>0</v>
      </c>
      <c r="CT491" s="37">
        <v>0</v>
      </c>
      <c r="CU491" s="37">
        <v>0</v>
      </c>
      <c r="CV491" s="37">
        <v>0</v>
      </c>
      <c r="CW491" s="37">
        <v>0</v>
      </c>
      <c r="CX491" s="37">
        <v>0</v>
      </c>
      <c r="CY491" s="37">
        <v>0</v>
      </c>
      <c r="CZ491" s="37">
        <v>23.119999999999997</v>
      </c>
      <c r="DA491" s="37">
        <v>0</v>
      </c>
      <c r="DB491" s="37">
        <v>0</v>
      </c>
      <c r="DC491" s="37">
        <v>0</v>
      </c>
      <c r="DD491" s="37">
        <v>0</v>
      </c>
      <c r="DE491" s="37">
        <v>0</v>
      </c>
      <c r="DF491" s="37">
        <v>0</v>
      </c>
      <c r="DG491" s="37">
        <v>0</v>
      </c>
      <c r="DH491" s="37">
        <v>0.75521570482670397</v>
      </c>
      <c r="DI491" s="37">
        <v>0.58762262999999992</v>
      </c>
      <c r="DJ491" s="37">
        <v>0</v>
      </c>
      <c r="DK491" s="37">
        <v>0</v>
      </c>
      <c r="DL491" s="37">
        <v>0</v>
      </c>
      <c r="DM491" s="37">
        <v>0</v>
      </c>
      <c r="DN491" s="37">
        <v>0</v>
      </c>
      <c r="DO491" s="63">
        <v>0</v>
      </c>
      <c r="DP491" s="37">
        <v>0</v>
      </c>
      <c r="DQ491" s="37">
        <v>0</v>
      </c>
      <c r="DR491" s="40"/>
      <c r="DS491" s="41"/>
      <c r="DT491" s="41"/>
      <c r="DU491" s="41"/>
      <c r="DV491" s="41"/>
      <c r="DW491" s="41"/>
      <c r="DX491" s="41"/>
      <c r="DY491" s="41"/>
    </row>
    <row r="492" spans="1:129" s="45" customFormat="1" ht="37.5" customHeight="1">
      <c r="A492" s="43" t="s">
        <v>919</v>
      </c>
      <c r="B492" s="44" t="s">
        <v>1135</v>
      </c>
      <c r="C492" s="36" t="s">
        <v>1136</v>
      </c>
      <c r="D492" s="37">
        <v>0</v>
      </c>
      <c r="E492" s="37">
        <v>0</v>
      </c>
      <c r="F492" s="38">
        <v>0</v>
      </c>
      <c r="G492" s="38">
        <v>0</v>
      </c>
      <c r="H492" s="38">
        <v>0</v>
      </c>
      <c r="I492" s="38">
        <v>0</v>
      </c>
      <c r="J492" s="37">
        <v>0</v>
      </c>
      <c r="K492" s="56">
        <v>0</v>
      </c>
      <c r="L492" s="37">
        <v>0</v>
      </c>
      <c r="M492" s="37">
        <v>0</v>
      </c>
      <c r="N492" s="37">
        <v>0</v>
      </c>
      <c r="O492" s="37">
        <v>0</v>
      </c>
      <c r="P492" s="37">
        <v>0</v>
      </c>
      <c r="Q492" s="37">
        <v>0</v>
      </c>
      <c r="R492" s="37">
        <v>0</v>
      </c>
      <c r="S492" s="37">
        <v>0</v>
      </c>
      <c r="T492" s="37">
        <v>0</v>
      </c>
      <c r="U492" s="37">
        <v>0</v>
      </c>
      <c r="V492" s="37">
        <v>0</v>
      </c>
      <c r="W492" s="37">
        <v>0</v>
      </c>
      <c r="X492" s="37">
        <v>0</v>
      </c>
      <c r="Y492" s="37">
        <v>0</v>
      </c>
      <c r="Z492" s="37">
        <v>0</v>
      </c>
      <c r="AA492" s="37">
        <v>0</v>
      </c>
      <c r="AB492" s="37">
        <v>0</v>
      </c>
      <c r="AC492" s="37">
        <v>0</v>
      </c>
      <c r="AD492" s="37">
        <v>0</v>
      </c>
      <c r="AE492" s="37">
        <v>0</v>
      </c>
      <c r="AF492" s="37">
        <v>0</v>
      </c>
      <c r="AG492" s="37">
        <v>0</v>
      </c>
      <c r="AH492" s="37">
        <v>0</v>
      </c>
      <c r="AI492" s="37">
        <v>0</v>
      </c>
      <c r="AJ492" s="37">
        <v>0</v>
      </c>
      <c r="AK492" s="37">
        <v>0</v>
      </c>
      <c r="AL492" s="37">
        <v>0</v>
      </c>
      <c r="AM492" s="37">
        <v>0</v>
      </c>
      <c r="AN492" s="37">
        <v>0</v>
      </c>
      <c r="AO492" s="37">
        <v>0</v>
      </c>
      <c r="AP492" s="37">
        <v>0</v>
      </c>
      <c r="AQ492" s="37">
        <v>0</v>
      </c>
      <c r="AR492" s="37">
        <v>0</v>
      </c>
      <c r="AS492" s="37">
        <v>0</v>
      </c>
      <c r="AT492" s="37">
        <v>0</v>
      </c>
      <c r="AU492" s="37">
        <v>0</v>
      </c>
      <c r="AV492" s="37">
        <v>0</v>
      </c>
      <c r="AW492" s="37">
        <v>0</v>
      </c>
      <c r="AX492" s="37">
        <v>0</v>
      </c>
      <c r="AY492" s="37">
        <v>0</v>
      </c>
      <c r="AZ492" s="37">
        <v>0</v>
      </c>
      <c r="BA492" s="56">
        <v>0</v>
      </c>
      <c r="BB492" s="39">
        <f>'[1]База 2018-2022'!BEW279</f>
        <v>0.22689999999999999</v>
      </c>
      <c r="BC492" s="39">
        <v>0</v>
      </c>
      <c r="BD492" s="37">
        <v>0</v>
      </c>
      <c r="BE492" s="37">
        <v>0</v>
      </c>
      <c r="BF492" s="37">
        <v>0</v>
      </c>
      <c r="BG492" s="56">
        <v>0</v>
      </c>
      <c r="BH492" s="37">
        <v>0</v>
      </c>
      <c r="BI492" s="37">
        <v>0</v>
      </c>
      <c r="BJ492" s="37">
        <v>0</v>
      </c>
      <c r="BK492" s="37">
        <v>0</v>
      </c>
      <c r="BL492" s="37">
        <v>0</v>
      </c>
      <c r="BM492" s="37">
        <v>0</v>
      </c>
      <c r="BN492" s="37">
        <v>0</v>
      </c>
      <c r="BO492" s="37">
        <v>0</v>
      </c>
      <c r="BP492" s="37">
        <v>0</v>
      </c>
      <c r="BQ492" s="37">
        <v>0</v>
      </c>
      <c r="BR492" s="37">
        <v>0</v>
      </c>
      <c r="BS492" s="37">
        <v>0</v>
      </c>
      <c r="BT492" s="37">
        <v>0</v>
      </c>
      <c r="BU492" s="37">
        <v>0</v>
      </c>
      <c r="BV492" s="37">
        <v>0</v>
      </c>
      <c r="BW492" s="37">
        <v>0</v>
      </c>
      <c r="BX492" s="37">
        <v>0</v>
      </c>
      <c r="BY492" s="37">
        <v>0</v>
      </c>
      <c r="BZ492" s="37">
        <v>0</v>
      </c>
      <c r="CA492" s="37">
        <v>0</v>
      </c>
      <c r="CB492" s="37">
        <v>0</v>
      </c>
      <c r="CC492" s="37">
        <v>0</v>
      </c>
      <c r="CD492" s="37">
        <v>0</v>
      </c>
      <c r="CE492" s="37">
        <v>0</v>
      </c>
      <c r="CF492" s="37">
        <v>0</v>
      </c>
      <c r="CG492" s="37">
        <v>0</v>
      </c>
      <c r="CH492" s="37">
        <v>0</v>
      </c>
      <c r="CI492" s="37">
        <v>0</v>
      </c>
      <c r="CJ492" s="37">
        <v>0</v>
      </c>
      <c r="CK492" s="37">
        <v>0</v>
      </c>
      <c r="CL492" s="37">
        <v>0</v>
      </c>
      <c r="CM492" s="37">
        <v>0</v>
      </c>
      <c r="CN492" s="37">
        <v>0</v>
      </c>
      <c r="CO492" s="37">
        <v>0</v>
      </c>
      <c r="CP492" s="37">
        <v>0</v>
      </c>
      <c r="CQ492" s="37">
        <v>0</v>
      </c>
      <c r="CR492" s="37">
        <v>0</v>
      </c>
      <c r="CS492" s="37">
        <v>0</v>
      </c>
      <c r="CT492" s="37">
        <v>0</v>
      </c>
      <c r="CU492" s="37">
        <v>0</v>
      </c>
      <c r="CV492" s="37">
        <v>0</v>
      </c>
      <c r="CW492" s="37">
        <v>0</v>
      </c>
      <c r="CX492" s="37">
        <v>0</v>
      </c>
      <c r="CY492" s="37">
        <v>0</v>
      </c>
      <c r="CZ492" s="37">
        <v>0</v>
      </c>
      <c r="DA492" s="37">
        <v>0</v>
      </c>
      <c r="DB492" s="37">
        <v>0</v>
      </c>
      <c r="DC492" s="37">
        <v>0</v>
      </c>
      <c r="DD492" s="37">
        <v>0</v>
      </c>
      <c r="DE492" s="37">
        <v>0</v>
      </c>
      <c r="DF492" s="37">
        <v>0</v>
      </c>
      <c r="DG492" s="37">
        <v>0</v>
      </c>
      <c r="DH492" s="37">
        <v>0</v>
      </c>
      <c r="DI492" s="37">
        <v>0</v>
      </c>
      <c r="DJ492" s="37">
        <v>0</v>
      </c>
      <c r="DK492" s="37">
        <v>0</v>
      </c>
      <c r="DL492" s="37">
        <v>0</v>
      </c>
      <c r="DM492" s="37">
        <v>0</v>
      </c>
      <c r="DN492" s="37">
        <v>0</v>
      </c>
      <c r="DO492" s="63">
        <v>0</v>
      </c>
      <c r="DP492" s="37">
        <v>0</v>
      </c>
      <c r="DQ492" s="37">
        <v>0</v>
      </c>
      <c r="DR492" s="40"/>
      <c r="DS492" s="41"/>
      <c r="DT492" s="41"/>
      <c r="DU492" s="41"/>
      <c r="DV492" s="41"/>
      <c r="DW492" s="41"/>
      <c r="DX492" s="41"/>
      <c r="DY492" s="41"/>
    </row>
    <row r="493" spans="1:129" s="45" customFormat="1" ht="37.5" customHeight="1">
      <c r="A493" s="43" t="s">
        <v>919</v>
      </c>
      <c r="B493" s="44" t="s">
        <v>1137</v>
      </c>
      <c r="C493" s="36" t="s">
        <v>1138</v>
      </c>
      <c r="D493" s="37">
        <v>0</v>
      </c>
      <c r="E493" s="37">
        <v>0</v>
      </c>
      <c r="F493" s="38">
        <v>0</v>
      </c>
      <c r="G493" s="38">
        <v>0</v>
      </c>
      <c r="H493" s="38">
        <v>0</v>
      </c>
      <c r="I493" s="38">
        <v>0</v>
      </c>
      <c r="J493" s="37">
        <v>0</v>
      </c>
      <c r="K493" s="56">
        <v>0</v>
      </c>
      <c r="L493" s="37">
        <v>0</v>
      </c>
      <c r="M493" s="37">
        <v>0</v>
      </c>
      <c r="N493" s="37">
        <v>0</v>
      </c>
      <c r="O493" s="37">
        <v>0</v>
      </c>
      <c r="P493" s="37">
        <v>0</v>
      </c>
      <c r="Q493" s="37">
        <v>0</v>
      </c>
      <c r="R493" s="37">
        <v>0</v>
      </c>
      <c r="S493" s="37">
        <v>0</v>
      </c>
      <c r="T493" s="37">
        <v>0</v>
      </c>
      <c r="U493" s="37">
        <v>0</v>
      </c>
      <c r="V493" s="37">
        <v>0</v>
      </c>
      <c r="W493" s="37">
        <v>0</v>
      </c>
      <c r="X493" s="37">
        <v>0</v>
      </c>
      <c r="Y493" s="37">
        <v>0</v>
      </c>
      <c r="Z493" s="37">
        <v>0</v>
      </c>
      <c r="AA493" s="37">
        <v>0</v>
      </c>
      <c r="AB493" s="37">
        <v>0</v>
      </c>
      <c r="AC493" s="37">
        <v>0</v>
      </c>
      <c r="AD493" s="37">
        <v>0</v>
      </c>
      <c r="AE493" s="37">
        <v>0</v>
      </c>
      <c r="AF493" s="37">
        <v>0</v>
      </c>
      <c r="AG493" s="37">
        <v>0</v>
      </c>
      <c r="AH493" s="37">
        <v>0</v>
      </c>
      <c r="AI493" s="37">
        <v>0</v>
      </c>
      <c r="AJ493" s="37">
        <v>0</v>
      </c>
      <c r="AK493" s="37">
        <v>0</v>
      </c>
      <c r="AL493" s="37">
        <v>0</v>
      </c>
      <c r="AM493" s="37">
        <v>0</v>
      </c>
      <c r="AN493" s="37">
        <v>0</v>
      </c>
      <c r="AO493" s="37">
        <v>0</v>
      </c>
      <c r="AP493" s="37">
        <v>0</v>
      </c>
      <c r="AQ493" s="37">
        <v>0</v>
      </c>
      <c r="AR493" s="37">
        <v>0</v>
      </c>
      <c r="AS493" s="37">
        <v>0</v>
      </c>
      <c r="AT493" s="37">
        <v>0</v>
      </c>
      <c r="AU493" s="37">
        <v>0</v>
      </c>
      <c r="AV493" s="37">
        <v>0</v>
      </c>
      <c r="AW493" s="37">
        <v>0</v>
      </c>
      <c r="AX493" s="37">
        <v>0</v>
      </c>
      <c r="AY493" s="37">
        <v>0</v>
      </c>
      <c r="AZ493" s="37">
        <v>0</v>
      </c>
      <c r="BA493" s="56">
        <v>0</v>
      </c>
      <c r="BB493" s="39">
        <f>'[1]База 2018-2022'!BEW280</f>
        <v>0.5</v>
      </c>
      <c r="BC493" s="39">
        <v>0</v>
      </c>
      <c r="BD493" s="37">
        <v>0</v>
      </c>
      <c r="BE493" s="37">
        <v>0</v>
      </c>
      <c r="BF493" s="37">
        <v>0</v>
      </c>
      <c r="BG493" s="56">
        <v>0</v>
      </c>
      <c r="BH493" s="37">
        <v>0</v>
      </c>
      <c r="BI493" s="37">
        <v>0</v>
      </c>
      <c r="BJ493" s="37">
        <v>0</v>
      </c>
      <c r="BK493" s="37">
        <v>0</v>
      </c>
      <c r="BL493" s="37">
        <v>0</v>
      </c>
      <c r="BM493" s="37">
        <v>0</v>
      </c>
      <c r="BN493" s="37">
        <v>0</v>
      </c>
      <c r="BO493" s="37">
        <v>0</v>
      </c>
      <c r="BP493" s="37">
        <v>0</v>
      </c>
      <c r="BQ493" s="37">
        <v>0</v>
      </c>
      <c r="BR493" s="37">
        <v>0</v>
      </c>
      <c r="BS493" s="37">
        <v>0</v>
      </c>
      <c r="BT493" s="37">
        <v>0</v>
      </c>
      <c r="BU493" s="37">
        <v>0</v>
      </c>
      <c r="BV493" s="37">
        <v>0</v>
      </c>
      <c r="BW493" s="37">
        <v>0</v>
      </c>
      <c r="BX493" s="37">
        <v>0</v>
      </c>
      <c r="BY493" s="37">
        <v>0</v>
      </c>
      <c r="BZ493" s="37">
        <v>0</v>
      </c>
      <c r="CA493" s="37">
        <v>0</v>
      </c>
      <c r="CB493" s="37">
        <v>0</v>
      </c>
      <c r="CC493" s="37">
        <v>0</v>
      </c>
      <c r="CD493" s="37">
        <v>0</v>
      </c>
      <c r="CE493" s="37">
        <v>0</v>
      </c>
      <c r="CF493" s="37">
        <v>0</v>
      </c>
      <c r="CG493" s="37">
        <v>0</v>
      </c>
      <c r="CH493" s="37">
        <v>0</v>
      </c>
      <c r="CI493" s="37">
        <v>0</v>
      </c>
      <c r="CJ493" s="37">
        <v>0</v>
      </c>
      <c r="CK493" s="37">
        <v>0</v>
      </c>
      <c r="CL493" s="37">
        <v>0</v>
      </c>
      <c r="CM493" s="37">
        <v>0</v>
      </c>
      <c r="CN493" s="37">
        <v>0</v>
      </c>
      <c r="CO493" s="37">
        <v>0</v>
      </c>
      <c r="CP493" s="37">
        <v>0</v>
      </c>
      <c r="CQ493" s="37">
        <v>0</v>
      </c>
      <c r="CR493" s="37">
        <v>0</v>
      </c>
      <c r="CS493" s="37">
        <v>0</v>
      </c>
      <c r="CT493" s="37">
        <v>0</v>
      </c>
      <c r="CU493" s="37">
        <v>0</v>
      </c>
      <c r="CV493" s="37">
        <v>0</v>
      </c>
      <c r="CW493" s="37">
        <v>0</v>
      </c>
      <c r="CX493" s="37">
        <v>0</v>
      </c>
      <c r="CY493" s="37">
        <v>0</v>
      </c>
      <c r="CZ493" s="37">
        <v>0</v>
      </c>
      <c r="DA493" s="37">
        <v>0</v>
      </c>
      <c r="DB493" s="37">
        <v>0</v>
      </c>
      <c r="DC493" s="37">
        <v>0</v>
      </c>
      <c r="DD493" s="37">
        <v>0</v>
      </c>
      <c r="DE493" s="37">
        <v>0</v>
      </c>
      <c r="DF493" s="37">
        <v>0</v>
      </c>
      <c r="DG493" s="37">
        <v>0</v>
      </c>
      <c r="DH493" s="37">
        <v>0</v>
      </c>
      <c r="DI493" s="37">
        <v>0</v>
      </c>
      <c r="DJ493" s="37">
        <v>0</v>
      </c>
      <c r="DK493" s="37">
        <v>0</v>
      </c>
      <c r="DL493" s="37">
        <v>0</v>
      </c>
      <c r="DM493" s="37">
        <v>0</v>
      </c>
      <c r="DN493" s="37">
        <v>0</v>
      </c>
      <c r="DO493" s="63">
        <v>0</v>
      </c>
      <c r="DP493" s="37">
        <v>0</v>
      </c>
      <c r="DQ493" s="37">
        <v>0</v>
      </c>
      <c r="DR493" s="40"/>
      <c r="DS493" s="41"/>
      <c r="DT493" s="41"/>
      <c r="DU493" s="41"/>
      <c r="DV493" s="41"/>
      <c r="DW493" s="41"/>
      <c r="DX493" s="41"/>
      <c r="DY493" s="41"/>
    </row>
    <row r="494" spans="1:129" s="45" customFormat="1" ht="37.5" customHeight="1">
      <c r="A494" s="43" t="s">
        <v>919</v>
      </c>
      <c r="B494" s="44" t="s">
        <v>1139</v>
      </c>
      <c r="C494" s="36" t="s">
        <v>1140</v>
      </c>
      <c r="D494" s="37">
        <v>0</v>
      </c>
      <c r="E494" s="37">
        <v>0</v>
      </c>
      <c r="F494" s="38">
        <v>0</v>
      </c>
      <c r="G494" s="38">
        <v>0</v>
      </c>
      <c r="H494" s="38">
        <v>0</v>
      </c>
      <c r="I494" s="38">
        <v>0</v>
      </c>
      <c r="J494" s="37">
        <v>0</v>
      </c>
      <c r="K494" s="56">
        <v>0</v>
      </c>
      <c r="L494" s="37">
        <v>0</v>
      </c>
      <c r="M494" s="37">
        <v>0</v>
      </c>
      <c r="N494" s="37">
        <v>0</v>
      </c>
      <c r="O494" s="37">
        <v>0</v>
      </c>
      <c r="P494" s="37">
        <v>0</v>
      </c>
      <c r="Q494" s="37">
        <v>0</v>
      </c>
      <c r="R494" s="37">
        <v>0</v>
      </c>
      <c r="S494" s="37">
        <v>0</v>
      </c>
      <c r="T494" s="37">
        <v>0</v>
      </c>
      <c r="U494" s="37">
        <v>0</v>
      </c>
      <c r="V494" s="37">
        <v>0</v>
      </c>
      <c r="W494" s="37">
        <v>0</v>
      </c>
      <c r="X494" s="37">
        <v>0</v>
      </c>
      <c r="Y494" s="37">
        <v>0</v>
      </c>
      <c r="Z494" s="37">
        <v>0</v>
      </c>
      <c r="AA494" s="37">
        <v>0</v>
      </c>
      <c r="AB494" s="37">
        <v>0</v>
      </c>
      <c r="AC494" s="37">
        <v>0</v>
      </c>
      <c r="AD494" s="37">
        <v>0</v>
      </c>
      <c r="AE494" s="37">
        <v>0</v>
      </c>
      <c r="AF494" s="37">
        <v>0</v>
      </c>
      <c r="AG494" s="37">
        <v>0</v>
      </c>
      <c r="AH494" s="37">
        <v>0</v>
      </c>
      <c r="AI494" s="37">
        <v>0</v>
      </c>
      <c r="AJ494" s="37">
        <v>0</v>
      </c>
      <c r="AK494" s="37">
        <v>0</v>
      </c>
      <c r="AL494" s="37">
        <v>0</v>
      </c>
      <c r="AM494" s="37">
        <v>0</v>
      </c>
      <c r="AN494" s="37">
        <v>0</v>
      </c>
      <c r="AO494" s="37">
        <v>0</v>
      </c>
      <c r="AP494" s="37">
        <v>0</v>
      </c>
      <c r="AQ494" s="37">
        <v>0</v>
      </c>
      <c r="AR494" s="37">
        <v>0</v>
      </c>
      <c r="AS494" s="37">
        <v>0</v>
      </c>
      <c r="AT494" s="37">
        <v>0</v>
      </c>
      <c r="AU494" s="37">
        <v>0</v>
      </c>
      <c r="AV494" s="37">
        <v>0</v>
      </c>
      <c r="AW494" s="37">
        <v>0</v>
      </c>
      <c r="AX494" s="37">
        <v>0</v>
      </c>
      <c r="AY494" s="37">
        <v>0</v>
      </c>
      <c r="AZ494" s="37">
        <v>0</v>
      </c>
      <c r="BA494" s="56">
        <v>0</v>
      </c>
      <c r="BB494" s="39">
        <f>'[1]База 2018-2022'!BEW281</f>
        <v>0.36699999999999999</v>
      </c>
      <c r="BC494" s="39">
        <v>0</v>
      </c>
      <c r="BD494" s="37">
        <v>0</v>
      </c>
      <c r="BE494" s="37">
        <v>0</v>
      </c>
      <c r="BF494" s="37">
        <v>0</v>
      </c>
      <c r="BG494" s="56">
        <v>0</v>
      </c>
      <c r="BH494" s="37">
        <v>0</v>
      </c>
      <c r="BI494" s="37">
        <v>0</v>
      </c>
      <c r="BJ494" s="37">
        <v>0</v>
      </c>
      <c r="BK494" s="37">
        <v>0</v>
      </c>
      <c r="BL494" s="37">
        <v>0</v>
      </c>
      <c r="BM494" s="37">
        <v>0</v>
      </c>
      <c r="BN494" s="37">
        <v>0</v>
      </c>
      <c r="BO494" s="37">
        <v>0</v>
      </c>
      <c r="BP494" s="37">
        <v>0</v>
      </c>
      <c r="BQ494" s="37">
        <v>0</v>
      </c>
      <c r="BR494" s="37">
        <v>0</v>
      </c>
      <c r="BS494" s="37">
        <v>0</v>
      </c>
      <c r="BT494" s="37">
        <v>0</v>
      </c>
      <c r="BU494" s="37">
        <v>0</v>
      </c>
      <c r="BV494" s="37">
        <v>0</v>
      </c>
      <c r="BW494" s="37">
        <v>0</v>
      </c>
      <c r="BX494" s="37">
        <v>0</v>
      </c>
      <c r="BY494" s="37">
        <v>0</v>
      </c>
      <c r="BZ494" s="37">
        <v>0</v>
      </c>
      <c r="CA494" s="37">
        <v>0</v>
      </c>
      <c r="CB494" s="37">
        <v>0</v>
      </c>
      <c r="CC494" s="37">
        <v>0</v>
      </c>
      <c r="CD494" s="37">
        <v>0</v>
      </c>
      <c r="CE494" s="37">
        <v>0</v>
      </c>
      <c r="CF494" s="37">
        <v>0</v>
      </c>
      <c r="CG494" s="37">
        <v>0</v>
      </c>
      <c r="CH494" s="37">
        <v>0</v>
      </c>
      <c r="CI494" s="37">
        <v>0</v>
      </c>
      <c r="CJ494" s="37">
        <v>0</v>
      </c>
      <c r="CK494" s="37">
        <v>0</v>
      </c>
      <c r="CL494" s="37">
        <v>0</v>
      </c>
      <c r="CM494" s="37">
        <v>0</v>
      </c>
      <c r="CN494" s="37">
        <v>0</v>
      </c>
      <c r="CO494" s="37">
        <v>0</v>
      </c>
      <c r="CP494" s="37">
        <v>0</v>
      </c>
      <c r="CQ494" s="37">
        <v>0</v>
      </c>
      <c r="CR494" s="37">
        <v>0</v>
      </c>
      <c r="CS494" s="37">
        <v>0</v>
      </c>
      <c r="CT494" s="37">
        <v>0</v>
      </c>
      <c r="CU494" s="37">
        <v>0</v>
      </c>
      <c r="CV494" s="37">
        <v>-1.193459689236261E-4</v>
      </c>
      <c r="CW494" s="37">
        <v>0</v>
      </c>
      <c r="CX494" s="37">
        <v>-7.6767733754802732E-5</v>
      </c>
      <c r="CY494" s="37">
        <v>0</v>
      </c>
      <c r="CZ494" s="37">
        <v>0</v>
      </c>
      <c r="DA494" s="37">
        <v>0</v>
      </c>
      <c r="DB494" s="37">
        <v>0</v>
      </c>
      <c r="DC494" s="37">
        <v>0</v>
      </c>
      <c r="DD494" s="37">
        <v>0</v>
      </c>
      <c r="DE494" s="37">
        <v>0</v>
      </c>
      <c r="DF494" s="37">
        <v>0</v>
      </c>
      <c r="DG494" s="37">
        <v>0</v>
      </c>
      <c r="DH494" s="37">
        <v>0.98779851959999998</v>
      </c>
      <c r="DI494" s="37">
        <v>0.98088111</v>
      </c>
      <c r="DJ494" s="37">
        <v>0</v>
      </c>
      <c r="DK494" s="37">
        <v>0</v>
      </c>
      <c r="DL494" s="37">
        <v>0</v>
      </c>
      <c r="DM494" s="37">
        <v>0</v>
      </c>
      <c r="DN494" s="37">
        <v>0</v>
      </c>
      <c r="DO494" s="63">
        <v>0</v>
      </c>
      <c r="DP494" s="37">
        <v>0</v>
      </c>
      <c r="DQ494" s="37">
        <v>0</v>
      </c>
      <c r="DR494" s="40"/>
      <c r="DS494" s="41"/>
      <c r="DT494" s="41"/>
      <c r="DU494" s="41"/>
      <c r="DV494" s="41"/>
      <c r="DW494" s="41"/>
      <c r="DX494" s="41"/>
      <c r="DY494" s="41"/>
    </row>
    <row r="495" spans="1:129" s="45" customFormat="1" ht="37.5" customHeight="1">
      <c r="A495" s="43" t="s">
        <v>919</v>
      </c>
      <c r="B495" s="44" t="s">
        <v>1141</v>
      </c>
      <c r="C495" s="36" t="s">
        <v>1142</v>
      </c>
      <c r="D495" s="37">
        <v>0</v>
      </c>
      <c r="E495" s="37">
        <v>0</v>
      </c>
      <c r="F495" s="38">
        <v>0</v>
      </c>
      <c r="G495" s="38">
        <v>0</v>
      </c>
      <c r="H495" s="38">
        <v>0</v>
      </c>
      <c r="I495" s="38">
        <v>0</v>
      </c>
      <c r="J495" s="37">
        <v>0</v>
      </c>
      <c r="K495" s="56">
        <v>0</v>
      </c>
      <c r="L495" s="37">
        <v>0</v>
      </c>
      <c r="M495" s="37">
        <v>0</v>
      </c>
      <c r="N495" s="37">
        <v>0</v>
      </c>
      <c r="O495" s="37">
        <v>0</v>
      </c>
      <c r="P495" s="37">
        <v>0</v>
      </c>
      <c r="Q495" s="37">
        <v>0</v>
      </c>
      <c r="R495" s="37">
        <v>0</v>
      </c>
      <c r="S495" s="37">
        <v>0</v>
      </c>
      <c r="T495" s="37">
        <v>0</v>
      </c>
      <c r="U495" s="37">
        <v>0</v>
      </c>
      <c r="V495" s="37">
        <v>0</v>
      </c>
      <c r="W495" s="37">
        <v>0</v>
      </c>
      <c r="X495" s="37">
        <v>0</v>
      </c>
      <c r="Y495" s="37">
        <v>0</v>
      </c>
      <c r="Z495" s="37">
        <v>0</v>
      </c>
      <c r="AA495" s="37">
        <v>0</v>
      </c>
      <c r="AB495" s="37">
        <v>0</v>
      </c>
      <c r="AC495" s="37">
        <v>0</v>
      </c>
      <c r="AD495" s="37">
        <v>0</v>
      </c>
      <c r="AE495" s="37">
        <v>0</v>
      </c>
      <c r="AF495" s="37">
        <v>0</v>
      </c>
      <c r="AG495" s="37">
        <v>0</v>
      </c>
      <c r="AH495" s="37">
        <v>0</v>
      </c>
      <c r="AI495" s="37">
        <v>0</v>
      </c>
      <c r="AJ495" s="37">
        <v>0</v>
      </c>
      <c r="AK495" s="37">
        <v>0</v>
      </c>
      <c r="AL495" s="37">
        <v>0</v>
      </c>
      <c r="AM495" s="37">
        <v>0</v>
      </c>
      <c r="AN495" s="37">
        <v>0</v>
      </c>
      <c r="AO495" s="37">
        <v>0</v>
      </c>
      <c r="AP495" s="37">
        <v>0</v>
      </c>
      <c r="AQ495" s="37">
        <v>0</v>
      </c>
      <c r="AR495" s="37">
        <v>0</v>
      </c>
      <c r="AS495" s="37">
        <v>0</v>
      </c>
      <c r="AT495" s="37">
        <v>0</v>
      </c>
      <c r="AU495" s="37">
        <v>0</v>
      </c>
      <c r="AV495" s="37">
        <v>0</v>
      </c>
      <c r="AW495" s="37">
        <v>0</v>
      </c>
      <c r="AX495" s="37">
        <v>0</v>
      </c>
      <c r="AY495" s="37">
        <v>0</v>
      </c>
      <c r="AZ495" s="37">
        <v>0</v>
      </c>
      <c r="BA495" s="56">
        <v>0</v>
      </c>
      <c r="BB495" s="39">
        <f>'[1]База 2018-2022'!BEW282</f>
        <v>0.53269999999999995</v>
      </c>
      <c r="BC495" s="39">
        <v>0</v>
      </c>
      <c r="BD495" s="37">
        <v>0</v>
      </c>
      <c r="BE495" s="37">
        <v>0</v>
      </c>
      <c r="BF495" s="37">
        <v>0</v>
      </c>
      <c r="BG495" s="56">
        <v>0</v>
      </c>
      <c r="BH495" s="37">
        <v>0</v>
      </c>
      <c r="BI495" s="37">
        <v>0</v>
      </c>
      <c r="BJ495" s="37">
        <v>0</v>
      </c>
      <c r="BK495" s="37">
        <v>0</v>
      </c>
      <c r="BL495" s="37">
        <v>0</v>
      </c>
      <c r="BM495" s="37">
        <v>0</v>
      </c>
      <c r="BN495" s="37">
        <v>0</v>
      </c>
      <c r="BO495" s="37">
        <v>0</v>
      </c>
      <c r="BP495" s="37">
        <v>0</v>
      </c>
      <c r="BQ495" s="37">
        <v>0</v>
      </c>
      <c r="BR495" s="37">
        <v>0</v>
      </c>
      <c r="BS495" s="37">
        <v>0</v>
      </c>
      <c r="BT495" s="37">
        <v>0</v>
      </c>
      <c r="BU495" s="37">
        <v>0</v>
      </c>
      <c r="BV495" s="37">
        <v>0</v>
      </c>
      <c r="BW495" s="37">
        <v>0</v>
      </c>
      <c r="BX495" s="37">
        <v>0</v>
      </c>
      <c r="BY495" s="37">
        <v>0</v>
      </c>
      <c r="BZ495" s="37">
        <v>0</v>
      </c>
      <c r="CA495" s="37">
        <v>0</v>
      </c>
      <c r="CB495" s="37">
        <v>0</v>
      </c>
      <c r="CC495" s="37">
        <v>0</v>
      </c>
      <c r="CD495" s="37">
        <v>0</v>
      </c>
      <c r="CE495" s="37">
        <v>0</v>
      </c>
      <c r="CF495" s="37">
        <v>0</v>
      </c>
      <c r="CG495" s="37">
        <v>0</v>
      </c>
      <c r="CH495" s="37">
        <v>0</v>
      </c>
      <c r="CI495" s="37">
        <v>0</v>
      </c>
      <c r="CJ495" s="37">
        <v>0</v>
      </c>
      <c r="CK495" s="37">
        <v>0</v>
      </c>
      <c r="CL495" s="37">
        <v>0</v>
      </c>
      <c r="CM495" s="37">
        <v>0</v>
      </c>
      <c r="CN495" s="37">
        <v>0</v>
      </c>
      <c r="CO495" s="37">
        <v>0</v>
      </c>
      <c r="CP495" s="37">
        <v>0</v>
      </c>
      <c r="CQ495" s="37">
        <v>0</v>
      </c>
      <c r="CR495" s="37">
        <v>0</v>
      </c>
      <c r="CS495" s="37">
        <v>0</v>
      </c>
      <c r="CT495" s="37">
        <v>0</v>
      </c>
      <c r="CU495" s="37">
        <v>0</v>
      </c>
      <c r="CV495" s="37">
        <v>-3.4531270884792064E-4</v>
      </c>
      <c r="CW495" s="37">
        <v>0</v>
      </c>
      <c r="CX495" s="37">
        <v>-6.6237069252783652E-5</v>
      </c>
      <c r="CY495" s="37">
        <v>0</v>
      </c>
      <c r="CZ495" s="37">
        <v>0</v>
      </c>
      <c r="DA495" s="37">
        <v>0</v>
      </c>
      <c r="DB495" s="37">
        <v>0</v>
      </c>
      <c r="DC495" s="37">
        <v>0</v>
      </c>
      <c r="DD495" s="37">
        <v>0</v>
      </c>
      <c r="DE495" s="37">
        <v>0</v>
      </c>
      <c r="DF495" s="37">
        <v>0</v>
      </c>
      <c r="DG495" s="37">
        <v>0</v>
      </c>
      <c r="DH495" s="37">
        <v>2.1056041458000001</v>
      </c>
      <c r="DI495" s="37">
        <v>2.0814339500000001</v>
      </c>
      <c r="DJ495" s="37">
        <v>0</v>
      </c>
      <c r="DK495" s="37">
        <v>0</v>
      </c>
      <c r="DL495" s="37">
        <v>0</v>
      </c>
      <c r="DM495" s="37">
        <v>0</v>
      </c>
      <c r="DN495" s="37">
        <v>0</v>
      </c>
      <c r="DO495" s="63">
        <v>0</v>
      </c>
      <c r="DP495" s="37">
        <v>0</v>
      </c>
      <c r="DQ495" s="37">
        <v>0</v>
      </c>
      <c r="DR495" s="40"/>
      <c r="DS495" s="41"/>
      <c r="DT495" s="41"/>
      <c r="DU495" s="41"/>
      <c r="DV495" s="41"/>
      <c r="DW495" s="41"/>
      <c r="DX495" s="41"/>
      <c r="DY495" s="41"/>
    </row>
    <row r="496" spans="1:129" s="45" customFormat="1" ht="85.5" customHeight="1">
      <c r="A496" s="43" t="s">
        <v>919</v>
      </c>
      <c r="B496" s="44" t="s">
        <v>1143</v>
      </c>
      <c r="C496" s="36" t="s">
        <v>1144</v>
      </c>
      <c r="D496" s="37">
        <v>0</v>
      </c>
      <c r="E496" s="37">
        <v>0</v>
      </c>
      <c r="F496" s="38">
        <v>0</v>
      </c>
      <c r="G496" s="38">
        <v>0</v>
      </c>
      <c r="H496" s="38">
        <v>0</v>
      </c>
      <c r="I496" s="38">
        <v>0</v>
      </c>
      <c r="J496" s="37">
        <v>0</v>
      </c>
      <c r="K496" s="56">
        <v>0</v>
      </c>
      <c r="L496" s="37">
        <v>0</v>
      </c>
      <c r="M496" s="37">
        <v>0</v>
      </c>
      <c r="N496" s="37">
        <v>0</v>
      </c>
      <c r="O496" s="37">
        <v>0</v>
      </c>
      <c r="P496" s="37">
        <v>0</v>
      </c>
      <c r="Q496" s="37">
        <v>0</v>
      </c>
      <c r="R496" s="37">
        <v>0</v>
      </c>
      <c r="S496" s="37">
        <v>0</v>
      </c>
      <c r="T496" s="37">
        <v>0</v>
      </c>
      <c r="U496" s="37">
        <v>0</v>
      </c>
      <c r="V496" s="37">
        <v>0</v>
      </c>
      <c r="W496" s="37">
        <v>0</v>
      </c>
      <c r="X496" s="37">
        <v>0</v>
      </c>
      <c r="Y496" s="37">
        <v>0</v>
      </c>
      <c r="Z496" s="37">
        <v>0</v>
      </c>
      <c r="AA496" s="37">
        <v>0</v>
      </c>
      <c r="AB496" s="37">
        <v>0</v>
      </c>
      <c r="AC496" s="37">
        <v>0</v>
      </c>
      <c r="AD496" s="37">
        <v>0</v>
      </c>
      <c r="AE496" s="37">
        <v>0</v>
      </c>
      <c r="AF496" s="37">
        <v>0</v>
      </c>
      <c r="AG496" s="37">
        <v>0</v>
      </c>
      <c r="AH496" s="37">
        <v>0</v>
      </c>
      <c r="AI496" s="37">
        <v>0</v>
      </c>
      <c r="AJ496" s="37">
        <v>0</v>
      </c>
      <c r="AK496" s="37">
        <v>0</v>
      </c>
      <c r="AL496" s="37">
        <v>0</v>
      </c>
      <c r="AM496" s="37">
        <v>0</v>
      </c>
      <c r="AN496" s="37">
        <v>0</v>
      </c>
      <c r="AO496" s="37">
        <v>0</v>
      </c>
      <c r="AP496" s="37">
        <v>0</v>
      </c>
      <c r="AQ496" s="37">
        <v>0</v>
      </c>
      <c r="AR496" s="37">
        <v>0</v>
      </c>
      <c r="AS496" s="37">
        <v>0</v>
      </c>
      <c r="AT496" s="37">
        <v>0</v>
      </c>
      <c r="AU496" s="37">
        <v>0</v>
      </c>
      <c r="AV496" s="37">
        <v>0</v>
      </c>
      <c r="AW496" s="37">
        <v>0</v>
      </c>
      <c r="AX496" s="37">
        <v>0</v>
      </c>
      <c r="AY496" s="37">
        <v>0</v>
      </c>
      <c r="AZ496" s="37">
        <v>0</v>
      </c>
      <c r="BA496" s="56">
        <v>0</v>
      </c>
      <c r="BB496" s="39">
        <f>'[1]База 2018-2022'!BEW283</f>
        <v>0.25</v>
      </c>
      <c r="BC496" s="39">
        <v>0</v>
      </c>
      <c r="BD496" s="37">
        <v>0</v>
      </c>
      <c r="BE496" s="37">
        <v>0</v>
      </c>
      <c r="BF496" s="37">
        <v>0</v>
      </c>
      <c r="BG496" s="56">
        <v>0</v>
      </c>
      <c r="BH496" s="37">
        <v>0</v>
      </c>
      <c r="BI496" s="37">
        <v>0</v>
      </c>
      <c r="BJ496" s="37">
        <v>0</v>
      </c>
      <c r="BK496" s="37">
        <v>0</v>
      </c>
      <c r="BL496" s="37">
        <v>0</v>
      </c>
      <c r="BM496" s="37">
        <v>0</v>
      </c>
      <c r="BN496" s="37">
        <v>0</v>
      </c>
      <c r="BO496" s="37">
        <v>0</v>
      </c>
      <c r="BP496" s="37">
        <v>0</v>
      </c>
      <c r="BQ496" s="37">
        <v>0</v>
      </c>
      <c r="BR496" s="37">
        <v>0</v>
      </c>
      <c r="BS496" s="37">
        <v>0</v>
      </c>
      <c r="BT496" s="37">
        <v>0</v>
      </c>
      <c r="BU496" s="37">
        <v>0</v>
      </c>
      <c r="BV496" s="37">
        <v>0</v>
      </c>
      <c r="BW496" s="37">
        <v>0</v>
      </c>
      <c r="BX496" s="37">
        <v>0</v>
      </c>
      <c r="BY496" s="37">
        <v>0</v>
      </c>
      <c r="BZ496" s="37">
        <v>0</v>
      </c>
      <c r="CA496" s="37">
        <v>0</v>
      </c>
      <c r="CB496" s="37">
        <v>0</v>
      </c>
      <c r="CC496" s="37">
        <v>0</v>
      </c>
      <c r="CD496" s="37">
        <v>0</v>
      </c>
      <c r="CE496" s="37">
        <v>0</v>
      </c>
      <c r="CF496" s="37">
        <v>0</v>
      </c>
      <c r="CG496" s="37">
        <v>0</v>
      </c>
      <c r="CH496" s="37">
        <v>0</v>
      </c>
      <c r="CI496" s="37">
        <v>0</v>
      </c>
      <c r="CJ496" s="37">
        <v>0</v>
      </c>
      <c r="CK496" s="37">
        <v>0</v>
      </c>
      <c r="CL496" s="37">
        <v>0</v>
      </c>
      <c r="CM496" s="37">
        <v>0</v>
      </c>
      <c r="CN496" s="37">
        <v>0</v>
      </c>
      <c r="CO496" s="37">
        <v>0</v>
      </c>
      <c r="CP496" s="37">
        <v>0</v>
      </c>
      <c r="CQ496" s="37">
        <v>0</v>
      </c>
      <c r="CR496" s="37">
        <v>0</v>
      </c>
      <c r="CS496" s="37">
        <v>0</v>
      </c>
      <c r="CT496" s="37">
        <v>0</v>
      </c>
      <c r="CU496" s="37">
        <v>0</v>
      </c>
      <c r="CV496" s="37">
        <v>0</v>
      </c>
      <c r="CW496" s="37">
        <v>0</v>
      </c>
      <c r="CX496" s="37">
        <v>0</v>
      </c>
      <c r="CY496" s="37">
        <v>0</v>
      </c>
      <c r="CZ496" s="37">
        <v>0</v>
      </c>
      <c r="DA496" s="37">
        <v>0</v>
      </c>
      <c r="DB496" s="37">
        <v>0</v>
      </c>
      <c r="DC496" s="37">
        <v>0</v>
      </c>
      <c r="DD496" s="37">
        <v>0</v>
      </c>
      <c r="DE496" s="37">
        <v>0</v>
      </c>
      <c r="DF496" s="37">
        <v>0</v>
      </c>
      <c r="DG496" s="37">
        <v>0</v>
      </c>
      <c r="DH496" s="37">
        <v>0</v>
      </c>
      <c r="DI496" s="37">
        <v>0</v>
      </c>
      <c r="DJ496" s="37">
        <v>0</v>
      </c>
      <c r="DK496" s="37">
        <v>0</v>
      </c>
      <c r="DL496" s="37">
        <v>0</v>
      </c>
      <c r="DM496" s="37">
        <v>0</v>
      </c>
      <c r="DN496" s="37">
        <v>0</v>
      </c>
      <c r="DO496" s="37">
        <v>0</v>
      </c>
      <c r="DP496" s="37">
        <v>0</v>
      </c>
      <c r="DQ496" s="37">
        <v>0</v>
      </c>
      <c r="DR496" s="40"/>
      <c r="DS496" s="41"/>
      <c r="DT496" s="41"/>
      <c r="DU496" s="41"/>
      <c r="DV496" s="41"/>
      <c r="DW496" s="41"/>
      <c r="DX496" s="41"/>
      <c r="DY496" s="41"/>
    </row>
    <row r="497" spans="1:129" s="45" customFormat="1" ht="37.5" customHeight="1">
      <c r="A497" s="43" t="s">
        <v>919</v>
      </c>
      <c r="B497" s="44" t="s">
        <v>1145</v>
      </c>
      <c r="C497" s="36" t="s">
        <v>1146</v>
      </c>
      <c r="D497" s="37">
        <v>0</v>
      </c>
      <c r="E497" s="37">
        <v>0</v>
      </c>
      <c r="F497" s="38">
        <v>0</v>
      </c>
      <c r="G497" s="38">
        <v>0</v>
      </c>
      <c r="H497" s="38">
        <v>0</v>
      </c>
      <c r="I497" s="38">
        <v>0</v>
      </c>
      <c r="J497" s="37">
        <v>0</v>
      </c>
      <c r="K497" s="56">
        <v>0</v>
      </c>
      <c r="L497" s="37">
        <v>0</v>
      </c>
      <c r="M497" s="37">
        <v>0</v>
      </c>
      <c r="N497" s="37">
        <v>0</v>
      </c>
      <c r="O497" s="37">
        <v>0</v>
      </c>
      <c r="P497" s="37">
        <v>0</v>
      </c>
      <c r="Q497" s="37">
        <v>0</v>
      </c>
      <c r="R497" s="37">
        <v>0</v>
      </c>
      <c r="S497" s="37">
        <v>0</v>
      </c>
      <c r="T497" s="37">
        <v>0</v>
      </c>
      <c r="U497" s="37">
        <v>0</v>
      </c>
      <c r="V497" s="37">
        <v>0</v>
      </c>
      <c r="W497" s="37">
        <v>0</v>
      </c>
      <c r="X497" s="37">
        <v>0</v>
      </c>
      <c r="Y497" s="37">
        <v>0</v>
      </c>
      <c r="Z497" s="37">
        <v>0</v>
      </c>
      <c r="AA497" s="37">
        <v>0</v>
      </c>
      <c r="AB497" s="37">
        <v>0</v>
      </c>
      <c r="AC497" s="37">
        <v>0</v>
      </c>
      <c r="AD497" s="37">
        <v>0</v>
      </c>
      <c r="AE497" s="37">
        <v>0</v>
      </c>
      <c r="AF497" s="37">
        <v>0</v>
      </c>
      <c r="AG497" s="37">
        <v>0</v>
      </c>
      <c r="AH497" s="37">
        <v>0</v>
      </c>
      <c r="AI497" s="37">
        <v>0</v>
      </c>
      <c r="AJ497" s="37">
        <v>0</v>
      </c>
      <c r="AK497" s="37">
        <v>0</v>
      </c>
      <c r="AL497" s="37">
        <v>0</v>
      </c>
      <c r="AM497" s="37">
        <v>0</v>
      </c>
      <c r="AN497" s="37">
        <v>0</v>
      </c>
      <c r="AO497" s="37">
        <v>0</v>
      </c>
      <c r="AP497" s="37">
        <v>0</v>
      </c>
      <c r="AQ497" s="37">
        <v>0</v>
      </c>
      <c r="AR497" s="37">
        <v>0</v>
      </c>
      <c r="AS497" s="37">
        <v>0</v>
      </c>
      <c r="AT497" s="37">
        <v>0</v>
      </c>
      <c r="AU497" s="37">
        <v>0</v>
      </c>
      <c r="AV497" s="37">
        <v>0</v>
      </c>
      <c r="AW497" s="37">
        <v>0</v>
      </c>
      <c r="AX497" s="37">
        <v>0</v>
      </c>
      <c r="AY497" s="37">
        <v>0</v>
      </c>
      <c r="AZ497" s="37">
        <v>0</v>
      </c>
      <c r="BA497" s="56">
        <v>0</v>
      </c>
      <c r="BB497" s="39">
        <f>'[1]База 2018-2022'!BEW326</f>
        <v>0.5</v>
      </c>
      <c r="BC497" s="39">
        <v>0</v>
      </c>
      <c r="BD497" s="37">
        <v>0</v>
      </c>
      <c r="BE497" s="37">
        <v>0</v>
      </c>
      <c r="BF497" s="37">
        <v>0</v>
      </c>
      <c r="BG497" s="56">
        <v>0</v>
      </c>
      <c r="BH497" s="37">
        <v>0</v>
      </c>
      <c r="BI497" s="37">
        <v>0</v>
      </c>
      <c r="BJ497" s="37">
        <v>0</v>
      </c>
      <c r="BK497" s="37">
        <v>0</v>
      </c>
      <c r="BL497" s="37">
        <v>0</v>
      </c>
      <c r="BM497" s="37">
        <v>0</v>
      </c>
      <c r="BN497" s="37">
        <v>0</v>
      </c>
      <c r="BO497" s="37">
        <v>0</v>
      </c>
      <c r="BP497" s="37">
        <v>0</v>
      </c>
      <c r="BQ497" s="37">
        <v>0</v>
      </c>
      <c r="BR497" s="37">
        <v>0</v>
      </c>
      <c r="BS497" s="37">
        <v>0</v>
      </c>
      <c r="BT497" s="37">
        <v>0</v>
      </c>
      <c r="BU497" s="37">
        <v>0</v>
      </c>
      <c r="BV497" s="37">
        <v>0</v>
      </c>
      <c r="BW497" s="37">
        <v>0</v>
      </c>
      <c r="BX497" s="37">
        <v>0</v>
      </c>
      <c r="BY497" s="37">
        <v>0</v>
      </c>
      <c r="BZ497" s="37">
        <v>0</v>
      </c>
      <c r="CA497" s="37">
        <v>0</v>
      </c>
      <c r="CB497" s="37">
        <v>0</v>
      </c>
      <c r="CC497" s="37">
        <v>0</v>
      </c>
      <c r="CD497" s="37">
        <v>0</v>
      </c>
      <c r="CE497" s="37">
        <v>0</v>
      </c>
      <c r="CF497" s="37">
        <v>0</v>
      </c>
      <c r="CG497" s="37">
        <v>0</v>
      </c>
      <c r="CH497" s="37">
        <v>0</v>
      </c>
      <c r="CI497" s="37">
        <v>0</v>
      </c>
      <c r="CJ497" s="37">
        <v>0</v>
      </c>
      <c r="CK497" s="37">
        <v>0</v>
      </c>
      <c r="CL497" s="37">
        <v>0</v>
      </c>
      <c r="CM497" s="37">
        <v>0</v>
      </c>
      <c r="CN497" s="37">
        <v>0</v>
      </c>
      <c r="CO497" s="37">
        <v>0</v>
      </c>
      <c r="CP497" s="37">
        <v>0</v>
      </c>
      <c r="CQ497" s="37">
        <v>0</v>
      </c>
      <c r="CR497" s="37">
        <v>0</v>
      </c>
      <c r="CS497" s="37">
        <v>0</v>
      </c>
      <c r="CT497" s="37">
        <v>0</v>
      </c>
      <c r="CU497" s="37">
        <v>0</v>
      </c>
      <c r="CV497" s="37">
        <v>0</v>
      </c>
      <c r="CW497" s="37">
        <v>0</v>
      </c>
      <c r="CX497" s="37">
        <v>0</v>
      </c>
      <c r="CY497" s="37">
        <v>0</v>
      </c>
      <c r="CZ497" s="37">
        <v>0</v>
      </c>
      <c r="DA497" s="37">
        <v>0</v>
      </c>
      <c r="DB497" s="37">
        <v>0</v>
      </c>
      <c r="DC497" s="37">
        <v>0</v>
      </c>
      <c r="DD497" s="37">
        <v>0</v>
      </c>
      <c r="DE497" s="37">
        <v>0</v>
      </c>
      <c r="DF497" s="37">
        <v>0</v>
      </c>
      <c r="DG497" s="37">
        <v>0</v>
      </c>
      <c r="DH497" s="37">
        <v>0</v>
      </c>
      <c r="DI497" s="37">
        <v>0</v>
      </c>
      <c r="DJ497" s="37">
        <v>0</v>
      </c>
      <c r="DK497" s="37">
        <v>0</v>
      </c>
      <c r="DL497" s="37">
        <v>0</v>
      </c>
      <c r="DM497" s="37">
        <v>0</v>
      </c>
      <c r="DN497" s="37">
        <v>0</v>
      </c>
      <c r="DO497" s="37">
        <v>0</v>
      </c>
      <c r="DP497" s="37">
        <v>0</v>
      </c>
      <c r="DQ497" s="37">
        <v>0</v>
      </c>
      <c r="DR497" s="40"/>
      <c r="DS497" s="41"/>
      <c r="DT497" s="41"/>
      <c r="DU497" s="41"/>
      <c r="DV497" s="41"/>
      <c r="DW497" s="41"/>
      <c r="DX497" s="41"/>
      <c r="DY497" s="41"/>
    </row>
    <row r="498" spans="1:129" s="45" customFormat="1" ht="37.5" customHeight="1">
      <c r="A498" s="43" t="s">
        <v>919</v>
      </c>
      <c r="B498" s="44" t="s">
        <v>1147</v>
      </c>
      <c r="C498" s="36" t="s">
        <v>1148</v>
      </c>
      <c r="D498" s="37">
        <v>0</v>
      </c>
      <c r="E498" s="37">
        <v>0</v>
      </c>
      <c r="F498" s="38">
        <v>0</v>
      </c>
      <c r="G498" s="38">
        <v>0</v>
      </c>
      <c r="H498" s="38">
        <v>0</v>
      </c>
      <c r="I498" s="38">
        <v>0</v>
      </c>
      <c r="J498" s="37">
        <v>0</v>
      </c>
      <c r="K498" s="56">
        <v>0</v>
      </c>
      <c r="L498" s="37">
        <v>0</v>
      </c>
      <c r="M498" s="37">
        <v>0</v>
      </c>
      <c r="N498" s="37">
        <v>0</v>
      </c>
      <c r="O498" s="37">
        <v>0</v>
      </c>
      <c r="P498" s="37">
        <v>0</v>
      </c>
      <c r="Q498" s="37">
        <v>0</v>
      </c>
      <c r="R498" s="37">
        <v>0</v>
      </c>
      <c r="S498" s="37">
        <v>0</v>
      </c>
      <c r="T498" s="37">
        <v>0</v>
      </c>
      <c r="U498" s="37">
        <v>0</v>
      </c>
      <c r="V498" s="37">
        <v>0</v>
      </c>
      <c r="W498" s="37">
        <v>0</v>
      </c>
      <c r="X498" s="37">
        <v>0</v>
      </c>
      <c r="Y498" s="37">
        <v>0</v>
      </c>
      <c r="Z498" s="37">
        <v>0</v>
      </c>
      <c r="AA498" s="37">
        <v>0</v>
      </c>
      <c r="AB498" s="37">
        <v>0</v>
      </c>
      <c r="AC498" s="37">
        <v>0</v>
      </c>
      <c r="AD498" s="37">
        <v>0</v>
      </c>
      <c r="AE498" s="37">
        <v>0</v>
      </c>
      <c r="AF498" s="37">
        <v>0</v>
      </c>
      <c r="AG498" s="37">
        <v>0</v>
      </c>
      <c r="AH498" s="37">
        <v>0</v>
      </c>
      <c r="AI498" s="37">
        <v>0</v>
      </c>
      <c r="AJ498" s="37">
        <v>0</v>
      </c>
      <c r="AK498" s="37">
        <v>0</v>
      </c>
      <c r="AL498" s="37">
        <v>0</v>
      </c>
      <c r="AM498" s="37">
        <v>0</v>
      </c>
      <c r="AN498" s="37">
        <v>0</v>
      </c>
      <c r="AO498" s="37">
        <v>0</v>
      </c>
      <c r="AP498" s="37">
        <v>0</v>
      </c>
      <c r="AQ498" s="37">
        <v>0</v>
      </c>
      <c r="AR498" s="37">
        <v>0</v>
      </c>
      <c r="AS498" s="37">
        <v>0</v>
      </c>
      <c r="AT498" s="37">
        <v>0</v>
      </c>
      <c r="AU498" s="37">
        <v>0</v>
      </c>
      <c r="AV498" s="37">
        <v>0</v>
      </c>
      <c r="AW498" s="37">
        <v>0</v>
      </c>
      <c r="AX498" s="37">
        <v>0</v>
      </c>
      <c r="AY498" s="37">
        <v>0</v>
      </c>
      <c r="AZ498" s="37">
        <v>0</v>
      </c>
      <c r="BA498" s="56">
        <v>0</v>
      </c>
      <c r="BB498" s="39">
        <f>'[1]База 2018-2022'!BEW327</f>
        <v>0.79</v>
      </c>
      <c r="BC498" s="39">
        <v>0</v>
      </c>
      <c r="BD498" s="37">
        <v>0</v>
      </c>
      <c r="BE498" s="37">
        <v>0</v>
      </c>
      <c r="BF498" s="37">
        <v>0</v>
      </c>
      <c r="BG498" s="56">
        <v>0</v>
      </c>
      <c r="BH498" s="37">
        <v>0</v>
      </c>
      <c r="BI498" s="37">
        <v>0</v>
      </c>
      <c r="BJ498" s="37">
        <v>0</v>
      </c>
      <c r="BK498" s="37">
        <v>0</v>
      </c>
      <c r="BL498" s="37">
        <v>0</v>
      </c>
      <c r="BM498" s="37">
        <v>0</v>
      </c>
      <c r="BN498" s="37">
        <v>0</v>
      </c>
      <c r="BO498" s="37">
        <v>0</v>
      </c>
      <c r="BP498" s="37">
        <v>0</v>
      </c>
      <c r="BQ498" s="37">
        <v>0</v>
      </c>
      <c r="BR498" s="37">
        <v>0</v>
      </c>
      <c r="BS498" s="37">
        <v>0</v>
      </c>
      <c r="BT498" s="37">
        <v>0</v>
      </c>
      <c r="BU498" s="37">
        <v>0</v>
      </c>
      <c r="BV498" s="37">
        <v>0</v>
      </c>
      <c r="BW498" s="37">
        <v>0</v>
      </c>
      <c r="BX498" s="37">
        <v>0</v>
      </c>
      <c r="BY498" s="37">
        <v>0</v>
      </c>
      <c r="BZ498" s="37">
        <v>0</v>
      </c>
      <c r="CA498" s="37">
        <v>0</v>
      </c>
      <c r="CB498" s="37">
        <v>0</v>
      </c>
      <c r="CC498" s="37">
        <v>0</v>
      </c>
      <c r="CD498" s="37">
        <v>0</v>
      </c>
      <c r="CE498" s="37">
        <v>0</v>
      </c>
      <c r="CF498" s="37">
        <v>0</v>
      </c>
      <c r="CG498" s="37">
        <v>0</v>
      </c>
      <c r="CH498" s="37">
        <v>0</v>
      </c>
      <c r="CI498" s="37">
        <v>0</v>
      </c>
      <c r="CJ498" s="37">
        <v>0</v>
      </c>
      <c r="CK498" s="37">
        <v>0</v>
      </c>
      <c r="CL498" s="37">
        <v>0</v>
      </c>
      <c r="CM498" s="37">
        <v>0</v>
      </c>
      <c r="CN498" s="37">
        <v>0</v>
      </c>
      <c r="CO498" s="37">
        <v>0</v>
      </c>
      <c r="CP498" s="37">
        <v>0</v>
      </c>
      <c r="CQ498" s="37">
        <v>0</v>
      </c>
      <c r="CR498" s="37">
        <v>0</v>
      </c>
      <c r="CS498" s="37">
        <v>0</v>
      </c>
      <c r="CT498" s="37">
        <v>0</v>
      </c>
      <c r="CU498" s="37">
        <v>0</v>
      </c>
      <c r="CV498" s="37">
        <v>0</v>
      </c>
      <c r="CW498" s="37">
        <v>0</v>
      </c>
      <c r="CX498" s="37">
        <v>0</v>
      </c>
      <c r="CY498" s="37">
        <v>0</v>
      </c>
      <c r="CZ498" s="37">
        <v>0</v>
      </c>
      <c r="DA498" s="37">
        <v>0</v>
      </c>
      <c r="DB498" s="37">
        <v>0</v>
      </c>
      <c r="DC498" s="37">
        <v>0</v>
      </c>
      <c r="DD498" s="37">
        <v>0</v>
      </c>
      <c r="DE498" s="37">
        <v>0</v>
      </c>
      <c r="DF498" s="37">
        <v>0</v>
      </c>
      <c r="DG498" s="37">
        <v>0</v>
      </c>
      <c r="DH498" s="37">
        <v>0</v>
      </c>
      <c r="DI498" s="37">
        <v>0</v>
      </c>
      <c r="DJ498" s="37">
        <v>0</v>
      </c>
      <c r="DK498" s="37">
        <v>0</v>
      </c>
      <c r="DL498" s="37">
        <v>0</v>
      </c>
      <c r="DM498" s="37">
        <v>0</v>
      </c>
      <c r="DN498" s="37">
        <v>0</v>
      </c>
      <c r="DO498" s="37">
        <v>0</v>
      </c>
      <c r="DP498" s="37">
        <v>0</v>
      </c>
      <c r="DQ498" s="37">
        <v>0</v>
      </c>
      <c r="DR498" s="40"/>
      <c r="DS498" s="41"/>
      <c r="DT498" s="41"/>
      <c r="DU498" s="41"/>
      <c r="DV498" s="41"/>
      <c r="DW498" s="41"/>
      <c r="DX498" s="41"/>
      <c r="DY498" s="41"/>
    </row>
    <row r="499" spans="1:129" s="45" customFormat="1" ht="37.5" customHeight="1">
      <c r="A499" s="43" t="s">
        <v>919</v>
      </c>
      <c r="B499" s="44" t="s">
        <v>1149</v>
      </c>
      <c r="C499" s="36" t="s">
        <v>1150</v>
      </c>
      <c r="D499" s="37">
        <v>0</v>
      </c>
      <c r="E499" s="37">
        <v>0</v>
      </c>
      <c r="F499" s="38">
        <v>0</v>
      </c>
      <c r="G499" s="38">
        <v>0</v>
      </c>
      <c r="H499" s="38">
        <v>0</v>
      </c>
      <c r="I499" s="38">
        <v>0</v>
      </c>
      <c r="J499" s="37">
        <v>0</v>
      </c>
      <c r="K499" s="56">
        <v>0</v>
      </c>
      <c r="L499" s="37">
        <v>0</v>
      </c>
      <c r="M499" s="37">
        <v>0</v>
      </c>
      <c r="N499" s="37">
        <v>0</v>
      </c>
      <c r="O499" s="37">
        <v>0</v>
      </c>
      <c r="P499" s="37">
        <v>0</v>
      </c>
      <c r="Q499" s="37">
        <v>0</v>
      </c>
      <c r="R499" s="37">
        <v>0</v>
      </c>
      <c r="S499" s="37">
        <v>0</v>
      </c>
      <c r="T499" s="37">
        <v>0</v>
      </c>
      <c r="U499" s="37">
        <v>0</v>
      </c>
      <c r="V499" s="37">
        <v>0</v>
      </c>
      <c r="W499" s="37">
        <v>0</v>
      </c>
      <c r="X499" s="37">
        <v>0</v>
      </c>
      <c r="Y499" s="37">
        <v>0</v>
      </c>
      <c r="Z499" s="37">
        <v>0</v>
      </c>
      <c r="AA499" s="37">
        <v>0</v>
      </c>
      <c r="AB499" s="37">
        <v>0</v>
      </c>
      <c r="AC499" s="37">
        <v>0</v>
      </c>
      <c r="AD499" s="37">
        <v>0</v>
      </c>
      <c r="AE499" s="37">
        <v>0</v>
      </c>
      <c r="AF499" s="37">
        <v>0</v>
      </c>
      <c r="AG499" s="37">
        <v>0</v>
      </c>
      <c r="AH499" s="37">
        <v>0</v>
      </c>
      <c r="AI499" s="37">
        <v>0</v>
      </c>
      <c r="AJ499" s="37">
        <v>0</v>
      </c>
      <c r="AK499" s="37">
        <v>0</v>
      </c>
      <c r="AL499" s="37">
        <v>0</v>
      </c>
      <c r="AM499" s="37">
        <v>0</v>
      </c>
      <c r="AN499" s="37">
        <v>0</v>
      </c>
      <c r="AO499" s="37">
        <v>0</v>
      </c>
      <c r="AP499" s="37">
        <v>0</v>
      </c>
      <c r="AQ499" s="37">
        <v>0</v>
      </c>
      <c r="AR499" s="37">
        <v>0</v>
      </c>
      <c r="AS499" s="37">
        <v>0</v>
      </c>
      <c r="AT499" s="37">
        <v>0</v>
      </c>
      <c r="AU499" s="37">
        <v>0</v>
      </c>
      <c r="AV499" s="37">
        <v>0</v>
      </c>
      <c r="AW499" s="37">
        <v>0</v>
      </c>
      <c r="AX499" s="37">
        <v>0</v>
      </c>
      <c r="AY499" s="37">
        <v>0</v>
      </c>
      <c r="AZ499" s="37">
        <v>0</v>
      </c>
      <c r="BA499" s="56">
        <v>0</v>
      </c>
      <c r="BB499" s="39">
        <f>'[1]База 2018-2022'!BEW328</f>
        <v>0.64300000000000002</v>
      </c>
      <c r="BC499" s="39">
        <v>0</v>
      </c>
      <c r="BD499" s="37">
        <v>0</v>
      </c>
      <c r="BE499" s="37">
        <v>0</v>
      </c>
      <c r="BF499" s="37">
        <v>0</v>
      </c>
      <c r="BG499" s="56">
        <v>0</v>
      </c>
      <c r="BH499" s="37">
        <v>0</v>
      </c>
      <c r="BI499" s="37">
        <v>0</v>
      </c>
      <c r="BJ499" s="37">
        <v>0</v>
      </c>
      <c r="BK499" s="37">
        <v>0</v>
      </c>
      <c r="BL499" s="37">
        <v>0</v>
      </c>
      <c r="BM499" s="37">
        <v>0</v>
      </c>
      <c r="BN499" s="37">
        <v>0</v>
      </c>
      <c r="BO499" s="37">
        <v>0</v>
      </c>
      <c r="BP499" s="37">
        <v>0</v>
      </c>
      <c r="BQ499" s="37">
        <v>0</v>
      </c>
      <c r="BR499" s="37">
        <v>0</v>
      </c>
      <c r="BS499" s="37">
        <v>0</v>
      </c>
      <c r="BT499" s="37">
        <v>0</v>
      </c>
      <c r="BU499" s="37">
        <v>0</v>
      </c>
      <c r="BV499" s="37">
        <v>0</v>
      </c>
      <c r="BW499" s="37">
        <v>0</v>
      </c>
      <c r="BX499" s="37">
        <v>0</v>
      </c>
      <c r="BY499" s="37">
        <v>0</v>
      </c>
      <c r="BZ499" s="37">
        <v>0</v>
      </c>
      <c r="CA499" s="37">
        <v>0</v>
      </c>
      <c r="CB499" s="37">
        <v>0</v>
      </c>
      <c r="CC499" s="37">
        <v>0</v>
      </c>
      <c r="CD499" s="37">
        <v>0</v>
      </c>
      <c r="CE499" s="37">
        <v>0</v>
      </c>
      <c r="CF499" s="37">
        <v>0</v>
      </c>
      <c r="CG499" s="37">
        <v>0</v>
      </c>
      <c r="CH499" s="37">
        <v>0</v>
      </c>
      <c r="CI499" s="37">
        <v>0</v>
      </c>
      <c r="CJ499" s="37">
        <v>0</v>
      </c>
      <c r="CK499" s="37">
        <v>0</v>
      </c>
      <c r="CL499" s="37">
        <v>0</v>
      </c>
      <c r="CM499" s="37">
        <v>0</v>
      </c>
      <c r="CN499" s="37">
        <v>0</v>
      </c>
      <c r="CO499" s="37">
        <v>0</v>
      </c>
      <c r="CP499" s="37">
        <v>0</v>
      </c>
      <c r="CQ499" s="37">
        <v>0</v>
      </c>
      <c r="CR499" s="37">
        <v>0</v>
      </c>
      <c r="CS499" s="37">
        <v>0</v>
      </c>
      <c r="CT499" s="37">
        <v>0</v>
      </c>
      <c r="CU499" s="37">
        <v>0</v>
      </c>
      <c r="CV499" s="37">
        <v>0</v>
      </c>
      <c r="CW499" s="37">
        <v>0</v>
      </c>
      <c r="CX499" s="37">
        <v>0</v>
      </c>
      <c r="CY499" s="37">
        <v>0</v>
      </c>
      <c r="CZ499" s="37">
        <v>0</v>
      </c>
      <c r="DA499" s="37">
        <v>0</v>
      </c>
      <c r="DB499" s="37">
        <v>0</v>
      </c>
      <c r="DC499" s="37">
        <v>0</v>
      </c>
      <c r="DD499" s="37">
        <v>0</v>
      </c>
      <c r="DE499" s="37">
        <v>0</v>
      </c>
      <c r="DF499" s="37">
        <v>0</v>
      </c>
      <c r="DG499" s="37">
        <v>0</v>
      </c>
      <c r="DH499" s="37">
        <v>0</v>
      </c>
      <c r="DI499" s="37">
        <v>0</v>
      </c>
      <c r="DJ499" s="37">
        <v>0</v>
      </c>
      <c r="DK499" s="37">
        <v>0</v>
      </c>
      <c r="DL499" s="37">
        <v>0</v>
      </c>
      <c r="DM499" s="37">
        <v>0</v>
      </c>
      <c r="DN499" s="37">
        <v>0</v>
      </c>
      <c r="DO499" s="37">
        <v>0</v>
      </c>
      <c r="DP499" s="37">
        <v>0</v>
      </c>
      <c r="DQ499" s="37">
        <v>0</v>
      </c>
      <c r="DR499" s="40"/>
      <c r="DS499" s="41"/>
      <c r="DT499" s="41"/>
      <c r="DU499" s="41"/>
      <c r="DV499" s="41"/>
      <c r="DW499" s="41"/>
      <c r="DX499" s="41"/>
      <c r="DY499" s="41"/>
    </row>
    <row r="500" spans="1:129" s="45" customFormat="1" ht="37.5" customHeight="1">
      <c r="A500" s="43" t="s">
        <v>919</v>
      </c>
      <c r="B500" s="44" t="s">
        <v>1151</v>
      </c>
      <c r="C500" s="36" t="s">
        <v>1152</v>
      </c>
      <c r="D500" s="37">
        <v>0</v>
      </c>
      <c r="E500" s="37">
        <v>0</v>
      </c>
      <c r="F500" s="38">
        <v>0</v>
      </c>
      <c r="G500" s="38">
        <v>0</v>
      </c>
      <c r="H500" s="38">
        <v>0</v>
      </c>
      <c r="I500" s="38">
        <v>0</v>
      </c>
      <c r="J500" s="37">
        <v>0</v>
      </c>
      <c r="K500" s="56">
        <v>0</v>
      </c>
      <c r="L500" s="37">
        <v>0</v>
      </c>
      <c r="M500" s="37">
        <v>0</v>
      </c>
      <c r="N500" s="37">
        <v>0</v>
      </c>
      <c r="O500" s="37">
        <v>0</v>
      </c>
      <c r="P500" s="37">
        <v>0</v>
      </c>
      <c r="Q500" s="37">
        <v>0</v>
      </c>
      <c r="R500" s="37">
        <v>0</v>
      </c>
      <c r="S500" s="37">
        <v>0</v>
      </c>
      <c r="T500" s="37">
        <v>0</v>
      </c>
      <c r="U500" s="37">
        <v>0</v>
      </c>
      <c r="V500" s="37">
        <v>0</v>
      </c>
      <c r="W500" s="37">
        <v>0</v>
      </c>
      <c r="X500" s="37">
        <v>0</v>
      </c>
      <c r="Y500" s="37">
        <v>0</v>
      </c>
      <c r="Z500" s="37">
        <v>0</v>
      </c>
      <c r="AA500" s="37">
        <v>0</v>
      </c>
      <c r="AB500" s="37">
        <v>0</v>
      </c>
      <c r="AC500" s="37">
        <v>0</v>
      </c>
      <c r="AD500" s="37">
        <v>0</v>
      </c>
      <c r="AE500" s="37">
        <v>0</v>
      </c>
      <c r="AF500" s="37">
        <v>0</v>
      </c>
      <c r="AG500" s="37">
        <v>0</v>
      </c>
      <c r="AH500" s="37">
        <v>0</v>
      </c>
      <c r="AI500" s="37">
        <v>0</v>
      </c>
      <c r="AJ500" s="37">
        <v>0</v>
      </c>
      <c r="AK500" s="37">
        <v>0</v>
      </c>
      <c r="AL500" s="37">
        <v>0</v>
      </c>
      <c r="AM500" s="37">
        <v>0</v>
      </c>
      <c r="AN500" s="37">
        <v>0</v>
      </c>
      <c r="AO500" s="37">
        <v>0</v>
      </c>
      <c r="AP500" s="37">
        <v>0</v>
      </c>
      <c r="AQ500" s="37">
        <v>0</v>
      </c>
      <c r="AR500" s="37">
        <v>0</v>
      </c>
      <c r="AS500" s="37">
        <v>0</v>
      </c>
      <c r="AT500" s="37">
        <v>0</v>
      </c>
      <c r="AU500" s="37">
        <v>0</v>
      </c>
      <c r="AV500" s="37">
        <v>0</v>
      </c>
      <c r="AW500" s="37">
        <v>0</v>
      </c>
      <c r="AX500" s="37">
        <v>0</v>
      </c>
      <c r="AY500" s="37">
        <v>0</v>
      </c>
      <c r="AZ500" s="37">
        <v>0</v>
      </c>
      <c r="BA500" s="56">
        <v>0</v>
      </c>
      <c r="BB500" s="39">
        <f>'[1]База 2018-2022'!BEW329</f>
        <v>0.91400000000000003</v>
      </c>
      <c r="BC500" s="39">
        <v>0</v>
      </c>
      <c r="BD500" s="37">
        <v>0</v>
      </c>
      <c r="BE500" s="37">
        <v>0</v>
      </c>
      <c r="BF500" s="37">
        <v>0</v>
      </c>
      <c r="BG500" s="56">
        <v>0</v>
      </c>
      <c r="BH500" s="37">
        <v>0</v>
      </c>
      <c r="BI500" s="37">
        <v>0</v>
      </c>
      <c r="BJ500" s="37">
        <v>0</v>
      </c>
      <c r="BK500" s="37">
        <v>0</v>
      </c>
      <c r="BL500" s="37">
        <v>0</v>
      </c>
      <c r="BM500" s="37">
        <v>0</v>
      </c>
      <c r="BN500" s="37">
        <v>0</v>
      </c>
      <c r="BO500" s="37">
        <v>0</v>
      </c>
      <c r="BP500" s="37">
        <v>0</v>
      </c>
      <c r="BQ500" s="37">
        <v>0</v>
      </c>
      <c r="BR500" s="37">
        <v>0</v>
      </c>
      <c r="BS500" s="37">
        <v>0</v>
      </c>
      <c r="BT500" s="37">
        <v>0</v>
      </c>
      <c r="BU500" s="37">
        <v>0</v>
      </c>
      <c r="BV500" s="37">
        <v>0</v>
      </c>
      <c r="BW500" s="37">
        <v>0</v>
      </c>
      <c r="BX500" s="37">
        <v>0</v>
      </c>
      <c r="BY500" s="37">
        <v>0</v>
      </c>
      <c r="BZ500" s="37">
        <v>0</v>
      </c>
      <c r="CA500" s="37">
        <v>0</v>
      </c>
      <c r="CB500" s="37">
        <v>0</v>
      </c>
      <c r="CC500" s="37">
        <v>0</v>
      </c>
      <c r="CD500" s="37">
        <v>0</v>
      </c>
      <c r="CE500" s="37">
        <v>0</v>
      </c>
      <c r="CF500" s="37">
        <v>0</v>
      </c>
      <c r="CG500" s="37">
        <v>0</v>
      </c>
      <c r="CH500" s="37">
        <v>0</v>
      </c>
      <c r="CI500" s="37">
        <v>0</v>
      </c>
      <c r="CJ500" s="37">
        <v>0</v>
      </c>
      <c r="CK500" s="37">
        <v>0</v>
      </c>
      <c r="CL500" s="37">
        <v>0</v>
      </c>
      <c r="CM500" s="37">
        <v>0</v>
      </c>
      <c r="CN500" s="37">
        <v>0</v>
      </c>
      <c r="CO500" s="37">
        <v>0</v>
      </c>
      <c r="CP500" s="37">
        <v>0</v>
      </c>
      <c r="CQ500" s="37">
        <v>0</v>
      </c>
      <c r="CR500" s="37">
        <v>0</v>
      </c>
      <c r="CS500" s="37">
        <v>0</v>
      </c>
      <c r="CT500" s="37">
        <v>0</v>
      </c>
      <c r="CU500" s="37">
        <v>0</v>
      </c>
      <c r="CV500" s="37">
        <v>0</v>
      </c>
      <c r="CW500" s="37">
        <v>0</v>
      </c>
      <c r="CX500" s="37">
        <v>0</v>
      </c>
      <c r="CY500" s="37">
        <v>0</v>
      </c>
      <c r="CZ500" s="37">
        <v>0</v>
      </c>
      <c r="DA500" s="37">
        <v>0</v>
      </c>
      <c r="DB500" s="37">
        <v>0</v>
      </c>
      <c r="DC500" s="37">
        <v>0</v>
      </c>
      <c r="DD500" s="37">
        <v>0</v>
      </c>
      <c r="DE500" s="37">
        <v>0</v>
      </c>
      <c r="DF500" s="37">
        <v>0</v>
      </c>
      <c r="DG500" s="37">
        <v>0</v>
      </c>
      <c r="DH500" s="37">
        <v>0</v>
      </c>
      <c r="DI500" s="37">
        <v>0</v>
      </c>
      <c r="DJ500" s="37">
        <v>0</v>
      </c>
      <c r="DK500" s="37">
        <v>0</v>
      </c>
      <c r="DL500" s="37">
        <v>0</v>
      </c>
      <c r="DM500" s="37">
        <v>0</v>
      </c>
      <c r="DN500" s="37">
        <v>0</v>
      </c>
      <c r="DO500" s="37">
        <v>0</v>
      </c>
      <c r="DP500" s="37">
        <v>0</v>
      </c>
      <c r="DQ500" s="37">
        <v>0</v>
      </c>
      <c r="DR500" s="40"/>
      <c r="DS500" s="41"/>
      <c r="DT500" s="41"/>
      <c r="DU500" s="41"/>
      <c r="DV500" s="41"/>
      <c r="DW500" s="41"/>
      <c r="DX500" s="41"/>
      <c r="DY500" s="41"/>
    </row>
    <row r="501" spans="1:129" s="45" customFormat="1" ht="37.5" customHeight="1">
      <c r="A501" s="43" t="s">
        <v>919</v>
      </c>
      <c r="B501" s="44" t="s">
        <v>1153</v>
      </c>
      <c r="C501" s="36" t="s">
        <v>1154</v>
      </c>
      <c r="D501" s="37">
        <v>0</v>
      </c>
      <c r="E501" s="37">
        <v>0</v>
      </c>
      <c r="F501" s="38">
        <v>0</v>
      </c>
      <c r="G501" s="38">
        <v>0</v>
      </c>
      <c r="H501" s="38">
        <v>0</v>
      </c>
      <c r="I501" s="38">
        <v>0</v>
      </c>
      <c r="J501" s="37">
        <v>0</v>
      </c>
      <c r="K501" s="56">
        <v>0</v>
      </c>
      <c r="L501" s="37">
        <v>0</v>
      </c>
      <c r="M501" s="37">
        <v>0</v>
      </c>
      <c r="N501" s="37">
        <v>0</v>
      </c>
      <c r="O501" s="37">
        <v>0</v>
      </c>
      <c r="P501" s="37">
        <v>0</v>
      </c>
      <c r="Q501" s="37">
        <v>0</v>
      </c>
      <c r="R501" s="37">
        <v>0</v>
      </c>
      <c r="S501" s="37">
        <v>0</v>
      </c>
      <c r="T501" s="37">
        <v>0</v>
      </c>
      <c r="U501" s="37">
        <v>0</v>
      </c>
      <c r="V501" s="37">
        <v>0</v>
      </c>
      <c r="W501" s="37">
        <v>0</v>
      </c>
      <c r="X501" s="37">
        <v>0</v>
      </c>
      <c r="Y501" s="37">
        <v>0</v>
      </c>
      <c r="Z501" s="37">
        <v>0</v>
      </c>
      <c r="AA501" s="37">
        <v>0</v>
      </c>
      <c r="AB501" s="37">
        <v>0</v>
      </c>
      <c r="AC501" s="37">
        <v>0</v>
      </c>
      <c r="AD501" s="37">
        <v>0</v>
      </c>
      <c r="AE501" s="37">
        <v>0</v>
      </c>
      <c r="AF501" s="37">
        <v>0</v>
      </c>
      <c r="AG501" s="37">
        <v>0</v>
      </c>
      <c r="AH501" s="37">
        <v>0</v>
      </c>
      <c r="AI501" s="37">
        <v>0</v>
      </c>
      <c r="AJ501" s="37">
        <v>0</v>
      </c>
      <c r="AK501" s="37">
        <v>0</v>
      </c>
      <c r="AL501" s="37">
        <v>0</v>
      </c>
      <c r="AM501" s="37">
        <v>0</v>
      </c>
      <c r="AN501" s="37">
        <v>0</v>
      </c>
      <c r="AO501" s="37">
        <v>0</v>
      </c>
      <c r="AP501" s="37">
        <v>0</v>
      </c>
      <c r="AQ501" s="37">
        <v>0</v>
      </c>
      <c r="AR501" s="37">
        <v>0</v>
      </c>
      <c r="AS501" s="37">
        <v>0</v>
      </c>
      <c r="AT501" s="37">
        <v>0</v>
      </c>
      <c r="AU501" s="37">
        <v>0</v>
      </c>
      <c r="AV501" s="37">
        <v>0</v>
      </c>
      <c r="AW501" s="37">
        <v>0</v>
      </c>
      <c r="AX501" s="37">
        <v>0</v>
      </c>
      <c r="AY501" s="37">
        <v>0</v>
      </c>
      <c r="AZ501" s="37">
        <v>0</v>
      </c>
      <c r="BA501" s="56">
        <v>0</v>
      </c>
      <c r="BB501" s="39">
        <f>'[1]База 2018-2022'!BEW330</f>
        <v>0.53</v>
      </c>
      <c r="BC501" s="39">
        <v>0</v>
      </c>
      <c r="BD501" s="37">
        <v>0</v>
      </c>
      <c r="BE501" s="37">
        <v>0</v>
      </c>
      <c r="BF501" s="37">
        <v>0</v>
      </c>
      <c r="BG501" s="56">
        <v>0</v>
      </c>
      <c r="BH501" s="37">
        <v>0</v>
      </c>
      <c r="BI501" s="37">
        <v>0</v>
      </c>
      <c r="BJ501" s="37">
        <v>0</v>
      </c>
      <c r="BK501" s="37">
        <v>0</v>
      </c>
      <c r="BL501" s="37">
        <v>0</v>
      </c>
      <c r="BM501" s="37">
        <v>0</v>
      </c>
      <c r="BN501" s="37">
        <v>0</v>
      </c>
      <c r="BO501" s="37">
        <v>0</v>
      </c>
      <c r="BP501" s="37">
        <v>0</v>
      </c>
      <c r="BQ501" s="37">
        <v>0</v>
      </c>
      <c r="BR501" s="37">
        <v>0</v>
      </c>
      <c r="BS501" s="37">
        <v>0</v>
      </c>
      <c r="BT501" s="37">
        <v>0</v>
      </c>
      <c r="BU501" s="37">
        <v>0</v>
      </c>
      <c r="BV501" s="37">
        <v>0</v>
      </c>
      <c r="BW501" s="37">
        <v>0</v>
      </c>
      <c r="BX501" s="37">
        <v>0</v>
      </c>
      <c r="BY501" s="37">
        <v>0</v>
      </c>
      <c r="BZ501" s="37">
        <v>0</v>
      </c>
      <c r="CA501" s="37">
        <v>0</v>
      </c>
      <c r="CB501" s="37">
        <v>0</v>
      </c>
      <c r="CC501" s="37">
        <v>0</v>
      </c>
      <c r="CD501" s="37">
        <v>0</v>
      </c>
      <c r="CE501" s="37">
        <v>0</v>
      </c>
      <c r="CF501" s="37">
        <v>0</v>
      </c>
      <c r="CG501" s="37">
        <v>0</v>
      </c>
      <c r="CH501" s="37">
        <v>0</v>
      </c>
      <c r="CI501" s="37">
        <v>0</v>
      </c>
      <c r="CJ501" s="37">
        <v>0</v>
      </c>
      <c r="CK501" s="37">
        <v>0</v>
      </c>
      <c r="CL501" s="37">
        <v>0</v>
      </c>
      <c r="CM501" s="37">
        <v>0</v>
      </c>
      <c r="CN501" s="37">
        <v>0</v>
      </c>
      <c r="CO501" s="37">
        <v>0</v>
      </c>
      <c r="CP501" s="37">
        <v>0</v>
      </c>
      <c r="CQ501" s="37">
        <v>0</v>
      </c>
      <c r="CR501" s="37">
        <v>0</v>
      </c>
      <c r="CS501" s="37">
        <v>0</v>
      </c>
      <c r="CT501" s="37">
        <v>0</v>
      </c>
      <c r="CU501" s="37">
        <v>0</v>
      </c>
      <c r="CV501" s="37">
        <v>0</v>
      </c>
      <c r="CW501" s="37">
        <v>0</v>
      </c>
      <c r="CX501" s="37">
        <v>0</v>
      </c>
      <c r="CY501" s="37">
        <v>0</v>
      </c>
      <c r="CZ501" s="37">
        <v>0</v>
      </c>
      <c r="DA501" s="37">
        <v>0</v>
      </c>
      <c r="DB501" s="37">
        <v>0</v>
      </c>
      <c r="DC501" s="37">
        <v>0</v>
      </c>
      <c r="DD501" s="37">
        <v>0</v>
      </c>
      <c r="DE501" s="37">
        <v>0</v>
      </c>
      <c r="DF501" s="37">
        <v>0</v>
      </c>
      <c r="DG501" s="37">
        <v>0</v>
      </c>
      <c r="DH501" s="37">
        <v>0</v>
      </c>
      <c r="DI501" s="37">
        <v>0</v>
      </c>
      <c r="DJ501" s="37">
        <v>0</v>
      </c>
      <c r="DK501" s="37">
        <v>0</v>
      </c>
      <c r="DL501" s="37">
        <v>0</v>
      </c>
      <c r="DM501" s="37">
        <v>0</v>
      </c>
      <c r="DN501" s="37">
        <v>0</v>
      </c>
      <c r="DO501" s="37">
        <v>0</v>
      </c>
      <c r="DP501" s="37">
        <v>0</v>
      </c>
      <c r="DQ501" s="37">
        <v>0</v>
      </c>
      <c r="DR501" s="40"/>
      <c r="DS501" s="41"/>
      <c r="DT501" s="41"/>
      <c r="DU501" s="41"/>
      <c r="DV501" s="41"/>
      <c r="DW501" s="41"/>
      <c r="DX501" s="41"/>
      <c r="DY501" s="41"/>
    </row>
    <row r="502" spans="1:129" s="45" customFormat="1" ht="37.5" customHeight="1">
      <c r="A502" s="43" t="s">
        <v>919</v>
      </c>
      <c r="B502" s="44" t="s">
        <v>1155</v>
      </c>
      <c r="C502" s="36" t="s">
        <v>1156</v>
      </c>
      <c r="D502" s="37">
        <v>0</v>
      </c>
      <c r="E502" s="37">
        <v>0</v>
      </c>
      <c r="F502" s="38">
        <v>0</v>
      </c>
      <c r="G502" s="38">
        <v>0</v>
      </c>
      <c r="H502" s="38">
        <v>0</v>
      </c>
      <c r="I502" s="38">
        <v>0</v>
      </c>
      <c r="J502" s="37">
        <v>0</v>
      </c>
      <c r="K502" s="56">
        <v>0</v>
      </c>
      <c r="L502" s="37">
        <v>0</v>
      </c>
      <c r="M502" s="37">
        <v>0</v>
      </c>
      <c r="N502" s="37">
        <v>0</v>
      </c>
      <c r="O502" s="37">
        <v>0</v>
      </c>
      <c r="P502" s="37">
        <v>0</v>
      </c>
      <c r="Q502" s="37">
        <v>0</v>
      </c>
      <c r="R502" s="37">
        <v>0</v>
      </c>
      <c r="S502" s="37">
        <v>0</v>
      </c>
      <c r="T502" s="37">
        <v>0</v>
      </c>
      <c r="U502" s="37">
        <v>0</v>
      </c>
      <c r="V502" s="37">
        <v>0</v>
      </c>
      <c r="W502" s="37">
        <v>0</v>
      </c>
      <c r="X502" s="37">
        <v>0</v>
      </c>
      <c r="Y502" s="37">
        <v>0</v>
      </c>
      <c r="Z502" s="37">
        <v>0</v>
      </c>
      <c r="AA502" s="37">
        <v>0</v>
      </c>
      <c r="AB502" s="37">
        <v>0</v>
      </c>
      <c r="AC502" s="37">
        <v>0</v>
      </c>
      <c r="AD502" s="37">
        <v>0</v>
      </c>
      <c r="AE502" s="37">
        <v>0</v>
      </c>
      <c r="AF502" s="37">
        <v>0</v>
      </c>
      <c r="AG502" s="37">
        <v>0</v>
      </c>
      <c r="AH502" s="37">
        <v>0</v>
      </c>
      <c r="AI502" s="37">
        <v>0</v>
      </c>
      <c r="AJ502" s="37">
        <v>0</v>
      </c>
      <c r="AK502" s="37">
        <v>0</v>
      </c>
      <c r="AL502" s="37">
        <v>0</v>
      </c>
      <c r="AM502" s="37">
        <v>0</v>
      </c>
      <c r="AN502" s="37">
        <v>0</v>
      </c>
      <c r="AO502" s="37">
        <v>0</v>
      </c>
      <c r="AP502" s="37">
        <v>0</v>
      </c>
      <c r="AQ502" s="37">
        <v>0</v>
      </c>
      <c r="AR502" s="37">
        <v>0</v>
      </c>
      <c r="AS502" s="37">
        <v>0</v>
      </c>
      <c r="AT502" s="37">
        <v>0</v>
      </c>
      <c r="AU502" s="37">
        <v>0</v>
      </c>
      <c r="AV502" s="37">
        <v>0</v>
      </c>
      <c r="AW502" s="37">
        <v>0</v>
      </c>
      <c r="AX502" s="37">
        <v>0</v>
      </c>
      <c r="AY502" s="37">
        <v>0</v>
      </c>
      <c r="AZ502" s="37">
        <v>0</v>
      </c>
      <c r="BA502" s="56">
        <v>0</v>
      </c>
      <c r="BB502" s="39">
        <f>'[1]База 2018-2022'!BEW331</f>
        <v>1.02</v>
      </c>
      <c r="BC502" s="39">
        <v>0</v>
      </c>
      <c r="BD502" s="37">
        <v>0</v>
      </c>
      <c r="BE502" s="37">
        <v>0</v>
      </c>
      <c r="BF502" s="37">
        <v>0</v>
      </c>
      <c r="BG502" s="56">
        <v>0</v>
      </c>
      <c r="BH502" s="37">
        <v>0</v>
      </c>
      <c r="BI502" s="37">
        <v>0</v>
      </c>
      <c r="BJ502" s="37">
        <v>0</v>
      </c>
      <c r="BK502" s="37">
        <v>0</v>
      </c>
      <c r="BL502" s="37">
        <v>0</v>
      </c>
      <c r="BM502" s="37">
        <v>0</v>
      </c>
      <c r="BN502" s="37">
        <v>0</v>
      </c>
      <c r="BO502" s="37">
        <v>0</v>
      </c>
      <c r="BP502" s="37">
        <v>0</v>
      </c>
      <c r="BQ502" s="37">
        <v>0</v>
      </c>
      <c r="BR502" s="37">
        <v>0</v>
      </c>
      <c r="BS502" s="37">
        <v>0</v>
      </c>
      <c r="BT502" s="37">
        <v>0</v>
      </c>
      <c r="BU502" s="37">
        <v>0</v>
      </c>
      <c r="BV502" s="37">
        <v>0</v>
      </c>
      <c r="BW502" s="37">
        <v>0</v>
      </c>
      <c r="BX502" s="37">
        <v>0</v>
      </c>
      <c r="BY502" s="37">
        <v>0</v>
      </c>
      <c r="BZ502" s="37">
        <v>0</v>
      </c>
      <c r="CA502" s="37">
        <v>0</v>
      </c>
      <c r="CB502" s="37">
        <v>0</v>
      </c>
      <c r="CC502" s="37">
        <v>0</v>
      </c>
      <c r="CD502" s="37">
        <v>0</v>
      </c>
      <c r="CE502" s="37">
        <v>0</v>
      </c>
      <c r="CF502" s="37">
        <v>0</v>
      </c>
      <c r="CG502" s="37">
        <v>0</v>
      </c>
      <c r="CH502" s="37">
        <v>0</v>
      </c>
      <c r="CI502" s="37">
        <v>0</v>
      </c>
      <c r="CJ502" s="37">
        <v>0</v>
      </c>
      <c r="CK502" s="37">
        <v>0</v>
      </c>
      <c r="CL502" s="37">
        <v>0</v>
      </c>
      <c r="CM502" s="37">
        <v>0</v>
      </c>
      <c r="CN502" s="37">
        <v>0</v>
      </c>
      <c r="CO502" s="37">
        <v>0</v>
      </c>
      <c r="CP502" s="37">
        <v>0</v>
      </c>
      <c r="CQ502" s="37">
        <v>0</v>
      </c>
      <c r="CR502" s="37">
        <v>0</v>
      </c>
      <c r="CS502" s="37">
        <v>0</v>
      </c>
      <c r="CT502" s="37">
        <v>0</v>
      </c>
      <c r="CU502" s="37">
        <v>0</v>
      </c>
      <c r="CV502" s="37">
        <v>0</v>
      </c>
      <c r="CW502" s="37">
        <v>0</v>
      </c>
      <c r="CX502" s="37">
        <v>0</v>
      </c>
      <c r="CY502" s="37">
        <v>0</v>
      </c>
      <c r="CZ502" s="37">
        <v>0</v>
      </c>
      <c r="DA502" s="37">
        <v>0</v>
      </c>
      <c r="DB502" s="37">
        <v>0</v>
      </c>
      <c r="DC502" s="37">
        <v>0</v>
      </c>
      <c r="DD502" s="37">
        <v>0</v>
      </c>
      <c r="DE502" s="37">
        <v>0</v>
      </c>
      <c r="DF502" s="37">
        <v>0</v>
      </c>
      <c r="DG502" s="37">
        <v>0</v>
      </c>
      <c r="DH502" s="37">
        <v>0</v>
      </c>
      <c r="DI502" s="37">
        <v>0</v>
      </c>
      <c r="DJ502" s="37">
        <v>0</v>
      </c>
      <c r="DK502" s="37">
        <v>0</v>
      </c>
      <c r="DL502" s="37">
        <v>0</v>
      </c>
      <c r="DM502" s="37">
        <v>0</v>
      </c>
      <c r="DN502" s="37">
        <v>0</v>
      </c>
      <c r="DO502" s="37">
        <v>0</v>
      </c>
      <c r="DP502" s="37">
        <v>0</v>
      </c>
      <c r="DQ502" s="37">
        <v>0</v>
      </c>
      <c r="DR502" s="40"/>
      <c r="DS502" s="41"/>
      <c r="DT502" s="41"/>
      <c r="DU502" s="41"/>
      <c r="DV502" s="41"/>
      <c r="DW502" s="41"/>
      <c r="DX502" s="41"/>
      <c r="DY502" s="41"/>
    </row>
    <row r="503" spans="1:129" s="45" customFormat="1" ht="37.5" customHeight="1">
      <c r="A503" s="43" t="s">
        <v>919</v>
      </c>
      <c r="B503" s="44" t="s">
        <v>1157</v>
      </c>
      <c r="C503" s="36" t="s">
        <v>1158</v>
      </c>
      <c r="D503" s="37">
        <v>0</v>
      </c>
      <c r="E503" s="37">
        <v>0</v>
      </c>
      <c r="F503" s="38">
        <v>0</v>
      </c>
      <c r="G503" s="38">
        <v>0</v>
      </c>
      <c r="H503" s="38">
        <v>0</v>
      </c>
      <c r="I503" s="38">
        <v>0</v>
      </c>
      <c r="J503" s="37">
        <v>0</v>
      </c>
      <c r="K503" s="56">
        <v>0</v>
      </c>
      <c r="L503" s="37">
        <v>0</v>
      </c>
      <c r="M503" s="37">
        <v>0</v>
      </c>
      <c r="N503" s="37">
        <v>0</v>
      </c>
      <c r="O503" s="37">
        <v>0</v>
      </c>
      <c r="P503" s="37">
        <v>0</v>
      </c>
      <c r="Q503" s="37">
        <v>0</v>
      </c>
      <c r="R503" s="37">
        <v>0</v>
      </c>
      <c r="S503" s="37">
        <v>0</v>
      </c>
      <c r="T503" s="37">
        <v>0</v>
      </c>
      <c r="U503" s="37">
        <v>0</v>
      </c>
      <c r="V503" s="37">
        <v>0</v>
      </c>
      <c r="W503" s="37">
        <v>0</v>
      </c>
      <c r="X503" s="37">
        <v>0</v>
      </c>
      <c r="Y503" s="37">
        <v>0</v>
      </c>
      <c r="Z503" s="37">
        <v>0</v>
      </c>
      <c r="AA503" s="37">
        <v>0</v>
      </c>
      <c r="AB503" s="37">
        <v>0</v>
      </c>
      <c r="AC503" s="37">
        <v>0</v>
      </c>
      <c r="AD503" s="37">
        <v>0</v>
      </c>
      <c r="AE503" s="37">
        <v>0</v>
      </c>
      <c r="AF503" s="37">
        <v>0</v>
      </c>
      <c r="AG503" s="37">
        <v>0</v>
      </c>
      <c r="AH503" s="37">
        <v>0</v>
      </c>
      <c r="AI503" s="37">
        <v>0</v>
      </c>
      <c r="AJ503" s="37">
        <v>0</v>
      </c>
      <c r="AK503" s="37">
        <v>0</v>
      </c>
      <c r="AL503" s="37">
        <v>0</v>
      </c>
      <c r="AM503" s="37">
        <v>0</v>
      </c>
      <c r="AN503" s="37">
        <v>0</v>
      </c>
      <c r="AO503" s="37">
        <v>0</v>
      </c>
      <c r="AP503" s="37">
        <v>0</v>
      </c>
      <c r="AQ503" s="37">
        <v>0</v>
      </c>
      <c r="AR503" s="37">
        <v>0</v>
      </c>
      <c r="AS503" s="37">
        <v>0</v>
      </c>
      <c r="AT503" s="37">
        <v>0</v>
      </c>
      <c r="AU503" s="37">
        <v>0</v>
      </c>
      <c r="AV503" s="37">
        <v>0</v>
      </c>
      <c r="AW503" s="37">
        <v>0</v>
      </c>
      <c r="AX503" s="37">
        <v>0</v>
      </c>
      <c r="AY503" s="37">
        <v>0</v>
      </c>
      <c r="AZ503" s="37">
        <v>0</v>
      </c>
      <c r="BA503" s="56">
        <v>0</v>
      </c>
      <c r="BB503" s="39">
        <f>'[1]База 2018-2022'!BEW332</f>
        <v>0.45</v>
      </c>
      <c r="BC503" s="39">
        <v>0</v>
      </c>
      <c r="BD503" s="37">
        <v>0</v>
      </c>
      <c r="BE503" s="37">
        <v>0</v>
      </c>
      <c r="BF503" s="37">
        <v>0</v>
      </c>
      <c r="BG503" s="56">
        <v>0</v>
      </c>
      <c r="BH503" s="37">
        <v>0</v>
      </c>
      <c r="BI503" s="37">
        <v>0</v>
      </c>
      <c r="BJ503" s="37">
        <v>0</v>
      </c>
      <c r="BK503" s="37">
        <v>0</v>
      </c>
      <c r="BL503" s="37">
        <v>0</v>
      </c>
      <c r="BM503" s="37">
        <v>0</v>
      </c>
      <c r="BN503" s="37">
        <v>0</v>
      </c>
      <c r="BO503" s="37">
        <v>0</v>
      </c>
      <c r="BP503" s="37">
        <v>0</v>
      </c>
      <c r="BQ503" s="37">
        <v>0</v>
      </c>
      <c r="BR503" s="37">
        <v>0</v>
      </c>
      <c r="BS503" s="37">
        <v>0</v>
      </c>
      <c r="BT503" s="37">
        <v>0</v>
      </c>
      <c r="BU503" s="37">
        <v>0</v>
      </c>
      <c r="BV503" s="37">
        <v>0</v>
      </c>
      <c r="BW503" s="37">
        <v>0</v>
      </c>
      <c r="BX503" s="37">
        <v>0</v>
      </c>
      <c r="BY503" s="37">
        <v>0</v>
      </c>
      <c r="BZ503" s="37">
        <v>0</v>
      </c>
      <c r="CA503" s="37">
        <v>0</v>
      </c>
      <c r="CB503" s="37">
        <v>0</v>
      </c>
      <c r="CC503" s="37">
        <v>0</v>
      </c>
      <c r="CD503" s="37">
        <v>1</v>
      </c>
      <c r="CE503" s="37">
        <v>0</v>
      </c>
      <c r="CF503" s="37">
        <v>0</v>
      </c>
      <c r="CG503" s="37">
        <v>0</v>
      </c>
      <c r="CH503" s="37">
        <v>0</v>
      </c>
      <c r="CI503" s="37">
        <v>0</v>
      </c>
      <c r="CJ503" s="37">
        <v>0</v>
      </c>
      <c r="CK503" s="37">
        <v>0</v>
      </c>
      <c r="CL503" s="37">
        <v>0</v>
      </c>
      <c r="CM503" s="37">
        <v>0</v>
      </c>
      <c r="CN503" s="37">
        <v>0</v>
      </c>
      <c r="CO503" s="37">
        <v>0</v>
      </c>
      <c r="CP503" s="37">
        <v>0</v>
      </c>
      <c r="CQ503" s="37">
        <v>0</v>
      </c>
      <c r="CR503" s="37">
        <v>0</v>
      </c>
      <c r="CS503" s="37">
        <v>0</v>
      </c>
      <c r="CT503" s="37">
        <v>0</v>
      </c>
      <c r="CU503" s="37">
        <v>0</v>
      </c>
      <c r="CV503" s="37">
        <v>0</v>
      </c>
      <c r="CW503" s="37">
        <v>0</v>
      </c>
      <c r="CX503" s="37">
        <v>0</v>
      </c>
      <c r="CY503" s="37">
        <v>0</v>
      </c>
      <c r="CZ503" s="37">
        <v>3.240000000000002</v>
      </c>
      <c r="DA503" s="37">
        <v>0</v>
      </c>
      <c r="DB503" s="37">
        <v>0</v>
      </c>
      <c r="DC503" s="37">
        <v>0</v>
      </c>
      <c r="DD503" s="37">
        <v>0</v>
      </c>
      <c r="DE503" s="37">
        <v>0</v>
      </c>
      <c r="DF503" s="37">
        <v>0</v>
      </c>
      <c r="DG503" s="37">
        <v>0</v>
      </c>
      <c r="DH503" s="37">
        <v>1.8366499999999999</v>
      </c>
      <c r="DI503" s="37">
        <v>0.89755329000000006</v>
      </c>
      <c r="DJ503" s="37">
        <v>0</v>
      </c>
      <c r="DK503" s="37">
        <v>0</v>
      </c>
      <c r="DL503" s="37">
        <v>0</v>
      </c>
      <c r="DM503" s="37">
        <v>0</v>
      </c>
      <c r="DN503" s="37">
        <v>0</v>
      </c>
      <c r="DO503" s="37">
        <v>0</v>
      </c>
      <c r="DP503" s="37">
        <v>0</v>
      </c>
      <c r="DQ503" s="37">
        <v>0</v>
      </c>
      <c r="DR503" s="40"/>
      <c r="DS503" s="41"/>
      <c r="DT503" s="41"/>
      <c r="DU503" s="41"/>
      <c r="DV503" s="41"/>
      <c r="DW503" s="41"/>
      <c r="DX503" s="41"/>
      <c r="DY503" s="41"/>
    </row>
    <row r="504" spans="1:129" s="45" customFormat="1" ht="37.5" customHeight="1">
      <c r="A504" s="43" t="s">
        <v>919</v>
      </c>
      <c r="B504" s="44" t="s">
        <v>1159</v>
      </c>
      <c r="C504" s="36" t="s">
        <v>1160</v>
      </c>
      <c r="D504" s="37">
        <v>0</v>
      </c>
      <c r="E504" s="37">
        <v>0</v>
      </c>
      <c r="F504" s="38">
        <v>0</v>
      </c>
      <c r="G504" s="38">
        <v>0</v>
      </c>
      <c r="H504" s="38">
        <v>0</v>
      </c>
      <c r="I504" s="38">
        <v>0</v>
      </c>
      <c r="J504" s="37">
        <v>0</v>
      </c>
      <c r="K504" s="56">
        <v>0</v>
      </c>
      <c r="L504" s="37">
        <v>0</v>
      </c>
      <c r="M504" s="37">
        <v>0</v>
      </c>
      <c r="N504" s="37">
        <v>0</v>
      </c>
      <c r="O504" s="37">
        <v>0</v>
      </c>
      <c r="P504" s="37">
        <v>0</v>
      </c>
      <c r="Q504" s="37">
        <v>0</v>
      </c>
      <c r="R504" s="37">
        <v>0</v>
      </c>
      <c r="S504" s="37">
        <v>0</v>
      </c>
      <c r="T504" s="37">
        <v>0</v>
      </c>
      <c r="U504" s="37">
        <v>0</v>
      </c>
      <c r="V504" s="37">
        <v>0</v>
      </c>
      <c r="W504" s="37">
        <v>0</v>
      </c>
      <c r="X504" s="37">
        <v>0</v>
      </c>
      <c r="Y504" s="37">
        <v>0</v>
      </c>
      <c r="Z504" s="37">
        <v>0</v>
      </c>
      <c r="AA504" s="37">
        <v>0</v>
      </c>
      <c r="AB504" s="37">
        <v>0</v>
      </c>
      <c r="AC504" s="37">
        <v>0</v>
      </c>
      <c r="AD504" s="37">
        <v>0</v>
      </c>
      <c r="AE504" s="37">
        <v>0</v>
      </c>
      <c r="AF504" s="37">
        <v>0</v>
      </c>
      <c r="AG504" s="37">
        <v>0</v>
      </c>
      <c r="AH504" s="37">
        <v>0</v>
      </c>
      <c r="AI504" s="37">
        <v>0</v>
      </c>
      <c r="AJ504" s="37">
        <v>0</v>
      </c>
      <c r="AK504" s="37">
        <v>0</v>
      </c>
      <c r="AL504" s="37">
        <v>0</v>
      </c>
      <c r="AM504" s="37">
        <v>0</v>
      </c>
      <c r="AN504" s="37">
        <v>0</v>
      </c>
      <c r="AO504" s="37">
        <v>0</v>
      </c>
      <c r="AP504" s="37">
        <v>0</v>
      </c>
      <c r="AQ504" s="37">
        <v>0</v>
      </c>
      <c r="AR504" s="37">
        <v>0</v>
      </c>
      <c r="AS504" s="37">
        <v>0</v>
      </c>
      <c r="AT504" s="37">
        <v>0</v>
      </c>
      <c r="AU504" s="37">
        <v>0</v>
      </c>
      <c r="AV504" s="37">
        <v>0</v>
      </c>
      <c r="AW504" s="37">
        <v>0</v>
      </c>
      <c r="AX504" s="37">
        <v>0</v>
      </c>
      <c r="AY504" s="37">
        <v>0</v>
      </c>
      <c r="AZ504" s="37">
        <v>0</v>
      </c>
      <c r="BA504" s="56">
        <v>0</v>
      </c>
      <c r="BB504" s="39">
        <f>'[1]База 2018-2022'!BEW284</f>
        <v>0.38</v>
      </c>
      <c r="BC504" s="39">
        <v>0</v>
      </c>
      <c r="BD504" s="37">
        <v>0</v>
      </c>
      <c r="BE504" s="37">
        <v>0</v>
      </c>
      <c r="BF504" s="37">
        <v>0</v>
      </c>
      <c r="BG504" s="56">
        <v>0</v>
      </c>
      <c r="BH504" s="37">
        <v>0</v>
      </c>
      <c r="BI504" s="37">
        <v>0</v>
      </c>
      <c r="BJ504" s="37">
        <v>0</v>
      </c>
      <c r="BK504" s="37">
        <v>0</v>
      </c>
      <c r="BL504" s="37">
        <v>0</v>
      </c>
      <c r="BM504" s="37">
        <v>0</v>
      </c>
      <c r="BN504" s="37">
        <v>0</v>
      </c>
      <c r="BO504" s="37">
        <v>0</v>
      </c>
      <c r="BP504" s="37">
        <v>0</v>
      </c>
      <c r="BQ504" s="37">
        <v>0</v>
      </c>
      <c r="BR504" s="37">
        <v>0</v>
      </c>
      <c r="BS504" s="37">
        <v>0</v>
      </c>
      <c r="BT504" s="37">
        <v>0</v>
      </c>
      <c r="BU504" s="37">
        <v>0</v>
      </c>
      <c r="BV504" s="37">
        <v>0</v>
      </c>
      <c r="BW504" s="37">
        <v>0</v>
      </c>
      <c r="BX504" s="37">
        <v>0</v>
      </c>
      <c r="BY504" s="37">
        <v>0</v>
      </c>
      <c r="BZ504" s="37">
        <v>0</v>
      </c>
      <c r="CA504" s="37">
        <v>0</v>
      </c>
      <c r="CB504" s="37">
        <v>2</v>
      </c>
      <c r="CC504" s="37">
        <v>0</v>
      </c>
      <c r="CD504" s="37">
        <v>0</v>
      </c>
      <c r="CE504" s="37">
        <v>0</v>
      </c>
      <c r="CF504" s="37">
        <v>0</v>
      </c>
      <c r="CG504" s="37">
        <v>0</v>
      </c>
      <c r="CH504" s="37">
        <v>0</v>
      </c>
      <c r="CI504" s="37">
        <v>0</v>
      </c>
      <c r="CJ504" s="37">
        <v>0</v>
      </c>
      <c r="CK504" s="37">
        <v>0</v>
      </c>
      <c r="CL504" s="37">
        <v>0</v>
      </c>
      <c r="CM504" s="37">
        <v>0</v>
      </c>
      <c r="CN504" s="37">
        <v>0</v>
      </c>
      <c r="CO504" s="37">
        <v>0</v>
      </c>
      <c r="CP504" s="37">
        <v>0</v>
      </c>
      <c r="CQ504" s="37">
        <v>0</v>
      </c>
      <c r="CR504" s="37">
        <v>0</v>
      </c>
      <c r="CS504" s="37">
        <v>0</v>
      </c>
      <c r="CT504" s="37">
        <v>0</v>
      </c>
      <c r="CU504" s="37">
        <v>0</v>
      </c>
      <c r="CV504" s="37">
        <v>0</v>
      </c>
      <c r="CW504" s="37">
        <v>0</v>
      </c>
      <c r="CX504" s="37">
        <v>0</v>
      </c>
      <c r="CY504" s="37">
        <v>0</v>
      </c>
      <c r="CZ504" s="37">
        <v>6.1000000000000014</v>
      </c>
      <c r="DA504" s="37">
        <v>0</v>
      </c>
      <c r="DB504" s="37">
        <v>0</v>
      </c>
      <c r="DC504" s="37">
        <v>0</v>
      </c>
      <c r="DD504" s="37">
        <v>0</v>
      </c>
      <c r="DE504" s="37">
        <v>0</v>
      </c>
      <c r="DF504" s="37">
        <v>0</v>
      </c>
      <c r="DG504" s="37">
        <v>0</v>
      </c>
      <c r="DH504" s="37">
        <v>3.6733500000000001</v>
      </c>
      <c r="DI504" s="37">
        <v>2.9483654300000004</v>
      </c>
      <c r="DJ504" s="37">
        <v>0</v>
      </c>
      <c r="DK504" s="37">
        <v>0</v>
      </c>
      <c r="DL504" s="37">
        <v>0</v>
      </c>
      <c r="DM504" s="37">
        <v>0</v>
      </c>
      <c r="DN504" s="37">
        <v>0</v>
      </c>
      <c r="DO504" s="37">
        <v>0</v>
      </c>
      <c r="DP504" s="37">
        <v>0</v>
      </c>
      <c r="DQ504" s="37">
        <v>0</v>
      </c>
      <c r="DR504" s="40"/>
      <c r="DS504" s="41"/>
      <c r="DT504" s="41"/>
      <c r="DU504" s="41"/>
      <c r="DV504" s="41"/>
      <c r="DW504" s="41"/>
      <c r="DX504" s="41"/>
      <c r="DY504" s="41"/>
    </row>
    <row r="505" spans="1:129" s="45" customFormat="1" ht="37.5" customHeight="1">
      <c r="A505" s="43" t="s">
        <v>919</v>
      </c>
      <c r="B505" s="44" t="s">
        <v>1161</v>
      </c>
      <c r="C505" s="36" t="s">
        <v>1162</v>
      </c>
      <c r="D505" s="37">
        <v>0</v>
      </c>
      <c r="E505" s="37">
        <v>0</v>
      </c>
      <c r="F505" s="38">
        <v>0</v>
      </c>
      <c r="G505" s="38">
        <v>0</v>
      </c>
      <c r="H505" s="38">
        <v>0</v>
      </c>
      <c r="I505" s="38">
        <v>0</v>
      </c>
      <c r="J505" s="37">
        <v>0</v>
      </c>
      <c r="K505" s="56">
        <v>0</v>
      </c>
      <c r="L505" s="37">
        <v>0</v>
      </c>
      <c r="M505" s="37">
        <v>0</v>
      </c>
      <c r="N505" s="37">
        <v>0</v>
      </c>
      <c r="O505" s="37">
        <v>0</v>
      </c>
      <c r="P505" s="37">
        <v>0</v>
      </c>
      <c r="Q505" s="37">
        <v>0</v>
      </c>
      <c r="R505" s="37">
        <v>0</v>
      </c>
      <c r="S505" s="37">
        <v>0</v>
      </c>
      <c r="T505" s="37">
        <v>0</v>
      </c>
      <c r="U505" s="37">
        <v>0</v>
      </c>
      <c r="V505" s="37">
        <v>0</v>
      </c>
      <c r="W505" s="37">
        <v>0</v>
      </c>
      <c r="X505" s="37">
        <v>0</v>
      </c>
      <c r="Y505" s="37">
        <v>0</v>
      </c>
      <c r="Z505" s="37">
        <v>0</v>
      </c>
      <c r="AA505" s="37">
        <v>0</v>
      </c>
      <c r="AB505" s="37">
        <v>0</v>
      </c>
      <c r="AC505" s="37">
        <v>0</v>
      </c>
      <c r="AD505" s="37">
        <v>0</v>
      </c>
      <c r="AE505" s="37">
        <v>0</v>
      </c>
      <c r="AF505" s="37">
        <v>0</v>
      </c>
      <c r="AG505" s="37">
        <v>0</v>
      </c>
      <c r="AH505" s="37">
        <v>0</v>
      </c>
      <c r="AI505" s="37">
        <v>0</v>
      </c>
      <c r="AJ505" s="37">
        <v>0</v>
      </c>
      <c r="AK505" s="37">
        <v>0</v>
      </c>
      <c r="AL505" s="37">
        <v>0</v>
      </c>
      <c r="AM505" s="37">
        <v>0</v>
      </c>
      <c r="AN505" s="37">
        <v>0</v>
      </c>
      <c r="AO505" s="37">
        <v>0</v>
      </c>
      <c r="AP505" s="37">
        <v>0</v>
      </c>
      <c r="AQ505" s="37">
        <v>0</v>
      </c>
      <c r="AR505" s="37">
        <v>0</v>
      </c>
      <c r="AS505" s="37">
        <v>0</v>
      </c>
      <c r="AT505" s="37">
        <v>0</v>
      </c>
      <c r="AU505" s="37">
        <v>0</v>
      </c>
      <c r="AV505" s="37">
        <v>0</v>
      </c>
      <c r="AW505" s="37">
        <v>0</v>
      </c>
      <c r="AX505" s="37">
        <v>0</v>
      </c>
      <c r="AY505" s="37">
        <v>0</v>
      </c>
      <c r="AZ505" s="37">
        <v>0</v>
      </c>
      <c r="BA505" s="56">
        <v>0</v>
      </c>
      <c r="BB505" s="39">
        <f>'[1]База 2018-2022'!BEW333</f>
        <v>0.96399999999999997</v>
      </c>
      <c r="BC505" s="39">
        <v>0</v>
      </c>
      <c r="BD505" s="37">
        <v>0</v>
      </c>
      <c r="BE505" s="37">
        <v>0</v>
      </c>
      <c r="BF505" s="37">
        <v>0</v>
      </c>
      <c r="BG505" s="56">
        <v>0</v>
      </c>
      <c r="BH505" s="37">
        <v>0</v>
      </c>
      <c r="BI505" s="37">
        <v>0</v>
      </c>
      <c r="BJ505" s="37">
        <v>0</v>
      </c>
      <c r="BK505" s="37">
        <v>0</v>
      </c>
      <c r="BL505" s="37">
        <v>0</v>
      </c>
      <c r="BM505" s="37">
        <v>0</v>
      </c>
      <c r="BN505" s="37">
        <v>0</v>
      </c>
      <c r="BO505" s="37">
        <v>0</v>
      </c>
      <c r="BP505" s="37">
        <v>0</v>
      </c>
      <c r="BQ505" s="37">
        <v>0</v>
      </c>
      <c r="BR505" s="37">
        <v>0</v>
      </c>
      <c r="BS505" s="37">
        <v>0</v>
      </c>
      <c r="BT505" s="37">
        <v>0</v>
      </c>
      <c r="BU505" s="37">
        <v>0</v>
      </c>
      <c r="BV505" s="37">
        <v>0</v>
      </c>
      <c r="BW505" s="37">
        <v>0</v>
      </c>
      <c r="BX505" s="37">
        <v>0</v>
      </c>
      <c r="BY505" s="37">
        <v>0</v>
      </c>
      <c r="BZ505" s="37">
        <v>0</v>
      </c>
      <c r="CA505" s="37">
        <v>0</v>
      </c>
      <c r="CB505" s="37">
        <v>0</v>
      </c>
      <c r="CC505" s="37">
        <v>0</v>
      </c>
      <c r="CD505" s="37">
        <v>0</v>
      </c>
      <c r="CE505" s="37">
        <v>0</v>
      </c>
      <c r="CF505" s="37">
        <v>0</v>
      </c>
      <c r="CG505" s="37">
        <v>0</v>
      </c>
      <c r="CH505" s="37">
        <v>0</v>
      </c>
      <c r="CI505" s="37">
        <v>0</v>
      </c>
      <c r="CJ505" s="37">
        <v>0</v>
      </c>
      <c r="CK505" s="37">
        <v>0</v>
      </c>
      <c r="CL505" s="37">
        <v>0</v>
      </c>
      <c r="CM505" s="37">
        <v>0</v>
      </c>
      <c r="CN505" s="37">
        <v>0</v>
      </c>
      <c r="CO505" s="37">
        <v>0</v>
      </c>
      <c r="CP505" s="37">
        <v>0</v>
      </c>
      <c r="CQ505" s="37">
        <v>0</v>
      </c>
      <c r="CR505" s="37">
        <v>0</v>
      </c>
      <c r="CS505" s="37">
        <v>0</v>
      </c>
      <c r="CT505" s="37">
        <v>0</v>
      </c>
      <c r="CU505" s="37">
        <v>0</v>
      </c>
      <c r="CV505" s="37">
        <v>0</v>
      </c>
      <c r="CW505" s="37">
        <v>0</v>
      </c>
      <c r="CX505" s="37">
        <v>0</v>
      </c>
      <c r="CY505" s="37">
        <v>0</v>
      </c>
      <c r="CZ505" s="37">
        <v>0</v>
      </c>
      <c r="DA505" s="37">
        <v>0</v>
      </c>
      <c r="DB505" s="37">
        <v>0</v>
      </c>
      <c r="DC505" s="37">
        <v>0</v>
      </c>
      <c r="DD505" s="37">
        <v>0</v>
      </c>
      <c r="DE505" s="37">
        <v>0</v>
      </c>
      <c r="DF505" s="37">
        <v>0</v>
      </c>
      <c r="DG505" s="37">
        <v>0</v>
      </c>
      <c r="DH505" s="37">
        <v>0</v>
      </c>
      <c r="DI505" s="37">
        <v>0</v>
      </c>
      <c r="DJ505" s="37">
        <v>0</v>
      </c>
      <c r="DK505" s="37">
        <v>0</v>
      </c>
      <c r="DL505" s="37">
        <v>0</v>
      </c>
      <c r="DM505" s="37">
        <v>0</v>
      </c>
      <c r="DN505" s="37">
        <v>0</v>
      </c>
      <c r="DO505" s="37">
        <v>0</v>
      </c>
      <c r="DP505" s="37">
        <v>0</v>
      </c>
      <c r="DQ505" s="37">
        <v>0</v>
      </c>
      <c r="DR505" s="40"/>
      <c r="DS505" s="41"/>
      <c r="DT505" s="41"/>
      <c r="DU505" s="41"/>
      <c r="DV505" s="41"/>
      <c r="DW505" s="41"/>
      <c r="DX505" s="41"/>
      <c r="DY505" s="41"/>
    </row>
    <row r="506" spans="1:129" s="45" customFormat="1" ht="37.5" customHeight="1">
      <c r="A506" s="43" t="s">
        <v>919</v>
      </c>
      <c r="B506" s="44" t="s">
        <v>1163</v>
      </c>
      <c r="C506" s="36" t="s">
        <v>1164</v>
      </c>
      <c r="D506" s="37">
        <v>0</v>
      </c>
      <c r="E506" s="37">
        <v>0</v>
      </c>
      <c r="F506" s="38">
        <v>0</v>
      </c>
      <c r="G506" s="38">
        <v>0</v>
      </c>
      <c r="H506" s="38">
        <v>0</v>
      </c>
      <c r="I506" s="38">
        <v>0</v>
      </c>
      <c r="J506" s="37">
        <v>0</v>
      </c>
      <c r="K506" s="56">
        <v>0</v>
      </c>
      <c r="L506" s="37">
        <v>0</v>
      </c>
      <c r="M506" s="37">
        <v>0</v>
      </c>
      <c r="N506" s="37">
        <v>0</v>
      </c>
      <c r="O506" s="37">
        <v>0</v>
      </c>
      <c r="P506" s="37">
        <v>0</v>
      </c>
      <c r="Q506" s="37">
        <v>0</v>
      </c>
      <c r="R506" s="37">
        <v>0</v>
      </c>
      <c r="S506" s="37">
        <v>0</v>
      </c>
      <c r="T506" s="37">
        <v>0</v>
      </c>
      <c r="U506" s="37">
        <v>0</v>
      </c>
      <c r="V506" s="37">
        <v>0</v>
      </c>
      <c r="W506" s="37">
        <v>0</v>
      </c>
      <c r="X506" s="37">
        <v>0</v>
      </c>
      <c r="Y506" s="37">
        <v>0</v>
      </c>
      <c r="Z506" s="37">
        <v>0</v>
      </c>
      <c r="AA506" s="37">
        <v>0</v>
      </c>
      <c r="AB506" s="37">
        <v>0</v>
      </c>
      <c r="AC506" s="37">
        <v>0</v>
      </c>
      <c r="AD506" s="37">
        <v>0</v>
      </c>
      <c r="AE506" s="37">
        <v>0</v>
      </c>
      <c r="AF506" s="37">
        <v>0</v>
      </c>
      <c r="AG506" s="37">
        <v>0</v>
      </c>
      <c r="AH506" s="37">
        <v>0</v>
      </c>
      <c r="AI506" s="37">
        <v>0</v>
      </c>
      <c r="AJ506" s="37">
        <v>0</v>
      </c>
      <c r="AK506" s="37">
        <v>0</v>
      </c>
      <c r="AL506" s="37">
        <v>0</v>
      </c>
      <c r="AM506" s="37">
        <v>0</v>
      </c>
      <c r="AN506" s="37">
        <v>0</v>
      </c>
      <c r="AO506" s="37">
        <v>0</v>
      </c>
      <c r="AP506" s="37">
        <v>0</v>
      </c>
      <c r="AQ506" s="37">
        <v>0</v>
      </c>
      <c r="AR506" s="37">
        <v>0</v>
      </c>
      <c r="AS506" s="37">
        <v>0</v>
      </c>
      <c r="AT506" s="37">
        <v>0</v>
      </c>
      <c r="AU506" s="37">
        <v>0</v>
      </c>
      <c r="AV506" s="37">
        <v>0</v>
      </c>
      <c r="AW506" s="37">
        <v>0</v>
      </c>
      <c r="AX506" s="37">
        <v>0</v>
      </c>
      <c r="AY506" s="37">
        <v>0</v>
      </c>
      <c r="AZ506" s="37">
        <v>0</v>
      </c>
      <c r="BA506" s="56">
        <v>0</v>
      </c>
      <c r="BB506" s="39">
        <f>'[1]База 2018-2022'!BEW334</f>
        <v>0.48799999999999999</v>
      </c>
      <c r="BC506" s="39">
        <v>0</v>
      </c>
      <c r="BD506" s="37">
        <v>0</v>
      </c>
      <c r="BE506" s="37">
        <v>0</v>
      </c>
      <c r="BF506" s="37">
        <v>0</v>
      </c>
      <c r="BG506" s="56">
        <v>0</v>
      </c>
      <c r="BH506" s="37">
        <v>0</v>
      </c>
      <c r="BI506" s="37">
        <v>0</v>
      </c>
      <c r="BJ506" s="37">
        <v>0</v>
      </c>
      <c r="BK506" s="37">
        <v>0</v>
      </c>
      <c r="BL506" s="37">
        <v>0</v>
      </c>
      <c r="BM506" s="37">
        <v>0</v>
      </c>
      <c r="BN506" s="37">
        <v>0</v>
      </c>
      <c r="BO506" s="37">
        <v>0</v>
      </c>
      <c r="BP506" s="37">
        <v>0</v>
      </c>
      <c r="BQ506" s="37">
        <v>0</v>
      </c>
      <c r="BR506" s="37">
        <v>0</v>
      </c>
      <c r="BS506" s="37">
        <v>0</v>
      </c>
      <c r="BT506" s="37">
        <v>0</v>
      </c>
      <c r="BU506" s="37">
        <v>0</v>
      </c>
      <c r="BV506" s="37">
        <v>0</v>
      </c>
      <c r="BW506" s="37">
        <v>0</v>
      </c>
      <c r="BX506" s="37">
        <v>0</v>
      </c>
      <c r="BY506" s="37">
        <v>0</v>
      </c>
      <c r="BZ506" s="37">
        <v>0</v>
      </c>
      <c r="CA506" s="37">
        <v>0</v>
      </c>
      <c r="CB506" s="37">
        <v>0</v>
      </c>
      <c r="CC506" s="37">
        <v>0</v>
      </c>
      <c r="CD506" s="37">
        <v>0</v>
      </c>
      <c r="CE506" s="37">
        <v>0</v>
      </c>
      <c r="CF506" s="37">
        <v>0</v>
      </c>
      <c r="CG506" s="37">
        <v>0</v>
      </c>
      <c r="CH506" s="37">
        <v>0</v>
      </c>
      <c r="CI506" s="37">
        <v>0</v>
      </c>
      <c r="CJ506" s="37">
        <v>0</v>
      </c>
      <c r="CK506" s="37">
        <v>0</v>
      </c>
      <c r="CL506" s="37">
        <v>0</v>
      </c>
      <c r="CM506" s="37">
        <v>0</v>
      </c>
      <c r="CN506" s="37">
        <v>0</v>
      </c>
      <c r="CO506" s="37">
        <v>0</v>
      </c>
      <c r="CP506" s="37">
        <v>0</v>
      </c>
      <c r="CQ506" s="37">
        <v>0</v>
      </c>
      <c r="CR506" s="37">
        <v>0</v>
      </c>
      <c r="CS506" s="37">
        <v>0</v>
      </c>
      <c r="CT506" s="37">
        <v>0</v>
      </c>
      <c r="CU506" s="37">
        <v>0</v>
      </c>
      <c r="CV506" s="37">
        <v>0</v>
      </c>
      <c r="CW506" s="37">
        <v>0</v>
      </c>
      <c r="CX506" s="37">
        <v>0</v>
      </c>
      <c r="CY506" s="37">
        <v>0</v>
      </c>
      <c r="CZ506" s="37">
        <v>0</v>
      </c>
      <c r="DA506" s="37">
        <v>0</v>
      </c>
      <c r="DB506" s="37">
        <v>0</v>
      </c>
      <c r="DC506" s="37">
        <v>0</v>
      </c>
      <c r="DD506" s="37">
        <v>0</v>
      </c>
      <c r="DE506" s="37">
        <v>0</v>
      </c>
      <c r="DF506" s="37">
        <v>0</v>
      </c>
      <c r="DG506" s="37">
        <v>0</v>
      </c>
      <c r="DH506" s="37">
        <v>0</v>
      </c>
      <c r="DI506" s="37">
        <v>0</v>
      </c>
      <c r="DJ506" s="37">
        <v>0</v>
      </c>
      <c r="DK506" s="37">
        <v>0</v>
      </c>
      <c r="DL506" s="37">
        <v>0</v>
      </c>
      <c r="DM506" s="37">
        <v>0</v>
      </c>
      <c r="DN506" s="37">
        <v>0</v>
      </c>
      <c r="DO506" s="37">
        <v>0</v>
      </c>
      <c r="DP506" s="37">
        <v>0</v>
      </c>
      <c r="DQ506" s="37">
        <v>0</v>
      </c>
      <c r="DR506" s="40"/>
      <c r="DS506" s="41"/>
      <c r="DT506" s="41"/>
      <c r="DU506" s="41"/>
      <c r="DV506" s="41"/>
      <c r="DW506" s="41"/>
      <c r="DX506" s="41"/>
      <c r="DY506" s="41"/>
    </row>
    <row r="507" spans="1:129" s="45" customFormat="1" ht="37.5" customHeight="1">
      <c r="A507" s="43" t="s">
        <v>919</v>
      </c>
      <c r="B507" s="44" t="s">
        <v>1165</v>
      </c>
      <c r="C507" s="36" t="s">
        <v>1166</v>
      </c>
      <c r="D507" s="37">
        <v>0</v>
      </c>
      <c r="E507" s="37">
        <v>0</v>
      </c>
      <c r="F507" s="38">
        <v>0</v>
      </c>
      <c r="G507" s="38">
        <v>0</v>
      </c>
      <c r="H507" s="38">
        <v>0</v>
      </c>
      <c r="I507" s="38">
        <v>0</v>
      </c>
      <c r="J507" s="37">
        <v>0</v>
      </c>
      <c r="K507" s="56">
        <v>0</v>
      </c>
      <c r="L507" s="37">
        <v>0</v>
      </c>
      <c r="M507" s="37">
        <v>0</v>
      </c>
      <c r="N507" s="37">
        <v>0</v>
      </c>
      <c r="O507" s="37">
        <v>0</v>
      </c>
      <c r="P507" s="37">
        <v>0</v>
      </c>
      <c r="Q507" s="37">
        <v>0</v>
      </c>
      <c r="R507" s="37">
        <v>0</v>
      </c>
      <c r="S507" s="37">
        <v>0</v>
      </c>
      <c r="T507" s="37">
        <v>0</v>
      </c>
      <c r="U507" s="37">
        <v>0</v>
      </c>
      <c r="V507" s="37">
        <v>0</v>
      </c>
      <c r="W507" s="37">
        <v>0</v>
      </c>
      <c r="X507" s="37">
        <v>0</v>
      </c>
      <c r="Y507" s="37">
        <v>0</v>
      </c>
      <c r="Z507" s="37">
        <v>0</v>
      </c>
      <c r="AA507" s="37">
        <v>0</v>
      </c>
      <c r="AB507" s="37">
        <v>0</v>
      </c>
      <c r="AC507" s="37">
        <v>0</v>
      </c>
      <c r="AD507" s="37">
        <v>0</v>
      </c>
      <c r="AE507" s="37">
        <v>0</v>
      </c>
      <c r="AF507" s="37">
        <v>0</v>
      </c>
      <c r="AG507" s="37">
        <v>0</v>
      </c>
      <c r="AH507" s="37">
        <v>0</v>
      </c>
      <c r="AI507" s="37">
        <v>0</v>
      </c>
      <c r="AJ507" s="37">
        <v>0</v>
      </c>
      <c r="AK507" s="37">
        <v>0</v>
      </c>
      <c r="AL507" s="37">
        <v>0</v>
      </c>
      <c r="AM507" s="37">
        <v>0</v>
      </c>
      <c r="AN507" s="37">
        <v>0</v>
      </c>
      <c r="AO507" s="37">
        <v>0</v>
      </c>
      <c r="AP507" s="37">
        <v>0</v>
      </c>
      <c r="AQ507" s="37">
        <v>0</v>
      </c>
      <c r="AR507" s="37">
        <v>0</v>
      </c>
      <c r="AS507" s="37">
        <v>0</v>
      </c>
      <c r="AT507" s="37">
        <v>0</v>
      </c>
      <c r="AU507" s="37">
        <v>0</v>
      </c>
      <c r="AV507" s="37">
        <v>0</v>
      </c>
      <c r="AW507" s="37">
        <v>0</v>
      </c>
      <c r="AX507" s="37">
        <v>0</v>
      </c>
      <c r="AY507" s="37">
        <v>0</v>
      </c>
      <c r="AZ507" s="37">
        <v>0</v>
      </c>
      <c r="BA507" s="56">
        <v>0</v>
      </c>
      <c r="BB507" s="39">
        <f>'[1]База 2018-2022'!BEW335</f>
        <v>0.41249999999999998</v>
      </c>
      <c r="BC507" s="39">
        <v>0</v>
      </c>
      <c r="BD507" s="37">
        <v>0</v>
      </c>
      <c r="BE507" s="37">
        <v>0</v>
      </c>
      <c r="BF507" s="37">
        <v>0</v>
      </c>
      <c r="BG507" s="56">
        <v>0</v>
      </c>
      <c r="BH507" s="37">
        <v>0</v>
      </c>
      <c r="BI507" s="37">
        <v>0</v>
      </c>
      <c r="BJ507" s="37">
        <v>0</v>
      </c>
      <c r="BK507" s="37">
        <v>0</v>
      </c>
      <c r="BL507" s="37">
        <v>0</v>
      </c>
      <c r="BM507" s="37">
        <v>0</v>
      </c>
      <c r="BN507" s="37">
        <v>0</v>
      </c>
      <c r="BO507" s="37">
        <v>0</v>
      </c>
      <c r="BP507" s="37">
        <v>0</v>
      </c>
      <c r="BQ507" s="37">
        <v>0</v>
      </c>
      <c r="BR507" s="37">
        <v>0</v>
      </c>
      <c r="BS507" s="37">
        <v>0</v>
      </c>
      <c r="BT507" s="37">
        <v>0</v>
      </c>
      <c r="BU507" s="37">
        <v>0</v>
      </c>
      <c r="BV507" s="37">
        <v>0</v>
      </c>
      <c r="BW507" s="37">
        <v>0</v>
      </c>
      <c r="BX507" s="37">
        <v>0</v>
      </c>
      <c r="BY507" s="37">
        <v>0</v>
      </c>
      <c r="BZ507" s="37">
        <v>0</v>
      </c>
      <c r="CA507" s="37">
        <v>0</v>
      </c>
      <c r="CB507" s="37">
        <v>0</v>
      </c>
      <c r="CC507" s="37">
        <v>0</v>
      </c>
      <c r="CD507" s="37">
        <v>0</v>
      </c>
      <c r="CE507" s="37">
        <v>0</v>
      </c>
      <c r="CF507" s="37">
        <v>0</v>
      </c>
      <c r="CG507" s="37">
        <v>0</v>
      </c>
      <c r="CH507" s="37">
        <v>0</v>
      </c>
      <c r="CI507" s="37">
        <v>0</v>
      </c>
      <c r="CJ507" s="37">
        <v>0</v>
      </c>
      <c r="CK507" s="37">
        <v>0</v>
      </c>
      <c r="CL507" s="37">
        <v>0</v>
      </c>
      <c r="CM507" s="37">
        <v>0</v>
      </c>
      <c r="CN507" s="37">
        <v>0</v>
      </c>
      <c r="CO507" s="37">
        <v>0</v>
      </c>
      <c r="CP507" s="37">
        <v>0</v>
      </c>
      <c r="CQ507" s="37">
        <v>0</v>
      </c>
      <c r="CR507" s="37">
        <v>0</v>
      </c>
      <c r="CS507" s="37">
        <v>0</v>
      </c>
      <c r="CT507" s="37">
        <v>0</v>
      </c>
      <c r="CU507" s="37">
        <v>0</v>
      </c>
      <c r="CV507" s="37">
        <v>0</v>
      </c>
      <c r="CW507" s="37">
        <v>0</v>
      </c>
      <c r="CX507" s="37">
        <v>0</v>
      </c>
      <c r="CY507" s="37">
        <v>0</v>
      </c>
      <c r="CZ507" s="37">
        <v>0</v>
      </c>
      <c r="DA507" s="37">
        <v>0</v>
      </c>
      <c r="DB507" s="37">
        <v>0</v>
      </c>
      <c r="DC507" s="37">
        <v>0</v>
      </c>
      <c r="DD507" s="37">
        <v>0</v>
      </c>
      <c r="DE507" s="37">
        <v>0</v>
      </c>
      <c r="DF507" s="37">
        <v>0</v>
      </c>
      <c r="DG507" s="37">
        <v>0</v>
      </c>
      <c r="DH507" s="37">
        <v>0</v>
      </c>
      <c r="DI507" s="37">
        <v>0</v>
      </c>
      <c r="DJ507" s="37">
        <v>0</v>
      </c>
      <c r="DK507" s="37">
        <v>0</v>
      </c>
      <c r="DL507" s="37">
        <v>0</v>
      </c>
      <c r="DM507" s="37">
        <v>0</v>
      </c>
      <c r="DN507" s="37">
        <v>0</v>
      </c>
      <c r="DO507" s="37">
        <v>0</v>
      </c>
      <c r="DP507" s="37">
        <v>0</v>
      </c>
      <c r="DQ507" s="37">
        <v>0</v>
      </c>
      <c r="DR507" s="40"/>
      <c r="DS507" s="41"/>
      <c r="DT507" s="41"/>
      <c r="DU507" s="41"/>
      <c r="DV507" s="41"/>
      <c r="DW507" s="41"/>
      <c r="DX507" s="41"/>
      <c r="DY507" s="41"/>
    </row>
    <row r="508" spans="1:129" s="45" customFormat="1" ht="37.5" customHeight="1">
      <c r="A508" s="43" t="s">
        <v>919</v>
      </c>
      <c r="B508" s="44" t="s">
        <v>1167</v>
      </c>
      <c r="C508" s="36" t="s">
        <v>1168</v>
      </c>
      <c r="D508" s="37">
        <v>0</v>
      </c>
      <c r="E508" s="37">
        <v>0</v>
      </c>
      <c r="F508" s="38">
        <v>0</v>
      </c>
      <c r="G508" s="38">
        <v>0</v>
      </c>
      <c r="H508" s="38">
        <v>0</v>
      </c>
      <c r="I508" s="38">
        <v>0</v>
      </c>
      <c r="J508" s="37">
        <v>0</v>
      </c>
      <c r="K508" s="56">
        <v>0</v>
      </c>
      <c r="L508" s="37">
        <v>0</v>
      </c>
      <c r="M508" s="37">
        <v>0</v>
      </c>
      <c r="N508" s="37">
        <v>0</v>
      </c>
      <c r="O508" s="37">
        <v>0</v>
      </c>
      <c r="P508" s="37">
        <v>0</v>
      </c>
      <c r="Q508" s="37">
        <v>0</v>
      </c>
      <c r="R508" s="37">
        <v>0</v>
      </c>
      <c r="S508" s="37">
        <v>0</v>
      </c>
      <c r="T508" s="37">
        <v>0</v>
      </c>
      <c r="U508" s="37">
        <v>0</v>
      </c>
      <c r="V508" s="37">
        <v>0</v>
      </c>
      <c r="W508" s="37">
        <v>0</v>
      </c>
      <c r="X508" s="37">
        <v>0</v>
      </c>
      <c r="Y508" s="37">
        <v>0</v>
      </c>
      <c r="Z508" s="37">
        <v>0</v>
      </c>
      <c r="AA508" s="37">
        <v>0</v>
      </c>
      <c r="AB508" s="37">
        <v>0</v>
      </c>
      <c r="AC508" s="37">
        <v>0</v>
      </c>
      <c r="AD508" s="37">
        <v>0</v>
      </c>
      <c r="AE508" s="37">
        <v>0</v>
      </c>
      <c r="AF508" s="37">
        <v>0</v>
      </c>
      <c r="AG508" s="37">
        <v>0</v>
      </c>
      <c r="AH508" s="37">
        <v>0</v>
      </c>
      <c r="AI508" s="37">
        <v>0</v>
      </c>
      <c r="AJ508" s="37">
        <v>0</v>
      </c>
      <c r="AK508" s="37">
        <v>0</v>
      </c>
      <c r="AL508" s="37">
        <v>0</v>
      </c>
      <c r="AM508" s="37">
        <v>0</v>
      </c>
      <c r="AN508" s="37">
        <v>0</v>
      </c>
      <c r="AO508" s="37">
        <v>0</v>
      </c>
      <c r="AP508" s="37">
        <v>0</v>
      </c>
      <c r="AQ508" s="37">
        <v>0</v>
      </c>
      <c r="AR508" s="37">
        <v>0</v>
      </c>
      <c r="AS508" s="37">
        <v>0</v>
      </c>
      <c r="AT508" s="37">
        <v>0</v>
      </c>
      <c r="AU508" s="37">
        <v>0</v>
      </c>
      <c r="AV508" s="37">
        <v>0</v>
      </c>
      <c r="AW508" s="37">
        <v>0</v>
      </c>
      <c r="AX508" s="37">
        <v>0</v>
      </c>
      <c r="AY508" s="37">
        <v>0</v>
      </c>
      <c r="AZ508" s="37">
        <v>0</v>
      </c>
      <c r="BA508" s="56">
        <v>0</v>
      </c>
      <c r="BB508" s="39">
        <f>'[1]База 2018-2022'!BEW336</f>
        <v>0.38400000000000001</v>
      </c>
      <c r="BC508" s="39">
        <v>0</v>
      </c>
      <c r="BD508" s="37">
        <v>0</v>
      </c>
      <c r="BE508" s="37">
        <v>0</v>
      </c>
      <c r="BF508" s="37">
        <v>0</v>
      </c>
      <c r="BG508" s="56">
        <v>0</v>
      </c>
      <c r="BH508" s="37">
        <v>0</v>
      </c>
      <c r="BI508" s="37">
        <v>0</v>
      </c>
      <c r="BJ508" s="37">
        <v>0</v>
      </c>
      <c r="BK508" s="37">
        <v>0</v>
      </c>
      <c r="BL508" s="37">
        <v>0</v>
      </c>
      <c r="BM508" s="37">
        <v>0</v>
      </c>
      <c r="BN508" s="37">
        <v>0</v>
      </c>
      <c r="BO508" s="37">
        <v>0</v>
      </c>
      <c r="BP508" s="37">
        <v>0</v>
      </c>
      <c r="BQ508" s="37">
        <v>0</v>
      </c>
      <c r="BR508" s="37">
        <v>0</v>
      </c>
      <c r="BS508" s="37">
        <v>0</v>
      </c>
      <c r="BT508" s="37">
        <v>0</v>
      </c>
      <c r="BU508" s="37">
        <v>0</v>
      </c>
      <c r="BV508" s="37">
        <v>0</v>
      </c>
      <c r="BW508" s="37">
        <v>0</v>
      </c>
      <c r="BX508" s="37">
        <v>0</v>
      </c>
      <c r="BY508" s="37">
        <v>0</v>
      </c>
      <c r="BZ508" s="37">
        <v>0</v>
      </c>
      <c r="CA508" s="37">
        <v>0</v>
      </c>
      <c r="CB508" s="37">
        <v>0</v>
      </c>
      <c r="CC508" s="37">
        <v>0</v>
      </c>
      <c r="CD508" s="37">
        <v>1</v>
      </c>
      <c r="CE508" s="37">
        <v>0</v>
      </c>
      <c r="CF508" s="37">
        <v>0</v>
      </c>
      <c r="CG508" s="37">
        <v>0</v>
      </c>
      <c r="CH508" s="37">
        <v>0</v>
      </c>
      <c r="CI508" s="37">
        <v>0</v>
      </c>
      <c r="CJ508" s="37">
        <v>0</v>
      </c>
      <c r="CK508" s="37">
        <v>0</v>
      </c>
      <c r="CL508" s="37">
        <v>0</v>
      </c>
      <c r="CM508" s="37">
        <v>0</v>
      </c>
      <c r="CN508" s="37">
        <v>0</v>
      </c>
      <c r="CO508" s="37">
        <v>0</v>
      </c>
      <c r="CP508" s="37">
        <v>0</v>
      </c>
      <c r="CQ508" s="37">
        <v>0</v>
      </c>
      <c r="CR508" s="37">
        <v>0</v>
      </c>
      <c r="CS508" s="37">
        <v>0</v>
      </c>
      <c r="CT508" s="37">
        <v>0</v>
      </c>
      <c r="CU508" s="37">
        <v>0</v>
      </c>
      <c r="CV508" s="37">
        <v>0</v>
      </c>
      <c r="CW508" s="37">
        <v>0</v>
      </c>
      <c r="CX508" s="37">
        <v>0</v>
      </c>
      <c r="CY508" s="37">
        <v>0</v>
      </c>
      <c r="CZ508" s="37">
        <v>0</v>
      </c>
      <c r="DA508" s="37">
        <v>0</v>
      </c>
      <c r="DB508" s="37">
        <v>0</v>
      </c>
      <c r="DC508" s="37">
        <v>0</v>
      </c>
      <c r="DD508" s="37">
        <v>0</v>
      </c>
      <c r="DE508" s="37">
        <v>0</v>
      </c>
      <c r="DF508" s="37">
        <v>0</v>
      </c>
      <c r="DG508" s="37">
        <v>0</v>
      </c>
      <c r="DH508" s="37">
        <v>1.8366499999999999</v>
      </c>
      <c r="DI508" s="37">
        <v>0.90948643000000007</v>
      </c>
      <c r="DJ508" s="37">
        <v>0</v>
      </c>
      <c r="DK508" s="37">
        <v>0</v>
      </c>
      <c r="DL508" s="37">
        <v>0</v>
      </c>
      <c r="DM508" s="37">
        <v>0</v>
      </c>
      <c r="DN508" s="37">
        <v>0</v>
      </c>
      <c r="DO508" s="37">
        <v>0</v>
      </c>
      <c r="DP508" s="37">
        <v>0</v>
      </c>
      <c r="DQ508" s="37">
        <v>0</v>
      </c>
      <c r="DR508" s="40"/>
      <c r="DS508" s="41"/>
      <c r="DT508" s="41"/>
      <c r="DU508" s="41"/>
      <c r="DV508" s="41"/>
      <c r="DW508" s="41"/>
      <c r="DX508" s="41"/>
      <c r="DY508" s="41"/>
    </row>
    <row r="509" spans="1:129" s="45" customFormat="1" ht="37.5" customHeight="1">
      <c r="A509" s="43" t="s">
        <v>919</v>
      </c>
      <c r="B509" s="44" t="s">
        <v>1169</v>
      </c>
      <c r="C509" s="36" t="s">
        <v>1170</v>
      </c>
      <c r="D509" s="37">
        <v>0</v>
      </c>
      <c r="E509" s="37">
        <v>0</v>
      </c>
      <c r="F509" s="38">
        <v>0</v>
      </c>
      <c r="G509" s="38">
        <v>0</v>
      </c>
      <c r="H509" s="38">
        <v>0</v>
      </c>
      <c r="I509" s="38">
        <v>0</v>
      </c>
      <c r="J509" s="37">
        <v>0</v>
      </c>
      <c r="K509" s="56">
        <v>0</v>
      </c>
      <c r="L509" s="37">
        <v>0</v>
      </c>
      <c r="M509" s="37">
        <v>0</v>
      </c>
      <c r="N509" s="37">
        <v>0</v>
      </c>
      <c r="O509" s="37">
        <v>0</v>
      </c>
      <c r="P509" s="37">
        <v>0</v>
      </c>
      <c r="Q509" s="37">
        <v>0</v>
      </c>
      <c r="R509" s="37">
        <v>0</v>
      </c>
      <c r="S509" s="37">
        <v>0</v>
      </c>
      <c r="T509" s="37">
        <v>0</v>
      </c>
      <c r="U509" s="37">
        <v>0</v>
      </c>
      <c r="V509" s="37">
        <v>0</v>
      </c>
      <c r="W509" s="37">
        <v>0</v>
      </c>
      <c r="X509" s="37">
        <v>0</v>
      </c>
      <c r="Y509" s="37">
        <v>0</v>
      </c>
      <c r="Z509" s="37">
        <v>0</v>
      </c>
      <c r="AA509" s="37">
        <v>0</v>
      </c>
      <c r="AB509" s="37">
        <v>0</v>
      </c>
      <c r="AC509" s="37">
        <v>0</v>
      </c>
      <c r="AD509" s="37">
        <v>0</v>
      </c>
      <c r="AE509" s="37">
        <v>0</v>
      </c>
      <c r="AF509" s="37">
        <v>0</v>
      </c>
      <c r="AG509" s="37">
        <v>0</v>
      </c>
      <c r="AH509" s="37">
        <v>0</v>
      </c>
      <c r="AI509" s="37">
        <v>0</v>
      </c>
      <c r="AJ509" s="37">
        <v>0</v>
      </c>
      <c r="AK509" s="37">
        <v>0</v>
      </c>
      <c r="AL509" s="37">
        <v>0</v>
      </c>
      <c r="AM509" s="37">
        <v>0</v>
      </c>
      <c r="AN509" s="37">
        <v>0</v>
      </c>
      <c r="AO509" s="37">
        <v>0</v>
      </c>
      <c r="AP509" s="37">
        <v>0</v>
      </c>
      <c r="AQ509" s="37">
        <v>0</v>
      </c>
      <c r="AR509" s="37">
        <v>0</v>
      </c>
      <c r="AS509" s="37">
        <v>0</v>
      </c>
      <c r="AT509" s="37">
        <v>0</v>
      </c>
      <c r="AU509" s="37">
        <v>0</v>
      </c>
      <c r="AV509" s="37">
        <v>0</v>
      </c>
      <c r="AW509" s="37">
        <v>0</v>
      </c>
      <c r="AX509" s="37">
        <v>0</v>
      </c>
      <c r="AY509" s="37">
        <v>0</v>
      </c>
      <c r="AZ509" s="37">
        <v>0</v>
      </c>
      <c r="BA509" s="56">
        <v>0</v>
      </c>
      <c r="BB509" s="39">
        <f>'[1]База 2018-2022'!BEW337</f>
        <v>1.0575000000000001</v>
      </c>
      <c r="BC509" s="39">
        <v>0</v>
      </c>
      <c r="BD509" s="37">
        <v>0</v>
      </c>
      <c r="BE509" s="37">
        <v>0</v>
      </c>
      <c r="BF509" s="37">
        <v>0</v>
      </c>
      <c r="BG509" s="56">
        <v>0</v>
      </c>
      <c r="BH509" s="37">
        <v>0</v>
      </c>
      <c r="BI509" s="37">
        <v>0</v>
      </c>
      <c r="BJ509" s="37">
        <v>0</v>
      </c>
      <c r="BK509" s="37">
        <v>0</v>
      </c>
      <c r="BL509" s="37">
        <v>0</v>
      </c>
      <c r="BM509" s="37">
        <v>0</v>
      </c>
      <c r="BN509" s="37">
        <v>0</v>
      </c>
      <c r="BO509" s="37">
        <v>0</v>
      </c>
      <c r="BP509" s="37">
        <v>0</v>
      </c>
      <c r="BQ509" s="37">
        <v>0</v>
      </c>
      <c r="BR509" s="37">
        <v>0</v>
      </c>
      <c r="BS509" s="37">
        <v>0</v>
      </c>
      <c r="BT509" s="37">
        <v>0</v>
      </c>
      <c r="BU509" s="37">
        <v>0</v>
      </c>
      <c r="BV509" s="37">
        <v>0</v>
      </c>
      <c r="BW509" s="37">
        <v>0</v>
      </c>
      <c r="BX509" s="37">
        <v>0</v>
      </c>
      <c r="BY509" s="37">
        <v>0</v>
      </c>
      <c r="BZ509" s="37">
        <v>0</v>
      </c>
      <c r="CA509" s="37">
        <v>0</v>
      </c>
      <c r="CB509" s="37">
        <v>0</v>
      </c>
      <c r="CC509" s="37">
        <v>0</v>
      </c>
      <c r="CD509" s="37">
        <v>0</v>
      </c>
      <c r="CE509" s="37">
        <v>0</v>
      </c>
      <c r="CF509" s="37">
        <v>0</v>
      </c>
      <c r="CG509" s="37">
        <v>0</v>
      </c>
      <c r="CH509" s="37">
        <v>0</v>
      </c>
      <c r="CI509" s="37">
        <v>0</v>
      </c>
      <c r="CJ509" s="37">
        <v>0</v>
      </c>
      <c r="CK509" s="37">
        <v>0</v>
      </c>
      <c r="CL509" s="37">
        <v>0</v>
      </c>
      <c r="CM509" s="37">
        <v>0</v>
      </c>
      <c r="CN509" s="37">
        <v>0</v>
      </c>
      <c r="CO509" s="37">
        <v>0</v>
      </c>
      <c r="CP509" s="37">
        <v>0</v>
      </c>
      <c r="CQ509" s="37">
        <v>0</v>
      </c>
      <c r="CR509" s="37">
        <v>0</v>
      </c>
      <c r="CS509" s="37">
        <v>0</v>
      </c>
      <c r="CT509" s="37">
        <v>0</v>
      </c>
      <c r="CU509" s="37">
        <v>0</v>
      </c>
      <c r="CV509" s="37">
        <v>0</v>
      </c>
      <c r="CW509" s="37">
        <v>0</v>
      </c>
      <c r="CX509" s="37">
        <v>0</v>
      </c>
      <c r="CY509" s="37">
        <v>0</v>
      </c>
      <c r="CZ509" s="37">
        <v>0</v>
      </c>
      <c r="DA509" s="37">
        <v>0</v>
      </c>
      <c r="DB509" s="37">
        <v>0</v>
      </c>
      <c r="DC509" s="37">
        <v>0</v>
      </c>
      <c r="DD509" s="37">
        <v>0</v>
      </c>
      <c r="DE509" s="37">
        <v>0</v>
      </c>
      <c r="DF509" s="37">
        <v>0</v>
      </c>
      <c r="DG509" s="37">
        <v>0</v>
      </c>
      <c r="DH509" s="37">
        <v>0</v>
      </c>
      <c r="DI509" s="37">
        <v>0</v>
      </c>
      <c r="DJ509" s="37">
        <v>0</v>
      </c>
      <c r="DK509" s="37">
        <v>0</v>
      </c>
      <c r="DL509" s="37">
        <v>0</v>
      </c>
      <c r="DM509" s="37">
        <v>0</v>
      </c>
      <c r="DN509" s="37">
        <v>0</v>
      </c>
      <c r="DO509" s="37">
        <v>0</v>
      </c>
      <c r="DP509" s="37">
        <v>0</v>
      </c>
      <c r="DQ509" s="37">
        <v>0</v>
      </c>
      <c r="DR509" s="40"/>
      <c r="DS509" s="41"/>
      <c r="DT509" s="41"/>
      <c r="DU509" s="41"/>
      <c r="DV509" s="41"/>
      <c r="DW509" s="41"/>
      <c r="DX509" s="41"/>
      <c r="DY509" s="41"/>
    </row>
    <row r="510" spans="1:129" s="45" customFormat="1" ht="37.5" customHeight="1">
      <c r="A510" s="43" t="s">
        <v>919</v>
      </c>
      <c r="B510" s="44" t="s">
        <v>1171</v>
      </c>
      <c r="C510" s="36" t="s">
        <v>1172</v>
      </c>
      <c r="D510" s="37">
        <v>0</v>
      </c>
      <c r="E510" s="37">
        <v>0</v>
      </c>
      <c r="F510" s="38">
        <v>0</v>
      </c>
      <c r="G510" s="38">
        <v>0</v>
      </c>
      <c r="H510" s="38">
        <v>0</v>
      </c>
      <c r="I510" s="38">
        <v>0</v>
      </c>
      <c r="J510" s="37">
        <v>0</v>
      </c>
      <c r="K510" s="56">
        <v>0</v>
      </c>
      <c r="L510" s="37">
        <v>0</v>
      </c>
      <c r="M510" s="37">
        <v>0</v>
      </c>
      <c r="N510" s="37">
        <v>0</v>
      </c>
      <c r="O510" s="37">
        <v>0</v>
      </c>
      <c r="P510" s="37">
        <v>0</v>
      </c>
      <c r="Q510" s="37">
        <v>0</v>
      </c>
      <c r="R510" s="37">
        <v>0</v>
      </c>
      <c r="S510" s="37">
        <v>0</v>
      </c>
      <c r="T510" s="37">
        <v>0</v>
      </c>
      <c r="U510" s="37">
        <v>0</v>
      </c>
      <c r="V510" s="37">
        <v>0</v>
      </c>
      <c r="W510" s="37">
        <v>0</v>
      </c>
      <c r="X510" s="37">
        <v>0</v>
      </c>
      <c r="Y510" s="37">
        <v>0</v>
      </c>
      <c r="Z510" s="37">
        <v>0</v>
      </c>
      <c r="AA510" s="37">
        <v>0</v>
      </c>
      <c r="AB510" s="37">
        <v>0</v>
      </c>
      <c r="AC510" s="37">
        <v>0</v>
      </c>
      <c r="AD510" s="37">
        <v>0</v>
      </c>
      <c r="AE510" s="37">
        <v>0</v>
      </c>
      <c r="AF510" s="37">
        <v>0</v>
      </c>
      <c r="AG510" s="37">
        <v>0</v>
      </c>
      <c r="AH510" s="37">
        <v>0</v>
      </c>
      <c r="AI510" s="37">
        <v>0</v>
      </c>
      <c r="AJ510" s="37">
        <v>0</v>
      </c>
      <c r="AK510" s="37">
        <v>0</v>
      </c>
      <c r="AL510" s="37">
        <v>0</v>
      </c>
      <c r="AM510" s="37">
        <v>0</v>
      </c>
      <c r="AN510" s="37">
        <v>0</v>
      </c>
      <c r="AO510" s="37">
        <v>0</v>
      </c>
      <c r="AP510" s="37">
        <v>0</v>
      </c>
      <c r="AQ510" s="37">
        <v>0</v>
      </c>
      <c r="AR510" s="37">
        <v>0</v>
      </c>
      <c r="AS510" s="37">
        <v>0</v>
      </c>
      <c r="AT510" s="37">
        <v>0</v>
      </c>
      <c r="AU510" s="37">
        <v>0</v>
      </c>
      <c r="AV510" s="37">
        <v>0</v>
      </c>
      <c r="AW510" s="37">
        <v>0</v>
      </c>
      <c r="AX510" s="37">
        <v>0</v>
      </c>
      <c r="AY510" s="37">
        <v>0</v>
      </c>
      <c r="AZ510" s="37">
        <v>0</v>
      </c>
      <c r="BA510" s="56">
        <v>0</v>
      </c>
      <c r="BB510" s="39">
        <f>'[1]База 2018-2022'!BEW338</f>
        <v>0.41199999999999998</v>
      </c>
      <c r="BC510" s="39">
        <v>0</v>
      </c>
      <c r="BD510" s="37">
        <v>0</v>
      </c>
      <c r="BE510" s="37">
        <v>0</v>
      </c>
      <c r="BF510" s="37">
        <v>0</v>
      </c>
      <c r="BG510" s="56">
        <v>0</v>
      </c>
      <c r="BH510" s="37">
        <v>0</v>
      </c>
      <c r="BI510" s="37">
        <v>0</v>
      </c>
      <c r="BJ510" s="37">
        <v>0</v>
      </c>
      <c r="BK510" s="37">
        <v>0</v>
      </c>
      <c r="BL510" s="37">
        <v>0</v>
      </c>
      <c r="BM510" s="37">
        <v>0</v>
      </c>
      <c r="BN510" s="37">
        <v>0</v>
      </c>
      <c r="BO510" s="37">
        <v>0</v>
      </c>
      <c r="BP510" s="37">
        <v>0</v>
      </c>
      <c r="BQ510" s="37">
        <v>0</v>
      </c>
      <c r="BR510" s="37">
        <v>0</v>
      </c>
      <c r="BS510" s="37">
        <v>0</v>
      </c>
      <c r="BT510" s="37">
        <v>0</v>
      </c>
      <c r="BU510" s="37">
        <v>0</v>
      </c>
      <c r="BV510" s="37">
        <v>0</v>
      </c>
      <c r="BW510" s="37">
        <v>0</v>
      </c>
      <c r="BX510" s="37">
        <v>0</v>
      </c>
      <c r="BY510" s="37">
        <v>0</v>
      </c>
      <c r="BZ510" s="37">
        <v>0</v>
      </c>
      <c r="CA510" s="37">
        <v>0</v>
      </c>
      <c r="CB510" s="37">
        <v>0</v>
      </c>
      <c r="CC510" s="37">
        <v>0</v>
      </c>
      <c r="CD510" s="37">
        <v>0</v>
      </c>
      <c r="CE510" s="37">
        <v>0</v>
      </c>
      <c r="CF510" s="37">
        <v>0</v>
      </c>
      <c r="CG510" s="37">
        <v>0</v>
      </c>
      <c r="CH510" s="37">
        <v>0</v>
      </c>
      <c r="CI510" s="37">
        <v>0</v>
      </c>
      <c r="CJ510" s="37">
        <v>0</v>
      </c>
      <c r="CK510" s="37">
        <v>0</v>
      </c>
      <c r="CL510" s="37">
        <v>0</v>
      </c>
      <c r="CM510" s="37">
        <v>0</v>
      </c>
      <c r="CN510" s="37">
        <v>0</v>
      </c>
      <c r="CO510" s="37">
        <v>0</v>
      </c>
      <c r="CP510" s="37">
        <v>0</v>
      </c>
      <c r="CQ510" s="37">
        <v>0</v>
      </c>
      <c r="CR510" s="37">
        <v>0</v>
      </c>
      <c r="CS510" s="37">
        <v>0</v>
      </c>
      <c r="CT510" s="37">
        <v>0</v>
      </c>
      <c r="CU510" s="37">
        <v>0</v>
      </c>
      <c r="CV510" s="37">
        <v>0</v>
      </c>
      <c r="CW510" s="37">
        <v>0</v>
      </c>
      <c r="CX510" s="37">
        <v>0</v>
      </c>
      <c r="CY510" s="37">
        <v>0</v>
      </c>
      <c r="CZ510" s="37">
        <v>0</v>
      </c>
      <c r="DA510" s="37">
        <v>0</v>
      </c>
      <c r="DB510" s="37">
        <v>0</v>
      </c>
      <c r="DC510" s="37">
        <v>0</v>
      </c>
      <c r="DD510" s="37">
        <v>0</v>
      </c>
      <c r="DE510" s="37">
        <v>0</v>
      </c>
      <c r="DF510" s="37">
        <v>0</v>
      </c>
      <c r="DG510" s="37">
        <v>0</v>
      </c>
      <c r="DH510" s="37">
        <v>1.4237538318</v>
      </c>
      <c r="DI510" s="37">
        <v>1.41164226</v>
      </c>
      <c r="DJ510" s="37">
        <v>0</v>
      </c>
      <c r="DK510" s="37">
        <v>0</v>
      </c>
      <c r="DL510" s="37">
        <v>0</v>
      </c>
      <c r="DM510" s="37">
        <v>0</v>
      </c>
      <c r="DN510" s="37">
        <v>0</v>
      </c>
      <c r="DO510" s="37">
        <v>0</v>
      </c>
      <c r="DP510" s="37">
        <v>0</v>
      </c>
      <c r="DQ510" s="37">
        <v>0</v>
      </c>
      <c r="DR510" s="40"/>
      <c r="DS510" s="41"/>
      <c r="DT510" s="41"/>
      <c r="DU510" s="41"/>
      <c r="DV510" s="41"/>
      <c r="DW510" s="41"/>
      <c r="DX510" s="41"/>
      <c r="DY510" s="41"/>
    </row>
    <row r="511" spans="1:129" s="45" customFormat="1" ht="37.5" customHeight="1">
      <c r="A511" s="43" t="s">
        <v>919</v>
      </c>
      <c r="B511" s="44" t="s">
        <v>1173</v>
      </c>
      <c r="C511" s="36" t="s">
        <v>1174</v>
      </c>
      <c r="D511" s="37">
        <v>0</v>
      </c>
      <c r="E511" s="37">
        <v>0</v>
      </c>
      <c r="F511" s="38">
        <v>0</v>
      </c>
      <c r="G511" s="38">
        <v>0</v>
      </c>
      <c r="H511" s="38">
        <v>0</v>
      </c>
      <c r="I511" s="38">
        <v>0</v>
      </c>
      <c r="J511" s="37">
        <v>0</v>
      </c>
      <c r="K511" s="56">
        <v>0</v>
      </c>
      <c r="L511" s="37">
        <v>0</v>
      </c>
      <c r="M511" s="37">
        <v>0</v>
      </c>
      <c r="N511" s="37">
        <v>0</v>
      </c>
      <c r="O511" s="37">
        <v>0</v>
      </c>
      <c r="P511" s="37">
        <v>0</v>
      </c>
      <c r="Q511" s="37">
        <v>0</v>
      </c>
      <c r="R511" s="37">
        <v>0</v>
      </c>
      <c r="S511" s="37">
        <v>0</v>
      </c>
      <c r="T511" s="37">
        <v>0</v>
      </c>
      <c r="U511" s="37">
        <v>0</v>
      </c>
      <c r="V511" s="37">
        <v>0</v>
      </c>
      <c r="W511" s="37">
        <v>0</v>
      </c>
      <c r="X511" s="37">
        <v>0</v>
      </c>
      <c r="Y511" s="37">
        <v>0</v>
      </c>
      <c r="Z511" s="37">
        <v>0</v>
      </c>
      <c r="AA511" s="37">
        <v>0</v>
      </c>
      <c r="AB511" s="37">
        <v>0</v>
      </c>
      <c r="AC511" s="37">
        <v>0</v>
      </c>
      <c r="AD511" s="37">
        <v>0</v>
      </c>
      <c r="AE511" s="37">
        <v>0</v>
      </c>
      <c r="AF511" s="37">
        <v>0</v>
      </c>
      <c r="AG511" s="37">
        <v>0</v>
      </c>
      <c r="AH511" s="37">
        <v>0</v>
      </c>
      <c r="AI511" s="37">
        <v>0</v>
      </c>
      <c r="AJ511" s="37">
        <v>0</v>
      </c>
      <c r="AK511" s="37">
        <v>0</v>
      </c>
      <c r="AL511" s="37">
        <v>0</v>
      </c>
      <c r="AM511" s="37">
        <v>0</v>
      </c>
      <c r="AN511" s="37">
        <v>0</v>
      </c>
      <c r="AO511" s="37">
        <v>0</v>
      </c>
      <c r="AP511" s="37">
        <v>0</v>
      </c>
      <c r="AQ511" s="37">
        <v>0</v>
      </c>
      <c r="AR511" s="37">
        <v>0</v>
      </c>
      <c r="AS511" s="37">
        <v>0</v>
      </c>
      <c r="AT511" s="37">
        <v>0</v>
      </c>
      <c r="AU511" s="37">
        <v>0</v>
      </c>
      <c r="AV511" s="37">
        <v>0</v>
      </c>
      <c r="AW511" s="37">
        <v>0</v>
      </c>
      <c r="AX511" s="37">
        <v>0</v>
      </c>
      <c r="AY511" s="37">
        <v>0</v>
      </c>
      <c r="AZ511" s="37">
        <v>0</v>
      </c>
      <c r="BA511" s="56">
        <v>0</v>
      </c>
      <c r="BB511" s="39">
        <f>'[1]База 2018-2022'!BEW339</f>
        <v>0.104</v>
      </c>
      <c r="BC511" s="39">
        <v>0</v>
      </c>
      <c r="BD511" s="37">
        <v>0</v>
      </c>
      <c r="BE511" s="37">
        <v>0</v>
      </c>
      <c r="BF511" s="37">
        <v>0</v>
      </c>
      <c r="BG511" s="56">
        <v>0</v>
      </c>
      <c r="BH511" s="37">
        <v>0</v>
      </c>
      <c r="BI511" s="37">
        <v>0</v>
      </c>
      <c r="BJ511" s="37">
        <v>0</v>
      </c>
      <c r="BK511" s="37">
        <v>0</v>
      </c>
      <c r="BL511" s="37">
        <v>0</v>
      </c>
      <c r="BM511" s="37">
        <v>0</v>
      </c>
      <c r="BN511" s="37">
        <v>0</v>
      </c>
      <c r="BO511" s="37">
        <v>0</v>
      </c>
      <c r="BP511" s="37">
        <v>0</v>
      </c>
      <c r="BQ511" s="37">
        <v>0</v>
      </c>
      <c r="BR511" s="37">
        <v>0</v>
      </c>
      <c r="BS511" s="37">
        <v>0</v>
      </c>
      <c r="BT511" s="37">
        <v>0</v>
      </c>
      <c r="BU511" s="37">
        <v>0</v>
      </c>
      <c r="BV511" s="37">
        <v>0</v>
      </c>
      <c r="BW511" s="37">
        <v>0</v>
      </c>
      <c r="BX511" s="37">
        <v>0</v>
      </c>
      <c r="BY511" s="37">
        <v>0</v>
      </c>
      <c r="BZ511" s="37">
        <v>0</v>
      </c>
      <c r="CA511" s="37">
        <v>0</v>
      </c>
      <c r="CB511" s="37">
        <v>0</v>
      </c>
      <c r="CC511" s="37">
        <v>0</v>
      </c>
      <c r="CD511" s="37">
        <v>2</v>
      </c>
      <c r="CE511" s="37">
        <v>2</v>
      </c>
      <c r="CF511" s="37">
        <v>0</v>
      </c>
      <c r="CG511" s="37">
        <v>0</v>
      </c>
      <c r="CH511" s="37">
        <v>0</v>
      </c>
      <c r="CI511" s="37">
        <v>0</v>
      </c>
      <c r="CJ511" s="37">
        <v>0</v>
      </c>
      <c r="CK511" s="37">
        <v>0</v>
      </c>
      <c r="CL511" s="37">
        <v>0</v>
      </c>
      <c r="CM511" s="37">
        <v>0</v>
      </c>
      <c r="CN511" s="37">
        <v>0</v>
      </c>
      <c r="CO511" s="37">
        <v>0</v>
      </c>
      <c r="CP511" s="37">
        <v>0</v>
      </c>
      <c r="CQ511" s="37">
        <v>0</v>
      </c>
      <c r="CR511" s="37">
        <v>0</v>
      </c>
      <c r="CS511" s="37">
        <v>0</v>
      </c>
      <c r="CT511" s="37">
        <v>0</v>
      </c>
      <c r="CU511" s="37">
        <v>0</v>
      </c>
      <c r="CV511" s="37">
        <v>0</v>
      </c>
      <c r="CW511" s="37">
        <v>0</v>
      </c>
      <c r="CX511" s="37">
        <v>0</v>
      </c>
      <c r="CY511" s="37">
        <v>0</v>
      </c>
      <c r="CZ511" s="37">
        <v>0.19999999999999574</v>
      </c>
      <c r="DA511" s="37">
        <v>0</v>
      </c>
      <c r="DB511" s="37">
        <v>0</v>
      </c>
      <c r="DC511" s="37">
        <v>0</v>
      </c>
      <c r="DD511" s="37">
        <v>0</v>
      </c>
      <c r="DE511" s="37">
        <v>0</v>
      </c>
      <c r="DF511" s="37">
        <v>0</v>
      </c>
      <c r="DG511" s="37">
        <v>0</v>
      </c>
      <c r="DH511" s="37">
        <v>3.6733500000000001</v>
      </c>
      <c r="DI511" s="37">
        <v>1.8100618100000001</v>
      </c>
      <c r="DJ511" s="37">
        <v>0</v>
      </c>
      <c r="DK511" s="37">
        <v>0</v>
      </c>
      <c r="DL511" s="37">
        <v>0</v>
      </c>
      <c r="DM511" s="37">
        <v>0</v>
      </c>
      <c r="DN511" s="37">
        <v>0</v>
      </c>
      <c r="DO511" s="37">
        <v>0</v>
      </c>
      <c r="DP511" s="37">
        <v>0</v>
      </c>
      <c r="DQ511" s="37">
        <v>0</v>
      </c>
      <c r="DR511" s="40"/>
      <c r="DS511" s="41"/>
      <c r="DT511" s="41"/>
      <c r="DU511" s="41"/>
      <c r="DV511" s="41"/>
      <c r="DW511" s="41"/>
      <c r="DX511" s="41"/>
      <c r="DY511" s="41"/>
    </row>
    <row r="512" spans="1:129" s="45" customFormat="1" ht="37.5" customHeight="1">
      <c r="A512" s="43" t="s">
        <v>919</v>
      </c>
      <c r="B512" s="44" t="s">
        <v>1175</v>
      </c>
      <c r="C512" s="36" t="s">
        <v>1176</v>
      </c>
      <c r="D512" s="37">
        <v>0</v>
      </c>
      <c r="E512" s="37">
        <v>0</v>
      </c>
      <c r="F512" s="38">
        <v>0</v>
      </c>
      <c r="G512" s="38">
        <v>0</v>
      </c>
      <c r="H512" s="38">
        <v>0</v>
      </c>
      <c r="I512" s="38">
        <v>0</v>
      </c>
      <c r="J512" s="37">
        <v>0</v>
      </c>
      <c r="K512" s="56">
        <v>0</v>
      </c>
      <c r="L512" s="37">
        <v>0</v>
      </c>
      <c r="M512" s="37">
        <v>0</v>
      </c>
      <c r="N512" s="37">
        <v>0</v>
      </c>
      <c r="O512" s="37">
        <v>0</v>
      </c>
      <c r="P512" s="37">
        <v>0</v>
      </c>
      <c r="Q512" s="37">
        <v>0</v>
      </c>
      <c r="R512" s="37">
        <v>0</v>
      </c>
      <c r="S512" s="37">
        <v>0</v>
      </c>
      <c r="T512" s="37">
        <v>0</v>
      </c>
      <c r="U512" s="37">
        <v>0</v>
      </c>
      <c r="V512" s="37">
        <v>0</v>
      </c>
      <c r="W512" s="37">
        <v>0</v>
      </c>
      <c r="X512" s="37">
        <v>0</v>
      </c>
      <c r="Y512" s="37">
        <v>0</v>
      </c>
      <c r="Z512" s="37">
        <v>0</v>
      </c>
      <c r="AA512" s="37">
        <v>0</v>
      </c>
      <c r="AB512" s="37">
        <v>0</v>
      </c>
      <c r="AC512" s="37">
        <v>0</v>
      </c>
      <c r="AD512" s="37">
        <v>0</v>
      </c>
      <c r="AE512" s="37">
        <v>0</v>
      </c>
      <c r="AF512" s="37">
        <v>0</v>
      </c>
      <c r="AG512" s="37">
        <v>0</v>
      </c>
      <c r="AH512" s="37">
        <v>0</v>
      </c>
      <c r="AI512" s="37">
        <v>0</v>
      </c>
      <c r="AJ512" s="37">
        <v>0</v>
      </c>
      <c r="AK512" s="37">
        <v>0</v>
      </c>
      <c r="AL512" s="37">
        <v>0</v>
      </c>
      <c r="AM512" s="37">
        <v>0</v>
      </c>
      <c r="AN512" s="37">
        <v>0</v>
      </c>
      <c r="AO512" s="37">
        <v>0</v>
      </c>
      <c r="AP512" s="37">
        <v>0</v>
      </c>
      <c r="AQ512" s="37">
        <v>0</v>
      </c>
      <c r="AR512" s="37">
        <v>0</v>
      </c>
      <c r="AS512" s="37">
        <v>0</v>
      </c>
      <c r="AT512" s="37">
        <v>0</v>
      </c>
      <c r="AU512" s="37">
        <v>0</v>
      </c>
      <c r="AV512" s="37">
        <v>0</v>
      </c>
      <c r="AW512" s="37">
        <v>0</v>
      </c>
      <c r="AX512" s="37">
        <v>0</v>
      </c>
      <c r="AY512" s="37">
        <v>0</v>
      </c>
      <c r="AZ512" s="37">
        <v>0</v>
      </c>
      <c r="BA512" s="56">
        <v>0</v>
      </c>
      <c r="BB512" s="39">
        <f>'[1]База 2018-2022'!BEW340</f>
        <v>0.376</v>
      </c>
      <c r="BC512" s="39">
        <v>0</v>
      </c>
      <c r="BD512" s="37">
        <v>0</v>
      </c>
      <c r="BE512" s="37">
        <v>0</v>
      </c>
      <c r="BF512" s="37">
        <v>0</v>
      </c>
      <c r="BG512" s="56">
        <v>0</v>
      </c>
      <c r="BH512" s="37">
        <v>0</v>
      </c>
      <c r="BI512" s="37">
        <v>0</v>
      </c>
      <c r="BJ512" s="37">
        <v>0</v>
      </c>
      <c r="BK512" s="37">
        <v>0</v>
      </c>
      <c r="BL512" s="37">
        <v>0</v>
      </c>
      <c r="BM512" s="37">
        <v>0</v>
      </c>
      <c r="BN512" s="37">
        <v>0</v>
      </c>
      <c r="BO512" s="37">
        <v>0</v>
      </c>
      <c r="BP512" s="37">
        <v>0</v>
      </c>
      <c r="BQ512" s="37">
        <v>0</v>
      </c>
      <c r="BR512" s="37">
        <v>0</v>
      </c>
      <c r="BS512" s="37">
        <v>0</v>
      </c>
      <c r="BT512" s="37">
        <v>0</v>
      </c>
      <c r="BU512" s="37">
        <v>0</v>
      </c>
      <c r="BV512" s="37">
        <v>0</v>
      </c>
      <c r="BW512" s="37">
        <v>0</v>
      </c>
      <c r="BX512" s="37">
        <v>0</v>
      </c>
      <c r="BY512" s="37">
        <v>0</v>
      </c>
      <c r="BZ512" s="37">
        <v>0</v>
      </c>
      <c r="CA512" s="37">
        <v>0</v>
      </c>
      <c r="CB512" s="37">
        <v>0</v>
      </c>
      <c r="CC512" s="37">
        <v>0</v>
      </c>
      <c r="CD512" s="37">
        <v>0</v>
      </c>
      <c r="CE512" s="37">
        <v>0</v>
      </c>
      <c r="CF512" s="37">
        <v>0</v>
      </c>
      <c r="CG512" s="37">
        <v>0</v>
      </c>
      <c r="CH512" s="37">
        <v>0</v>
      </c>
      <c r="CI512" s="37">
        <v>0</v>
      </c>
      <c r="CJ512" s="37">
        <v>0</v>
      </c>
      <c r="CK512" s="37">
        <v>0</v>
      </c>
      <c r="CL512" s="37">
        <v>0</v>
      </c>
      <c r="CM512" s="37">
        <v>0</v>
      </c>
      <c r="CN512" s="37">
        <v>0</v>
      </c>
      <c r="CO512" s="37">
        <v>0</v>
      </c>
      <c r="CP512" s="37">
        <v>0</v>
      </c>
      <c r="CQ512" s="37">
        <v>0</v>
      </c>
      <c r="CR512" s="37">
        <v>0</v>
      </c>
      <c r="CS512" s="37">
        <v>0</v>
      </c>
      <c r="CT512" s="37">
        <v>0</v>
      </c>
      <c r="CU512" s="37">
        <v>0</v>
      </c>
      <c r="CV512" s="37">
        <v>0</v>
      </c>
      <c r="CW512" s="37">
        <v>0</v>
      </c>
      <c r="CX512" s="37">
        <v>0</v>
      </c>
      <c r="CY512" s="37">
        <v>0</v>
      </c>
      <c r="CZ512" s="37">
        <v>0</v>
      </c>
      <c r="DA512" s="37">
        <v>0</v>
      </c>
      <c r="DB512" s="37">
        <v>0</v>
      </c>
      <c r="DC512" s="37">
        <v>0</v>
      </c>
      <c r="DD512" s="37">
        <v>0</v>
      </c>
      <c r="DE512" s="37">
        <v>0</v>
      </c>
      <c r="DF512" s="37">
        <v>0</v>
      </c>
      <c r="DG512" s="37">
        <v>0</v>
      </c>
      <c r="DH512" s="37">
        <v>3.0606556874000002</v>
      </c>
      <c r="DI512" s="37">
        <v>3.0346107200000003</v>
      </c>
      <c r="DJ512" s="37">
        <v>0</v>
      </c>
      <c r="DK512" s="37">
        <v>0</v>
      </c>
      <c r="DL512" s="37">
        <v>0</v>
      </c>
      <c r="DM512" s="37">
        <v>0</v>
      </c>
      <c r="DN512" s="37">
        <v>0</v>
      </c>
      <c r="DO512" s="37">
        <v>0</v>
      </c>
      <c r="DP512" s="37">
        <v>0</v>
      </c>
      <c r="DQ512" s="37">
        <v>0</v>
      </c>
      <c r="DR512" s="40"/>
      <c r="DS512" s="41"/>
      <c r="DT512" s="41"/>
      <c r="DU512" s="41"/>
      <c r="DV512" s="41"/>
      <c r="DW512" s="41"/>
      <c r="DX512" s="41"/>
      <c r="DY512" s="41"/>
    </row>
    <row r="513" spans="1:129" s="45" customFormat="1" ht="37.5" customHeight="1">
      <c r="A513" s="43" t="s">
        <v>919</v>
      </c>
      <c r="B513" s="44" t="s">
        <v>1177</v>
      </c>
      <c r="C513" s="36" t="s">
        <v>1178</v>
      </c>
      <c r="D513" s="37">
        <v>0</v>
      </c>
      <c r="E513" s="37">
        <v>0</v>
      </c>
      <c r="F513" s="38">
        <v>0</v>
      </c>
      <c r="G513" s="38">
        <v>0</v>
      </c>
      <c r="H513" s="38">
        <v>0</v>
      </c>
      <c r="I513" s="38">
        <v>0</v>
      </c>
      <c r="J513" s="37">
        <v>0</v>
      </c>
      <c r="K513" s="56">
        <v>0</v>
      </c>
      <c r="L513" s="37">
        <v>0</v>
      </c>
      <c r="M513" s="37">
        <v>0</v>
      </c>
      <c r="N513" s="37">
        <v>0</v>
      </c>
      <c r="O513" s="37">
        <v>0</v>
      </c>
      <c r="P513" s="37">
        <v>0</v>
      </c>
      <c r="Q513" s="37">
        <v>0</v>
      </c>
      <c r="R513" s="37">
        <v>0</v>
      </c>
      <c r="S513" s="37">
        <v>0</v>
      </c>
      <c r="T513" s="37">
        <v>0</v>
      </c>
      <c r="U513" s="37">
        <v>0</v>
      </c>
      <c r="V513" s="37">
        <v>0</v>
      </c>
      <c r="W513" s="37">
        <v>0</v>
      </c>
      <c r="X513" s="37">
        <v>0</v>
      </c>
      <c r="Y513" s="37">
        <v>0</v>
      </c>
      <c r="Z513" s="37">
        <v>0</v>
      </c>
      <c r="AA513" s="37">
        <v>0</v>
      </c>
      <c r="AB513" s="37">
        <v>0</v>
      </c>
      <c r="AC513" s="37">
        <v>0</v>
      </c>
      <c r="AD513" s="37">
        <v>0</v>
      </c>
      <c r="AE513" s="37">
        <v>0</v>
      </c>
      <c r="AF513" s="37">
        <v>0</v>
      </c>
      <c r="AG513" s="37">
        <v>0</v>
      </c>
      <c r="AH513" s="37">
        <v>0</v>
      </c>
      <c r="AI513" s="37">
        <v>0</v>
      </c>
      <c r="AJ513" s="37">
        <v>0</v>
      </c>
      <c r="AK513" s="37">
        <v>0</v>
      </c>
      <c r="AL513" s="37">
        <v>0</v>
      </c>
      <c r="AM513" s="37">
        <v>0</v>
      </c>
      <c r="AN513" s="37">
        <v>0</v>
      </c>
      <c r="AO513" s="37">
        <v>0</v>
      </c>
      <c r="AP513" s="37">
        <v>0</v>
      </c>
      <c r="AQ513" s="37">
        <v>0</v>
      </c>
      <c r="AR513" s="37">
        <v>0</v>
      </c>
      <c r="AS513" s="37">
        <v>0</v>
      </c>
      <c r="AT513" s="37">
        <v>0</v>
      </c>
      <c r="AU513" s="37">
        <v>0</v>
      </c>
      <c r="AV513" s="37">
        <v>0</v>
      </c>
      <c r="AW513" s="37">
        <v>0</v>
      </c>
      <c r="AX513" s="37">
        <v>0</v>
      </c>
      <c r="AY513" s="37">
        <v>0</v>
      </c>
      <c r="AZ513" s="37">
        <v>0</v>
      </c>
      <c r="BA513" s="56">
        <v>0</v>
      </c>
      <c r="BB513" s="39">
        <f>'[1]База 2018-2022'!BEW341</f>
        <v>0.23749999999999999</v>
      </c>
      <c r="BC513" s="39">
        <v>0</v>
      </c>
      <c r="BD513" s="37">
        <v>0</v>
      </c>
      <c r="BE513" s="37">
        <v>0</v>
      </c>
      <c r="BF513" s="37">
        <v>0</v>
      </c>
      <c r="BG513" s="56">
        <v>0</v>
      </c>
      <c r="BH513" s="37">
        <v>0</v>
      </c>
      <c r="BI513" s="37">
        <v>0</v>
      </c>
      <c r="BJ513" s="37">
        <v>0</v>
      </c>
      <c r="BK513" s="37">
        <v>0</v>
      </c>
      <c r="BL513" s="37">
        <v>0</v>
      </c>
      <c r="BM513" s="37">
        <v>0</v>
      </c>
      <c r="BN513" s="37">
        <v>0</v>
      </c>
      <c r="BO513" s="37">
        <v>0</v>
      </c>
      <c r="BP513" s="37">
        <v>0</v>
      </c>
      <c r="BQ513" s="37">
        <v>0</v>
      </c>
      <c r="BR513" s="37">
        <v>0</v>
      </c>
      <c r="BS513" s="37">
        <v>0</v>
      </c>
      <c r="BT513" s="37">
        <v>0</v>
      </c>
      <c r="BU513" s="37">
        <v>0</v>
      </c>
      <c r="BV513" s="37">
        <v>0</v>
      </c>
      <c r="BW513" s="37">
        <v>0</v>
      </c>
      <c r="BX513" s="37">
        <v>0</v>
      </c>
      <c r="BY513" s="37">
        <v>0</v>
      </c>
      <c r="BZ513" s="37">
        <v>0</v>
      </c>
      <c r="CA513" s="37">
        <v>0</v>
      </c>
      <c r="CB513" s="37">
        <v>0</v>
      </c>
      <c r="CC513" s="37">
        <v>0</v>
      </c>
      <c r="CD513" s="37">
        <v>0</v>
      </c>
      <c r="CE513" s="37">
        <v>0</v>
      </c>
      <c r="CF513" s="37">
        <v>0</v>
      </c>
      <c r="CG513" s="37">
        <v>0</v>
      </c>
      <c r="CH513" s="37">
        <v>0</v>
      </c>
      <c r="CI513" s="37">
        <v>0</v>
      </c>
      <c r="CJ513" s="37">
        <v>0</v>
      </c>
      <c r="CK513" s="37">
        <v>0</v>
      </c>
      <c r="CL513" s="37">
        <v>0</v>
      </c>
      <c r="CM513" s="37">
        <v>0</v>
      </c>
      <c r="CN513" s="37">
        <v>0</v>
      </c>
      <c r="CO513" s="37">
        <v>0</v>
      </c>
      <c r="CP513" s="37">
        <v>0</v>
      </c>
      <c r="CQ513" s="37">
        <v>0</v>
      </c>
      <c r="CR513" s="37">
        <v>0</v>
      </c>
      <c r="CS513" s="37">
        <v>0</v>
      </c>
      <c r="CT513" s="37">
        <v>0</v>
      </c>
      <c r="CU513" s="37">
        <v>0</v>
      </c>
      <c r="CV513" s="37">
        <v>0</v>
      </c>
      <c r="CW513" s="37">
        <v>0</v>
      </c>
      <c r="CX513" s="37">
        <v>0</v>
      </c>
      <c r="CY513" s="37">
        <v>0</v>
      </c>
      <c r="CZ513" s="37">
        <v>0</v>
      </c>
      <c r="DA513" s="37">
        <v>0</v>
      </c>
      <c r="DB513" s="37">
        <v>0</v>
      </c>
      <c r="DC513" s="37">
        <v>0</v>
      </c>
      <c r="DD513" s="37">
        <v>0</v>
      </c>
      <c r="DE513" s="37">
        <v>0</v>
      </c>
      <c r="DF513" s="37">
        <v>0</v>
      </c>
      <c r="DG513" s="37">
        <v>0</v>
      </c>
      <c r="DH513" s="37">
        <v>0</v>
      </c>
      <c r="DI513" s="37">
        <v>0</v>
      </c>
      <c r="DJ513" s="37">
        <v>0</v>
      </c>
      <c r="DK513" s="37">
        <v>0</v>
      </c>
      <c r="DL513" s="37">
        <v>0</v>
      </c>
      <c r="DM513" s="37">
        <v>0</v>
      </c>
      <c r="DN513" s="37">
        <v>0</v>
      </c>
      <c r="DO513" s="37">
        <v>0</v>
      </c>
      <c r="DP513" s="37">
        <v>0</v>
      </c>
      <c r="DQ513" s="37">
        <v>0</v>
      </c>
      <c r="DR513" s="40"/>
      <c r="DS513" s="41"/>
      <c r="DT513" s="41"/>
      <c r="DU513" s="41"/>
      <c r="DV513" s="41"/>
      <c r="DW513" s="41"/>
      <c r="DX513" s="41"/>
      <c r="DY513" s="41"/>
    </row>
    <row r="514" spans="1:129" s="45" customFormat="1" ht="37.5" customHeight="1">
      <c r="A514" s="43" t="s">
        <v>919</v>
      </c>
      <c r="B514" s="44" t="s">
        <v>1179</v>
      </c>
      <c r="C514" s="36" t="s">
        <v>1180</v>
      </c>
      <c r="D514" s="37">
        <v>0</v>
      </c>
      <c r="E514" s="37">
        <v>0</v>
      </c>
      <c r="F514" s="38">
        <v>0</v>
      </c>
      <c r="G514" s="38">
        <v>0</v>
      </c>
      <c r="H514" s="38">
        <v>0</v>
      </c>
      <c r="I514" s="38">
        <v>0</v>
      </c>
      <c r="J514" s="37">
        <v>0</v>
      </c>
      <c r="K514" s="56">
        <v>0</v>
      </c>
      <c r="L514" s="37">
        <v>0</v>
      </c>
      <c r="M514" s="37">
        <v>0</v>
      </c>
      <c r="N514" s="37">
        <v>0</v>
      </c>
      <c r="O514" s="37">
        <v>0</v>
      </c>
      <c r="P514" s="37">
        <v>0</v>
      </c>
      <c r="Q514" s="37">
        <v>0</v>
      </c>
      <c r="R514" s="37">
        <v>0</v>
      </c>
      <c r="S514" s="37">
        <v>0</v>
      </c>
      <c r="T514" s="37">
        <v>0</v>
      </c>
      <c r="U514" s="37">
        <v>0</v>
      </c>
      <c r="V514" s="37">
        <v>0</v>
      </c>
      <c r="W514" s="37">
        <v>0</v>
      </c>
      <c r="X514" s="37">
        <v>0</v>
      </c>
      <c r="Y514" s="37">
        <v>0</v>
      </c>
      <c r="Z514" s="37">
        <v>0</v>
      </c>
      <c r="AA514" s="37">
        <v>0</v>
      </c>
      <c r="AB514" s="37">
        <v>0</v>
      </c>
      <c r="AC514" s="37">
        <v>0</v>
      </c>
      <c r="AD514" s="37">
        <v>0</v>
      </c>
      <c r="AE514" s="37">
        <v>0</v>
      </c>
      <c r="AF514" s="37">
        <v>0</v>
      </c>
      <c r="AG514" s="37">
        <v>0</v>
      </c>
      <c r="AH514" s="37">
        <v>0</v>
      </c>
      <c r="AI514" s="37">
        <v>0</v>
      </c>
      <c r="AJ514" s="37">
        <v>0</v>
      </c>
      <c r="AK514" s="37">
        <v>0</v>
      </c>
      <c r="AL514" s="37">
        <v>0</v>
      </c>
      <c r="AM514" s="37">
        <v>0</v>
      </c>
      <c r="AN514" s="37">
        <v>0</v>
      </c>
      <c r="AO514" s="37">
        <v>0</v>
      </c>
      <c r="AP514" s="37">
        <v>0</v>
      </c>
      <c r="AQ514" s="37">
        <v>0</v>
      </c>
      <c r="AR514" s="37">
        <v>0</v>
      </c>
      <c r="AS514" s="37">
        <v>0</v>
      </c>
      <c r="AT514" s="37">
        <v>0</v>
      </c>
      <c r="AU514" s="37">
        <v>0</v>
      </c>
      <c r="AV514" s="37">
        <v>0</v>
      </c>
      <c r="AW514" s="37">
        <v>0</v>
      </c>
      <c r="AX514" s="37">
        <v>0</v>
      </c>
      <c r="AY514" s="37">
        <v>0</v>
      </c>
      <c r="AZ514" s="37">
        <v>0</v>
      </c>
      <c r="BA514" s="56">
        <v>0</v>
      </c>
      <c r="BB514" s="39">
        <f>'[1]База 2018-2022'!BEW342</f>
        <v>0.83199999999999996</v>
      </c>
      <c r="BC514" s="39">
        <v>0</v>
      </c>
      <c r="BD514" s="37">
        <v>0</v>
      </c>
      <c r="BE514" s="37">
        <v>0</v>
      </c>
      <c r="BF514" s="37">
        <v>0</v>
      </c>
      <c r="BG514" s="56">
        <v>0</v>
      </c>
      <c r="BH514" s="37">
        <v>0</v>
      </c>
      <c r="BI514" s="37">
        <v>0</v>
      </c>
      <c r="BJ514" s="37">
        <v>0</v>
      </c>
      <c r="BK514" s="37">
        <v>0</v>
      </c>
      <c r="BL514" s="37">
        <v>0</v>
      </c>
      <c r="BM514" s="37">
        <v>0</v>
      </c>
      <c r="BN514" s="37">
        <v>0</v>
      </c>
      <c r="BO514" s="37">
        <v>0</v>
      </c>
      <c r="BP514" s="37">
        <v>0</v>
      </c>
      <c r="BQ514" s="37">
        <v>0</v>
      </c>
      <c r="BR514" s="37">
        <v>0</v>
      </c>
      <c r="BS514" s="37">
        <v>0</v>
      </c>
      <c r="BT514" s="37">
        <v>0</v>
      </c>
      <c r="BU514" s="37">
        <v>0</v>
      </c>
      <c r="BV514" s="37">
        <v>0</v>
      </c>
      <c r="BW514" s="37">
        <v>0</v>
      </c>
      <c r="BX514" s="37">
        <v>0</v>
      </c>
      <c r="BY514" s="37">
        <v>0</v>
      </c>
      <c r="BZ514" s="37">
        <v>0</v>
      </c>
      <c r="CA514" s="37">
        <v>0</v>
      </c>
      <c r="CB514" s="37">
        <v>0</v>
      </c>
      <c r="CC514" s="37">
        <v>0</v>
      </c>
      <c r="CD514" s="37">
        <v>0</v>
      </c>
      <c r="CE514" s="37">
        <v>0</v>
      </c>
      <c r="CF514" s="37">
        <v>0</v>
      </c>
      <c r="CG514" s="37">
        <v>0</v>
      </c>
      <c r="CH514" s="37">
        <v>0</v>
      </c>
      <c r="CI514" s="37">
        <v>0</v>
      </c>
      <c r="CJ514" s="37">
        <v>0</v>
      </c>
      <c r="CK514" s="37">
        <v>0</v>
      </c>
      <c r="CL514" s="37">
        <v>0</v>
      </c>
      <c r="CM514" s="37">
        <v>0</v>
      </c>
      <c r="CN514" s="37">
        <v>0</v>
      </c>
      <c r="CO514" s="37">
        <v>0</v>
      </c>
      <c r="CP514" s="37">
        <v>0</v>
      </c>
      <c r="CQ514" s="37">
        <v>0</v>
      </c>
      <c r="CR514" s="37">
        <v>0</v>
      </c>
      <c r="CS514" s="37">
        <v>0</v>
      </c>
      <c r="CT514" s="37">
        <v>0</v>
      </c>
      <c r="CU514" s="37">
        <v>0</v>
      </c>
      <c r="CV514" s="37">
        <v>0</v>
      </c>
      <c r="CW514" s="37">
        <v>0</v>
      </c>
      <c r="CX514" s="37">
        <v>0</v>
      </c>
      <c r="CY514" s="37">
        <v>0</v>
      </c>
      <c r="CZ514" s="37">
        <v>0</v>
      </c>
      <c r="DA514" s="37">
        <v>0</v>
      </c>
      <c r="DB514" s="37">
        <v>0</v>
      </c>
      <c r="DC514" s="37">
        <v>0</v>
      </c>
      <c r="DD514" s="37">
        <v>0</v>
      </c>
      <c r="DE514" s="37">
        <v>0</v>
      </c>
      <c r="DF514" s="37">
        <v>0</v>
      </c>
      <c r="DG514" s="37">
        <v>0</v>
      </c>
      <c r="DH514" s="37">
        <v>0</v>
      </c>
      <c r="DI514" s="37">
        <v>0</v>
      </c>
      <c r="DJ514" s="37">
        <v>0</v>
      </c>
      <c r="DK514" s="37">
        <v>0</v>
      </c>
      <c r="DL514" s="37">
        <v>0</v>
      </c>
      <c r="DM514" s="37">
        <v>0</v>
      </c>
      <c r="DN514" s="37">
        <v>0</v>
      </c>
      <c r="DO514" s="37">
        <v>0</v>
      </c>
      <c r="DP514" s="37">
        <v>0</v>
      </c>
      <c r="DQ514" s="37">
        <v>0</v>
      </c>
      <c r="DR514" s="40"/>
      <c r="DS514" s="41"/>
      <c r="DT514" s="41"/>
      <c r="DU514" s="41"/>
      <c r="DV514" s="41"/>
      <c r="DW514" s="41"/>
      <c r="DX514" s="41"/>
      <c r="DY514" s="41"/>
    </row>
    <row r="515" spans="1:129" s="45" customFormat="1" ht="37.5" customHeight="1">
      <c r="A515" s="43" t="s">
        <v>919</v>
      </c>
      <c r="B515" s="44" t="s">
        <v>1181</v>
      </c>
      <c r="C515" s="36" t="s">
        <v>1182</v>
      </c>
      <c r="D515" s="37">
        <v>0</v>
      </c>
      <c r="E515" s="37">
        <v>0</v>
      </c>
      <c r="F515" s="38">
        <v>0</v>
      </c>
      <c r="G515" s="38">
        <v>0</v>
      </c>
      <c r="H515" s="38">
        <v>0</v>
      </c>
      <c r="I515" s="38">
        <v>0</v>
      </c>
      <c r="J515" s="37">
        <v>0</v>
      </c>
      <c r="K515" s="56">
        <v>0</v>
      </c>
      <c r="L515" s="37">
        <v>0</v>
      </c>
      <c r="M515" s="37">
        <v>0</v>
      </c>
      <c r="N515" s="37">
        <v>0</v>
      </c>
      <c r="O515" s="37">
        <v>0</v>
      </c>
      <c r="P515" s="37">
        <v>0</v>
      </c>
      <c r="Q515" s="37">
        <v>0</v>
      </c>
      <c r="R515" s="37">
        <v>0</v>
      </c>
      <c r="S515" s="37">
        <v>0</v>
      </c>
      <c r="T515" s="37">
        <v>0</v>
      </c>
      <c r="U515" s="37">
        <v>0</v>
      </c>
      <c r="V515" s="37">
        <v>0</v>
      </c>
      <c r="W515" s="37">
        <v>0</v>
      </c>
      <c r="X515" s="37">
        <v>0</v>
      </c>
      <c r="Y515" s="37">
        <v>0</v>
      </c>
      <c r="Z515" s="37">
        <v>0</v>
      </c>
      <c r="AA515" s="37">
        <v>0</v>
      </c>
      <c r="AB515" s="37">
        <v>0</v>
      </c>
      <c r="AC515" s="37">
        <v>0</v>
      </c>
      <c r="AD515" s="37">
        <v>0</v>
      </c>
      <c r="AE515" s="37">
        <v>0</v>
      </c>
      <c r="AF515" s="37">
        <v>0</v>
      </c>
      <c r="AG515" s="37">
        <v>0</v>
      </c>
      <c r="AH515" s="37">
        <v>0</v>
      </c>
      <c r="AI515" s="37">
        <v>0</v>
      </c>
      <c r="AJ515" s="37">
        <v>0</v>
      </c>
      <c r="AK515" s="37">
        <v>0</v>
      </c>
      <c r="AL515" s="37">
        <v>0</v>
      </c>
      <c r="AM515" s="37">
        <v>0</v>
      </c>
      <c r="AN515" s="37">
        <v>0</v>
      </c>
      <c r="AO515" s="37">
        <v>0</v>
      </c>
      <c r="AP515" s="37">
        <v>0</v>
      </c>
      <c r="AQ515" s="37">
        <v>0</v>
      </c>
      <c r="AR515" s="37">
        <v>0</v>
      </c>
      <c r="AS515" s="37">
        <v>0</v>
      </c>
      <c r="AT515" s="37">
        <v>0</v>
      </c>
      <c r="AU515" s="37">
        <v>0</v>
      </c>
      <c r="AV515" s="37">
        <v>0</v>
      </c>
      <c r="AW515" s="37">
        <v>0</v>
      </c>
      <c r="AX515" s="37">
        <v>0</v>
      </c>
      <c r="AY515" s="37">
        <v>0</v>
      </c>
      <c r="AZ515" s="37">
        <v>0</v>
      </c>
      <c r="BA515" s="56">
        <v>0</v>
      </c>
      <c r="BB515" s="39">
        <f>'[1]База 2018-2022'!BEW343</f>
        <v>0.57599999999999996</v>
      </c>
      <c r="BC515" s="39">
        <v>0</v>
      </c>
      <c r="BD515" s="37">
        <v>0</v>
      </c>
      <c r="BE515" s="37">
        <v>0</v>
      </c>
      <c r="BF515" s="37">
        <v>0</v>
      </c>
      <c r="BG515" s="56">
        <v>0</v>
      </c>
      <c r="BH515" s="37">
        <v>0</v>
      </c>
      <c r="BI515" s="37">
        <v>0</v>
      </c>
      <c r="BJ515" s="37">
        <v>0</v>
      </c>
      <c r="BK515" s="37">
        <v>0</v>
      </c>
      <c r="BL515" s="37">
        <v>0</v>
      </c>
      <c r="BM515" s="37">
        <v>0</v>
      </c>
      <c r="BN515" s="37">
        <v>0</v>
      </c>
      <c r="BO515" s="37">
        <v>0</v>
      </c>
      <c r="BP515" s="37">
        <v>0</v>
      </c>
      <c r="BQ515" s="37">
        <v>0</v>
      </c>
      <c r="BR515" s="37">
        <v>0</v>
      </c>
      <c r="BS515" s="37">
        <v>0</v>
      </c>
      <c r="BT515" s="37">
        <v>0</v>
      </c>
      <c r="BU515" s="37">
        <v>0</v>
      </c>
      <c r="BV515" s="37">
        <v>0</v>
      </c>
      <c r="BW515" s="37">
        <v>0</v>
      </c>
      <c r="BX515" s="37">
        <v>0</v>
      </c>
      <c r="BY515" s="37">
        <v>0</v>
      </c>
      <c r="BZ515" s="37">
        <v>0</v>
      </c>
      <c r="CA515" s="37">
        <v>0</v>
      </c>
      <c r="CB515" s="37">
        <v>0</v>
      </c>
      <c r="CC515" s="37">
        <v>0</v>
      </c>
      <c r="CD515" s="37">
        <v>0</v>
      </c>
      <c r="CE515" s="37">
        <v>0</v>
      </c>
      <c r="CF515" s="37">
        <v>0</v>
      </c>
      <c r="CG515" s="37">
        <v>0</v>
      </c>
      <c r="CH515" s="37">
        <v>0</v>
      </c>
      <c r="CI515" s="37">
        <v>0</v>
      </c>
      <c r="CJ515" s="37">
        <v>0</v>
      </c>
      <c r="CK515" s="37">
        <v>0</v>
      </c>
      <c r="CL515" s="37">
        <v>0</v>
      </c>
      <c r="CM515" s="37">
        <v>0</v>
      </c>
      <c r="CN515" s="37">
        <v>0</v>
      </c>
      <c r="CO515" s="37">
        <v>0</v>
      </c>
      <c r="CP515" s="37">
        <v>0</v>
      </c>
      <c r="CQ515" s="37">
        <v>0</v>
      </c>
      <c r="CR515" s="37">
        <v>0</v>
      </c>
      <c r="CS515" s="37">
        <v>0</v>
      </c>
      <c r="CT515" s="37">
        <v>0</v>
      </c>
      <c r="CU515" s="37">
        <v>0</v>
      </c>
      <c r="CV515" s="37">
        <v>0</v>
      </c>
      <c r="CW515" s="37">
        <v>0</v>
      </c>
      <c r="CX515" s="37">
        <v>0</v>
      </c>
      <c r="CY515" s="37">
        <v>0</v>
      </c>
      <c r="CZ515" s="37">
        <v>0</v>
      </c>
      <c r="DA515" s="37">
        <v>0</v>
      </c>
      <c r="DB515" s="37">
        <v>0</v>
      </c>
      <c r="DC515" s="37">
        <v>0</v>
      </c>
      <c r="DD515" s="37">
        <v>0</v>
      </c>
      <c r="DE515" s="37">
        <v>0</v>
      </c>
      <c r="DF515" s="37">
        <v>0</v>
      </c>
      <c r="DG515" s="37">
        <v>0</v>
      </c>
      <c r="DH515" s="37">
        <v>0</v>
      </c>
      <c r="DI515" s="37">
        <v>0</v>
      </c>
      <c r="DJ515" s="37">
        <v>0</v>
      </c>
      <c r="DK515" s="37">
        <v>0</v>
      </c>
      <c r="DL515" s="37">
        <v>0</v>
      </c>
      <c r="DM515" s="37">
        <v>0</v>
      </c>
      <c r="DN515" s="37">
        <v>0</v>
      </c>
      <c r="DO515" s="37">
        <v>0</v>
      </c>
      <c r="DP515" s="37">
        <v>0</v>
      </c>
      <c r="DQ515" s="37">
        <v>0</v>
      </c>
      <c r="DR515" s="40"/>
      <c r="DS515" s="41"/>
      <c r="DT515" s="41"/>
      <c r="DU515" s="41"/>
      <c r="DV515" s="41"/>
      <c r="DW515" s="41"/>
      <c r="DX515" s="41"/>
      <c r="DY515" s="41"/>
    </row>
    <row r="516" spans="1:129" s="45" customFormat="1" ht="37.5" customHeight="1">
      <c r="A516" s="43" t="s">
        <v>919</v>
      </c>
      <c r="B516" s="44" t="s">
        <v>1183</v>
      </c>
      <c r="C516" s="36" t="s">
        <v>1184</v>
      </c>
      <c r="D516" s="37">
        <v>0</v>
      </c>
      <c r="E516" s="37">
        <v>0</v>
      </c>
      <c r="F516" s="38">
        <v>0</v>
      </c>
      <c r="G516" s="38">
        <v>0</v>
      </c>
      <c r="H516" s="38">
        <v>0</v>
      </c>
      <c r="I516" s="38">
        <v>0</v>
      </c>
      <c r="J516" s="37">
        <v>0</v>
      </c>
      <c r="K516" s="56">
        <v>0</v>
      </c>
      <c r="L516" s="37">
        <v>0</v>
      </c>
      <c r="M516" s="37">
        <v>0</v>
      </c>
      <c r="N516" s="37">
        <v>0</v>
      </c>
      <c r="O516" s="37">
        <v>0</v>
      </c>
      <c r="P516" s="37">
        <v>0</v>
      </c>
      <c r="Q516" s="37">
        <v>0</v>
      </c>
      <c r="R516" s="37">
        <v>0</v>
      </c>
      <c r="S516" s="37">
        <v>0</v>
      </c>
      <c r="T516" s="37">
        <v>0</v>
      </c>
      <c r="U516" s="37">
        <v>0</v>
      </c>
      <c r="V516" s="37">
        <v>0</v>
      </c>
      <c r="W516" s="37">
        <v>0</v>
      </c>
      <c r="X516" s="37">
        <v>0</v>
      </c>
      <c r="Y516" s="37">
        <v>0</v>
      </c>
      <c r="Z516" s="37">
        <v>0</v>
      </c>
      <c r="AA516" s="37">
        <v>0</v>
      </c>
      <c r="AB516" s="37">
        <v>0</v>
      </c>
      <c r="AC516" s="37">
        <v>0</v>
      </c>
      <c r="AD516" s="37">
        <v>0</v>
      </c>
      <c r="AE516" s="37">
        <v>0</v>
      </c>
      <c r="AF516" s="37">
        <v>0</v>
      </c>
      <c r="AG516" s="37">
        <v>0</v>
      </c>
      <c r="AH516" s="37">
        <v>0</v>
      </c>
      <c r="AI516" s="37">
        <v>0</v>
      </c>
      <c r="AJ516" s="37">
        <v>0</v>
      </c>
      <c r="AK516" s="37">
        <v>0</v>
      </c>
      <c r="AL516" s="37">
        <v>0</v>
      </c>
      <c r="AM516" s="37">
        <v>0</v>
      </c>
      <c r="AN516" s="37">
        <v>0</v>
      </c>
      <c r="AO516" s="37">
        <v>0</v>
      </c>
      <c r="AP516" s="37">
        <v>0</v>
      </c>
      <c r="AQ516" s="37">
        <v>0</v>
      </c>
      <c r="AR516" s="37">
        <v>0</v>
      </c>
      <c r="AS516" s="37">
        <v>0</v>
      </c>
      <c r="AT516" s="37">
        <v>0</v>
      </c>
      <c r="AU516" s="37">
        <v>0</v>
      </c>
      <c r="AV516" s="37">
        <v>0</v>
      </c>
      <c r="AW516" s="37">
        <v>0</v>
      </c>
      <c r="AX516" s="37">
        <v>0</v>
      </c>
      <c r="AY516" s="37">
        <v>0</v>
      </c>
      <c r="AZ516" s="37">
        <v>0</v>
      </c>
      <c r="BA516" s="56">
        <v>0</v>
      </c>
      <c r="BB516" s="39">
        <f>'[1]База 2018-2022'!BEW344</f>
        <v>0.30399999999999999</v>
      </c>
      <c r="BC516" s="39">
        <v>0</v>
      </c>
      <c r="BD516" s="37">
        <v>0</v>
      </c>
      <c r="BE516" s="37">
        <v>0</v>
      </c>
      <c r="BF516" s="37">
        <v>0</v>
      </c>
      <c r="BG516" s="56">
        <v>0</v>
      </c>
      <c r="BH516" s="37">
        <v>0</v>
      </c>
      <c r="BI516" s="37">
        <v>0</v>
      </c>
      <c r="BJ516" s="37">
        <v>0</v>
      </c>
      <c r="BK516" s="37">
        <v>0</v>
      </c>
      <c r="BL516" s="37">
        <v>0</v>
      </c>
      <c r="BM516" s="37">
        <v>0</v>
      </c>
      <c r="BN516" s="37">
        <v>0</v>
      </c>
      <c r="BO516" s="37">
        <v>0</v>
      </c>
      <c r="BP516" s="37">
        <v>0</v>
      </c>
      <c r="BQ516" s="37">
        <v>0</v>
      </c>
      <c r="BR516" s="37">
        <v>0</v>
      </c>
      <c r="BS516" s="37">
        <v>0</v>
      </c>
      <c r="BT516" s="37">
        <v>0</v>
      </c>
      <c r="BU516" s="37">
        <v>0</v>
      </c>
      <c r="BV516" s="37">
        <v>0</v>
      </c>
      <c r="BW516" s="37">
        <v>0</v>
      </c>
      <c r="BX516" s="37">
        <v>0</v>
      </c>
      <c r="BY516" s="37">
        <v>0</v>
      </c>
      <c r="BZ516" s="37">
        <v>0</v>
      </c>
      <c r="CA516" s="37">
        <v>0</v>
      </c>
      <c r="CB516" s="37">
        <v>0</v>
      </c>
      <c r="CC516" s="37">
        <v>0</v>
      </c>
      <c r="CD516" s="37">
        <v>0</v>
      </c>
      <c r="CE516" s="37">
        <v>0</v>
      </c>
      <c r="CF516" s="37">
        <v>0</v>
      </c>
      <c r="CG516" s="37">
        <v>0</v>
      </c>
      <c r="CH516" s="37">
        <v>0</v>
      </c>
      <c r="CI516" s="37">
        <v>0</v>
      </c>
      <c r="CJ516" s="37">
        <v>0</v>
      </c>
      <c r="CK516" s="37">
        <v>0</v>
      </c>
      <c r="CL516" s="37">
        <v>0</v>
      </c>
      <c r="CM516" s="37">
        <v>0</v>
      </c>
      <c r="CN516" s="37">
        <v>0</v>
      </c>
      <c r="CO516" s="37">
        <v>0</v>
      </c>
      <c r="CP516" s="37">
        <v>0</v>
      </c>
      <c r="CQ516" s="37">
        <v>0</v>
      </c>
      <c r="CR516" s="37">
        <v>0</v>
      </c>
      <c r="CS516" s="37">
        <v>0</v>
      </c>
      <c r="CT516" s="37">
        <v>0</v>
      </c>
      <c r="CU516" s="37">
        <v>0</v>
      </c>
      <c r="CV516" s="37">
        <v>0</v>
      </c>
      <c r="CW516" s="37">
        <v>0</v>
      </c>
      <c r="CX516" s="37">
        <v>0</v>
      </c>
      <c r="CY516" s="37">
        <v>0</v>
      </c>
      <c r="CZ516" s="37">
        <v>0</v>
      </c>
      <c r="DA516" s="37">
        <v>0</v>
      </c>
      <c r="DB516" s="37">
        <v>0</v>
      </c>
      <c r="DC516" s="37">
        <v>0</v>
      </c>
      <c r="DD516" s="37">
        <v>0</v>
      </c>
      <c r="DE516" s="37">
        <v>0</v>
      </c>
      <c r="DF516" s="37">
        <v>0</v>
      </c>
      <c r="DG516" s="37">
        <v>0</v>
      </c>
      <c r="DH516" s="37">
        <v>0</v>
      </c>
      <c r="DI516" s="37">
        <v>0</v>
      </c>
      <c r="DJ516" s="37">
        <v>0</v>
      </c>
      <c r="DK516" s="37">
        <v>0</v>
      </c>
      <c r="DL516" s="37">
        <v>0</v>
      </c>
      <c r="DM516" s="37">
        <v>0</v>
      </c>
      <c r="DN516" s="37">
        <v>0</v>
      </c>
      <c r="DO516" s="37">
        <v>0</v>
      </c>
      <c r="DP516" s="37">
        <v>0</v>
      </c>
      <c r="DQ516" s="37">
        <v>0</v>
      </c>
      <c r="DR516" s="40"/>
      <c r="DS516" s="41"/>
      <c r="DT516" s="41"/>
      <c r="DU516" s="41"/>
      <c r="DV516" s="41"/>
      <c r="DW516" s="41"/>
      <c r="DX516" s="41"/>
      <c r="DY516" s="41"/>
    </row>
    <row r="517" spans="1:129" s="45" customFormat="1" ht="37.5" customHeight="1">
      <c r="A517" s="43" t="s">
        <v>919</v>
      </c>
      <c r="B517" s="44" t="s">
        <v>1185</v>
      </c>
      <c r="C517" s="36" t="s">
        <v>1186</v>
      </c>
      <c r="D517" s="37">
        <v>0</v>
      </c>
      <c r="E517" s="37">
        <v>0</v>
      </c>
      <c r="F517" s="38">
        <v>0</v>
      </c>
      <c r="G517" s="38">
        <v>0</v>
      </c>
      <c r="H517" s="38">
        <v>0</v>
      </c>
      <c r="I517" s="38">
        <v>0</v>
      </c>
      <c r="J517" s="37">
        <v>0</v>
      </c>
      <c r="K517" s="56">
        <v>0</v>
      </c>
      <c r="L517" s="37">
        <v>0</v>
      </c>
      <c r="M517" s="37">
        <v>0</v>
      </c>
      <c r="N517" s="37">
        <v>0</v>
      </c>
      <c r="O517" s="37">
        <v>0</v>
      </c>
      <c r="P517" s="37">
        <v>0</v>
      </c>
      <c r="Q517" s="37">
        <v>0</v>
      </c>
      <c r="R517" s="37">
        <v>0</v>
      </c>
      <c r="S517" s="37">
        <v>0</v>
      </c>
      <c r="T517" s="37">
        <v>0</v>
      </c>
      <c r="U517" s="37">
        <v>0</v>
      </c>
      <c r="V517" s="37">
        <v>0</v>
      </c>
      <c r="W517" s="37">
        <v>0</v>
      </c>
      <c r="X517" s="37">
        <v>0</v>
      </c>
      <c r="Y517" s="37">
        <v>0</v>
      </c>
      <c r="Z517" s="37">
        <v>0</v>
      </c>
      <c r="AA517" s="37">
        <v>0</v>
      </c>
      <c r="AB517" s="37">
        <v>0</v>
      </c>
      <c r="AC517" s="37">
        <v>0</v>
      </c>
      <c r="AD517" s="37">
        <v>0</v>
      </c>
      <c r="AE517" s="37">
        <v>0</v>
      </c>
      <c r="AF517" s="37">
        <v>0</v>
      </c>
      <c r="AG517" s="37">
        <v>0</v>
      </c>
      <c r="AH517" s="37">
        <v>0</v>
      </c>
      <c r="AI517" s="37">
        <v>0</v>
      </c>
      <c r="AJ517" s="37">
        <v>0</v>
      </c>
      <c r="AK517" s="37">
        <v>0</v>
      </c>
      <c r="AL517" s="37">
        <v>0</v>
      </c>
      <c r="AM517" s="37">
        <v>0</v>
      </c>
      <c r="AN517" s="37">
        <v>0</v>
      </c>
      <c r="AO517" s="37">
        <v>0</v>
      </c>
      <c r="AP517" s="37">
        <v>0</v>
      </c>
      <c r="AQ517" s="37">
        <v>0</v>
      </c>
      <c r="AR517" s="37">
        <v>0</v>
      </c>
      <c r="AS517" s="37">
        <v>0</v>
      </c>
      <c r="AT517" s="37">
        <v>0</v>
      </c>
      <c r="AU517" s="37">
        <v>0</v>
      </c>
      <c r="AV517" s="37">
        <v>0</v>
      </c>
      <c r="AW517" s="37">
        <v>0</v>
      </c>
      <c r="AX517" s="37">
        <v>0</v>
      </c>
      <c r="AY517" s="37">
        <v>0</v>
      </c>
      <c r="AZ517" s="37">
        <v>0</v>
      </c>
      <c r="BA517" s="56">
        <v>0</v>
      </c>
      <c r="BB517" s="39">
        <f>'[1]База 2018-2022'!BEW345</f>
        <v>0.80300000000000005</v>
      </c>
      <c r="BC517" s="39">
        <v>0</v>
      </c>
      <c r="BD517" s="37">
        <v>0</v>
      </c>
      <c r="BE517" s="37">
        <v>0</v>
      </c>
      <c r="BF517" s="37">
        <v>0</v>
      </c>
      <c r="BG517" s="56">
        <v>0</v>
      </c>
      <c r="BH517" s="37">
        <v>0</v>
      </c>
      <c r="BI517" s="37">
        <v>0</v>
      </c>
      <c r="BJ517" s="37">
        <v>0</v>
      </c>
      <c r="BK517" s="37">
        <v>0</v>
      </c>
      <c r="BL517" s="37">
        <v>0</v>
      </c>
      <c r="BM517" s="37">
        <v>0</v>
      </c>
      <c r="BN517" s="37">
        <v>0</v>
      </c>
      <c r="BO517" s="37">
        <v>0</v>
      </c>
      <c r="BP517" s="37">
        <v>0</v>
      </c>
      <c r="BQ517" s="37">
        <v>0</v>
      </c>
      <c r="BR517" s="37">
        <v>0</v>
      </c>
      <c r="BS517" s="37">
        <v>0</v>
      </c>
      <c r="BT517" s="37">
        <v>0</v>
      </c>
      <c r="BU517" s="37">
        <v>0</v>
      </c>
      <c r="BV517" s="37">
        <v>0</v>
      </c>
      <c r="BW517" s="37">
        <v>0</v>
      </c>
      <c r="BX517" s="37">
        <v>0</v>
      </c>
      <c r="BY517" s="37">
        <v>0</v>
      </c>
      <c r="BZ517" s="37">
        <v>0</v>
      </c>
      <c r="CA517" s="37">
        <v>0</v>
      </c>
      <c r="CB517" s="37">
        <v>0</v>
      </c>
      <c r="CC517" s="37">
        <v>0</v>
      </c>
      <c r="CD517" s="37">
        <v>0</v>
      </c>
      <c r="CE517" s="37">
        <v>0</v>
      </c>
      <c r="CF517" s="37">
        <v>0</v>
      </c>
      <c r="CG517" s="37">
        <v>0</v>
      </c>
      <c r="CH517" s="37">
        <v>0</v>
      </c>
      <c r="CI517" s="37">
        <v>0</v>
      </c>
      <c r="CJ517" s="37">
        <v>0</v>
      </c>
      <c r="CK517" s="37">
        <v>0</v>
      </c>
      <c r="CL517" s="37">
        <v>0</v>
      </c>
      <c r="CM517" s="37">
        <v>0</v>
      </c>
      <c r="CN517" s="37">
        <v>0</v>
      </c>
      <c r="CO517" s="37">
        <v>0</v>
      </c>
      <c r="CP517" s="37">
        <v>0</v>
      </c>
      <c r="CQ517" s="37">
        <v>0</v>
      </c>
      <c r="CR517" s="37">
        <v>0</v>
      </c>
      <c r="CS517" s="37">
        <v>0</v>
      </c>
      <c r="CT517" s="37">
        <v>0</v>
      </c>
      <c r="CU517" s="37">
        <v>0</v>
      </c>
      <c r="CV517" s="37">
        <v>0</v>
      </c>
      <c r="CW517" s="37">
        <v>0</v>
      </c>
      <c r="CX517" s="37">
        <v>0</v>
      </c>
      <c r="CY517" s="37">
        <v>0</v>
      </c>
      <c r="CZ517" s="37">
        <v>0</v>
      </c>
      <c r="DA517" s="37">
        <v>0</v>
      </c>
      <c r="DB517" s="37">
        <v>0</v>
      </c>
      <c r="DC517" s="37">
        <v>0</v>
      </c>
      <c r="DD517" s="37">
        <v>0</v>
      </c>
      <c r="DE517" s="37">
        <v>0</v>
      </c>
      <c r="DF517" s="37">
        <v>0</v>
      </c>
      <c r="DG517" s="37">
        <v>0</v>
      </c>
      <c r="DH517" s="37">
        <v>0</v>
      </c>
      <c r="DI517" s="37">
        <v>0</v>
      </c>
      <c r="DJ517" s="37">
        <v>0</v>
      </c>
      <c r="DK517" s="37">
        <v>0</v>
      </c>
      <c r="DL517" s="37">
        <v>0</v>
      </c>
      <c r="DM517" s="37">
        <v>0</v>
      </c>
      <c r="DN517" s="37">
        <v>0</v>
      </c>
      <c r="DO517" s="37">
        <v>0</v>
      </c>
      <c r="DP517" s="37">
        <v>0</v>
      </c>
      <c r="DQ517" s="37">
        <v>0</v>
      </c>
      <c r="DR517" s="40"/>
      <c r="DS517" s="41"/>
      <c r="DT517" s="41"/>
      <c r="DU517" s="41"/>
      <c r="DV517" s="41"/>
      <c r="DW517" s="41"/>
      <c r="DX517" s="41"/>
      <c r="DY517" s="41"/>
    </row>
    <row r="518" spans="1:129" s="45" customFormat="1" ht="37.5" customHeight="1">
      <c r="A518" s="43" t="s">
        <v>919</v>
      </c>
      <c r="B518" s="44" t="s">
        <v>1187</v>
      </c>
      <c r="C518" s="36" t="s">
        <v>1188</v>
      </c>
      <c r="D518" s="37">
        <v>0</v>
      </c>
      <c r="E518" s="37">
        <v>0</v>
      </c>
      <c r="F518" s="38">
        <v>0</v>
      </c>
      <c r="G518" s="38">
        <v>0</v>
      </c>
      <c r="H518" s="38">
        <v>0</v>
      </c>
      <c r="I518" s="38">
        <v>0</v>
      </c>
      <c r="J518" s="37">
        <v>0</v>
      </c>
      <c r="K518" s="56">
        <v>0</v>
      </c>
      <c r="L518" s="37">
        <v>0</v>
      </c>
      <c r="M518" s="37">
        <v>0</v>
      </c>
      <c r="N518" s="37">
        <v>0</v>
      </c>
      <c r="O518" s="37">
        <v>0</v>
      </c>
      <c r="P518" s="37">
        <v>0</v>
      </c>
      <c r="Q518" s="37">
        <v>0</v>
      </c>
      <c r="R518" s="37">
        <v>0</v>
      </c>
      <c r="S518" s="37">
        <v>0</v>
      </c>
      <c r="T518" s="37">
        <v>0</v>
      </c>
      <c r="U518" s="37">
        <v>0</v>
      </c>
      <c r="V518" s="37">
        <v>0</v>
      </c>
      <c r="W518" s="37">
        <v>0</v>
      </c>
      <c r="X518" s="37">
        <v>0</v>
      </c>
      <c r="Y518" s="37">
        <v>0</v>
      </c>
      <c r="Z518" s="37">
        <v>0</v>
      </c>
      <c r="AA518" s="37">
        <v>0</v>
      </c>
      <c r="AB518" s="37">
        <v>0</v>
      </c>
      <c r="AC518" s="37">
        <v>0</v>
      </c>
      <c r="AD518" s="37">
        <v>0</v>
      </c>
      <c r="AE518" s="37">
        <v>0</v>
      </c>
      <c r="AF518" s="37">
        <v>0</v>
      </c>
      <c r="AG518" s="37">
        <v>0</v>
      </c>
      <c r="AH518" s="37">
        <v>0</v>
      </c>
      <c r="AI518" s="37">
        <v>0</v>
      </c>
      <c r="AJ518" s="37">
        <v>0</v>
      </c>
      <c r="AK518" s="37">
        <v>0</v>
      </c>
      <c r="AL518" s="37">
        <v>0</v>
      </c>
      <c r="AM518" s="37">
        <v>0</v>
      </c>
      <c r="AN518" s="37">
        <v>0</v>
      </c>
      <c r="AO518" s="37">
        <v>0</v>
      </c>
      <c r="AP518" s="37">
        <v>0</v>
      </c>
      <c r="AQ518" s="37">
        <v>0</v>
      </c>
      <c r="AR518" s="37">
        <v>0</v>
      </c>
      <c r="AS518" s="37">
        <v>0</v>
      </c>
      <c r="AT518" s="37">
        <v>0</v>
      </c>
      <c r="AU518" s="37">
        <v>0</v>
      </c>
      <c r="AV518" s="37">
        <v>0</v>
      </c>
      <c r="AW518" s="37">
        <v>0</v>
      </c>
      <c r="AX518" s="37">
        <v>0</v>
      </c>
      <c r="AY518" s="37">
        <v>0</v>
      </c>
      <c r="AZ518" s="37">
        <v>0</v>
      </c>
      <c r="BA518" s="56">
        <v>0</v>
      </c>
      <c r="BB518" s="39">
        <f>'[1]База 2018-2022'!BEW346</f>
        <v>0.156</v>
      </c>
      <c r="BC518" s="39">
        <v>0</v>
      </c>
      <c r="BD518" s="37">
        <v>0</v>
      </c>
      <c r="BE518" s="37">
        <v>0</v>
      </c>
      <c r="BF518" s="37">
        <v>0</v>
      </c>
      <c r="BG518" s="56">
        <v>0</v>
      </c>
      <c r="BH518" s="37">
        <v>0</v>
      </c>
      <c r="BI518" s="37">
        <v>0</v>
      </c>
      <c r="BJ518" s="37">
        <v>0</v>
      </c>
      <c r="BK518" s="37">
        <v>0</v>
      </c>
      <c r="BL518" s="37">
        <v>0</v>
      </c>
      <c r="BM518" s="37">
        <v>0</v>
      </c>
      <c r="BN518" s="37">
        <v>0</v>
      </c>
      <c r="BO518" s="37">
        <v>0</v>
      </c>
      <c r="BP518" s="37">
        <v>0</v>
      </c>
      <c r="BQ518" s="37">
        <v>0</v>
      </c>
      <c r="BR518" s="37">
        <v>0</v>
      </c>
      <c r="BS518" s="37">
        <v>0</v>
      </c>
      <c r="BT518" s="37">
        <v>0</v>
      </c>
      <c r="BU518" s="37">
        <v>0</v>
      </c>
      <c r="BV518" s="37">
        <v>0</v>
      </c>
      <c r="BW518" s="37">
        <v>0</v>
      </c>
      <c r="BX518" s="37">
        <v>0</v>
      </c>
      <c r="BY518" s="37">
        <v>0</v>
      </c>
      <c r="BZ518" s="37">
        <v>0</v>
      </c>
      <c r="CA518" s="37">
        <v>0</v>
      </c>
      <c r="CB518" s="37">
        <v>0</v>
      </c>
      <c r="CC518" s="37">
        <v>0</v>
      </c>
      <c r="CD518" s="37">
        <v>0</v>
      </c>
      <c r="CE518" s="37">
        <v>0</v>
      </c>
      <c r="CF518" s="37">
        <v>0</v>
      </c>
      <c r="CG518" s="37">
        <v>0</v>
      </c>
      <c r="CH518" s="37">
        <v>0</v>
      </c>
      <c r="CI518" s="37">
        <v>0</v>
      </c>
      <c r="CJ518" s="37">
        <v>0</v>
      </c>
      <c r="CK518" s="37">
        <v>0</v>
      </c>
      <c r="CL518" s="37">
        <v>0</v>
      </c>
      <c r="CM518" s="37">
        <v>0</v>
      </c>
      <c r="CN518" s="37">
        <v>0</v>
      </c>
      <c r="CO518" s="37">
        <v>0</v>
      </c>
      <c r="CP518" s="37">
        <v>0</v>
      </c>
      <c r="CQ518" s="37">
        <v>0</v>
      </c>
      <c r="CR518" s="37">
        <v>0</v>
      </c>
      <c r="CS518" s="37">
        <v>0</v>
      </c>
      <c r="CT518" s="37">
        <v>0</v>
      </c>
      <c r="CU518" s="37">
        <v>0</v>
      </c>
      <c r="CV518" s="37">
        <v>0</v>
      </c>
      <c r="CW518" s="37">
        <v>0</v>
      </c>
      <c r="CX518" s="37">
        <v>0</v>
      </c>
      <c r="CY518" s="37">
        <v>0</v>
      </c>
      <c r="CZ518" s="37">
        <v>0</v>
      </c>
      <c r="DA518" s="37">
        <v>0</v>
      </c>
      <c r="DB518" s="37">
        <v>0</v>
      </c>
      <c r="DC518" s="37">
        <v>0</v>
      </c>
      <c r="DD518" s="37">
        <v>0</v>
      </c>
      <c r="DE518" s="37">
        <v>0</v>
      </c>
      <c r="DF518" s="37">
        <v>0</v>
      </c>
      <c r="DG518" s="37">
        <v>0</v>
      </c>
      <c r="DH518" s="37">
        <v>0</v>
      </c>
      <c r="DI518" s="37">
        <v>0</v>
      </c>
      <c r="DJ518" s="37">
        <v>0</v>
      </c>
      <c r="DK518" s="37">
        <v>0</v>
      </c>
      <c r="DL518" s="37">
        <v>0</v>
      </c>
      <c r="DM518" s="37">
        <v>0</v>
      </c>
      <c r="DN518" s="37">
        <v>0</v>
      </c>
      <c r="DO518" s="37">
        <v>0</v>
      </c>
      <c r="DP518" s="37">
        <v>0</v>
      </c>
      <c r="DQ518" s="37">
        <v>0</v>
      </c>
      <c r="DR518" s="40"/>
      <c r="DS518" s="41"/>
      <c r="DT518" s="41"/>
      <c r="DU518" s="41"/>
      <c r="DV518" s="41"/>
      <c r="DW518" s="41"/>
      <c r="DX518" s="41"/>
      <c r="DY518" s="41"/>
    </row>
    <row r="519" spans="1:129" s="45" customFormat="1" ht="37.5" customHeight="1">
      <c r="A519" s="43" t="s">
        <v>919</v>
      </c>
      <c r="B519" s="44" t="s">
        <v>1189</v>
      </c>
      <c r="C519" s="36" t="s">
        <v>1190</v>
      </c>
      <c r="D519" s="37">
        <v>0</v>
      </c>
      <c r="E519" s="37">
        <v>0</v>
      </c>
      <c r="F519" s="38">
        <v>0</v>
      </c>
      <c r="G519" s="38">
        <v>0</v>
      </c>
      <c r="H519" s="38">
        <v>0</v>
      </c>
      <c r="I519" s="38">
        <v>0</v>
      </c>
      <c r="J519" s="37">
        <v>0</v>
      </c>
      <c r="K519" s="56">
        <v>0</v>
      </c>
      <c r="L519" s="37">
        <v>0</v>
      </c>
      <c r="M519" s="37">
        <v>0</v>
      </c>
      <c r="N519" s="37">
        <v>0</v>
      </c>
      <c r="O519" s="37">
        <v>0</v>
      </c>
      <c r="P519" s="37">
        <v>0</v>
      </c>
      <c r="Q519" s="37">
        <v>0</v>
      </c>
      <c r="R519" s="37">
        <v>0</v>
      </c>
      <c r="S519" s="37">
        <v>0</v>
      </c>
      <c r="T519" s="37">
        <v>0</v>
      </c>
      <c r="U519" s="37">
        <v>0</v>
      </c>
      <c r="V519" s="37">
        <v>0</v>
      </c>
      <c r="W519" s="37">
        <v>0</v>
      </c>
      <c r="X519" s="37">
        <v>0</v>
      </c>
      <c r="Y519" s="37">
        <v>0</v>
      </c>
      <c r="Z519" s="37">
        <v>0</v>
      </c>
      <c r="AA519" s="37">
        <v>0</v>
      </c>
      <c r="AB519" s="37">
        <v>0</v>
      </c>
      <c r="AC519" s="37">
        <v>0</v>
      </c>
      <c r="AD519" s="37">
        <v>0</v>
      </c>
      <c r="AE519" s="37">
        <v>0</v>
      </c>
      <c r="AF519" s="37">
        <v>0</v>
      </c>
      <c r="AG519" s="37">
        <v>0</v>
      </c>
      <c r="AH519" s="37">
        <v>0</v>
      </c>
      <c r="AI519" s="37">
        <v>0</v>
      </c>
      <c r="AJ519" s="37">
        <v>0</v>
      </c>
      <c r="AK519" s="37">
        <v>0</v>
      </c>
      <c r="AL519" s="37">
        <v>0</v>
      </c>
      <c r="AM519" s="37">
        <v>0</v>
      </c>
      <c r="AN519" s="37">
        <v>0</v>
      </c>
      <c r="AO519" s="37">
        <v>0</v>
      </c>
      <c r="AP519" s="37">
        <v>0</v>
      </c>
      <c r="AQ519" s="37">
        <v>0</v>
      </c>
      <c r="AR519" s="37">
        <v>0</v>
      </c>
      <c r="AS519" s="37">
        <v>0</v>
      </c>
      <c r="AT519" s="37">
        <v>0</v>
      </c>
      <c r="AU519" s="37">
        <v>0</v>
      </c>
      <c r="AV519" s="37">
        <v>0</v>
      </c>
      <c r="AW519" s="37">
        <v>0</v>
      </c>
      <c r="AX519" s="37">
        <v>0</v>
      </c>
      <c r="AY519" s="37">
        <v>0</v>
      </c>
      <c r="AZ519" s="37">
        <v>0</v>
      </c>
      <c r="BA519" s="56">
        <v>0</v>
      </c>
      <c r="BB519" s="39">
        <f>'[1]База 2018-2022'!BEW347</f>
        <v>0.36799999999999999</v>
      </c>
      <c r="BC519" s="39">
        <v>0</v>
      </c>
      <c r="BD519" s="37">
        <v>0</v>
      </c>
      <c r="BE519" s="37">
        <v>0</v>
      </c>
      <c r="BF519" s="37">
        <v>0</v>
      </c>
      <c r="BG519" s="56">
        <v>0</v>
      </c>
      <c r="BH519" s="37">
        <v>0</v>
      </c>
      <c r="BI519" s="37">
        <v>0</v>
      </c>
      <c r="BJ519" s="37">
        <v>0</v>
      </c>
      <c r="BK519" s="37">
        <v>0</v>
      </c>
      <c r="BL519" s="37">
        <v>0</v>
      </c>
      <c r="BM519" s="37">
        <v>0</v>
      </c>
      <c r="BN519" s="37">
        <v>0</v>
      </c>
      <c r="BO519" s="37">
        <v>0</v>
      </c>
      <c r="BP519" s="37">
        <v>0</v>
      </c>
      <c r="BQ519" s="37">
        <v>0</v>
      </c>
      <c r="BR519" s="37">
        <v>0</v>
      </c>
      <c r="BS519" s="37">
        <v>0</v>
      </c>
      <c r="BT519" s="37">
        <v>0</v>
      </c>
      <c r="BU519" s="37">
        <v>0</v>
      </c>
      <c r="BV519" s="37">
        <v>0</v>
      </c>
      <c r="BW519" s="37">
        <v>0</v>
      </c>
      <c r="BX519" s="37">
        <v>0</v>
      </c>
      <c r="BY519" s="37">
        <v>0</v>
      </c>
      <c r="BZ519" s="37">
        <v>0</v>
      </c>
      <c r="CA519" s="37">
        <v>0</v>
      </c>
      <c r="CB519" s="37">
        <v>0</v>
      </c>
      <c r="CC519" s="37">
        <v>0</v>
      </c>
      <c r="CD519" s="37">
        <v>0</v>
      </c>
      <c r="CE519" s="37">
        <v>0</v>
      </c>
      <c r="CF519" s="37">
        <v>0</v>
      </c>
      <c r="CG519" s="37">
        <v>0</v>
      </c>
      <c r="CH519" s="37">
        <v>0</v>
      </c>
      <c r="CI519" s="37">
        <v>0</v>
      </c>
      <c r="CJ519" s="37">
        <v>0</v>
      </c>
      <c r="CK519" s="37">
        <v>0</v>
      </c>
      <c r="CL519" s="37">
        <v>0</v>
      </c>
      <c r="CM519" s="37">
        <v>0</v>
      </c>
      <c r="CN519" s="37">
        <v>0</v>
      </c>
      <c r="CO519" s="37">
        <v>0</v>
      </c>
      <c r="CP519" s="37">
        <v>0</v>
      </c>
      <c r="CQ519" s="37">
        <v>0</v>
      </c>
      <c r="CR519" s="37">
        <v>0</v>
      </c>
      <c r="CS519" s="37">
        <v>0</v>
      </c>
      <c r="CT519" s="37">
        <v>0</v>
      </c>
      <c r="CU519" s="37">
        <v>0</v>
      </c>
      <c r="CV519" s="37">
        <v>0</v>
      </c>
      <c r="CW519" s="37">
        <v>0</v>
      </c>
      <c r="CX519" s="37">
        <v>0</v>
      </c>
      <c r="CY519" s="37">
        <v>0</v>
      </c>
      <c r="CZ519" s="37">
        <v>0</v>
      </c>
      <c r="DA519" s="37">
        <v>0</v>
      </c>
      <c r="DB519" s="37">
        <v>0</v>
      </c>
      <c r="DC519" s="37">
        <v>0</v>
      </c>
      <c r="DD519" s="37">
        <v>0</v>
      </c>
      <c r="DE519" s="37">
        <v>0</v>
      </c>
      <c r="DF519" s="37">
        <v>0</v>
      </c>
      <c r="DG519" s="37">
        <v>0</v>
      </c>
      <c r="DH519" s="37">
        <v>0</v>
      </c>
      <c r="DI519" s="37">
        <v>0</v>
      </c>
      <c r="DJ519" s="37">
        <v>0</v>
      </c>
      <c r="DK519" s="37">
        <v>0</v>
      </c>
      <c r="DL519" s="37">
        <v>0</v>
      </c>
      <c r="DM519" s="37">
        <v>0</v>
      </c>
      <c r="DN519" s="37">
        <v>0</v>
      </c>
      <c r="DO519" s="37">
        <v>0</v>
      </c>
      <c r="DP519" s="37">
        <v>0</v>
      </c>
      <c r="DQ519" s="37">
        <v>0</v>
      </c>
      <c r="DR519" s="40"/>
      <c r="DS519" s="41"/>
      <c r="DT519" s="41"/>
      <c r="DU519" s="41"/>
      <c r="DV519" s="41"/>
      <c r="DW519" s="41"/>
      <c r="DX519" s="41"/>
      <c r="DY519" s="41"/>
    </row>
    <row r="520" spans="1:129" s="45" customFormat="1" ht="37.5" customHeight="1">
      <c r="A520" s="43" t="s">
        <v>919</v>
      </c>
      <c r="B520" s="44" t="s">
        <v>1191</v>
      </c>
      <c r="C520" s="36" t="s">
        <v>1192</v>
      </c>
      <c r="D520" s="37">
        <v>0</v>
      </c>
      <c r="E520" s="37">
        <v>0</v>
      </c>
      <c r="F520" s="38">
        <v>0</v>
      </c>
      <c r="G520" s="38">
        <v>0</v>
      </c>
      <c r="H520" s="38">
        <v>0</v>
      </c>
      <c r="I520" s="38">
        <v>0</v>
      </c>
      <c r="J520" s="37">
        <v>0</v>
      </c>
      <c r="K520" s="56">
        <v>0</v>
      </c>
      <c r="L520" s="37">
        <v>0</v>
      </c>
      <c r="M520" s="37">
        <v>0</v>
      </c>
      <c r="N520" s="37">
        <v>0</v>
      </c>
      <c r="O520" s="37">
        <v>0</v>
      </c>
      <c r="P520" s="37">
        <v>0</v>
      </c>
      <c r="Q520" s="37">
        <v>0</v>
      </c>
      <c r="R520" s="37">
        <v>0</v>
      </c>
      <c r="S520" s="37">
        <v>0</v>
      </c>
      <c r="T520" s="37">
        <v>0</v>
      </c>
      <c r="U520" s="37">
        <v>0</v>
      </c>
      <c r="V520" s="37">
        <v>0</v>
      </c>
      <c r="W520" s="37">
        <v>0</v>
      </c>
      <c r="X520" s="37">
        <v>0</v>
      </c>
      <c r="Y520" s="37">
        <v>0</v>
      </c>
      <c r="Z520" s="37">
        <v>0</v>
      </c>
      <c r="AA520" s="37">
        <v>0</v>
      </c>
      <c r="AB520" s="37">
        <v>0</v>
      </c>
      <c r="AC520" s="37">
        <v>0</v>
      </c>
      <c r="AD520" s="37">
        <v>0</v>
      </c>
      <c r="AE520" s="37">
        <v>0</v>
      </c>
      <c r="AF520" s="37">
        <v>0</v>
      </c>
      <c r="AG520" s="37">
        <v>0</v>
      </c>
      <c r="AH520" s="37">
        <v>0</v>
      </c>
      <c r="AI520" s="37">
        <v>0</v>
      </c>
      <c r="AJ520" s="37">
        <v>0</v>
      </c>
      <c r="AK520" s="37">
        <v>0</v>
      </c>
      <c r="AL520" s="37">
        <v>0</v>
      </c>
      <c r="AM520" s="37">
        <v>0</v>
      </c>
      <c r="AN520" s="37">
        <v>0</v>
      </c>
      <c r="AO520" s="37">
        <v>0</v>
      </c>
      <c r="AP520" s="37">
        <v>0</v>
      </c>
      <c r="AQ520" s="37">
        <v>0</v>
      </c>
      <c r="AR520" s="37">
        <v>0</v>
      </c>
      <c r="AS520" s="37">
        <v>0</v>
      </c>
      <c r="AT520" s="37">
        <v>0</v>
      </c>
      <c r="AU520" s="37">
        <v>0</v>
      </c>
      <c r="AV520" s="37">
        <v>0</v>
      </c>
      <c r="AW520" s="37">
        <v>0</v>
      </c>
      <c r="AX520" s="37">
        <v>0</v>
      </c>
      <c r="AY520" s="37">
        <v>0</v>
      </c>
      <c r="AZ520" s="37">
        <v>0</v>
      </c>
      <c r="BA520" s="56">
        <v>0</v>
      </c>
      <c r="BB520" s="39">
        <f>'[1]База 2018-2022'!BEW348</f>
        <v>0.72699999999999998</v>
      </c>
      <c r="BC520" s="39">
        <v>0</v>
      </c>
      <c r="BD520" s="37">
        <v>0</v>
      </c>
      <c r="BE520" s="37">
        <v>0</v>
      </c>
      <c r="BF520" s="37">
        <v>0</v>
      </c>
      <c r="BG520" s="56">
        <v>0</v>
      </c>
      <c r="BH520" s="37">
        <v>0</v>
      </c>
      <c r="BI520" s="37">
        <v>0</v>
      </c>
      <c r="BJ520" s="37">
        <v>0</v>
      </c>
      <c r="BK520" s="37">
        <v>0</v>
      </c>
      <c r="BL520" s="37">
        <v>0</v>
      </c>
      <c r="BM520" s="37">
        <v>0</v>
      </c>
      <c r="BN520" s="37">
        <v>0</v>
      </c>
      <c r="BO520" s="37">
        <v>0</v>
      </c>
      <c r="BP520" s="37">
        <v>0</v>
      </c>
      <c r="BQ520" s="37">
        <v>0</v>
      </c>
      <c r="BR520" s="37">
        <v>0</v>
      </c>
      <c r="BS520" s="37">
        <v>0</v>
      </c>
      <c r="BT520" s="37">
        <v>0</v>
      </c>
      <c r="BU520" s="37">
        <v>0</v>
      </c>
      <c r="BV520" s="37">
        <v>0</v>
      </c>
      <c r="BW520" s="37">
        <v>0</v>
      </c>
      <c r="BX520" s="37">
        <v>0</v>
      </c>
      <c r="BY520" s="37">
        <v>0</v>
      </c>
      <c r="BZ520" s="37">
        <v>0</v>
      </c>
      <c r="CA520" s="37">
        <v>0</v>
      </c>
      <c r="CB520" s="37">
        <v>0</v>
      </c>
      <c r="CC520" s="37">
        <v>0</v>
      </c>
      <c r="CD520" s="37">
        <v>0</v>
      </c>
      <c r="CE520" s="37">
        <v>0</v>
      </c>
      <c r="CF520" s="37">
        <v>0</v>
      </c>
      <c r="CG520" s="37">
        <v>0</v>
      </c>
      <c r="CH520" s="37">
        <v>0</v>
      </c>
      <c r="CI520" s="37">
        <v>0</v>
      </c>
      <c r="CJ520" s="37">
        <v>0</v>
      </c>
      <c r="CK520" s="37">
        <v>0</v>
      </c>
      <c r="CL520" s="37">
        <v>0</v>
      </c>
      <c r="CM520" s="37">
        <v>0</v>
      </c>
      <c r="CN520" s="37">
        <v>0</v>
      </c>
      <c r="CO520" s="37">
        <v>0</v>
      </c>
      <c r="CP520" s="37">
        <v>0</v>
      </c>
      <c r="CQ520" s="37">
        <v>0</v>
      </c>
      <c r="CR520" s="37">
        <v>0</v>
      </c>
      <c r="CS520" s="37">
        <v>0</v>
      </c>
      <c r="CT520" s="37">
        <v>0</v>
      </c>
      <c r="CU520" s="37">
        <v>0</v>
      </c>
      <c r="CV520" s="37">
        <v>0</v>
      </c>
      <c r="CW520" s="37">
        <v>0</v>
      </c>
      <c r="CX520" s="37">
        <v>0</v>
      </c>
      <c r="CY520" s="37">
        <v>0</v>
      </c>
      <c r="CZ520" s="37">
        <v>0</v>
      </c>
      <c r="DA520" s="37">
        <v>0</v>
      </c>
      <c r="DB520" s="37">
        <v>0</v>
      </c>
      <c r="DC520" s="37">
        <v>0</v>
      </c>
      <c r="DD520" s="37">
        <v>0</v>
      </c>
      <c r="DE520" s="37">
        <v>0</v>
      </c>
      <c r="DF520" s="37">
        <v>0</v>
      </c>
      <c r="DG520" s="37">
        <v>0</v>
      </c>
      <c r="DH520" s="37">
        <v>0</v>
      </c>
      <c r="DI520" s="37">
        <v>0</v>
      </c>
      <c r="DJ520" s="37">
        <v>0</v>
      </c>
      <c r="DK520" s="37">
        <v>0</v>
      </c>
      <c r="DL520" s="37">
        <v>0</v>
      </c>
      <c r="DM520" s="37">
        <v>0</v>
      </c>
      <c r="DN520" s="37">
        <v>0</v>
      </c>
      <c r="DO520" s="37">
        <v>0</v>
      </c>
      <c r="DP520" s="37">
        <v>0</v>
      </c>
      <c r="DQ520" s="37">
        <v>0</v>
      </c>
      <c r="DR520" s="40"/>
      <c r="DS520" s="41"/>
      <c r="DT520" s="41"/>
      <c r="DU520" s="41"/>
      <c r="DV520" s="41"/>
      <c r="DW520" s="41"/>
      <c r="DX520" s="41"/>
      <c r="DY520" s="41"/>
    </row>
    <row r="521" spans="1:129" s="45" customFormat="1" ht="37.5" customHeight="1">
      <c r="A521" s="43" t="s">
        <v>919</v>
      </c>
      <c r="B521" s="44" t="s">
        <v>1193</v>
      </c>
      <c r="C521" s="36" t="s">
        <v>1194</v>
      </c>
      <c r="D521" s="37">
        <v>0</v>
      </c>
      <c r="E521" s="37">
        <v>0</v>
      </c>
      <c r="F521" s="38">
        <v>0</v>
      </c>
      <c r="G521" s="38">
        <v>0</v>
      </c>
      <c r="H521" s="38">
        <v>0</v>
      </c>
      <c r="I521" s="38">
        <v>0</v>
      </c>
      <c r="J521" s="37">
        <v>0</v>
      </c>
      <c r="K521" s="56">
        <v>0</v>
      </c>
      <c r="L521" s="37">
        <v>0</v>
      </c>
      <c r="M521" s="37">
        <v>0</v>
      </c>
      <c r="N521" s="37">
        <v>0</v>
      </c>
      <c r="O521" s="37">
        <v>0</v>
      </c>
      <c r="P521" s="37">
        <v>0</v>
      </c>
      <c r="Q521" s="37">
        <v>0</v>
      </c>
      <c r="R521" s="37">
        <v>0</v>
      </c>
      <c r="S521" s="37">
        <v>0</v>
      </c>
      <c r="T521" s="37">
        <v>0</v>
      </c>
      <c r="U521" s="37">
        <v>0</v>
      </c>
      <c r="V521" s="37">
        <v>0</v>
      </c>
      <c r="W521" s="37">
        <v>0</v>
      </c>
      <c r="X521" s="37">
        <v>0</v>
      </c>
      <c r="Y521" s="37">
        <v>0</v>
      </c>
      <c r="Z521" s="37">
        <v>0</v>
      </c>
      <c r="AA521" s="37">
        <v>0</v>
      </c>
      <c r="AB521" s="37">
        <v>0</v>
      </c>
      <c r="AC521" s="37">
        <v>0</v>
      </c>
      <c r="AD521" s="37">
        <v>0</v>
      </c>
      <c r="AE521" s="37">
        <v>0</v>
      </c>
      <c r="AF521" s="37">
        <v>0</v>
      </c>
      <c r="AG521" s="37">
        <v>0</v>
      </c>
      <c r="AH521" s="37">
        <v>0</v>
      </c>
      <c r="AI521" s="37">
        <v>0</v>
      </c>
      <c r="AJ521" s="37">
        <v>0</v>
      </c>
      <c r="AK521" s="37">
        <v>0</v>
      </c>
      <c r="AL521" s="37">
        <v>0</v>
      </c>
      <c r="AM521" s="37">
        <v>0</v>
      </c>
      <c r="AN521" s="37">
        <v>0</v>
      </c>
      <c r="AO521" s="37">
        <v>0</v>
      </c>
      <c r="AP521" s="37">
        <v>0</v>
      </c>
      <c r="AQ521" s="37">
        <v>0</v>
      </c>
      <c r="AR521" s="37">
        <v>0</v>
      </c>
      <c r="AS521" s="37">
        <v>0</v>
      </c>
      <c r="AT521" s="37">
        <v>0</v>
      </c>
      <c r="AU521" s="37">
        <v>0</v>
      </c>
      <c r="AV521" s="37">
        <v>0</v>
      </c>
      <c r="AW521" s="37">
        <v>0</v>
      </c>
      <c r="AX521" s="37">
        <v>0</v>
      </c>
      <c r="AY521" s="37">
        <v>0</v>
      </c>
      <c r="AZ521" s="37">
        <v>0</v>
      </c>
      <c r="BA521" s="56">
        <v>0</v>
      </c>
      <c r="BB521" s="39">
        <f>'[1]База 2018-2022'!BEW349</f>
        <v>0.34799999999999998</v>
      </c>
      <c r="BC521" s="39">
        <v>0</v>
      </c>
      <c r="BD521" s="37">
        <v>0</v>
      </c>
      <c r="BE521" s="37">
        <v>0</v>
      </c>
      <c r="BF521" s="37">
        <v>0</v>
      </c>
      <c r="BG521" s="56">
        <v>0</v>
      </c>
      <c r="BH521" s="37">
        <v>0</v>
      </c>
      <c r="BI521" s="37">
        <v>0</v>
      </c>
      <c r="BJ521" s="37">
        <v>0</v>
      </c>
      <c r="BK521" s="37">
        <v>0</v>
      </c>
      <c r="BL521" s="37">
        <v>0</v>
      </c>
      <c r="BM521" s="37">
        <v>0</v>
      </c>
      <c r="BN521" s="37">
        <v>0</v>
      </c>
      <c r="BO521" s="37">
        <v>0</v>
      </c>
      <c r="BP521" s="37">
        <v>0</v>
      </c>
      <c r="BQ521" s="37">
        <v>0</v>
      </c>
      <c r="BR521" s="37">
        <v>0</v>
      </c>
      <c r="BS521" s="37">
        <v>0</v>
      </c>
      <c r="BT521" s="37">
        <v>0</v>
      </c>
      <c r="BU521" s="37">
        <v>0</v>
      </c>
      <c r="BV521" s="37">
        <v>0</v>
      </c>
      <c r="BW521" s="37">
        <v>0</v>
      </c>
      <c r="BX521" s="37">
        <v>0</v>
      </c>
      <c r="BY521" s="37">
        <v>0</v>
      </c>
      <c r="BZ521" s="37">
        <v>0</v>
      </c>
      <c r="CA521" s="37">
        <v>0</v>
      </c>
      <c r="CB521" s="37">
        <v>0</v>
      </c>
      <c r="CC521" s="37">
        <v>0</v>
      </c>
      <c r="CD521" s="37">
        <v>0</v>
      </c>
      <c r="CE521" s="37">
        <v>0</v>
      </c>
      <c r="CF521" s="37">
        <v>0</v>
      </c>
      <c r="CG521" s="37">
        <v>0</v>
      </c>
      <c r="CH521" s="37">
        <v>0</v>
      </c>
      <c r="CI521" s="37">
        <v>0</v>
      </c>
      <c r="CJ521" s="37">
        <v>0</v>
      </c>
      <c r="CK521" s="37">
        <v>0</v>
      </c>
      <c r="CL521" s="37">
        <v>0</v>
      </c>
      <c r="CM521" s="37">
        <v>0</v>
      </c>
      <c r="CN521" s="37">
        <v>0</v>
      </c>
      <c r="CO521" s="37">
        <v>0</v>
      </c>
      <c r="CP521" s="37">
        <v>0</v>
      </c>
      <c r="CQ521" s="37">
        <v>0</v>
      </c>
      <c r="CR521" s="37">
        <v>0</v>
      </c>
      <c r="CS521" s="37">
        <v>0</v>
      </c>
      <c r="CT521" s="37">
        <v>0</v>
      </c>
      <c r="CU521" s="37">
        <v>0</v>
      </c>
      <c r="CV521" s="37">
        <v>0</v>
      </c>
      <c r="CW521" s="37">
        <v>0</v>
      </c>
      <c r="CX521" s="37">
        <v>0</v>
      </c>
      <c r="CY521" s="37">
        <v>0</v>
      </c>
      <c r="CZ521" s="37">
        <v>0</v>
      </c>
      <c r="DA521" s="37">
        <v>0</v>
      </c>
      <c r="DB521" s="37">
        <v>0</v>
      </c>
      <c r="DC521" s="37">
        <v>0</v>
      </c>
      <c r="DD521" s="37">
        <v>0</v>
      </c>
      <c r="DE521" s="37">
        <v>0</v>
      </c>
      <c r="DF521" s="37">
        <v>0</v>
      </c>
      <c r="DG521" s="37">
        <v>0</v>
      </c>
      <c r="DH521" s="37">
        <v>0</v>
      </c>
      <c r="DI521" s="37">
        <v>0</v>
      </c>
      <c r="DJ521" s="37">
        <v>0</v>
      </c>
      <c r="DK521" s="37">
        <v>0</v>
      </c>
      <c r="DL521" s="37">
        <v>0</v>
      </c>
      <c r="DM521" s="37">
        <v>0</v>
      </c>
      <c r="DN521" s="37">
        <v>0</v>
      </c>
      <c r="DO521" s="37">
        <v>0</v>
      </c>
      <c r="DP521" s="37">
        <v>0</v>
      </c>
      <c r="DQ521" s="37">
        <v>0</v>
      </c>
      <c r="DR521" s="40"/>
      <c r="DS521" s="41"/>
      <c r="DT521" s="41"/>
      <c r="DU521" s="41"/>
      <c r="DV521" s="41"/>
      <c r="DW521" s="41"/>
      <c r="DX521" s="41"/>
      <c r="DY521" s="41"/>
    </row>
    <row r="522" spans="1:129" s="45" customFormat="1" ht="37.5" customHeight="1">
      <c r="A522" s="43" t="s">
        <v>919</v>
      </c>
      <c r="B522" s="64" t="s">
        <v>1195</v>
      </c>
      <c r="C522" s="36" t="s">
        <v>1196</v>
      </c>
      <c r="D522" s="37">
        <v>0</v>
      </c>
      <c r="E522" s="37">
        <v>0</v>
      </c>
      <c r="F522" s="38">
        <v>0</v>
      </c>
      <c r="G522" s="38">
        <v>0</v>
      </c>
      <c r="H522" s="38">
        <v>0</v>
      </c>
      <c r="I522" s="38">
        <v>0</v>
      </c>
      <c r="J522" s="37">
        <v>0</v>
      </c>
      <c r="K522" s="56">
        <v>0</v>
      </c>
      <c r="L522" s="37">
        <v>0</v>
      </c>
      <c r="M522" s="37">
        <v>0</v>
      </c>
      <c r="N522" s="37">
        <v>0</v>
      </c>
      <c r="O522" s="37">
        <v>0</v>
      </c>
      <c r="P522" s="37">
        <v>0</v>
      </c>
      <c r="Q522" s="37">
        <v>0</v>
      </c>
      <c r="R522" s="37">
        <v>0</v>
      </c>
      <c r="S522" s="37">
        <v>0</v>
      </c>
      <c r="T522" s="37">
        <v>0</v>
      </c>
      <c r="U522" s="37">
        <v>0</v>
      </c>
      <c r="V522" s="37">
        <v>0</v>
      </c>
      <c r="W522" s="37">
        <v>0</v>
      </c>
      <c r="X522" s="37">
        <v>0</v>
      </c>
      <c r="Y522" s="37">
        <v>0</v>
      </c>
      <c r="Z522" s="37">
        <v>0</v>
      </c>
      <c r="AA522" s="37">
        <v>0</v>
      </c>
      <c r="AB522" s="37">
        <v>0</v>
      </c>
      <c r="AC522" s="37">
        <v>0</v>
      </c>
      <c r="AD522" s="37">
        <v>0</v>
      </c>
      <c r="AE522" s="37">
        <v>0</v>
      </c>
      <c r="AF522" s="37">
        <v>0</v>
      </c>
      <c r="AG522" s="37">
        <v>0</v>
      </c>
      <c r="AH522" s="37">
        <v>0</v>
      </c>
      <c r="AI522" s="37">
        <v>0</v>
      </c>
      <c r="AJ522" s="37">
        <v>0</v>
      </c>
      <c r="AK522" s="37">
        <v>0</v>
      </c>
      <c r="AL522" s="37">
        <v>0</v>
      </c>
      <c r="AM522" s="37">
        <v>0</v>
      </c>
      <c r="AN522" s="37">
        <v>0</v>
      </c>
      <c r="AO522" s="37">
        <v>0</v>
      </c>
      <c r="AP522" s="37">
        <v>0</v>
      </c>
      <c r="AQ522" s="37">
        <v>0</v>
      </c>
      <c r="AR522" s="37">
        <v>0</v>
      </c>
      <c r="AS522" s="37">
        <v>0</v>
      </c>
      <c r="AT522" s="37">
        <v>0</v>
      </c>
      <c r="AU522" s="37">
        <v>0</v>
      </c>
      <c r="AV522" s="37">
        <v>0</v>
      </c>
      <c r="AW522" s="37">
        <v>0</v>
      </c>
      <c r="AX522" s="37">
        <v>0</v>
      </c>
      <c r="AY522" s="37">
        <v>0</v>
      </c>
      <c r="AZ522" s="37">
        <v>0</v>
      </c>
      <c r="BA522" s="56">
        <v>0</v>
      </c>
      <c r="BB522" s="39">
        <f>'[1]База 2018-2022'!BEW350</f>
        <v>0.56399999999999995</v>
      </c>
      <c r="BC522" s="39">
        <v>0</v>
      </c>
      <c r="BD522" s="37">
        <v>0</v>
      </c>
      <c r="BE522" s="37">
        <v>0</v>
      </c>
      <c r="BF522" s="37">
        <v>0</v>
      </c>
      <c r="BG522" s="56">
        <v>0</v>
      </c>
      <c r="BH522" s="37">
        <v>0</v>
      </c>
      <c r="BI522" s="37">
        <v>0</v>
      </c>
      <c r="BJ522" s="37">
        <v>0</v>
      </c>
      <c r="BK522" s="37">
        <v>0</v>
      </c>
      <c r="BL522" s="37">
        <v>0</v>
      </c>
      <c r="BM522" s="37">
        <v>0</v>
      </c>
      <c r="BN522" s="37">
        <v>0</v>
      </c>
      <c r="BO522" s="37">
        <v>0</v>
      </c>
      <c r="BP522" s="37">
        <v>0</v>
      </c>
      <c r="BQ522" s="37">
        <v>0</v>
      </c>
      <c r="BR522" s="37">
        <v>0</v>
      </c>
      <c r="BS522" s="37">
        <v>0</v>
      </c>
      <c r="BT522" s="37">
        <v>0</v>
      </c>
      <c r="BU522" s="37">
        <v>0</v>
      </c>
      <c r="BV522" s="37">
        <v>0</v>
      </c>
      <c r="BW522" s="37">
        <v>0</v>
      </c>
      <c r="BX522" s="37">
        <v>0</v>
      </c>
      <c r="BY522" s="37">
        <v>0</v>
      </c>
      <c r="BZ522" s="37">
        <v>0</v>
      </c>
      <c r="CA522" s="37">
        <v>0</v>
      </c>
      <c r="CB522" s="37">
        <v>0</v>
      </c>
      <c r="CC522" s="37">
        <v>0</v>
      </c>
      <c r="CD522" s="37">
        <v>0</v>
      </c>
      <c r="CE522" s="37">
        <v>0</v>
      </c>
      <c r="CF522" s="37">
        <v>0</v>
      </c>
      <c r="CG522" s="37">
        <v>0</v>
      </c>
      <c r="CH522" s="37">
        <v>0</v>
      </c>
      <c r="CI522" s="37">
        <v>0</v>
      </c>
      <c r="CJ522" s="37">
        <v>0</v>
      </c>
      <c r="CK522" s="37">
        <v>0</v>
      </c>
      <c r="CL522" s="37">
        <v>0</v>
      </c>
      <c r="CM522" s="37">
        <v>0</v>
      </c>
      <c r="CN522" s="37">
        <v>0</v>
      </c>
      <c r="CO522" s="37">
        <v>0</v>
      </c>
      <c r="CP522" s="37">
        <v>0</v>
      </c>
      <c r="CQ522" s="37">
        <v>0</v>
      </c>
      <c r="CR522" s="37">
        <v>0</v>
      </c>
      <c r="CS522" s="37">
        <v>0</v>
      </c>
      <c r="CT522" s="37">
        <v>0</v>
      </c>
      <c r="CU522" s="37">
        <v>0</v>
      </c>
      <c r="CV522" s="37">
        <v>0</v>
      </c>
      <c r="CW522" s="37">
        <v>0</v>
      </c>
      <c r="CX522" s="37">
        <v>0</v>
      </c>
      <c r="CY522" s="37">
        <v>0</v>
      </c>
      <c r="CZ522" s="37">
        <v>0</v>
      </c>
      <c r="DA522" s="37">
        <v>0</v>
      </c>
      <c r="DB522" s="37">
        <v>0</v>
      </c>
      <c r="DC522" s="37">
        <v>0</v>
      </c>
      <c r="DD522" s="37">
        <v>0</v>
      </c>
      <c r="DE522" s="37">
        <v>0</v>
      </c>
      <c r="DF522" s="37">
        <v>0</v>
      </c>
      <c r="DG522" s="37">
        <v>0</v>
      </c>
      <c r="DH522" s="37">
        <v>0</v>
      </c>
      <c r="DI522" s="37">
        <v>0</v>
      </c>
      <c r="DJ522" s="37">
        <v>0</v>
      </c>
      <c r="DK522" s="37">
        <v>0</v>
      </c>
      <c r="DL522" s="37">
        <v>0</v>
      </c>
      <c r="DM522" s="37">
        <v>0</v>
      </c>
      <c r="DN522" s="37">
        <v>0</v>
      </c>
      <c r="DO522" s="37">
        <v>0</v>
      </c>
      <c r="DP522" s="37">
        <v>0</v>
      </c>
      <c r="DQ522" s="37">
        <v>0</v>
      </c>
      <c r="DR522" s="40"/>
      <c r="DS522" s="41"/>
      <c r="DT522" s="41"/>
      <c r="DU522" s="41"/>
      <c r="DV522" s="41"/>
      <c r="DW522" s="41"/>
      <c r="DX522" s="41"/>
      <c r="DY522" s="41"/>
    </row>
    <row r="523" spans="1:129" s="45" customFormat="1" ht="37.5" customHeight="1">
      <c r="A523" s="43" t="s">
        <v>919</v>
      </c>
      <c r="B523" s="44" t="s">
        <v>1197</v>
      </c>
      <c r="C523" s="36" t="s">
        <v>1198</v>
      </c>
      <c r="D523" s="37">
        <v>0</v>
      </c>
      <c r="E523" s="37">
        <v>0</v>
      </c>
      <c r="F523" s="38">
        <v>0</v>
      </c>
      <c r="G523" s="38">
        <v>0</v>
      </c>
      <c r="H523" s="38">
        <v>0</v>
      </c>
      <c r="I523" s="38">
        <v>0</v>
      </c>
      <c r="J523" s="37">
        <v>0</v>
      </c>
      <c r="K523" s="56">
        <v>0</v>
      </c>
      <c r="L523" s="37">
        <v>0</v>
      </c>
      <c r="M523" s="37">
        <v>0</v>
      </c>
      <c r="N523" s="37">
        <v>0</v>
      </c>
      <c r="O523" s="37">
        <v>0</v>
      </c>
      <c r="P523" s="37">
        <v>0</v>
      </c>
      <c r="Q523" s="37">
        <v>0</v>
      </c>
      <c r="R523" s="37">
        <v>0</v>
      </c>
      <c r="S523" s="37">
        <v>0</v>
      </c>
      <c r="T523" s="37">
        <v>0</v>
      </c>
      <c r="U523" s="37">
        <v>0</v>
      </c>
      <c r="V523" s="37">
        <v>0</v>
      </c>
      <c r="W523" s="37">
        <v>0</v>
      </c>
      <c r="X523" s="37">
        <v>0</v>
      </c>
      <c r="Y523" s="37">
        <v>0</v>
      </c>
      <c r="Z523" s="37">
        <v>0</v>
      </c>
      <c r="AA523" s="37">
        <v>0</v>
      </c>
      <c r="AB523" s="37">
        <v>0</v>
      </c>
      <c r="AC523" s="37">
        <v>0</v>
      </c>
      <c r="AD523" s="37">
        <v>0</v>
      </c>
      <c r="AE523" s="37">
        <v>0</v>
      </c>
      <c r="AF523" s="37">
        <v>0</v>
      </c>
      <c r="AG523" s="37">
        <v>0</v>
      </c>
      <c r="AH523" s="37">
        <v>0</v>
      </c>
      <c r="AI523" s="37">
        <v>0</v>
      </c>
      <c r="AJ523" s="37">
        <v>0</v>
      </c>
      <c r="AK523" s="37">
        <v>0</v>
      </c>
      <c r="AL523" s="37">
        <v>0</v>
      </c>
      <c r="AM523" s="37">
        <v>0</v>
      </c>
      <c r="AN523" s="37">
        <v>0</v>
      </c>
      <c r="AO523" s="37">
        <v>0</v>
      </c>
      <c r="AP523" s="37">
        <v>0</v>
      </c>
      <c r="AQ523" s="37">
        <v>0</v>
      </c>
      <c r="AR523" s="37">
        <v>0</v>
      </c>
      <c r="AS523" s="37">
        <v>0</v>
      </c>
      <c r="AT523" s="37">
        <v>0</v>
      </c>
      <c r="AU523" s="37">
        <v>0</v>
      </c>
      <c r="AV523" s="37">
        <v>0</v>
      </c>
      <c r="AW523" s="37">
        <v>0</v>
      </c>
      <c r="AX523" s="37">
        <v>0</v>
      </c>
      <c r="AY523" s="37">
        <v>0</v>
      </c>
      <c r="AZ523" s="37">
        <v>0</v>
      </c>
      <c r="BA523" s="56">
        <v>0</v>
      </c>
      <c r="BB523" s="39">
        <f>'[1]База 2018-2022'!BEW351</f>
        <v>0.55600000000000005</v>
      </c>
      <c r="BC523" s="39">
        <v>0</v>
      </c>
      <c r="BD523" s="37">
        <v>0</v>
      </c>
      <c r="BE523" s="37">
        <v>0</v>
      </c>
      <c r="BF523" s="37">
        <v>0</v>
      </c>
      <c r="BG523" s="56">
        <v>0</v>
      </c>
      <c r="BH523" s="37">
        <v>0</v>
      </c>
      <c r="BI523" s="37">
        <v>0</v>
      </c>
      <c r="BJ523" s="37">
        <v>0</v>
      </c>
      <c r="BK523" s="37">
        <v>0</v>
      </c>
      <c r="BL523" s="37">
        <v>0</v>
      </c>
      <c r="BM523" s="37">
        <v>0</v>
      </c>
      <c r="BN523" s="37">
        <v>0</v>
      </c>
      <c r="BO523" s="37">
        <v>0</v>
      </c>
      <c r="BP523" s="37">
        <v>0</v>
      </c>
      <c r="BQ523" s="37">
        <v>0</v>
      </c>
      <c r="BR523" s="37">
        <v>0</v>
      </c>
      <c r="BS523" s="37">
        <v>0</v>
      </c>
      <c r="BT523" s="37">
        <v>0</v>
      </c>
      <c r="BU523" s="37">
        <v>0</v>
      </c>
      <c r="BV523" s="37">
        <v>0</v>
      </c>
      <c r="BW523" s="37">
        <v>0</v>
      </c>
      <c r="BX523" s="37">
        <v>0</v>
      </c>
      <c r="BY523" s="37">
        <v>0</v>
      </c>
      <c r="BZ523" s="37">
        <v>0</v>
      </c>
      <c r="CA523" s="37">
        <v>0</v>
      </c>
      <c r="CB523" s="37">
        <v>0</v>
      </c>
      <c r="CC523" s="37">
        <v>0</v>
      </c>
      <c r="CD523" s="37">
        <v>0</v>
      </c>
      <c r="CE523" s="37">
        <v>0</v>
      </c>
      <c r="CF523" s="37">
        <v>0</v>
      </c>
      <c r="CG523" s="37">
        <v>0</v>
      </c>
      <c r="CH523" s="37">
        <v>0</v>
      </c>
      <c r="CI523" s="37">
        <v>0</v>
      </c>
      <c r="CJ523" s="37">
        <v>0</v>
      </c>
      <c r="CK523" s="37">
        <v>0</v>
      </c>
      <c r="CL523" s="37">
        <v>0</v>
      </c>
      <c r="CM523" s="37">
        <v>0</v>
      </c>
      <c r="CN523" s="37">
        <v>0</v>
      </c>
      <c r="CO523" s="37">
        <v>0</v>
      </c>
      <c r="CP523" s="37">
        <v>0</v>
      </c>
      <c r="CQ523" s="37">
        <v>0</v>
      </c>
      <c r="CR523" s="37">
        <v>0</v>
      </c>
      <c r="CS523" s="37">
        <v>0</v>
      </c>
      <c r="CT523" s="37">
        <v>0</v>
      </c>
      <c r="CU523" s="37">
        <v>0</v>
      </c>
      <c r="CV523" s="37">
        <v>0</v>
      </c>
      <c r="CW523" s="37">
        <v>0</v>
      </c>
      <c r="CX523" s="37">
        <v>0</v>
      </c>
      <c r="CY523" s="37">
        <v>0</v>
      </c>
      <c r="CZ523" s="37">
        <v>0</v>
      </c>
      <c r="DA523" s="37">
        <v>0</v>
      </c>
      <c r="DB523" s="37">
        <v>0</v>
      </c>
      <c r="DC523" s="37">
        <v>0</v>
      </c>
      <c r="DD523" s="37">
        <v>0</v>
      </c>
      <c r="DE523" s="37">
        <v>0</v>
      </c>
      <c r="DF523" s="37">
        <v>0</v>
      </c>
      <c r="DG523" s="37">
        <v>0</v>
      </c>
      <c r="DH523" s="37">
        <v>0</v>
      </c>
      <c r="DI523" s="37">
        <v>0</v>
      </c>
      <c r="DJ523" s="37">
        <v>0</v>
      </c>
      <c r="DK523" s="37">
        <v>0</v>
      </c>
      <c r="DL523" s="37">
        <v>0</v>
      </c>
      <c r="DM523" s="37">
        <v>0</v>
      </c>
      <c r="DN523" s="37">
        <v>0</v>
      </c>
      <c r="DO523" s="37">
        <v>0</v>
      </c>
      <c r="DP523" s="37">
        <v>0</v>
      </c>
      <c r="DQ523" s="37">
        <v>0</v>
      </c>
      <c r="DR523" s="40"/>
      <c r="DS523" s="41"/>
      <c r="DT523" s="41"/>
      <c r="DU523" s="41"/>
      <c r="DV523" s="41"/>
      <c r="DW523" s="41"/>
      <c r="DX523" s="41"/>
      <c r="DY523" s="41"/>
    </row>
    <row r="524" spans="1:129" s="45" customFormat="1" ht="37.5" customHeight="1">
      <c r="A524" s="43" t="s">
        <v>919</v>
      </c>
      <c r="B524" s="44" t="s">
        <v>1199</v>
      </c>
      <c r="C524" s="36" t="s">
        <v>1200</v>
      </c>
      <c r="D524" s="37">
        <v>0</v>
      </c>
      <c r="E524" s="37">
        <v>0</v>
      </c>
      <c r="F524" s="38">
        <v>0</v>
      </c>
      <c r="G524" s="38">
        <v>0</v>
      </c>
      <c r="H524" s="38">
        <v>0</v>
      </c>
      <c r="I524" s="38">
        <v>0</v>
      </c>
      <c r="J524" s="37">
        <v>0</v>
      </c>
      <c r="K524" s="56">
        <v>0</v>
      </c>
      <c r="L524" s="37">
        <v>0</v>
      </c>
      <c r="M524" s="37">
        <v>0</v>
      </c>
      <c r="N524" s="37">
        <v>0</v>
      </c>
      <c r="O524" s="37">
        <v>0</v>
      </c>
      <c r="P524" s="37">
        <v>0</v>
      </c>
      <c r="Q524" s="37">
        <v>0</v>
      </c>
      <c r="R524" s="37">
        <v>0</v>
      </c>
      <c r="S524" s="37">
        <v>0</v>
      </c>
      <c r="T524" s="37">
        <v>0</v>
      </c>
      <c r="U524" s="37">
        <v>0</v>
      </c>
      <c r="V524" s="37">
        <v>0</v>
      </c>
      <c r="W524" s="37">
        <v>0</v>
      </c>
      <c r="X524" s="37">
        <v>0</v>
      </c>
      <c r="Y524" s="37">
        <v>0</v>
      </c>
      <c r="Z524" s="37">
        <v>0</v>
      </c>
      <c r="AA524" s="37">
        <v>0</v>
      </c>
      <c r="AB524" s="37">
        <v>0</v>
      </c>
      <c r="AC524" s="37">
        <v>0</v>
      </c>
      <c r="AD524" s="37">
        <v>0</v>
      </c>
      <c r="AE524" s="37">
        <v>0</v>
      </c>
      <c r="AF524" s="37">
        <v>0</v>
      </c>
      <c r="AG524" s="37">
        <v>0</v>
      </c>
      <c r="AH524" s="37">
        <v>0</v>
      </c>
      <c r="AI524" s="37">
        <v>0</v>
      </c>
      <c r="AJ524" s="37">
        <v>0</v>
      </c>
      <c r="AK524" s="37">
        <v>0</v>
      </c>
      <c r="AL524" s="37">
        <v>0</v>
      </c>
      <c r="AM524" s="37">
        <v>0</v>
      </c>
      <c r="AN524" s="37">
        <v>0</v>
      </c>
      <c r="AO524" s="37">
        <v>0</v>
      </c>
      <c r="AP524" s="37">
        <v>0</v>
      </c>
      <c r="AQ524" s="37">
        <v>0</v>
      </c>
      <c r="AR524" s="37">
        <v>0</v>
      </c>
      <c r="AS524" s="37">
        <v>0</v>
      </c>
      <c r="AT524" s="37">
        <v>0</v>
      </c>
      <c r="AU524" s="37">
        <v>0</v>
      </c>
      <c r="AV524" s="37">
        <v>0</v>
      </c>
      <c r="AW524" s="37">
        <v>0</v>
      </c>
      <c r="AX524" s="37">
        <v>0</v>
      </c>
      <c r="AY524" s="37">
        <v>0</v>
      </c>
      <c r="AZ524" s="37">
        <v>0</v>
      </c>
      <c r="BA524" s="56">
        <v>0</v>
      </c>
      <c r="BB524" s="39">
        <f>'[1]База 2018-2022'!BEW352</f>
        <v>0.315</v>
      </c>
      <c r="BC524" s="39">
        <v>0</v>
      </c>
      <c r="BD524" s="37">
        <v>0</v>
      </c>
      <c r="BE524" s="37">
        <v>0</v>
      </c>
      <c r="BF524" s="37">
        <v>0</v>
      </c>
      <c r="BG524" s="56">
        <v>0</v>
      </c>
      <c r="BH524" s="37">
        <v>0</v>
      </c>
      <c r="BI524" s="37">
        <v>0</v>
      </c>
      <c r="BJ524" s="37">
        <v>0</v>
      </c>
      <c r="BK524" s="37">
        <v>0</v>
      </c>
      <c r="BL524" s="37">
        <v>0</v>
      </c>
      <c r="BM524" s="37">
        <v>0</v>
      </c>
      <c r="BN524" s="37">
        <v>0</v>
      </c>
      <c r="BO524" s="37">
        <v>0</v>
      </c>
      <c r="BP524" s="37">
        <v>0</v>
      </c>
      <c r="BQ524" s="37">
        <v>0</v>
      </c>
      <c r="BR524" s="37">
        <v>0</v>
      </c>
      <c r="BS524" s="37">
        <v>0</v>
      </c>
      <c r="BT524" s="37">
        <v>0</v>
      </c>
      <c r="BU524" s="37">
        <v>0</v>
      </c>
      <c r="BV524" s="37">
        <v>0</v>
      </c>
      <c r="BW524" s="37">
        <v>0</v>
      </c>
      <c r="BX524" s="37">
        <v>0</v>
      </c>
      <c r="BY524" s="37">
        <v>0</v>
      </c>
      <c r="BZ524" s="37">
        <v>0</v>
      </c>
      <c r="CA524" s="37">
        <v>0</v>
      </c>
      <c r="CB524" s="37">
        <v>0</v>
      </c>
      <c r="CC524" s="37">
        <v>0</v>
      </c>
      <c r="CD524" s="37">
        <v>0</v>
      </c>
      <c r="CE524" s="37">
        <v>0</v>
      </c>
      <c r="CF524" s="37">
        <v>0</v>
      </c>
      <c r="CG524" s="37">
        <v>0</v>
      </c>
      <c r="CH524" s="37">
        <v>0</v>
      </c>
      <c r="CI524" s="37">
        <v>0</v>
      </c>
      <c r="CJ524" s="37">
        <v>0</v>
      </c>
      <c r="CK524" s="37">
        <v>0</v>
      </c>
      <c r="CL524" s="37">
        <v>0</v>
      </c>
      <c r="CM524" s="37">
        <v>0</v>
      </c>
      <c r="CN524" s="37">
        <v>0</v>
      </c>
      <c r="CO524" s="37">
        <v>0</v>
      </c>
      <c r="CP524" s="37">
        <v>0</v>
      </c>
      <c r="CQ524" s="37">
        <v>0</v>
      </c>
      <c r="CR524" s="37">
        <v>0</v>
      </c>
      <c r="CS524" s="37">
        <v>0</v>
      </c>
      <c r="CT524" s="37">
        <v>0</v>
      </c>
      <c r="CU524" s="37">
        <v>0</v>
      </c>
      <c r="CV524" s="37">
        <v>0</v>
      </c>
      <c r="CW524" s="37">
        <v>0</v>
      </c>
      <c r="CX524" s="37">
        <v>0</v>
      </c>
      <c r="CY524" s="37">
        <v>0</v>
      </c>
      <c r="CZ524" s="37">
        <v>0</v>
      </c>
      <c r="DA524" s="37">
        <v>0</v>
      </c>
      <c r="DB524" s="37">
        <v>0</v>
      </c>
      <c r="DC524" s="37">
        <v>0</v>
      </c>
      <c r="DD524" s="37">
        <v>0</v>
      </c>
      <c r="DE524" s="37">
        <v>0</v>
      </c>
      <c r="DF524" s="37">
        <v>0</v>
      </c>
      <c r="DG524" s="37">
        <v>0</v>
      </c>
      <c r="DH524" s="37">
        <v>0</v>
      </c>
      <c r="DI524" s="37">
        <v>0</v>
      </c>
      <c r="DJ524" s="37">
        <v>0</v>
      </c>
      <c r="DK524" s="37">
        <v>0</v>
      </c>
      <c r="DL524" s="37">
        <v>0</v>
      </c>
      <c r="DM524" s="37">
        <v>0</v>
      </c>
      <c r="DN524" s="37">
        <v>0</v>
      </c>
      <c r="DO524" s="37">
        <v>0</v>
      </c>
      <c r="DP524" s="37">
        <v>0</v>
      </c>
      <c r="DQ524" s="37">
        <v>0</v>
      </c>
      <c r="DR524" s="40"/>
      <c r="DS524" s="41"/>
      <c r="DT524" s="41"/>
      <c r="DU524" s="41"/>
      <c r="DV524" s="41"/>
      <c r="DW524" s="41"/>
      <c r="DX524" s="41"/>
      <c r="DY524" s="41"/>
    </row>
    <row r="525" spans="1:129" s="45" customFormat="1" ht="37.5" customHeight="1">
      <c r="A525" s="43" t="s">
        <v>919</v>
      </c>
      <c r="B525" s="44" t="s">
        <v>1201</v>
      </c>
      <c r="C525" s="36" t="s">
        <v>1202</v>
      </c>
      <c r="D525" s="37">
        <v>0</v>
      </c>
      <c r="E525" s="37">
        <v>0</v>
      </c>
      <c r="F525" s="38">
        <v>0</v>
      </c>
      <c r="G525" s="38">
        <v>0</v>
      </c>
      <c r="H525" s="38">
        <v>0</v>
      </c>
      <c r="I525" s="38">
        <v>0</v>
      </c>
      <c r="J525" s="37">
        <v>0</v>
      </c>
      <c r="K525" s="56">
        <v>0</v>
      </c>
      <c r="L525" s="37">
        <v>0</v>
      </c>
      <c r="M525" s="37">
        <v>0</v>
      </c>
      <c r="N525" s="37">
        <v>0</v>
      </c>
      <c r="O525" s="37">
        <v>0</v>
      </c>
      <c r="P525" s="37">
        <v>0</v>
      </c>
      <c r="Q525" s="37">
        <v>0</v>
      </c>
      <c r="R525" s="37">
        <v>0</v>
      </c>
      <c r="S525" s="37">
        <v>0</v>
      </c>
      <c r="T525" s="37">
        <v>0</v>
      </c>
      <c r="U525" s="37">
        <v>0</v>
      </c>
      <c r="V525" s="37">
        <v>0</v>
      </c>
      <c r="W525" s="37">
        <v>0</v>
      </c>
      <c r="X525" s="37">
        <v>0</v>
      </c>
      <c r="Y525" s="37">
        <v>0</v>
      </c>
      <c r="Z525" s="37">
        <v>0</v>
      </c>
      <c r="AA525" s="37">
        <v>0</v>
      </c>
      <c r="AB525" s="37">
        <v>0</v>
      </c>
      <c r="AC525" s="37">
        <v>0</v>
      </c>
      <c r="AD525" s="37">
        <v>0</v>
      </c>
      <c r="AE525" s="37">
        <v>0</v>
      </c>
      <c r="AF525" s="37">
        <v>0</v>
      </c>
      <c r="AG525" s="37">
        <v>0</v>
      </c>
      <c r="AH525" s="37">
        <v>0</v>
      </c>
      <c r="AI525" s="37">
        <v>0</v>
      </c>
      <c r="AJ525" s="37">
        <v>0</v>
      </c>
      <c r="AK525" s="37">
        <v>0</v>
      </c>
      <c r="AL525" s="37">
        <v>0</v>
      </c>
      <c r="AM525" s="37">
        <v>0</v>
      </c>
      <c r="AN525" s="37">
        <v>0</v>
      </c>
      <c r="AO525" s="37">
        <v>0</v>
      </c>
      <c r="AP525" s="37">
        <v>0</v>
      </c>
      <c r="AQ525" s="37">
        <v>0</v>
      </c>
      <c r="AR525" s="37">
        <v>0</v>
      </c>
      <c r="AS525" s="37">
        <v>0</v>
      </c>
      <c r="AT525" s="37">
        <v>0</v>
      </c>
      <c r="AU525" s="37">
        <v>0</v>
      </c>
      <c r="AV525" s="37">
        <v>0</v>
      </c>
      <c r="AW525" s="37">
        <v>0</v>
      </c>
      <c r="AX525" s="37">
        <v>0</v>
      </c>
      <c r="AY525" s="37">
        <v>0</v>
      </c>
      <c r="AZ525" s="37">
        <v>0</v>
      </c>
      <c r="BA525" s="56">
        <v>0</v>
      </c>
      <c r="BB525" s="39">
        <f>'[1]База 2018-2022'!BEW353</f>
        <v>0.376</v>
      </c>
      <c r="BC525" s="39">
        <v>0</v>
      </c>
      <c r="BD525" s="37">
        <v>0</v>
      </c>
      <c r="BE525" s="37">
        <v>0</v>
      </c>
      <c r="BF525" s="37">
        <v>0</v>
      </c>
      <c r="BG525" s="56">
        <v>0</v>
      </c>
      <c r="BH525" s="37">
        <v>0</v>
      </c>
      <c r="BI525" s="37">
        <v>0</v>
      </c>
      <c r="BJ525" s="37">
        <v>0</v>
      </c>
      <c r="BK525" s="37">
        <v>0</v>
      </c>
      <c r="BL525" s="37">
        <v>0</v>
      </c>
      <c r="BM525" s="37">
        <v>0</v>
      </c>
      <c r="BN525" s="37">
        <v>0</v>
      </c>
      <c r="BO525" s="37">
        <v>0</v>
      </c>
      <c r="BP525" s="37">
        <v>0</v>
      </c>
      <c r="BQ525" s="37">
        <v>0</v>
      </c>
      <c r="BR525" s="37">
        <v>0</v>
      </c>
      <c r="BS525" s="37">
        <v>0</v>
      </c>
      <c r="BT525" s="37">
        <v>0</v>
      </c>
      <c r="BU525" s="37">
        <v>0</v>
      </c>
      <c r="BV525" s="37">
        <v>0</v>
      </c>
      <c r="BW525" s="37">
        <v>0</v>
      </c>
      <c r="BX525" s="37">
        <v>0</v>
      </c>
      <c r="BY525" s="37">
        <v>0</v>
      </c>
      <c r="BZ525" s="37">
        <v>0</v>
      </c>
      <c r="CA525" s="37">
        <v>0</v>
      </c>
      <c r="CB525" s="37">
        <v>0</v>
      </c>
      <c r="CC525" s="37">
        <v>0</v>
      </c>
      <c r="CD525" s="37">
        <v>0</v>
      </c>
      <c r="CE525" s="37">
        <v>0</v>
      </c>
      <c r="CF525" s="37">
        <v>0</v>
      </c>
      <c r="CG525" s="37">
        <v>0</v>
      </c>
      <c r="CH525" s="37">
        <v>0</v>
      </c>
      <c r="CI525" s="37">
        <v>0</v>
      </c>
      <c r="CJ525" s="37">
        <v>0</v>
      </c>
      <c r="CK525" s="37">
        <v>0</v>
      </c>
      <c r="CL525" s="37">
        <v>0</v>
      </c>
      <c r="CM525" s="37">
        <v>0</v>
      </c>
      <c r="CN525" s="37">
        <v>0</v>
      </c>
      <c r="CO525" s="37">
        <v>0</v>
      </c>
      <c r="CP525" s="37">
        <v>0</v>
      </c>
      <c r="CQ525" s="37">
        <v>0</v>
      </c>
      <c r="CR525" s="37">
        <v>0</v>
      </c>
      <c r="CS525" s="37">
        <v>0</v>
      </c>
      <c r="CT525" s="37">
        <v>0</v>
      </c>
      <c r="CU525" s="37">
        <v>0</v>
      </c>
      <c r="CV525" s="37">
        <v>0</v>
      </c>
      <c r="CW525" s="37">
        <v>0</v>
      </c>
      <c r="CX525" s="37">
        <v>0</v>
      </c>
      <c r="CY525" s="37">
        <v>0</v>
      </c>
      <c r="CZ525" s="37">
        <v>0</v>
      </c>
      <c r="DA525" s="37">
        <v>0</v>
      </c>
      <c r="DB525" s="37">
        <v>0</v>
      </c>
      <c r="DC525" s="37">
        <v>0</v>
      </c>
      <c r="DD525" s="37">
        <v>0</v>
      </c>
      <c r="DE525" s="37">
        <v>0</v>
      </c>
      <c r="DF525" s="37">
        <v>0</v>
      </c>
      <c r="DG525" s="37">
        <v>0</v>
      </c>
      <c r="DH525" s="37">
        <v>3.1203028728</v>
      </c>
      <c r="DI525" s="37">
        <v>3.0940119199999998</v>
      </c>
      <c r="DJ525" s="37">
        <v>0</v>
      </c>
      <c r="DK525" s="37">
        <v>0</v>
      </c>
      <c r="DL525" s="37">
        <v>0</v>
      </c>
      <c r="DM525" s="37">
        <v>0</v>
      </c>
      <c r="DN525" s="37">
        <v>0</v>
      </c>
      <c r="DO525" s="37">
        <v>0</v>
      </c>
      <c r="DP525" s="37">
        <v>0</v>
      </c>
      <c r="DQ525" s="37">
        <v>0</v>
      </c>
      <c r="DR525" s="40"/>
      <c r="DS525" s="41"/>
      <c r="DT525" s="41"/>
      <c r="DU525" s="41"/>
      <c r="DV525" s="41"/>
      <c r="DW525" s="41"/>
      <c r="DX525" s="41"/>
      <c r="DY525" s="41"/>
    </row>
    <row r="526" spans="1:129" s="45" customFormat="1" ht="37.5" customHeight="1">
      <c r="A526" s="43" t="s">
        <v>919</v>
      </c>
      <c r="B526" s="44" t="s">
        <v>1203</v>
      </c>
      <c r="C526" s="36" t="s">
        <v>1204</v>
      </c>
      <c r="D526" s="37">
        <v>0</v>
      </c>
      <c r="E526" s="37">
        <v>0</v>
      </c>
      <c r="F526" s="38">
        <v>0</v>
      </c>
      <c r="G526" s="38">
        <v>0</v>
      </c>
      <c r="H526" s="38">
        <v>0</v>
      </c>
      <c r="I526" s="38">
        <v>0</v>
      </c>
      <c r="J526" s="37">
        <v>0</v>
      </c>
      <c r="K526" s="56">
        <v>0</v>
      </c>
      <c r="L526" s="37">
        <v>0</v>
      </c>
      <c r="M526" s="37">
        <v>0</v>
      </c>
      <c r="N526" s="37">
        <v>0</v>
      </c>
      <c r="O526" s="37">
        <v>0</v>
      </c>
      <c r="P526" s="37">
        <v>0</v>
      </c>
      <c r="Q526" s="37">
        <v>0</v>
      </c>
      <c r="R526" s="37">
        <v>0</v>
      </c>
      <c r="S526" s="37">
        <v>0</v>
      </c>
      <c r="T526" s="37">
        <v>0</v>
      </c>
      <c r="U526" s="37">
        <v>0</v>
      </c>
      <c r="V526" s="37">
        <v>0</v>
      </c>
      <c r="W526" s="37">
        <v>0</v>
      </c>
      <c r="X526" s="37">
        <v>0</v>
      </c>
      <c r="Y526" s="37">
        <v>0</v>
      </c>
      <c r="Z526" s="37">
        <v>0</v>
      </c>
      <c r="AA526" s="37">
        <v>0</v>
      </c>
      <c r="AB526" s="37">
        <v>0</v>
      </c>
      <c r="AC526" s="37">
        <v>0</v>
      </c>
      <c r="AD526" s="37">
        <v>0</v>
      </c>
      <c r="AE526" s="37">
        <v>0</v>
      </c>
      <c r="AF526" s="37">
        <v>0</v>
      </c>
      <c r="AG526" s="37">
        <v>0</v>
      </c>
      <c r="AH526" s="37">
        <v>0</v>
      </c>
      <c r="AI526" s="37">
        <v>0</v>
      </c>
      <c r="AJ526" s="37">
        <v>0</v>
      </c>
      <c r="AK526" s="37">
        <v>0</v>
      </c>
      <c r="AL526" s="37">
        <v>0</v>
      </c>
      <c r="AM526" s="37">
        <v>0</v>
      </c>
      <c r="AN526" s="37">
        <v>0</v>
      </c>
      <c r="AO526" s="37">
        <v>0</v>
      </c>
      <c r="AP526" s="37">
        <v>0</v>
      </c>
      <c r="AQ526" s="37">
        <v>0</v>
      </c>
      <c r="AR526" s="37">
        <v>0</v>
      </c>
      <c r="AS526" s="37">
        <v>0</v>
      </c>
      <c r="AT526" s="37">
        <v>0</v>
      </c>
      <c r="AU526" s="37">
        <v>0</v>
      </c>
      <c r="AV526" s="37">
        <v>0</v>
      </c>
      <c r="AW526" s="37">
        <v>0</v>
      </c>
      <c r="AX526" s="37">
        <v>0</v>
      </c>
      <c r="AY526" s="37">
        <v>0</v>
      </c>
      <c r="AZ526" s="37">
        <v>0</v>
      </c>
      <c r="BA526" s="56">
        <v>0</v>
      </c>
      <c r="BB526" s="39">
        <f>'[1]База 2018-2022'!BEW354</f>
        <v>0.215</v>
      </c>
      <c r="BC526" s="39">
        <v>0</v>
      </c>
      <c r="BD526" s="37">
        <v>0</v>
      </c>
      <c r="BE526" s="37">
        <v>0</v>
      </c>
      <c r="BF526" s="37">
        <v>0</v>
      </c>
      <c r="BG526" s="56">
        <v>0</v>
      </c>
      <c r="BH526" s="37">
        <v>0</v>
      </c>
      <c r="BI526" s="37">
        <v>0</v>
      </c>
      <c r="BJ526" s="37">
        <v>0</v>
      </c>
      <c r="BK526" s="37">
        <v>0</v>
      </c>
      <c r="BL526" s="37">
        <v>0</v>
      </c>
      <c r="BM526" s="37">
        <v>0</v>
      </c>
      <c r="BN526" s="37">
        <v>0</v>
      </c>
      <c r="BO526" s="37">
        <v>0</v>
      </c>
      <c r="BP526" s="37">
        <v>0</v>
      </c>
      <c r="BQ526" s="37">
        <v>0</v>
      </c>
      <c r="BR526" s="37">
        <v>0</v>
      </c>
      <c r="BS526" s="37">
        <v>0</v>
      </c>
      <c r="BT526" s="37">
        <v>0</v>
      </c>
      <c r="BU526" s="37">
        <v>0</v>
      </c>
      <c r="BV526" s="37">
        <v>0</v>
      </c>
      <c r="BW526" s="37">
        <v>0</v>
      </c>
      <c r="BX526" s="37">
        <v>0</v>
      </c>
      <c r="BY526" s="37">
        <v>0</v>
      </c>
      <c r="BZ526" s="37">
        <v>0</v>
      </c>
      <c r="CA526" s="37">
        <v>0</v>
      </c>
      <c r="CB526" s="37">
        <v>0</v>
      </c>
      <c r="CC526" s="37">
        <v>0</v>
      </c>
      <c r="CD526" s="37">
        <v>0</v>
      </c>
      <c r="CE526" s="37">
        <v>0</v>
      </c>
      <c r="CF526" s="37">
        <v>0</v>
      </c>
      <c r="CG526" s="37">
        <v>0</v>
      </c>
      <c r="CH526" s="37">
        <v>0</v>
      </c>
      <c r="CI526" s="37">
        <v>0</v>
      </c>
      <c r="CJ526" s="37">
        <v>0</v>
      </c>
      <c r="CK526" s="37">
        <v>0</v>
      </c>
      <c r="CL526" s="37">
        <v>0</v>
      </c>
      <c r="CM526" s="37">
        <v>0</v>
      </c>
      <c r="CN526" s="37">
        <v>0</v>
      </c>
      <c r="CO526" s="37">
        <v>0</v>
      </c>
      <c r="CP526" s="37">
        <v>0</v>
      </c>
      <c r="CQ526" s="37">
        <v>0</v>
      </c>
      <c r="CR526" s="37">
        <v>0</v>
      </c>
      <c r="CS526" s="37">
        <v>0</v>
      </c>
      <c r="CT526" s="37">
        <v>0</v>
      </c>
      <c r="CU526" s="37">
        <v>0</v>
      </c>
      <c r="CV526" s="37">
        <v>0</v>
      </c>
      <c r="CW526" s="37">
        <v>0</v>
      </c>
      <c r="CX526" s="37">
        <v>0</v>
      </c>
      <c r="CY526" s="37">
        <v>0</v>
      </c>
      <c r="CZ526" s="37">
        <v>0</v>
      </c>
      <c r="DA526" s="37">
        <v>0</v>
      </c>
      <c r="DB526" s="37">
        <v>0</v>
      </c>
      <c r="DC526" s="37">
        <v>0</v>
      </c>
      <c r="DD526" s="37">
        <v>0</v>
      </c>
      <c r="DE526" s="37">
        <v>0</v>
      </c>
      <c r="DF526" s="37">
        <v>0</v>
      </c>
      <c r="DG526" s="37">
        <v>0</v>
      </c>
      <c r="DH526" s="37">
        <v>0</v>
      </c>
      <c r="DI526" s="37">
        <v>0</v>
      </c>
      <c r="DJ526" s="37">
        <v>0</v>
      </c>
      <c r="DK526" s="37">
        <v>0</v>
      </c>
      <c r="DL526" s="37">
        <v>0</v>
      </c>
      <c r="DM526" s="37">
        <v>0</v>
      </c>
      <c r="DN526" s="37">
        <v>0</v>
      </c>
      <c r="DO526" s="37">
        <v>0</v>
      </c>
      <c r="DP526" s="37">
        <v>0</v>
      </c>
      <c r="DQ526" s="37">
        <v>0</v>
      </c>
      <c r="DR526" s="40"/>
      <c r="DS526" s="41"/>
      <c r="DT526" s="41"/>
      <c r="DU526" s="41"/>
      <c r="DV526" s="41"/>
      <c r="DW526" s="41"/>
      <c r="DX526" s="41"/>
      <c r="DY526" s="41"/>
    </row>
    <row r="527" spans="1:129" s="45" customFormat="1" ht="37.5" customHeight="1">
      <c r="A527" s="43" t="s">
        <v>919</v>
      </c>
      <c r="B527" s="44" t="s">
        <v>1205</v>
      </c>
      <c r="C527" s="36" t="s">
        <v>1206</v>
      </c>
      <c r="D527" s="37">
        <v>0</v>
      </c>
      <c r="E527" s="37">
        <v>0</v>
      </c>
      <c r="F527" s="38">
        <v>0</v>
      </c>
      <c r="G527" s="38">
        <v>0</v>
      </c>
      <c r="H527" s="38">
        <v>0</v>
      </c>
      <c r="I527" s="38">
        <v>0</v>
      </c>
      <c r="J527" s="37">
        <v>0</v>
      </c>
      <c r="K527" s="56">
        <v>0</v>
      </c>
      <c r="L527" s="37">
        <v>0</v>
      </c>
      <c r="M527" s="37">
        <v>0</v>
      </c>
      <c r="N527" s="37">
        <v>0</v>
      </c>
      <c r="O527" s="37">
        <v>0</v>
      </c>
      <c r="P527" s="37">
        <v>0</v>
      </c>
      <c r="Q527" s="37">
        <v>0</v>
      </c>
      <c r="R527" s="37">
        <v>0</v>
      </c>
      <c r="S527" s="37">
        <v>0</v>
      </c>
      <c r="T527" s="37">
        <v>0</v>
      </c>
      <c r="U527" s="37">
        <v>0</v>
      </c>
      <c r="V527" s="37">
        <v>0</v>
      </c>
      <c r="W527" s="37">
        <v>0</v>
      </c>
      <c r="X527" s="37">
        <v>0</v>
      </c>
      <c r="Y527" s="37">
        <v>0</v>
      </c>
      <c r="Z527" s="37">
        <v>0</v>
      </c>
      <c r="AA527" s="37">
        <v>0</v>
      </c>
      <c r="AB527" s="37">
        <v>0</v>
      </c>
      <c r="AC527" s="37">
        <v>0</v>
      </c>
      <c r="AD527" s="37">
        <v>0</v>
      </c>
      <c r="AE527" s="37">
        <v>0</v>
      </c>
      <c r="AF527" s="37">
        <v>0</v>
      </c>
      <c r="AG527" s="37">
        <v>0</v>
      </c>
      <c r="AH527" s="37">
        <v>0</v>
      </c>
      <c r="AI527" s="37">
        <v>0</v>
      </c>
      <c r="AJ527" s="37">
        <v>0</v>
      </c>
      <c r="AK527" s="37">
        <v>0</v>
      </c>
      <c r="AL527" s="37">
        <v>0</v>
      </c>
      <c r="AM527" s="37">
        <v>0</v>
      </c>
      <c r="AN527" s="37">
        <v>0</v>
      </c>
      <c r="AO527" s="37">
        <v>0</v>
      </c>
      <c r="AP527" s="37">
        <v>0</v>
      </c>
      <c r="AQ527" s="37">
        <v>0</v>
      </c>
      <c r="AR527" s="37">
        <v>0</v>
      </c>
      <c r="AS527" s="37">
        <v>0</v>
      </c>
      <c r="AT527" s="37">
        <v>0</v>
      </c>
      <c r="AU527" s="37">
        <v>0</v>
      </c>
      <c r="AV527" s="37">
        <v>0</v>
      </c>
      <c r="AW527" s="37">
        <v>0</v>
      </c>
      <c r="AX527" s="37">
        <v>0</v>
      </c>
      <c r="AY527" s="37">
        <v>0</v>
      </c>
      <c r="AZ527" s="37">
        <v>0</v>
      </c>
      <c r="BA527" s="56">
        <v>0</v>
      </c>
      <c r="BB527" s="39">
        <f>'[1]База 2018-2022'!BEW355</f>
        <v>0.13600000000000001</v>
      </c>
      <c r="BC527" s="39">
        <v>0</v>
      </c>
      <c r="BD527" s="37">
        <v>0</v>
      </c>
      <c r="BE527" s="37">
        <v>0</v>
      </c>
      <c r="BF527" s="37">
        <v>0</v>
      </c>
      <c r="BG527" s="56">
        <v>0</v>
      </c>
      <c r="BH527" s="37">
        <v>0</v>
      </c>
      <c r="BI527" s="37">
        <v>0</v>
      </c>
      <c r="BJ527" s="37">
        <v>0</v>
      </c>
      <c r="BK527" s="37">
        <v>0</v>
      </c>
      <c r="BL527" s="37">
        <v>0</v>
      </c>
      <c r="BM527" s="37">
        <v>0</v>
      </c>
      <c r="BN527" s="37">
        <v>0</v>
      </c>
      <c r="BO527" s="37">
        <v>0</v>
      </c>
      <c r="BP527" s="37">
        <v>0</v>
      </c>
      <c r="BQ527" s="37">
        <v>0</v>
      </c>
      <c r="BR527" s="37">
        <v>0</v>
      </c>
      <c r="BS527" s="37">
        <v>0</v>
      </c>
      <c r="BT527" s="37">
        <v>0</v>
      </c>
      <c r="BU527" s="37">
        <v>0</v>
      </c>
      <c r="BV527" s="37">
        <v>0</v>
      </c>
      <c r="BW527" s="37">
        <v>0</v>
      </c>
      <c r="BX527" s="37">
        <v>0</v>
      </c>
      <c r="BY527" s="37">
        <v>0</v>
      </c>
      <c r="BZ527" s="37">
        <v>0</v>
      </c>
      <c r="CA527" s="37">
        <v>0</v>
      </c>
      <c r="CB527" s="37">
        <v>0</v>
      </c>
      <c r="CC527" s="37">
        <v>0</v>
      </c>
      <c r="CD527" s="37">
        <v>0</v>
      </c>
      <c r="CE527" s="37">
        <v>0</v>
      </c>
      <c r="CF527" s="37">
        <v>0</v>
      </c>
      <c r="CG527" s="37">
        <v>0</v>
      </c>
      <c r="CH527" s="37">
        <v>0</v>
      </c>
      <c r="CI527" s="37">
        <v>0</v>
      </c>
      <c r="CJ527" s="37">
        <v>0</v>
      </c>
      <c r="CK527" s="37">
        <v>0</v>
      </c>
      <c r="CL527" s="37">
        <v>0</v>
      </c>
      <c r="CM527" s="37">
        <v>0</v>
      </c>
      <c r="CN527" s="37">
        <v>0</v>
      </c>
      <c r="CO527" s="37">
        <v>0</v>
      </c>
      <c r="CP527" s="37">
        <v>0</v>
      </c>
      <c r="CQ527" s="37">
        <v>0</v>
      </c>
      <c r="CR527" s="37">
        <v>0</v>
      </c>
      <c r="CS527" s="37">
        <v>0</v>
      </c>
      <c r="CT527" s="37">
        <v>0</v>
      </c>
      <c r="CU527" s="37">
        <v>0</v>
      </c>
      <c r="CV527" s="37">
        <v>0</v>
      </c>
      <c r="CW527" s="37">
        <v>0</v>
      </c>
      <c r="CX527" s="37">
        <v>0</v>
      </c>
      <c r="CY527" s="37">
        <v>0</v>
      </c>
      <c r="CZ527" s="37">
        <v>0</v>
      </c>
      <c r="DA527" s="37">
        <v>0</v>
      </c>
      <c r="DB527" s="37">
        <v>0</v>
      </c>
      <c r="DC527" s="37">
        <v>0</v>
      </c>
      <c r="DD527" s="37">
        <v>0</v>
      </c>
      <c r="DE527" s="37">
        <v>0</v>
      </c>
      <c r="DF527" s="37">
        <v>0</v>
      </c>
      <c r="DG527" s="37">
        <v>0</v>
      </c>
      <c r="DH527" s="37">
        <v>0</v>
      </c>
      <c r="DI527" s="37">
        <v>0</v>
      </c>
      <c r="DJ527" s="37">
        <v>0</v>
      </c>
      <c r="DK527" s="37">
        <v>0</v>
      </c>
      <c r="DL527" s="37">
        <v>0</v>
      </c>
      <c r="DM527" s="37">
        <v>0</v>
      </c>
      <c r="DN527" s="37">
        <v>0</v>
      </c>
      <c r="DO527" s="37">
        <v>0</v>
      </c>
      <c r="DP527" s="37">
        <v>0</v>
      </c>
      <c r="DQ527" s="37">
        <v>0</v>
      </c>
      <c r="DR527" s="40"/>
      <c r="DS527" s="41"/>
      <c r="DT527" s="41"/>
      <c r="DU527" s="41"/>
      <c r="DV527" s="41"/>
      <c r="DW527" s="41"/>
      <c r="DX527" s="41"/>
      <c r="DY527" s="41"/>
    </row>
    <row r="528" spans="1:129" s="45" customFormat="1" ht="37.5" customHeight="1">
      <c r="A528" s="43" t="s">
        <v>919</v>
      </c>
      <c r="B528" s="44" t="s">
        <v>1207</v>
      </c>
      <c r="C528" s="36" t="s">
        <v>1208</v>
      </c>
      <c r="D528" s="37">
        <v>0</v>
      </c>
      <c r="E528" s="37">
        <v>0</v>
      </c>
      <c r="F528" s="38">
        <v>0</v>
      </c>
      <c r="G528" s="38">
        <v>0</v>
      </c>
      <c r="H528" s="38">
        <v>0</v>
      </c>
      <c r="I528" s="38">
        <v>0</v>
      </c>
      <c r="J528" s="37">
        <v>0</v>
      </c>
      <c r="K528" s="56">
        <v>0</v>
      </c>
      <c r="L528" s="37">
        <v>0</v>
      </c>
      <c r="M528" s="37">
        <v>0</v>
      </c>
      <c r="N528" s="37">
        <v>0</v>
      </c>
      <c r="O528" s="37">
        <v>0</v>
      </c>
      <c r="P528" s="37">
        <v>0</v>
      </c>
      <c r="Q528" s="37">
        <v>0</v>
      </c>
      <c r="R528" s="37">
        <v>0</v>
      </c>
      <c r="S528" s="37">
        <v>0</v>
      </c>
      <c r="T528" s="37">
        <v>0</v>
      </c>
      <c r="U528" s="37">
        <v>0</v>
      </c>
      <c r="V528" s="37">
        <v>0</v>
      </c>
      <c r="W528" s="37">
        <v>0</v>
      </c>
      <c r="X528" s="37">
        <v>0</v>
      </c>
      <c r="Y528" s="37">
        <v>0</v>
      </c>
      <c r="Z528" s="37">
        <v>0</v>
      </c>
      <c r="AA528" s="37">
        <v>0</v>
      </c>
      <c r="AB528" s="37">
        <v>0</v>
      </c>
      <c r="AC528" s="37">
        <v>0</v>
      </c>
      <c r="AD528" s="37">
        <v>0</v>
      </c>
      <c r="AE528" s="37">
        <v>0</v>
      </c>
      <c r="AF528" s="37">
        <v>0</v>
      </c>
      <c r="AG528" s="37">
        <v>0</v>
      </c>
      <c r="AH528" s="37">
        <v>0</v>
      </c>
      <c r="AI528" s="37">
        <v>0</v>
      </c>
      <c r="AJ528" s="37">
        <v>0</v>
      </c>
      <c r="AK528" s="37">
        <v>0</v>
      </c>
      <c r="AL528" s="37">
        <v>0</v>
      </c>
      <c r="AM528" s="37">
        <v>0</v>
      </c>
      <c r="AN528" s="37">
        <v>0</v>
      </c>
      <c r="AO528" s="37">
        <v>0</v>
      </c>
      <c r="AP528" s="37">
        <v>0</v>
      </c>
      <c r="AQ528" s="37">
        <v>0</v>
      </c>
      <c r="AR528" s="37">
        <v>0</v>
      </c>
      <c r="AS528" s="37">
        <v>0</v>
      </c>
      <c r="AT528" s="37">
        <v>0</v>
      </c>
      <c r="AU528" s="37">
        <v>0</v>
      </c>
      <c r="AV528" s="37">
        <v>0</v>
      </c>
      <c r="AW528" s="37">
        <v>0</v>
      </c>
      <c r="AX528" s="37">
        <v>0</v>
      </c>
      <c r="AY528" s="37">
        <v>0</v>
      </c>
      <c r="AZ528" s="37">
        <v>0</v>
      </c>
      <c r="BA528" s="56">
        <v>0</v>
      </c>
      <c r="BB528" s="39">
        <f>'[1]База 2018-2022'!BEW356</f>
        <v>1.0669999999999999</v>
      </c>
      <c r="BC528" s="39">
        <v>0</v>
      </c>
      <c r="BD528" s="37">
        <v>0</v>
      </c>
      <c r="BE528" s="37">
        <v>0</v>
      </c>
      <c r="BF528" s="37">
        <v>0</v>
      </c>
      <c r="BG528" s="56">
        <v>0</v>
      </c>
      <c r="BH528" s="37">
        <v>0</v>
      </c>
      <c r="BI528" s="37">
        <v>0</v>
      </c>
      <c r="BJ528" s="37">
        <v>0</v>
      </c>
      <c r="BK528" s="37">
        <v>0</v>
      </c>
      <c r="BL528" s="37">
        <v>0</v>
      </c>
      <c r="BM528" s="37">
        <v>0</v>
      </c>
      <c r="BN528" s="37">
        <v>0</v>
      </c>
      <c r="BO528" s="37">
        <v>0</v>
      </c>
      <c r="BP528" s="37">
        <v>0</v>
      </c>
      <c r="BQ528" s="37">
        <v>0</v>
      </c>
      <c r="BR528" s="37">
        <v>0</v>
      </c>
      <c r="BS528" s="37">
        <v>0</v>
      </c>
      <c r="BT528" s="37">
        <v>0</v>
      </c>
      <c r="BU528" s="37">
        <v>0</v>
      </c>
      <c r="BV528" s="37">
        <v>0</v>
      </c>
      <c r="BW528" s="37">
        <v>0</v>
      </c>
      <c r="BX528" s="37">
        <v>0</v>
      </c>
      <c r="BY528" s="37">
        <v>0</v>
      </c>
      <c r="BZ528" s="37">
        <v>0</v>
      </c>
      <c r="CA528" s="37">
        <v>0</v>
      </c>
      <c r="CB528" s="37">
        <v>0</v>
      </c>
      <c r="CC528" s="37">
        <v>0</v>
      </c>
      <c r="CD528" s="37">
        <v>0</v>
      </c>
      <c r="CE528" s="37">
        <v>0</v>
      </c>
      <c r="CF528" s="37">
        <v>0</v>
      </c>
      <c r="CG528" s="37">
        <v>0</v>
      </c>
      <c r="CH528" s="37">
        <v>0</v>
      </c>
      <c r="CI528" s="37">
        <v>0</v>
      </c>
      <c r="CJ528" s="37">
        <v>0</v>
      </c>
      <c r="CK528" s="37">
        <v>0</v>
      </c>
      <c r="CL528" s="37">
        <v>0</v>
      </c>
      <c r="CM528" s="37">
        <v>0</v>
      </c>
      <c r="CN528" s="37">
        <v>0</v>
      </c>
      <c r="CO528" s="37">
        <v>0</v>
      </c>
      <c r="CP528" s="37">
        <v>0</v>
      </c>
      <c r="CQ528" s="37">
        <v>0</v>
      </c>
      <c r="CR528" s="37">
        <v>0</v>
      </c>
      <c r="CS528" s="37">
        <v>0</v>
      </c>
      <c r="CT528" s="37">
        <v>0</v>
      </c>
      <c r="CU528" s="37">
        <v>0</v>
      </c>
      <c r="CV528" s="37">
        <v>0</v>
      </c>
      <c r="CW528" s="37">
        <v>0</v>
      </c>
      <c r="CX528" s="37">
        <v>0</v>
      </c>
      <c r="CY528" s="37">
        <v>0</v>
      </c>
      <c r="CZ528" s="37">
        <v>0</v>
      </c>
      <c r="DA528" s="37">
        <v>0</v>
      </c>
      <c r="DB528" s="37">
        <v>0</v>
      </c>
      <c r="DC528" s="37">
        <v>0</v>
      </c>
      <c r="DD528" s="37">
        <v>0</v>
      </c>
      <c r="DE528" s="37">
        <v>0</v>
      </c>
      <c r="DF528" s="37">
        <v>0</v>
      </c>
      <c r="DG528" s="37">
        <v>0</v>
      </c>
      <c r="DH528" s="37">
        <v>0</v>
      </c>
      <c r="DI528" s="37">
        <v>0</v>
      </c>
      <c r="DJ528" s="37">
        <v>0</v>
      </c>
      <c r="DK528" s="37">
        <v>0</v>
      </c>
      <c r="DL528" s="37">
        <v>0</v>
      </c>
      <c r="DM528" s="37">
        <v>0</v>
      </c>
      <c r="DN528" s="37">
        <v>0</v>
      </c>
      <c r="DO528" s="37">
        <v>0</v>
      </c>
      <c r="DP528" s="37">
        <v>0</v>
      </c>
      <c r="DQ528" s="37">
        <v>0</v>
      </c>
      <c r="DR528" s="40"/>
      <c r="DS528" s="41"/>
      <c r="DT528" s="41"/>
      <c r="DU528" s="41"/>
      <c r="DV528" s="41"/>
      <c r="DW528" s="41"/>
      <c r="DX528" s="41"/>
      <c r="DY528" s="41"/>
    </row>
    <row r="529" spans="1:129" s="45" customFormat="1" ht="37.5" customHeight="1">
      <c r="A529" s="43" t="s">
        <v>919</v>
      </c>
      <c r="B529" s="44" t="s">
        <v>1209</v>
      </c>
      <c r="C529" s="36" t="s">
        <v>1210</v>
      </c>
      <c r="D529" s="37">
        <v>0</v>
      </c>
      <c r="E529" s="37">
        <v>0</v>
      </c>
      <c r="F529" s="38">
        <v>0</v>
      </c>
      <c r="G529" s="38">
        <v>0</v>
      </c>
      <c r="H529" s="38">
        <v>0</v>
      </c>
      <c r="I529" s="38">
        <v>0</v>
      </c>
      <c r="J529" s="37">
        <v>0</v>
      </c>
      <c r="K529" s="56">
        <v>0</v>
      </c>
      <c r="L529" s="37">
        <v>0</v>
      </c>
      <c r="M529" s="37">
        <v>0</v>
      </c>
      <c r="N529" s="37">
        <v>0</v>
      </c>
      <c r="O529" s="37">
        <v>0</v>
      </c>
      <c r="P529" s="37">
        <v>0</v>
      </c>
      <c r="Q529" s="37">
        <v>0</v>
      </c>
      <c r="R529" s="37">
        <v>0</v>
      </c>
      <c r="S529" s="37">
        <v>0</v>
      </c>
      <c r="T529" s="37">
        <v>0</v>
      </c>
      <c r="U529" s="37">
        <v>0</v>
      </c>
      <c r="V529" s="37">
        <v>0</v>
      </c>
      <c r="W529" s="37">
        <v>0</v>
      </c>
      <c r="X529" s="37">
        <v>0</v>
      </c>
      <c r="Y529" s="37">
        <v>0</v>
      </c>
      <c r="Z529" s="37">
        <v>0</v>
      </c>
      <c r="AA529" s="37">
        <v>0</v>
      </c>
      <c r="AB529" s="37">
        <v>0</v>
      </c>
      <c r="AC529" s="37">
        <v>0</v>
      </c>
      <c r="AD529" s="37">
        <v>0</v>
      </c>
      <c r="AE529" s="37">
        <v>0</v>
      </c>
      <c r="AF529" s="37">
        <v>0</v>
      </c>
      <c r="AG529" s="37">
        <v>0</v>
      </c>
      <c r="AH529" s="37">
        <v>0</v>
      </c>
      <c r="AI529" s="37">
        <v>0</v>
      </c>
      <c r="AJ529" s="37">
        <v>0</v>
      </c>
      <c r="AK529" s="37">
        <v>0</v>
      </c>
      <c r="AL529" s="37">
        <v>0</v>
      </c>
      <c r="AM529" s="37">
        <v>0</v>
      </c>
      <c r="AN529" s="37">
        <v>0</v>
      </c>
      <c r="AO529" s="37">
        <v>0</v>
      </c>
      <c r="AP529" s="37">
        <v>0</v>
      </c>
      <c r="AQ529" s="37">
        <v>0</v>
      </c>
      <c r="AR529" s="37">
        <v>0</v>
      </c>
      <c r="AS529" s="37">
        <v>0</v>
      </c>
      <c r="AT529" s="37">
        <v>0</v>
      </c>
      <c r="AU529" s="37">
        <v>0</v>
      </c>
      <c r="AV529" s="37">
        <v>0</v>
      </c>
      <c r="AW529" s="37">
        <v>0</v>
      </c>
      <c r="AX529" s="37">
        <v>0</v>
      </c>
      <c r="AY529" s="37">
        <v>0</v>
      </c>
      <c r="AZ529" s="37">
        <v>0</v>
      </c>
      <c r="BA529" s="56">
        <v>0</v>
      </c>
      <c r="BB529" s="39">
        <f>'[1]База 2018-2022'!BEW357</f>
        <v>0.375</v>
      </c>
      <c r="BC529" s="39">
        <v>0</v>
      </c>
      <c r="BD529" s="37">
        <v>0</v>
      </c>
      <c r="BE529" s="37">
        <v>0</v>
      </c>
      <c r="BF529" s="37">
        <v>0</v>
      </c>
      <c r="BG529" s="56">
        <v>0</v>
      </c>
      <c r="BH529" s="37">
        <v>0</v>
      </c>
      <c r="BI529" s="37">
        <v>0</v>
      </c>
      <c r="BJ529" s="37">
        <v>0</v>
      </c>
      <c r="BK529" s="37">
        <v>0</v>
      </c>
      <c r="BL529" s="37">
        <v>0</v>
      </c>
      <c r="BM529" s="37">
        <v>0</v>
      </c>
      <c r="BN529" s="37">
        <v>0</v>
      </c>
      <c r="BO529" s="37">
        <v>0</v>
      </c>
      <c r="BP529" s="37">
        <v>0</v>
      </c>
      <c r="BQ529" s="37">
        <v>0</v>
      </c>
      <c r="BR529" s="37">
        <v>0</v>
      </c>
      <c r="BS529" s="37">
        <v>0</v>
      </c>
      <c r="BT529" s="37">
        <v>0</v>
      </c>
      <c r="BU529" s="37">
        <v>0</v>
      </c>
      <c r="BV529" s="37">
        <v>0</v>
      </c>
      <c r="BW529" s="37">
        <v>0</v>
      </c>
      <c r="BX529" s="37">
        <v>0</v>
      </c>
      <c r="BY529" s="37">
        <v>0</v>
      </c>
      <c r="BZ529" s="37">
        <v>0</v>
      </c>
      <c r="CA529" s="37">
        <v>0</v>
      </c>
      <c r="CB529" s="37">
        <v>0</v>
      </c>
      <c r="CC529" s="37">
        <v>0</v>
      </c>
      <c r="CD529" s="37">
        <v>0</v>
      </c>
      <c r="CE529" s="37">
        <v>0</v>
      </c>
      <c r="CF529" s="37">
        <v>0</v>
      </c>
      <c r="CG529" s="37">
        <v>0</v>
      </c>
      <c r="CH529" s="37">
        <v>0</v>
      </c>
      <c r="CI529" s="37">
        <v>0</v>
      </c>
      <c r="CJ529" s="37">
        <v>0</v>
      </c>
      <c r="CK529" s="37">
        <v>0</v>
      </c>
      <c r="CL529" s="37">
        <v>0</v>
      </c>
      <c r="CM529" s="37">
        <v>0</v>
      </c>
      <c r="CN529" s="37">
        <v>0</v>
      </c>
      <c r="CO529" s="37">
        <v>0</v>
      </c>
      <c r="CP529" s="37">
        <v>0</v>
      </c>
      <c r="CQ529" s="37">
        <v>0</v>
      </c>
      <c r="CR529" s="37">
        <v>0</v>
      </c>
      <c r="CS529" s="37">
        <v>0</v>
      </c>
      <c r="CT529" s="37">
        <v>0</v>
      </c>
      <c r="CU529" s="37">
        <v>0</v>
      </c>
      <c r="CV529" s="37">
        <v>0</v>
      </c>
      <c r="CW529" s="37">
        <v>0</v>
      </c>
      <c r="CX529" s="37">
        <v>0</v>
      </c>
      <c r="CY529" s="37">
        <v>0</v>
      </c>
      <c r="CZ529" s="37">
        <v>0</v>
      </c>
      <c r="DA529" s="37">
        <v>0</v>
      </c>
      <c r="DB529" s="37">
        <v>0</v>
      </c>
      <c r="DC529" s="37">
        <v>0</v>
      </c>
      <c r="DD529" s="37">
        <v>0</v>
      </c>
      <c r="DE529" s="37">
        <v>0</v>
      </c>
      <c r="DF529" s="37">
        <v>0</v>
      </c>
      <c r="DG529" s="37">
        <v>0</v>
      </c>
      <c r="DH529" s="37">
        <v>0</v>
      </c>
      <c r="DI529" s="37">
        <v>0</v>
      </c>
      <c r="DJ529" s="37">
        <v>0</v>
      </c>
      <c r="DK529" s="37">
        <v>0</v>
      </c>
      <c r="DL529" s="37">
        <v>0</v>
      </c>
      <c r="DM529" s="37">
        <v>0</v>
      </c>
      <c r="DN529" s="37">
        <v>0</v>
      </c>
      <c r="DO529" s="37">
        <v>0</v>
      </c>
      <c r="DP529" s="37">
        <v>0</v>
      </c>
      <c r="DQ529" s="37">
        <v>0</v>
      </c>
      <c r="DR529" s="40"/>
      <c r="DS529" s="41"/>
      <c r="DT529" s="41"/>
      <c r="DU529" s="41"/>
      <c r="DV529" s="41"/>
      <c r="DW529" s="41"/>
      <c r="DX529" s="41"/>
      <c r="DY529" s="41"/>
    </row>
    <row r="530" spans="1:129" s="45" customFormat="1" ht="76.5" customHeight="1">
      <c r="A530" s="43" t="s">
        <v>919</v>
      </c>
      <c r="B530" s="44" t="s">
        <v>1211</v>
      </c>
      <c r="C530" s="36" t="s">
        <v>1212</v>
      </c>
      <c r="D530" s="37">
        <v>0</v>
      </c>
      <c r="E530" s="37">
        <v>0</v>
      </c>
      <c r="F530" s="38">
        <v>0</v>
      </c>
      <c r="G530" s="38">
        <v>0</v>
      </c>
      <c r="H530" s="38">
        <v>0</v>
      </c>
      <c r="I530" s="38">
        <v>0</v>
      </c>
      <c r="J530" s="37">
        <v>0</v>
      </c>
      <c r="K530" s="56">
        <v>0</v>
      </c>
      <c r="L530" s="37">
        <v>0</v>
      </c>
      <c r="M530" s="37">
        <v>0</v>
      </c>
      <c r="N530" s="37">
        <v>0</v>
      </c>
      <c r="O530" s="37">
        <v>0</v>
      </c>
      <c r="P530" s="37">
        <v>0</v>
      </c>
      <c r="Q530" s="37">
        <v>0</v>
      </c>
      <c r="R530" s="37">
        <v>0</v>
      </c>
      <c r="S530" s="37">
        <v>0</v>
      </c>
      <c r="T530" s="37">
        <v>0</v>
      </c>
      <c r="U530" s="37">
        <v>0</v>
      </c>
      <c r="V530" s="37">
        <v>0</v>
      </c>
      <c r="W530" s="37">
        <v>0</v>
      </c>
      <c r="X530" s="37">
        <v>0</v>
      </c>
      <c r="Y530" s="37">
        <v>0</v>
      </c>
      <c r="Z530" s="37">
        <v>0</v>
      </c>
      <c r="AA530" s="37">
        <v>0</v>
      </c>
      <c r="AB530" s="37">
        <v>0</v>
      </c>
      <c r="AC530" s="37">
        <v>0</v>
      </c>
      <c r="AD530" s="37">
        <v>0</v>
      </c>
      <c r="AE530" s="37">
        <v>0</v>
      </c>
      <c r="AF530" s="37">
        <v>0</v>
      </c>
      <c r="AG530" s="37">
        <v>0</v>
      </c>
      <c r="AH530" s="37">
        <v>0</v>
      </c>
      <c r="AI530" s="37">
        <v>0</v>
      </c>
      <c r="AJ530" s="37">
        <v>0</v>
      </c>
      <c r="AK530" s="37">
        <v>0</v>
      </c>
      <c r="AL530" s="37">
        <v>0</v>
      </c>
      <c r="AM530" s="37">
        <v>0</v>
      </c>
      <c r="AN530" s="37">
        <v>0</v>
      </c>
      <c r="AO530" s="37">
        <v>0</v>
      </c>
      <c r="AP530" s="37">
        <v>0</v>
      </c>
      <c r="AQ530" s="37">
        <v>0</v>
      </c>
      <c r="AR530" s="37">
        <v>0</v>
      </c>
      <c r="AS530" s="37">
        <v>0</v>
      </c>
      <c r="AT530" s="37">
        <v>0</v>
      </c>
      <c r="AU530" s="37">
        <v>0</v>
      </c>
      <c r="AV530" s="37">
        <v>0</v>
      </c>
      <c r="AW530" s="37">
        <v>0</v>
      </c>
      <c r="AX530" s="37">
        <v>0</v>
      </c>
      <c r="AY530" s="37">
        <v>0</v>
      </c>
      <c r="AZ530" s="37">
        <v>0</v>
      </c>
      <c r="BA530" s="56">
        <v>0</v>
      </c>
      <c r="BB530" s="39">
        <f>'[1]База 2018-2022'!BEW285</f>
        <v>0.54</v>
      </c>
      <c r="BC530" s="39">
        <v>0</v>
      </c>
      <c r="BD530" s="37">
        <v>0</v>
      </c>
      <c r="BE530" s="37">
        <v>0</v>
      </c>
      <c r="BF530" s="37">
        <v>0</v>
      </c>
      <c r="BG530" s="56">
        <v>0</v>
      </c>
      <c r="BH530" s="37">
        <v>0</v>
      </c>
      <c r="BI530" s="37">
        <v>0</v>
      </c>
      <c r="BJ530" s="37">
        <v>0</v>
      </c>
      <c r="BK530" s="37">
        <v>0</v>
      </c>
      <c r="BL530" s="37">
        <v>0</v>
      </c>
      <c r="BM530" s="37">
        <v>0</v>
      </c>
      <c r="BN530" s="37">
        <v>0</v>
      </c>
      <c r="BO530" s="37">
        <v>0</v>
      </c>
      <c r="BP530" s="37">
        <v>0</v>
      </c>
      <c r="BQ530" s="37">
        <v>0</v>
      </c>
      <c r="BR530" s="37">
        <v>0</v>
      </c>
      <c r="BS530" s="37">
        <v>0</v>
      </c>
      <c r="BT530" s="37">
        <v>0</v>
      </c>
      <c r="BU530" s="37">
        <v>0</v>
      </c>
      <c r="BV530" s="37">
        <v>0</v>
      </c>
      <c r="BW530" s="37">
        <v>0</v>
      </c>
      <c r="BX530" s="37">
        <v>0</v>
      </c>
      <c r="BY530" s="37">
        <v>0</v>
      </c>
      <c r="BZ530" s="37">
        <v>0</v>
      </c>
      <c r="CA530" s="37">
        <v>0</v>
      </c>
      <c r="CB530" s="37">
        <v>0</v>
      </c>
      <c r="CC530" s="37">
        <v>0</v>
      </c>
      <c r="CD530" s="37">
        <v>0</v>
      </c>
      <c r="CE530" s="37">
        <v>0</v>
      </c>
      <c r="CF530" s="37">
        <v>0</v>
      </c>
      <c r="CG530" s="37">
        <v>0</v>
      </c>
      <c r="CH530" s="37">
        <v>0</v>
      </c>
      <c r="CI530" s="37">
        <v>0</v>
      </c>
      <c r="CJ530" s="37">
        <v>0</v>
      </c>
      <c r="CK530" s="37">
        <v>0</v>
      </c>
      <c r="CL530" s="37">
        <v>0</v>
      </c>
      <c r="CM530" s="37">
        <v>0</v>
      </c>
      <c r="CN530" s="37">
        <v>0</v>
      </c>
      <c r="CO530" s="37">
        <v>0</v>
      </c>
      <c r="CP530" s="37">
        <v>0</v>
      </c>
      <c r="CQ530" s="37">
        <v>0</v>
      </c>
      <c r="CR530" s="37">
        <v>0</v>
      </c>
      <c r="CS530" s="37">
        <v>0</v>
      </c>
      <c r="CT530" s="37">
        <v>0</v>
      </c>
      <c r="CU530" s="37">
        <v>0</v>
      </c>
      <c r="CV530" s="37">
        <v>0</v>
      </c>
      <c r="CW530" s="37">
        <v>0</v>
      </c>
      <c r="CX530" s="37">
        <v>0</v>
      </c>
      <c r="CY530" s="37">
        <v>0</v>
      </c>
      <c r="CZ530" s="37">
        <v>0</v>
      </c>
      <c r="DA530" s="37">
        <v>0</v>
      </c>
      <c r="DB530" s="37">
        <v>0</v>
      </c>
      <c r="DC530" s="37">
        <v>0</v>
      </c>
      <c r="DD530" s="37">
        <v>0</v>
      </c>
      <c r="DE530" s="37">
        <v>0</v>
      </c>
      <c r="DF530" s="37">
        <v>0</v>
      </c>
      <c r="DG530" s="37">
        <v>0</v>
      </c>
      <c r="DH530" s="37">
        <v>0.91017448499999998</v>
      </c>
      <c r="DI530" s="37">
        <v>0.90243686000000001</v>
      </c>
      <c r="DJ530" s="37">
        <v>0</v>
      </c>
      <c r="DK530" s="37">
        <v>0</v>
      </c>
      <c r="DL530" s="37">
        <v>0</v>
      </c>
      <c r="DM530" s="37">
        <v>0</v>
      </c>
      <c r="DN530" s="37">
        <v>0</v>
      </c>
      <c r="DO530" s="37">
        <v>0</v>
      </c>
      <c r="DP530" s="37">
        <v>0</v>
      </c>
      <c r="DQ530" s="37">
        <v>0</v>
      </c>
      <c r="DR530" s="40"/>
      <c r="DS530" s="41"/>
      <c r="DT530" s="41"/>
      <c r="DU530" s="41"/>
      <c r="DV530" s="41"/>
      <c r="DW530" s="41"/>
      <c r="DX530" s="41"/>
      <c r="DY530" s="41"/>
    </row>
    <row r="531" spans="1:129" s="45" customFormat="1" ht="37.5" customHeight="1">
      <c r="A531" s="43" t="s">
        <v>919</v>
      </c>
      <c r="B531" s="44" t="s">
        <v>1213</v>
      </c>
      <c r="C531" s="36" t="s">
        <v>1214</v>
      </c>
      <c r="D531" s="37">
        <v>0</v>
      </c>
      <c r="E531" s="37">
        <v>0</v>
      </c>
      <c r="F531" s="38">
        <v>0</v>
      </c>
      <c r="G531" s="38">
        <v>0</v>
      </c>
      <c r="H531" s="38">
        <v>0</v>
      </c>
      <c r="I531" s="38">
        <v>0</v>
      </c>
      <c r="J531" s="37">
        <v>0</v>
      </c>
      <c r="K531" s="56">
        <v>0</v>
      </c>
      <c r="L531" s="37">
        <v>0</v>
      </c>
      <c r="M531" s="37">
        <v>0</v>
      </c>
      <c r="N531" s="37">
        <v>0</v>
      </c>
      <c r="O531" s="37">
        <v>0</v>
      </c>
      <c r="P531" s="37">
        <v>0</v>
      </c>
      <c r="Q531" s="37">
        <v>0</v>
      </c>
      <c r="R531" s="37">
        <v>0</v>
      </c>
      <c r="S531" s="37">
        <v>0</v>
      </c>
      <c r="T531" s="37">
        <v>0</v>
      </c>
      <c r="U531" s="37">
        <v>0</v>
      </c>
      <c r="V531" s="37">
        <v>0</v>
      </c>
      <c r="W531" s="37">
        <v>0</v>
      </c>
      <c r="X531" s="37">
        <v>0</v>
      </c>
      <c r="Y531" s="37">
        <v>0</v>
      </c>
      <c r="Z531" s="37">
        <v>0</v>
      </c>
      <c r="AA531" s="37">
        <v>0</v>
      </c>
      <c r="AB531" s="37">
        <v>0</v>
      </c>
      <c r="AC531" s="37">
        <v>0</v>
      </c>
      <c r="AD531" s="37">
        <v>0</v>
      </c>
      <c r="AE531" s="37">
        <v>0</v>
      </c>
      <c r="AF531" s="37">
        <v>0</v>
      </c>
      <c r="AG531" s="37">
        <v>0</v>
      </c>
      <c r="AH531" s="37">
        <v>0</v>
      </c>
      <c r="AI531" s="37">
        <v>0</v>
      </c>
      <c r="AJ531" s="37">
        <v>0</v>
      </c>
      <c r="AK531" s="37">
        <v>0</v>
      </c>
      <c r="AL531" s="37">
        <v>0</v>
      </c>
      <c r="AM531" s="37">
        <v>0</v>
      </c>
      <c r="AN531" s="37">
        <v>0</v>
      </c>
      <c r="AO531" s="37">
        <v>0</v>
      </c>
      <c r="AP531" s="37">
        <v>0</v>
      </c>
      <c r="AQ531" s="37">
        <v>0</v>
      </c>
      <c r="AR531" s="37">
        <v>0</v>
      </c>
      <c r="AS531" s="37">
        <v>0</v>
      </c>
      <c r="AT531" s="37">
        <v>0</v>
      </c>
      <c r="AU531" s="37">
        <v>0</v>
      </c>
      <c r="AV531" s="37">
        <v>0</v>
      </c>
      <c r="AW531" s="37">
        <v>0</v>
      </c>
      <c r="AX531" s="37">
        <v>0</v>
      </c>
      <c r="AY531" s="37">
        <v>0</v>
      </c>
      <c r="AZ531" s="37">
        <v>0</v>
      </c>
      <c r="BA531" s="56">
        <v>0</v>
      </c>
      <c r="BB531" s="39">
        <f>'[1]База 2018-2022'!BEW358</f>
        <v>3.2000000000000001E-2</v>
      </c>
      <c r="BC531" s="39">
        <v>0</v>
      </c>
      <c r="BD531" s="37">
        <v>0</v>
      </c>
      <c r="BE531" s="37">
        <v>0</v>
      </c>
      <c r="BF531" s="37">
        <v>0</v>
      </c>
      <c r="BG531" s="56">
        <v>0</v>
      </c>
      <c r="BH531" s="37">
        <v>0</v>
      </c>
      <c r="BI531" s="37">
        <v>0</v>
      </c>
      <c r="BJ531" s="37">
        <v>0</v>
      </c>
      <c r="BK531" s="37">
        <v>0</v>
      </c>
      <c r="BL531" s="37">
        <v>0</v>
      </c>
      <c r="BM531" s="37">
        <v>0</v>
      </c>
      <c r="BN531" s="37">
        <v>0</v>
      </c>
      <c r="BO531" s="37">
        <v>0</v>
      </c>
      <c r="BP531" s="37">
        <v>0</v>
      </c>
      <c r="BQ531" s="37">
        <v>0</v>
      </c>
      <c r="BR531" s="37">
        <v>0</v>
      </c>
      <c r="BS531" s="37">
        <v>0</v>
      </c>
      <c r="BT531" s="37">
        <v>0</v>
      </c>
      <c r="BU531" s="37">
        <v>0</v>
      </c>
      <c r="BV531" s="37">
        <v>0</v>
      </c>
      <c r="BW531" s="37">
        <v>0</v>
      </c>
      <c r="BX531" s="37">
        <v>0</v>
      </c>
      <c r="BY531" s="37">
        <v>0</v>
      </c>
      <c r="BZ531" s="37">
        <v>0</v>
      </c>
      <c r="CA531" s="37">
        <v>0</v>
      </c>
      <c r="CB531" s="37">
        <v>0</v>
      </c>
      <c r="CC531" s="37">
        <v>0</v>
      </c>
      <c r="CD531" s="37">
        <v>0</v>
      </c>
      <c r="CE531" s="37">
        <v>0</v>
      </c>
      <c r="CF531" s="37">
        <v>0</v>
      </c>
      <c r="CG531" s="37">
        <v>0</v>
      </c>
      <c r="CH531" s="37">
        <v>0</v>
      </c>
      <c r="CI531" s="37">
        <v>0</v>
      </c>
      <c r="CJ531" s="37">
        <v>0</v>
      </c>
      <c r="CK531" s="37">
        <v>0</v>
      </c>
      <c r="CL531" s="37">
        <v>0</v>
      </c>
      <c r="CM531" s="37">
        <v>0</v>
      </c>
      <c r="CN531" s="37">
        <v>0</v>
      </c>
      <c r="CO531" s="37">
        <v>0</v>
      </c>
      <c r="CP531" s="37">
        <v>0</v>
      </c>
      <c r="CQ531" s="37">
        <v>0</v>
      </c>
      <c r="CR531" s="37">
        <v>0</v>
      </c>
      <c r="CS531" s="37">
        <v>0</v>
      </c>
      <c r="CT531" s="37">
        <v>0</v>
      </c>
      <c r="CU531" s="37">
        <v>0</v>
      </c>
      <c r="CV531" s="37">
        <v>0</v>
      </c>
      <c r="CW531" s="37">
        <v>0</v>
      </c>
      <c r="CX531" s="37">
        <v>0</v>
      </c>
      <c r="CY531" s="37">
        <v>0</v>
      </c>
      <c r="CZ531" s="37">
        <v>0</v>
      </c>
      <c r="DA531" s="37">
        <v>0</v>
      </c>
      <c r="DB531" s="37">
        <v>0</v>
      </c>
      <c r="DC531" s="37">
        <v>0</v>
      </c>
      <c r="DD531" s="37">
        <v>0</v>
      </c>
      <c r="DE531" s="37">
        <v>0</v>
      </c>
      <c r="DF531" s="37">
        <v>0</v>
      </c>
      <c r="DG531" s="37">
        <v>0</v>
      </c>
      <c r="DH531" s="37">
        <v>3.0148379637999998</v>
      </c>
      <c r="DI531" s="37">
        <v>2.9891948799999999</v>
      </c>
      <c r="DJ531" s="37">
        <v>0</v>
      </c>
      <c r="DK531" s="37">
        <v>0</v>
      </c>
      <c r="DL531" s="37">
        <v>0</v>
      </c>
      <c r="DM531" s="37">
        <v>0</v>
      </c>
      <c r="DN531" s="37">
        <v>0</v>
      </c>
      <c r="DO531" s="37">
        <v>0</v>
      </c>
      <c r="DP531" s="37">
        <v>0</v>
      </c>
      <c r="DQ531" s="37">
        <v>0</v>
      </c>
      <c r="DR531" s="40"/>
      <c r="DS531" s="41"/>
      <c r="DT531" s="41"/>
      <c r="DU531" s="41"/>
      <c r="DV531" s="41"/>
      <c r="DW531" s="41"/>
      <c r="DX531" s="41"/>
      <c r="DY531" s="41"/>
    </row>
    <row r="532" spans="1:129" s="45" customFormat="1" ht="37.5" customHeight="1">
      <c r="A532" s="43" t="s">
        <v>919</v>
      </c>
      <c r="B532" s="44" t="s">
        <v>1215</v>
      </c>
      <c r="C532" s="36" t="s">
        <v>1216</v>
      </c>
      <c r="D532" s="37">
        <v>0</v>
      </c>
      <c r="E532" s="37">
        <v>0</v>
      </c>
      <c r="F532" s="38">
        <v>0</v>
      </c>
      <c r="G532" s="38">
        <v>0</v>
      </c>
      <c r="H532" s="38">
        <v>0</v>
      </c>
      <c r="I532" s="38">
        <v>0</v>
      </c>
      <c r="J532" s="37">
        <v>0</v>
      </c>
      <c r="K532" s="56">
        <v>0</v>
      </c>
      <c r="L532" s="37">
        <v>0</v>
      </c>
      <c r="M532" s="37">
        <v>0</v>
      </c>
      <c r="N532" s="37">
        <v>0</v>
      </c>
      <c r="O532" s="37">
        <v>0</v>
      </c>
      <c r="P532" s="37">
        <v>0</v>
      </c>
      <c r="Q532" s="37">
        <v>0</v>
      </c>
      <c r="R532" s="37">
        <v>0</v>
      </c>
      <c r="S532" s="37">
        <v>0</v>
      </c>
      <c r="T532" s="37">
        <v>0</v>
      </c>
      <c r="U532" s="37">
        <v>0</v>
      </c>
      <c r="V532" s="37">
        <v>0</v>
      </c>
      <c r="W532" s="37">
        <v>0</v>
      </c>
      <c r="X532" s="37">
        <v>0</v>
      </c>
      <c r="Y532" s="37">
        <v>0</v>
      </c>
      <c r="Z532" s="37">
        <v>0</v>
      </c>
      <c r="AA532" s="37">
        <v>0</v>
      </c>
      <c r="AB532" s="37">
        <v>0</v>
      </c>
      <c r="AC532" s="37">
        <v>0</v>
      </c>
      <c r="AD532" s="37">
        <v>0</v>
      </c>
      <c r="AE532" s="37">
        <v>0</v>
      </c>
      <c r="AF532" s="37">
        <v>0</v>
      </c>
      <c r="AG532" s="37">
        <v>0</v>
      </c>
      <c r="AH532" s="37">
        <v>0</v>
      </c>
      <c r="AI532" s="37">
        <v>0</v>
      </c>
      <c r="AJ532" s="37">
        <v>0</v>
      </c>
      <c r="AK532" s="37">
        <v>0</v>
      </c>
      <c r="AL532" s="37">
        <v>0</v>
      </c>
      <c r="AM532" s="37">
        <v>0</v>
      </c>
      <c r="AN532" s="37">
        <v>0</v>
      </c>
      <c r="AO532" s="37">
        <v>0</v>
      </c>
      <c r="AP532" s="37">
        <v>0</v>
      </c>
      <c r="AQ532" s="37">
        <v>0</v>
      </c>
      <c r="AR532" s="37">
        <v>0</v>
      </c>
      <c r="AS532" s="37">
        <v>0</v>
      </c>
      <c r="AT532" s="37">
        <v>0</v>
      </c>
      <c r="AU532" s="37">
        <v>0</v>
      </c>
      <c r="AV532" s="37">
        <v>0</v>
      </c>
      <c r="AW532" s="37">
        <v>0</v>
      </c>
      <c r="AX532" s="37">
        <v>0</v>
      </c>
      <c r="AY532" s="37">
        <v>0</v>
      </c>
      <c r="AZ532" s="37">
        <v>0</v>
      </c>
      <c r="BA532" s="56">
        <v>0</v>
      </c>
      <c r="BB532" s="39">
        <f>'[1]База 2018-2022'!BEW359</f>
        <v>0.8</v>
      </c>
      <c r="BC532" s="39">
        <v>0</v>
      </c>
      <c r="BD532" s="37">
        <v>0</v>
      </c>
      <c r="BE532" s="37">
        <v>0</v>
      </c>
      <c r="BF532" s="37">
        <v>0</v>
      </c>
      <c r="BG532" s="56">
        <v>0</v>
      </c>
      <c r="BH532" s="37">
        <v>0</v>
      </c>
      <c r="BI532" s="37">
        <v>0</v>
      </c>
      <c r="BJ532" s="37">
        <v>0</v>
      </c>
      <c r="BK532" s="37">
        <v>0</v>
      </c>
      <c r="BL532" s="37">
        <v>0</v>
      </c>
      <c r="BM532" s="37">
        <v>0</v>
      </c>
      <c r="BN532" s="37">
        <v>0</v>
      </c>
      <c r="BO532" s="37">
        <v>0</v>
      </c>
      <c r="BP532" s="37">
        <v>0</v>
      </c>
      <c r="BQ532" s="37">
        <v>0</v>
      </c>
      <c r="BR532" s="37">
        <v>0</v>
      </c>
      <c r="BS532" s="37">
        <v>0</v>
      </c>
      <c r="BT532" s="37">
        <v>0</v>
      </c>
      <c r="BU532" s="37">
        <v>0</v>
      </c>
      <c r="BV532" s="37">
        <v>0</v>
      </c>
      <c r="BW532" s="37">
        <v>0</v>
      </c>
      <c r="BX532" s="37">
        <v>0</v>
      </c>
      <c r="BY532" s="37">
        <v>0</v>
      </c>
      <c r="BZ532" s="37">
        <v>0</v>
      </c>
      <c r="CA532" s="37">
        <v>0</v>
      </c>
      <c r="CB532" s="37">
        <v>0</v>
      </c>
      <c r="CC532" s="37">
        <v>0</v>
      </c>
      <c r="CD532" s="37">
        <v>0</v>
      </c>
      <c r="CE532" s="37">
        <v>0</v>
      </c>
      <c r="CF532" s="37">
        <v>0</v>
      </c>
      <c r="CG532" s="37">
        <v>0</v>
      </c>
      <c r="CH532" s="37">
        <v>0</v>
      </c>
      <c r="CI532" s="37">
        <v>0</v>
      </c>
      <c r="CJ532" s="37">
        <v>0</v>
      </c>
      <c r="CK532" s="37">
        <v>0</v>
      </c>
      <c r="CL532" s="37">
        <v>0</v>
      </c>
      <c r="CM532" s="37">
        <v>0</v>
      </c>
      <c r="CN532" s="37">
        <v>0</v>
      </c>
      <c r="CO532" s="37">
        <v>0</v>
      </c>
      <c r="CP532" s="37">
        <v>0</v>
      </c>
      <c r="CQ532" s="37">
        <v>0</v>
      </c>
      <c r="CR532" s="37">
        <v>0</v>
      </c>
      <c r="CS532" s="37">
        <v>0</v>
      </c>
      <c r="CT532" s="37">
        <v>0</v>
      </c>
      <c r="CU532" s="37">
        <v>0</v>
      </c>
      <c r="CV532" s="37">
        <v>0</v>
      </c>
      <c r="CW532" s="37">
        <v>0</v>
      </c>
      <c r="CX532" s="37">
        <v>0</v>
      </c>
      <c r="CY532" s="37">
        <v>0</v>
      </c>
      <c r="CZ532" s="37">
        <v>0</v>
      </c>
      <c r="DA532" s="37">
        <v>0</v>
      </c>
      <c r="DB532" s="37">
        <v>0</v>
      </c>
      <c r="DC532" s="37">
        <v>0</v>
      </c>
      <c r="DD532" s="37">
        <v>0</v>
      </c>
      <c r="DE532" s="37">
        <v>0</v>
      </c>
      <c r="DF532" s="37">
        <v>0</v>
      </c>
      <c r="DG532" s="37">
        <v>0</v>
      </c>
      <c r="DH532" s="37">
        <v>0</v>
      </c>
      <c r="DI532" s="37">
        <v>0</v>
      </c>
      <c r="DJ532" s="37">
        <v>0</v>
      </c>
      <c r="DK532" s="37">
        <v>0</v>
      </c>
      <c r="DL532" s="37">
        <v>0</v>
      </c>
      <c r="DM532" s="37">
        <v>0</v>
      </c>
      <c r="DN532" s="37">
        <v>0</v>
      </c>
      <c r="DO532" s="37">
        <v>0</v>
      </c>
      <c r="DP532" s="37">
        <v>0</v>
      </c>
      <c r="DQ532" s="37">
        <v>0</v>
      </c>
      <c r="DR532" s="40"/>
      <c r="DS532" s="41"/>
      <c r="DT532" s="41"/>
      <c r="DU532" s="41"/>
      <c r="DV532" s="41"/>
      <c r="DW532" s="41"/>
      <c r="DX532" s="41"/>
      <c r="DY532" s="41"/>
    </row>
    <row r="533" spans="1:129" s="45" customFormat="1" ht="37.5" customHeight="1">
      <c r="A533" s="43" t="s">
        <v>919</v>
      </c>
      <c r="B533" s="44" t="s">
        <v>1217</v>
      </c>
      <c r="C533" s="36" t="s">
        <v>1218</v>
      </c>
      <c r="D533" s="37">
        <v>0</v>
      </c>
      <c r="E533" s="37">
        <v>0</v>
      </c>
      <c r="F533" s="38">
        <v>0</v>
      </c>
      <c r="G533" s="38">
        <v>0</v>
      </c>
      <c r="H533" s="38">
        <v>0</v>
      </c>
      <c r="I533" s="38">
        <v>0</v>
      </c>
      <c r="J533" s="37">
        <v>0</v>
      </c>
      <c r="K533" s="56">
        <v>0</v>
      </c>
      <c r="L533" s="37">
        <v>0</v>
      </c>
      <c r="M533" s="37">
        <v>0</v>
      </c>
      <c r="N533" s="37">
        <v>0</v>
      </c>
      <c r="O533" s="37">
        <v>0</v>
      </c>
      <c r="P533" s="37">
        <v>0</v>
      </c>
      <c r="Q533" s="37">
        <v>0</v>
      </c>
      <c r="R533" s="37">
        <v>0</v>
      </c>
      <c r="S533" s="37">
        <v>0</v>
      </c>
      <c r="T533" s="37">
        <v>0</v>
      </c>
      <c r="U533" s="37">
        <v>0</v>
      </c>
      <c r="V533" s="37">
        <v>0</v>
      </c>
      <c r="W533" s="37">
        <v>0</v>
      </c>
      <c r="X533" s="37">
        <v>0</v>
      </c>
      <c r="Y533" s="37">
        <v>0</v>
      </c>
      <c r="Z533" s="37">
        <v>0</v>
      </c>
      <c r="AA533" s="37">
        <v>0</v>
      </c>
      <c r="AB533" s="37">
        <v>0</v>
      </c>
      <c r="AC533" s="37">
        <v>0</v>
      </c>
      <c r="AD533" s="37">
        <v>0</v>
      </c>
      <c r="AE533" s="37">
        <v>0</v>
      </c>
      <c r="AF533" s="37">
        <v>0</v>
      </c>
      <c r="AG533" s="37">
        <v>0</v>
      </c>
      <c r="AH533" s="37">
        <v>0</v>
      </c>
      <c r="AI533" s="37">
        <v>0</v>
      </c>
      <c r="AJ533" s="37">
        <v>0</v>
      </c>
      <c r="AK533" s="37">
        <v>0</v>
      </c>
      <c r="AL533" s="37">
        <v>0</v>
      </c>
      <c r="AM533" s="37">
        <v>0</v>
      </c>
      <c r="AN533" s="37">
        <v>0</v>
      </c>
      <c r="AO533" s="37">
        <v>0</v>
      </c>
      <c r="AP533" s="37">
        <v>0</v>
      </c>
      <c r="AQ533" s="37">
        <v>0</v>
      </c>
      <c r="AR533" s="37">
        <v>0</v>
      </c>
      <c r="AS533" s="37">
        <v>0</v>
      </c>
      <c r="AT533" s="37">
        <v>0</v>
      </c>
      <c r="AU533" s="37">
        <v>0</v>
      </c>
      <c r="AV533" s="37">
        <v>0</v>
      </c>
      <c r="AW533" s="37">
        <v>0</v>
      </c>
      <c r="AX533" s="37">
        <v>0</v>
      </c>
      <c r="AY533" s="37">
        <v>0</v>
      </c>
      <c r="AZ533" s="37">
        <v>0</v>
      </c>
      <c r="BA533" s="56">
        <v>0</v>
      </c>
      <c r="BB533" s="39">
        <f>'[1]База 2018-2022'!BEW360</f>
        <v>0.247</v>
      </c>
      <c r="BC533" s="39">
        <v>0</v>
      </c>
      <c r="BD533" s="37">
        <v>0</v>
      </c>
      <c r="BE533" s="37">
        <v>0</v>
      </c>
      <c r="BF533" s="37">
        <v>0</v>
      </c>
      <c r="BG533" s="56">
        <v>0</v>
      </c>
      <c r="BH533" s="37">
        <v>0</v>
      </c>
      <c r="BI533" s="37">
        <v>0</v>
      </c>
      <c r="BJ533" s="37">
        <v>0</v>
      </c>
      <c r="BK533" s="37">
        <v>0</v>
      </c>
      <c r="BL533" s="37">
        <v>0</v>
      </c>
      <c r="BM533" s="37">
        <v>0</v>
      </c>
      <c r="BN533" s="37">
        <v>0</v>
      </c>
      <c r="BO533" s="37">
        <v>0</v>
      </c>
      <c r="BP533" s="37">
        <v>0</v>
      </c>
      <c r="BQ533" s="37">
        <v>0</v>
      </c>
      <c r="BR533" s="37">
        <v>0</v>
      </c>
      <c r="BS533" s="37">
        <v>0</v>
      </c>
      <c r="BT533" s="37">
        <v>0</v>
      </c>
      <c r="BU533" s="37">
        <v>0</v>
      </c>
      <c r="BV533" s="37">
        <v>0</v>
      </c>
      <c r="BW533" s="37">
        <v>0</v>
      </c>
      <c r="BX533" s="37">
        <v>0</v>
      </c>
      <c r="BY533" s="37">
        <v>0</v>
      </c>
      <c r="BZ533" s="37">
        <v>0</v>
      </c>
      <c r="CA533" s="37">
        <v>0</v>
      </c>
      <c r="CB533" s="37">
        <v>0</v>
      </c>
      <c r="CC533" s="37">
        <v>0</v>
      </c>
      <c r="CD533" s="37">
        <v>0</v>
      </c>
      <c r="CE533" s="37">
        <v>0</v>
      </c>
      <c r="CF533" s="37">
        <v>0</v>
      </c>
      <c r="CG533" s="37">
        <v>0</v>
      </c>
      <c r="CH533" s="37">
        <v>0</v>
      </c>
      <c r="CI533" s="37">
        <v>0</v>
      </c>
      <c r="CJ533" s="37">
        <v>0</v>
      </c>
      <c r="CK533" s="37">
        <v>0</v>
      </c>
      <c r="CL533" s="37">
        <v>0</v>
      </c>
      <c r="CM533" s="37">
        <v>0</v>
      </c>
      <c r="CN533" s="37">
        <v>0</v>
      </c>
      <c r="CO533" s="37">
        <v>0</v>
      </c>
      <c r="CP533" s="37">
        <v>0</v>
      </c>
      <c r="CQ533" s="37">
        <v>0</v>
      </c>
      <c r="CR533" s="37">
        <v>0</v>
      </c>
      <c r="CS533" s="37">
        <v>0</v>
      </c>
      <c r="CT533" s="37">
        <v>0</v>
      </c>
      <c r="CU533" s="37">
        <v>0</v>
      </c>
      <c r="CV533" s="37">
        <v>0</v>
      </c>
      <c r="CW533" s="37">
        <v>0</v>
      </c>
      <c r="CX533" s="37">
        <v>0</v>
      </c>
      <c r="CY533" s="37">
        <v>0</v>
      </c>
      <c r="CZ533" s="37">
        <v>0</v>
      </c>
      <c r="DA533" s="37">
        <v>0</v>
      </c>
      <c r="DB533" s="37">
        <v>0</v>
      </c>
      <c r="DC533" s="37">
        <v>0</v>
      </c>
      <c r="DD533" s="37">
        <v>0</v>
      </c>
      <c r="DE533" s="37">
        <v>0</v>
      </c>
      <c r="DF533" s="37">
        <v>0</v>
      </c>
      <c r="DG533" s="37">
        <v>0</v>
      </c>
      <c r="DH533" s="37">
        <v>1.3721005058</v>
      </c>
      <c r="DI533" s="37">
        <v>1.36043852</v>
      </c>
      <c r="DJ533" s="37">
        <v>0</v>
      </c>
      <c r="DK533" s="37">
        <v>0</v>
      </c>
      <c r="DL533" s="37">
        <v>0</v>
      </c>
      <c r="DM533" s="37">
        <v>0</v>
      </c>
      <c r="DN533" s="37">
        <v>0</v>
      </c>
      <c r="DO533" s="37">
        <v>0</v>
      </c>
      <c r="DP533" s="37">
        <v>0</v>
      </c>
      <c r="DQ533" s="37">
        <v>0</v>
      </c>
      <c r="DR533" s="40"/>
      <c r="DS533" s="41"/>
      <c r="DT533" s="41"/>
      <c r="DU533" s="41"/>
      <c r="DV533" s="41"/>
      <c r="DW533" s="41"/>
      <c r="DX533" s="41"/>
      <c r="DY533" s="41"/>
    </row>
    <row r="534" spans="1:129" s="45" customFormat="1" ht="37.5" customHeight="1">
      <c r="A534" s="43" t="s">
        <v>919</v>
      </c>
      <c r="B534" s="44" t="s">
        <v>1219</v>
      </c>
      <c r="C534" s="36" t="s">
        <v>1220</v>
      </c>
      <c r="D534" s="37">
        <v>0</v>
      </c>
      <c r="E534" s="37">
        <v>0</v>
      </c>
      <c r="F534" s="38">
        <v>0</v>
      </c>
      <c r="G534" s="38">
        <v>0</v>
      </c>
      <c r="H534" s="38">
        <v>0</v>
      </c>
      <c r="I534" s="38">
        <v>0</v>
      </c>
      <c r="J534" s="37">
        <v>0</v>
      </c>
      <c r="K534" s="56">
        <v>0</v>
      </c>
      <c r="L534" s="37">
        <v>0</v>
      </c>
      <c r="M534" s="37">
        <v>0</v>
      </c>
      <c r="N534" s="37">
        <v>0</v>
      </c>
      <c r="O534" s="37">
        <v>0</v>
      </c>
      <c r="P534" s="37">
        <v>0</v>
      </c>
      <c r="Q534" s="37">
        <v>0</v>
      </c>
      <c r="R534" s="37">
        <v>0</v>
      </c>
      <c r="S534" s="37">
        <v>0</v>
      </c>
      <c r="T534" s="37">
        <v>0</v>
      </c>
      <c r="U534" s="37">
        <v>0</v>
      </c>
      <c r="V534" s="37">
        <v>0</v>
      </c>
      <c r="W534" s="37">
        <v>0</v>
      </c>
      <c r="X534" s="37">
        <v>0</v>
      </c>
      <c r="Y534" s="37">
        <v>0</v>
      </c>
      <c r="Z534" s="37">
        <v>0</v>
      </c>
      <c r="AA534" s="37">
        <v>0</v>
      </c>
      <c r="AB534" s="37">
        <v>0</v>
      </c>
      <c r="AC534" s="37">
        <v>0</v>
      </c>
      <c r="AD534" s="37">
        <v>0</v>
      </c>
      <c r="AE534" s="37">
        <v>0</v>
      </c>
      <c r="AF534" s="37">
        <v>0</v>
      </c>
      <c r="AG534" s="37">
        <v>0</v>
      </c>
      <c r="AH534" s="37">
        <v>0</v>
      </c>
      <c r="AI534" s="37">
        <v>0</v>
      </c>
      <c r="AJ534" s="37">
        <v>0</v>
      </c>
      <c r="AK534" s="37">
        <v>0</v>
      </c>
      <c r="AL534" s="37">
        <v>0</v>
      </c>
      <c r="AM534" s="37">
        <v>0</v>
      </c>
      <c r="AN534" s="37">
        <v>0</v>
      </c>
      <c r="AO534" s="37">
        <v>0</v>
      </c>
      <c r="AP534" s="37">
        <v>0</v>
      </c>
      <c r="AQ534" s="37">
        <v>0</v>
      </c>
      <c r="AR534" s="37">
        <v>0</v>
      </c>
      <c r="AS534" s="37">
        <v>0</v>
      </c>
      <c r="AT534" s="37">
        <v>0</v>
      </c>
      <c r="AU534" s="37">
        <v>0</v>
      </c>
      <c r="AV534" s="37">
        <v>0</v>
      </c>
      <c r="AW534" s="37">
        <v>0</v>
      </c>
      <c r="AX534" s="37">
        <v>0</v>
      </c>
      <c r="AY534" s="37">
        <v>0</v>
      </c>
      <c r="AZ534" s="37">
        <v>0</v>
      </c>
      <c r="BA534" s="56">
        <v>0</v>
      </c>
      <c r="BB534" s="39">
        <f>'[1]База 2018-2022'!BEW286</f>
        <v>0.34200000000000003</v>
      </c>
      <c r="BC534" s="39">
        <v>0</v>
      </c>
      <c r="BD534" s="37">
        <v>0</v>
      </c>
      <c r="BE534" s="37">
        <v>0</v>
      </c>
      <c r="BF534" s="37">
        <v>0</v>
      </c>
      <c r="BG534" s="56">
        <v>0</v>
      </c>
      <c r="BH534" s="37">
        <v>0</v>
      </c>
      <c r="BI534" s="37">
        <v>0</v>
      </c>
      <c r="BJ534" s="37">
        <v>0</v>
      </c>
      <c r="BK534" s="37">
        <v>0</v>
      </c>
      <c r="BL534" s="37">
        <v>0</v>
      </c>
      <c r="BM534" s="37">
        <v>0</v>
      </c>
      <c r="BN534" s="37">
        <v>0</v>
      </c>
      <c r="BO534" s="37">
        <v>0</v>
      </c>
      <c r="BP534" s="37">
        <v>0</v>
      </c>
      <c r="BQ534" s="37">
        <v>0</v>
      </c>
      <c r="BR534" s="37">
        <v>0</v>
      </c>
      <c r="BS534" s="37">
        <v>0</v>
      </c>
      <c r="BT534" s="37">
        <v>0</v>
      </c>
      <c r="BU534" s="37">
        <v>0</v>
      </c>
      <c r="BV534" s="37">
        <v>0</v>
      </c>
      <c r="BW534" s="37">
        <v>0</v>
      </c>
      <c r="BX534" s="37">
        <v>0</v>
      </c>
      <c r="BY534" s="37">
        <v>0</v>
      </c>
      <c r="BZ534" s="37">
        <v>0</v>
      </c>
      <c r="CA534" s="37">
        <v>0</v>
      </c>
      <c r="CB534" s="37">
        <v>0</v>
      </c>
      <c r="CC534" s="37">
        <v>0</v>
      </c>
      <c r="CD534" s="37">
        <v>0</v>
      </c>
      <c r="CE534" s="37">
        <v>0</v>
      </c>
      <c r="CF534" s="37">
        <v>0</v>
      </c>
      <c r="CG534" s="37">
        <v>0</v>
      </c>
      <c r="CH534" s="37">
        <v>0</v>
      </c>
      <c r="CI534" s="37">
        <v>0</v>
      </c>
      <c r="CJ534" s="37">
        <v>0</v>
      </c>
      <c r="CK534" s="37">
        <v>0</v>
      </c>
      <c r="CL534" s="37">
        <v>0</v>
      </c>
      <c r="CM534" s="37">
        <v>0</v>
      </c>
      <c r="CN534" s="37">
        <v>0</v>
      </c>
      <c r="CO534" s="37">
        <v>0</v>
      </c>
      <c r="CP534" s="37">
        <v>0</v>
      </c>
      <c r="CQ534" s="37">
        <v>0</v>
      </c>
      <c r="CR534" s="37">
        <v>0</v>
      </c>
      <c r="CS534" s="37">
        <v>0</v>
      </c>
      <c r="CT534" s="37">
        <v>0</v>
      </c>
      <c r="CU534" s="37">
        <v>0</v>
      </c>
      <c r="CV534" s="37">
        <v>0</v>
      </c>
      <c r="CW534" s="37">
        <v>0</v>
      </c>
      <c r="CX534" s="37">
        <v>0</v>
      </c>
      <c r="CY534" s="37">
        <v>0</v>
      </c>
      <c r="CZ534" s="37">
        <v>0</v>
      </c>
      <c r="DA534" s="37">
        <v>0</v>
      </c>
      <c r="DB534" s="37">
        <v>0</v>
      </c>
      <c r="DC534" s="37">
        <v>0</v>
      </c>
      <c r="DD534" s="37">
        <v>0</v>
      </c>
      <c r="DE534" s="37">
        <v>0</v>
      </c>
      <c r="DF534" s="37">
        <v>0</v>
      </c>
      <c r="DG534" s="37">
        <v>0</v>
      </c>
      <c r="DH534" s="37">
        <v>0</v>
      </c>
      <c r="DI534" s="37">
        <v>0</v>
      </c>
      <c r="DJ534" s="37">
        <v>0</v>
      </c>
      <c r="DK534" s="37">
        <v>0</v>
      </c>
      <c r="DL534" s="37">
        <v>0</v>
      </c>
      <c r="DM534" s="37">
        <v>0</v>
      </c>
      <c r="DN534" s="37">
        <v>0</v>
      </c>
      <c r="DO534" s="63">
        <v>0</v>
      </c>
      <c r="DP534" s="37">
        <v>0</v>
      </c>
      <c r="DQ534" s="37">
        <v>0</v>
      </c>
      <c r="DR534" s="40"/>
      <c r="DS534" s="41"/>
      <c r="DT534" s="41"/>
      <c r="DU534" s="41"/>
      <c r="DV534" s="41"/>
      <c r="DW534" s="41"/>
      <c r="DX534" s="41"/>
      <c r="DY534" s="41"/>
    </row>
    <row r="535" spans="1:129" s="45" customFormat="1" ht="37.5" customHeight="1">
      <c r="A535" s="43" t="s">
        <v>919</v>
      </c>
      <c r="B535" s="44" t="s">
        <v>1221</v>
      </c>
      <c r="C535" s="36" t="s">
        <v>1222</v>
      </c>
      <c r="D535" s="37">
        <v>0</v>
      </c>
      <c r="E535" s="37">
        <v>0</v>
      </c>
      <c r="F535" s="38">
        <v>0</v>
      </c>
      <c r="G535" s="38">
        <v>0</v>
      </c>
      <c r="H535" s="38">
        <v>0</v>
      </c>
      <c r="I535" s="38">
        <v>0</v>
      </c>
      <c r="J535" s="37">
        <v>0</v>
      </c>
      <c r="K535" s="56">
        <v>0</v>
      </c>
      <c r="L535" s="37">
        <v>0</v>
      </c>
      <c r="M535" s="37">
        <v>0</v>
      </c>
      <c r="N535" s="37">
        <v>0</v>
      </c>
      <c r="O535" s="37">
        <v>0</v>
      </c>
      <c r="P535" s="37">
        <v>0</v>
      </c>
      <c r="Q535" s="37">
        <v>0</v>
      </c>
      <c r="R535" s="37">
        <v>0</v>
      </c>
      <c r="S535" s="37">
        <v>0</v>
      </c>
      <c r="T535" s="37">
        <v>0</v>
      </c>
      <c r="U535" s="37">
        <v>0</v>
      </c>
      <c r="V535" s="37">
        <v>0</v>
      </c>
      <c r="W535" s="37">
        <v>0</v>
      </c>
      <c r="X535" s="37">
        <v>0</v>
      </c>
      <c r="Y535" s="37">
        <v>0</v>
      </c>
      <c r="Z535" s="37">
        <v>0</v>
      </c>
      <c r="AA535" s="37">
        <v>0</v>
      </c>
      <c r="AB535" s="37">
        <v>0</v>
      </c>
      <c r="AC535" s="37">
        <v>0</v>
      </c>
      <c r="AD535" s="37">
        <v>0</v>
      </c>
      <c r="AE535" s="37">
        <v>0</v>
      </c>
      <c r="AF535" s="37">
        <v>0</v>
      </c>
      <c r="AG535" s="37">
        <v>0</v>
      </c>
      <c r="AH535" s="37">
        <v>0</v>
      </c>
      <c r="AI535" s="37">
        <v>0</v>
      </c>
      <c r="AJ535" s="37">
        <v>0</v>
      </c>
      <c r="AK535" s="37">
        <v>0</v>
      </c>
      <c r="AL535" s="37">
        <v>0</v>
      </c>
      <c r="AM535" s="37">
        <v>0</v>
      </c>
      <c r="AN535" s="37">
        <v>0</v>
      </c>
      <c r="AO535" s="37">
        <v>0</v>
      </c>
      <c r="AP535" s="37">
        <v>0</v>
      </c>
      <c r="AQ535" s="37">
        <v>0</v>
      </c>
      <c r="AR535" s="37">
        <v>0</v>
      </c>
      <c r="AS535" s="37">
        <v>0</v>
      </c>
      <c r="AT535" s="37">
        <v>0</v>
      </c>
      <c r="AU535" s="37">
        <v>0</v>
      </c>
      <c r="AV535" s="37">
        <v>0</v>
      </c>
      <c r="AW535" s="37">
        <v>0</v>
      </c>
      <c r="AX535" s="37">
        <v>0</v>
      </c>
      <c r="AY535" s="37">
        <v>0</v>
      </c>
      <c r="AZ535" s="37">
        <v>0</v>
      </c>
      <c r="BA535" s="56">
        <v>0</v>
      </c>
      <c r="BB535" s="39">
        <f>'[1]База 2018-2022'!BEW287</f>
        <v>0.113</v>
      </c>
      <c r="BC535" s="39">
        <v>0</v>
      </c>
      <c r="BD535" s="37">
        <v>0</v>
      </c>
      <c r="BE535" s="37">
        <v>0</v>
      </c>
      <c r="BF535" s="37">
        <v>0</v>
      </c>
      <c r="BG535" s="56">
        <v>0</v>
      </c>
      <c r="BH535" s="37">
        <v>0</v>
      </c>
      <c r="BI535" s="37">
        <v>0</v>
      </c>
      <c r="BJ535" s="37">
        <v>0</v>
      </c>
      <c r="BK535" s="37">
        <v>0</v>
      </c>
      <c r="BL535" s="37">
        <v>0</v>
      </c>
      <c r="BM535" s="37">
        <v>0</v>
      </c>
      <c r="BN535" s="37">
        <v>0</v>
      </c>
      <c r="BO535" s="37">
        <v>0</v>
      </c>
      <c r="BP535" s="37">
        <v>0</v>
      </c>
      <c r="BQ535" s="37">
        <v>0</v>
      </c>
      <c r="BR535" s="37">
        <v>0</v>
      </c>
      <c r="BS535" s="37">
        <v>0</v>
      </c>
      <c r="BT535" s="37">
        <v>0</v>
      </c>
      <c r="BU535" s="37">
        <v>0</v>
      </c>
      <c r="BV535" s="37">
        <v>0</v>
      </c>
      <c r="BW535" s="37">
        <v>0</v>
      </c>
      <c r="BX535" s="37">
        <v>0</v>
      </c>
      <c r="BY535" s="37">
        <v>0</v>
      </c>
      <c r="BZ535" s="37">
        <v>0</v>
      </c>
      <c r="CA535" s="37">
        <v>0</v>
      </c>
      <c r="CB535" s="37">
        <v>0</v>
      </c>
      <c r="CC535" s="37">
        <v>0</v>
      </c>
      <c r="CD535" s="37">
        <v>0</v>
      </c>
      <c r="CE535" s="37">
        <v>0</v>
      </c>
      <c r="CF535" s="37">
        <v>0</v>
      </c>
      <c r="CG535" s="37">
        <v>0</v>
      </c>
      <c r="CH535" s="37">
        <v>0</v>
      </c>
      <c r="CI535" s="37">
        <v>0</v>
      </c>
      <c r="CJ535" s="37">
        <v>0</v>
      </c>
      <c r="CK535" s="37">
        <v>0</v>
      </c>
      <c r="CL535" s="37">
        <v>0</v>
      </c>
      <c r="CM535" s="37">
        <v>0</v>
      </c>
      <c r="CN535" s="37">
        <v>0</v>
      </c>
      <c r="CO535" s="37">
        <v>0</v>
      </c>
      <c r="CP535" s="37">
        <v>0</v>
      </c>
      <c r="CQ535" s="37">
        <v>0</v>
      </c>
      <c r="CR535" s="37">
        <v>0</v>
      </c>
      <c r="CS535" s="37">
        <v>0</v>
      </c>
      <c r="CT535" s="37">
        <v>0</v>
      </c>
      <c r="CU535" s="37">
        <v>0</v>
      </c>
      <c r="CV535" s="37">
        <v>0</v>
      </c>
      <c r="CW535" s="37">
        <v>0</v>
      </c>
      <c r="CX535" s="37">
        <v>0</v>
      </c>
      <c r="CY535" s="37">
        <v>0</v>
      </c>
      <c r="CZ535" s="37">
        <v>0</v>
      </c>
      <c r="DA535" s="37">
        <v>0</v>
      </c>
      <c r="DB535" s="37">
        <v>0</v>
      </c>
      <c r="DC535" s="37">
        <v>0</v>
      </c>
      <c r="DD535" s="37">
        <v>0</v>
      </c>
      <c r="DE535" s="37">
        <v>0</v>
      </c>
      <c r="DF535" s="37">
        <v>0</v>
      </c>
      <c r="DG535" s="37">
        <v>0</v>
      </c>
      <c r="DH535" s="37">
        <v>0</v>
      </c>
      <c r="DI535" s="37">
        <v>0</v>
      </c>
      <c r="DJ535" s="37">
        <v>0</v>
      </c>
      <c r="DK535" s="37">
        <v>0</v>
      </c>
      <c r="DL535" s="37">
        <v>0</v>
      </c>
      <c r="DM535" s="37">
        <v>0</v>
      </c>
      <c r="DN535" s="37">
        <v>0</v>
      </c>
      <c r="DO535" s="37">
        <v>0</v>
      </c>
      <c r="DP535" s="37">
        <v>0</v>
      </c>
      <c r="DQ535" s="37">
        <v>0</v>
      </c>
      <c r="DR535" s="40"/>
      <c r="DS535" s="41"/>
      <c r="DT535" s="41"/>
      <c r="DU535" s="41"/>
      <c r="DV535" s="41"/>
      <c r="DW535" s="41"/>
      <c r="DX535" s="41"/>
      <c r="DY535" s="41"/>
    </row>
    <row r="536" spans="1:129" s="45" customFormat="1" ht="37.5" customHeight="1">
      <c r="A536" s="43" t="s">
        <v>919</v>
      </c>
      <c r="B536" s="44" t="s">
        <v>1223</v>
      </c>
      <c r="C536" s="36" t="s">
        <v>1224</v>
      </c>
      <c r="D536" s="37">
        <v>0</v>
      </c>
      <c r="E536" s="37">
        <v>0</v>
      </c>
      <c r="F536" s="38">
        <v>0</v>
      </c>
      <c r="G536" s="38">
        <v>0</v>
      </c>
      <c r="H536" s="38">
        <v>0</v>
      </c>
      <c r="I536" s="38">
        <v>0</v>
      </c>
      <c r="J536" s="37">
        <v>0</v>
      </c>
      <c r="K536" s="56">
        <v>0</v>
      </c>
      <c r="L536" s="37">
        <v>0</v>
      </c>
      <c r="M536" s="37">
        <v>0</v>
      </c>
      <c r="N536" s="37">
        <v>0</v>
      </c>
      <c r="O536" s="37">
        <v>0</v>
      </c>
      <c r="P536" s="37">
        <v>0</v>
      </c>
      <c r="Q536" s="37">
        <v>0</v>
      </c>
      <c r="R536" s="37">
        <v>0</v>
      </c>
      <c r="S536" s="37">
        <v>0</v>
      </c>
      <c r="T536" s="37">
        <v>0</v>
      </c>
      <c r="U536" s="37">
        <v>0</v>
      </c>
      <c r="V536" s="37">
        <v>0</v>
      </c>
      <c r="W536" s="37">
        <v>0</v>
      </c>
      <c r="X536" s="37">
        <v>0</v>
      </c>
      <c r="Y536" s="37">
        <v>0</v>
      </c>
      <c r="Z536" s="37">
        <v>0</v>
      </c>
      <c r="AA536" s="37">
        <v>0</v>
      </c>
      <c r="AB536" s="37">
        <v>0</v>
      </c>
      <c r="AC536" s="37">
        <v>0</v>
      </c>
      <c r="AD536" s="37">
        <v>0</v>
      </c>
      <c r="AE536" s="37">
        <v>0</v>
      </c>
      <c r="AF536" s="37">
        <v>0</v>
      </c>
      <c r="AG536" s="37">
        <v>0</v>
      </c>
      <c r="AH536" s="37">
        <v>0</v>
      </c>
      <c r="AI536" s="37">
        <v>0</v>
      </c>
      <c r="AJ536" s="37">
        <v>0</v>
      </c>
      <c r="AK536" s="37">
        <v>0</v>
      </c>
      <c r="AL536" s="37">
        <v>0</v>
      </c>
      <c r="AM536" s="37">
        <v>0</v>
      </c>
      <c r="AN536" s="37">
        <v>0</v>
      </c>
      <c r="AO536" s="37">
        <v>0</v>
      </c>
      <c r="AP536" s="37">
        <v>0</v>
      </c>
      <c r="AQ536" s="37">
        <v>0</v>
      </c>
      <c r="AR536" s="37">
        <v>0</v>
      </c>
      <c r="AS536" s="37">
        <v>0</v>
      </c>
      <c r="AT536" s="37">
        <v>0</v>
      </c>
      <c r="AU536" s="37">
        <v>0</v>
      </c>
      <c r="AV536" s="37">
        <v>0</v>
      </c>
      <c r="AW536" s="37">
        <v>0</v>
      </c>
      <c r="AX536" s="37">
        <v>0</v>
      </c>
      <c r="AY536" s="37">
        <v>0</v>
      </c>
      <c r="AZ536" s="37">
        <v>0</v>
      </c>
      <c r="BA536" s="56">
        <v>0</v>
      </c>
      <c r="BB536" s="39">
        <f>'[1]База 2018-2022'!BEW288</f>
        <v>0.58799999999999997</v>
      </c>
      <c r="BC536" s="39">
        <v>0</v>
      </c>
      <c r="BD536" s="37">
        <v>0</v>
      </c>
      <c r="BE536" s="37">
        <v>0</v>
      </c>
      <c r="BF536" s="37">
        <v>0</v>
      </c>
      <c r="BG536" s="56">
        <v>0</v>
      </c>
      <c r="BH536" s="37">
        <v>0</v>
      </c>
      <c r="BI536" s="37">
        <v>0</v>
      </c>
      <c r="BJ536" s="37">
        <v>0</v>
      </c>
      <c r="BK536" s="37">
        <v>0</v>
      </c>
      <c r="BL536" s="37">
        <v>0</v>
      </c>
      <c r="BM536" s="37">
        <v>0</v>
      </c>
      <c r="BN536" s="37">
        <v>0</v>
      </c>
      <c r="BO536" s="37">
        <v>0</v>
      </c>
      <c r="BP536" s="37">
        <v>0</v>
      </c>
      <c r="BQ536" s="37">
        <v>0</v>
      </c>
      <c r="BR536" s="37">
        <v>0</v>
      </c>
      <c r="BS536" s="37">
        <v>0</v>
      </c>
      <c r="BT536" s="37">
        <v>0</v>
      </c>
      <c r="BU536" s="37">
        <v>0</v>
      </c>
      <c r="BV536" s="37">
        <v>0</v>
      </c>
      <c r="BW536" s="37">
        <v>0</v>
      </c>
      <c r="BX536" s="37">
        <v>0</v>
      </c>
      <c r="BY536" s="37">
        <v>0</v>
      </c>
      <c r="BZ536" s="37">
        <v>0</v>
      </c>
      <c r="CA536" s="37">
        <v>0</v>
      </c>
      <c r="CB536" s="37">
        <v>0</v>
      </c>
      <c r="CC536" s="37">
        <v>0</v>
      </c>
      <c r="CD536" s="37">
        <v>0</v>
      </c>
      <c r="CE536" s="37">
        <v>0</v>
      </c>
      <c r="CF536" s="37">
        <v>0</v>
      </c>
      <c r="CG536" s="37">
        <v>0</v>
      </c>
      <c r="CH536" s="37">
        <v>0</v>
      </c>
      <c r="CI536" s="37">
        <v>0</v>
      </c>
      <c r="CJ536" s="37">
        <v>0</v>
      </c>
      <c r="CK536" s="37">
        <v>0</v>
      </c>
      <c r="CL536" s="37">
        <v>0</v>
      </c>
      <c r="CM536" s="37">
        <v>0</v>
      </c>
      <c r="CN536" s="37">
        <v>0</v>
      </c>
      <c r="CO536" s="37">
        <v>0</v>
      </c>
      <c r="CP536" s="37">
        <v>0</v>
      </c>
      <c r="CQ536" s="37">
        <v>0</v>
      </c>
      <c r="CR536" s="37">
        <v>0</v>
      </c>
      <c r="CS536" s="37">
        <v>0</v>
      </c>
      <c r="CT536" s="37">
        <v>0</v>
      </c>
      <c r="CU536" s="37">
        <v>0</v>
      </c>
      <c r="CV536" s="37">
        <v>0</v>
      </c>
      <c r="CW536" s="37">
        <v>0</v>
      </c>
      <c r="CX536" s="37">
        <v>0</v>
      </c>
      <c r="CY536" s="37">
        <v>0</v>
      </c>
      <c r="CZ536" s="37">
        <v>0</v>
      </c>
      <c r="DA536" s="37">
        <v>0</v>
      </c>
      <c r="DB536" s="37">
        <v>0</v>
      </c>
      <c r="DC536" s="37">
        <v>0</v>
      </c>
      <c r="DD536" s="37">
        <v>0</v>
      </c>
      <c r="DE536" s="37">
        <v>0</v>
      </c>
      <c r="DF536" s="37">
        <v>0</v>
      </c>
      <c r="DG536" s="37">
        <v>0</v>
      </c>
      <c r="DH536" s="37">
        <v>0</v>
      </c>
      <c r="DI536" s="37">
        <v>0</v>
      </c>
      <c r="DJ536" s="37">
        <v>0</v>
      </c>
      <c r="DK536" s="37">
        <v>0</v>
      </c>
      <c r="DL536" s="37">
        <v>0</v>
      </c>
      <c r="DM536" s="37">
        <v>0</v>
      </c>
      <c r="DN536" s="37">
        <v>0</v>
      </c>
      <c r="DO536" s="37">
        <v>0</v>
      </c>
      <c r="DP536" s="37">
        <v>0</v>
      </c>
      <c r="DQ536" s="37">
        <v>0</v>
      </c>
      <c r="DR536" s="40"/>
      <c r="DS536" s="41"/>
      <c r="DT536" s="41"/>
      <c r="DU536" s="41"/>
      <c r="DV536" s="41"/>
      <c r="DW536" s="41"/>
      <c r="DX536" s="41"/>
      <c r="DY536" s="41"/>
    </row>
    <row r="537" spans="1:129" s="45" customFormat="1" ht="37.5" customHeight="1">
      <c r="A537" s="43" t="s">
        <v>919</v>
      </c>
      <c r="B537" s="44" t="s">
        <v>1225</v>
      </c>
      <c r="C537" s="36" t="s">
        <v>1226</v>
      </c>
      <c r="D537" s="37">
        <v>0</v>
      </c>
      <c r="E537" s="37">
        <v>0</v>
      </c>
      <c r="F537" s="38">
        <v>0</v>
      </c>
      <c r="G537" s="38">
        <v>0</v>
      </c>
      <c r="H537" s="38">
        <v>0</v>
      </c>
      <c r="I537" s="38">
        <v>0</v>
      </c>
      <c r="J537" s="37">
        <v>0</v>
      </c>
      <c r="K537" s="56">
        <v>0</v>
      </c>
      <c r="L537" s="37">
        <v>0</v>
      </c>
      <c r="M537" s="37">
        <v>0</v>
      </c>
      <c r="N537" s="37">
        <v>0</v>
      </c>
      <c r="O537" s="37">
        <v>0</v>
      </c>
      <c r="P537" s="37">
        <v>0</v>
      </c>
      <c r="Q537" s="37">
        <v>0</v>
      </c>
      <c r="R537" s="37">
        <v>0</v>
      </c>
      <c r="S537" s="37">
        <v>0</v>
      </c>
      <c r="T537" s="37">
        <v>0</v>
      </c>
      <c r="U537" s="37">
        <v>0</v>
      </c>
      <c r="V537" s="37">
        <v>0</v>
      </c>
      <c r="W537" s="37">
        <v>0</v>
      </c>
      <c r="X537" s="37">
        <v>0</v>
      </c>
      <c r="Y537" s="37">
        <v>0</v>
      </c>
      <c r="Z537" s="37">
        <v>0</v>
      </c>
      <c r="AA537" s="37">
        <v>0</v>
      </c>
      <c r="AB537" s="37">
        <v>0</v>
      </c>
      <c r="AC537" s="37">
        <v>0</v>
      </c>
      <c r="AD537" s="37">
        <v>0</v>
      </c>
      <c r="AE537" s="37">
        <v>0</v>
      </c>
      <c r="AF537" s="37">
        <v>0</v>
      </c>
      <c r="AG537" s="37">
        <v>0</v>
      </c>
      <c r="AH537" s="37">
        <v>0</v>
      </c>
      <c r="AI537" s="37">
        <v>0</v>
      </c>
      <c r="AJ537" s="37">
        <v>0</v>
      </c>
      <c r="AK537" s="37">
        <v>0</v>
      </c>
      <c r="AL537" s="37">
        <v>0</v>
      </c>
      <c r="AM537" s="37">
        <v>0</v>
      </c>
      <c r="AN537" s="37">
        <v>0</v>
      </c>
      <c r="AO537" s="37">
        <v>0</v>
      </c>
      <c r="AP537" s="37">
        <v>0</v>
      </c>
      <c r="AQ537" s="37">
        <v>0</v>
      </c>
      <c r="AR537" s="37">
        <v>0</v>
      </c>
      <c r="AS537" s="37">
        <v>0</v>
      </c>
      <c r="AT537" s="37">
        <v>0</v>
      </c>
      <c r="AU537" s="37">
        <v>0</v>
      </c>
      <c r="AV537" s="37">
        <v>0</v>
      </c>
      <c r="AW537" s="37">
        <v>0</v>
      </c>
      <c r="AX537" s="37">
        <v>0</v>
      </c>
      <c r="AY537" s="37">
        <v>0</v>
      </c>
      <c r="AZ537" s="37">
        <v>0</v>
      </c>
      <c r="BA537" s="56">
        <v>0</v>
      </c>
      <c r="BB537" s="39">
        <f>'[1]База 2018-2022'!BEW289</f>
        <v>0.874</v>
      </c>
      <c r="BC537" s="39">
        <v>0</v>
      </c>
      <c r="BD537" s="37">
        <v>0</v>
      </c>
      <c r="BE537" s="37">
        <v>0</v>
      </c>
      <c r="BF537" s="37">
        <v>0</v>
      </c>
      <c r="BG537" s="56">
        <v>0</v>
      </c>
      <c r="BH537" s="37">
        <v>0</v>
      </c>
      <c r="BI537" s="37">
        <v>0</v>
      </c>
      <c r="BJ537" s="37">
        <v>0</v>
      </c>
      <c r="BK537" s="37">
        <v>0</v>
      </c>
      <c r="BL537" s="37">
        <v>0</v>
      </c>
      <c r="BM537" s="37">
        <v>0</v>
      </c>
      <c r="BN537" s="37">
        <v>0</v>
      </c>
      <c r="BO537" s="37">
        <v>0</v>
      </c>
      <c r="BP537" s="37">
        <v>0</v>
      </c>
      <c r="BQ537" s="37">
        <v>0</v>
      </c>
      <c r="BR537" s="37">
        <v>0</v>
      </c>
      <c r="BS537" s="37">
        <v>0</v>
      </c>
      <c r="BT537" s="37">
        <v>0</v>
      </c>
      <c r="BU537" s="37">
        <v>0</v>
      </c>
      <c r="BV537" s="37">
        <v>0</v>
      </c>
      <c r="BW537" s="37">
        <v>0</v>
      </c>
      <c r="BX537" s="37">
        <v>0</v>
      </c>
      <c r="BY537" s="37">
        <v>0</v>
      </c>
      <c r="BZ537" s="37">
        <v>0</v>
      </c>
      <c r="CA537" s="37">
        <v>0</v>
      </c>
      <c r="CB537" s="37">
        <v>0</v>
      </c>
      <c r="CC537" s="37">
        <v>0</v>
      </c>
      <c r="CD537" s="37">
        <v>0</v>
      </c>
      <c r="CE537" s="37">
        <v>0</v>
      </c>
      <c r="CF537" s="37">
        <v>0</v>
      </c>
      <c r="CG537" s="37">
        <v>0</v>
      </c>
      <c r="CH537" s="37">
        <v>0</v>
      </c>
      <c r="CI537" s="37">
        <v>0</v>
      </c>
      <c r="CJ537" s="37">
        <v>0</v>
      </c>
      <c r="CK537" s="37">
        <v>0</v>
      </c>
      <c r="CL537" s="37">
        <v>0</v>
      </c>
      <c r="CM537" s="37">
        <v>0</v>
      </c>
      <c r="CN537" s="37">
        <v>0</v>
      </c>
      <c r="CO537" s="37">
        <v>0</v>
      </c>
      <c r="CP537" s="37">
        <v>0</v>
      </c>
      <c r="CQ537" s="37">
        <v>0</v>
      </c>
      <c r="CR537" s="37">
        <v>0</v>
      </c>
      <c r="CS537" s="37">
        <v>0</v>
      </c>
      <c r="CT537" s="37">
        <v>0</v>
      </c>
      <c r="CU537" s="37">
        <v>0</v>
      </c>
      <c r="CV537" s="37">
        <v>0</v>
      </c>
      <c r="CW537" s="37">
        <v>0</v>
      </c>
      <c r="CX537" s="37">
        <v>0</v>
      </c>
      <c r="CY537" s="37">
        <v>0</v>
      </c>
      <c r="CZ537" s="37">
        <v>25.800000000000011</v>
      </c>
      <c r="DA537" s="37">
        <v>0</v>
      </c>
      <c r="DB537" s="37">
        <v>0</v>
      </c>
      <c r="DC537" s="37">
        <v>0</v>
      </c>
      <c r="DD537" s="37">
        <v>0</v>
      </c>
      <c r="DE537" s="37">
        <v>0</v>
      </c>
      <c r="DF537" s="37">
        <v>0</v>
      </c>
      <c r="DG537" s="37">
        <v>0</v>
      </c>
      <c r="DH537" s="37">
        <v>1.62756062236481</v>
      </c>
      <c r="DI537" s="37">
        <v>1.8646930000000003E-2</v>
      </c>
      <c r="DJ537" s="37">
        <v>0</v>
      </c>
      <c r="DK537" s="37">
        <v>0</v>
      </c>
      <c r="DL537" s="37">
        <v>0</v>
      </c>
      <c r="DM537" s="37">
        <v>0</v>
      </c>
      <c r="DN537" s="37">
        <v>0</v>
      </c>
      <c r="DO537" s="37">
        <v>0</v>
      </c>
      <c r="DP537" s="37">
        <v>0</v>
      </c>
      <c r="DQ537" s="37">
        <v>0</v>
      </c>
      <c r="DR537" s="40"/>
      <c r="DS537" s="41"/>
      <c r="DT537" s="41"/>
      <c r="DU537" s="41"/>
      <c r="DV537" s="41"/>
      <c r="DW537" s="41"/>
      <c r="DX537" s="41"/>
      <c r="DY537" s="41"/>
    </row>
    <row r="538" spans="1:129" s="45" customFormat="1" ht="37.5" customHeight="1">
      <c r="A538" s="43" t="s">
        <v>919</v>
      </c>
      <c r="B538" s="44" t="s">
        <v>1227</v>
      </c>
      <c r="C538" s="36" t="s">
        <v>1228</v>
      </c>
      <c r="D538" s="37">
        <v>0</v>
      </c>
      <c r="E538" s="37">
        <v>0</v>
      </c>
      <c r="F538" s="38">
        <v>0</v>
      </c>
      <c r="G538" s="38">
        <v>0</v>
      </c>
      <c r="H538" s="38">
        <v>0</v>
      </c>
      <c r="I538" s="38">
        <v>0</v>
      </c>
      <c r="J538" s="37">
        <v>0</v>
      </c>
      <c r="K538" s="56">
        <v>0</v>
      </c>
      <c r="L538" s="37">
        <v>0</v>
      </c>
      <c r="M538" s="37">
        <v>0</v>
      </c>
      <c r="N538" s="37">
        <v>0</v>
      </c>
      <c r="O538" s="37">
        <v>0</v>
      </c>
      <c r="P538" s="37">
        <v>0</v>
      </c>
      <c r="Q538" s="37">
        <v>0</v>
      </c>
      <c r="R538" s="37">
        <v>0</v>
      </c>
      <c r="S538" s="37">
        <v>0</v>
      </c>
      <c r="T538" s="37">
        <v>0</v>
      </c>
      <c r="U538" s="37">
        <v>0</v>
      </c>
      <c r="V538" s="37">
        <v>0</v>
      </c>
      <c r="W538" s="37">
        <v>0</v>
      </c>
      <c r="X538" s="37">
        <v>0</v>
      </c>
      <c r="Y538" s="37">
        <v>0</v>
      </c>
      <c r="Z538" s="37">
        <v>0</v>
      </c>
      <c r="AA538" s="37">
        <v>0</v>
      </c>
      <c r="AB538" s="37">
        <v>0</v>
      </c>
      <c r="AC538" s="37">
        <v>0</v>
      </c>
      <c r="AD538" s="37">
        <v>0</v>
      </c>
      <c r="AE538" s="37">
        <v>0</v>
      </c>
      <c r="AF538" s="37">
        <v>0</v>
      </c>
      <c r="AG538" s="37">
        <v>0</v>
      </c>
      <c r="AH538" s="37">
        <v>0</v>
      </c>
      <c r="AI538" s="37">
        <v>0</v>
      </c>
      <c r="AJ538" s="37">
        <v>0</v>
      </c>
      <c r="AK538" s="37">
        <v>0</v>
      </c>
      <c r="AL538" s="37">
        <v>0</v>
      </c>
      <c r="AM538" s="37">
        <v>0</v>
      </c>
      <c r="AN538" s="37">
        <v>0</v>
      </c>
      <c r="AO538" s="37">
        <v>0</v>
      </c>
      <c r="AP538" s="37">
        <v>0</v>
      </c>
      <c r="AQ538" s="37">
        <v>0</v>
      </c>
      <c r="AR538" s="37">
        <v>0</v>
      </c>
      <c r="AS538" s="37">
        <v>0</v>
      </c>
      <c r="AT538" s="37">
        <v>0</v>
      </c>
      <c r="AU538" s="37">
        <v>0</v>
      </c>
      <c r="AV538" s="37">
        <v>0</v>
      </c>
      <c r="AW538" s="37">
        <v>0</v>
      </c>
      <c r="AX538" s="37">
        <v>0</v>
      </c>
      <c r="AY538" s="37">
        <v>0</v>
      </c>
      <c r="AZ538" s="37">
        <v>0</v>
      </c>
      <c r="BA538" s="56">
        <v>0</v>
      </c>
      <c r="BB538" s="39">
        <f>'[1]База 2018-2022'!BEW290</f>
        <v>0.6</v>
      </c>
      <c r="BC538" s="39">
        <v>0</v>
      </c>
      <c r="BD538" s="37">
        <v>0</v>
      </c>
      <c r="BE538" s="37">
        <v>0</v>
      </c>
      <c r="BF538" s="37">
        <v>0</v>
      </c>
      <c r="BG538" s="56">
        <v>0</v>
      </c>
      <c r="BH538" s="37">
        <v>0</v>
      </c>
      <c r="BI538" s="37">
        <v>0</v>
      </c>
      <c r="BJ538" s="37">
        <v>0</v>
      </c>
      <c r="BK538" s="37">
        <v>0</v>
      </c>
      <c r="BL538" s="37">
        <v>0</v>
      </c>
      <c r="BM538" s="37">
        <v>0</v>
      </c>
      <c r="BN538" s="37">
        <v>0</v>
      </c>
      <c r="BO538" s="37">
        <v>0</v>
      </c>
      <c r="BP538" s="37">
        <v>0</v>
      </c>
      <c r="BQ538" s="37">
        <v>0</v>
      </c>
      <c r="BR538" s="37">
        <v>0</v>
      </c>
      <c r="BS538" s="37">
        <v>0</v>
      </c>
      <c r="BT538" s="37">
        <v>0</v>
      </c>
      <c r="BU538" s="37">
        <v>0</v>
      </c>
      <c r="BV538" s="37">
        <v>0</v>
      </c>
      <c r="BW538" s="37">
        <v>0</v>
      </c>
      <c r="BX538" s="37">
        <v>0</v>
      </c>
      <c r="BY538" s="37">
        <v>0</v>
      </c>
      <c r="BZ538" s="37">
        <v>0</v>
      </c>
      <c r="CA538" s="37">
        <v>0</v>
      </c>
      <c r="CB538" s="37">
        <v>0</v>
      </c>
      <c r="CC538" s="37">
        <v>0</v>
      </c>
      <c r="CD538" s="37">
        <v>0</v>
      </c>
      <c r="CE538" s="37">
        <v>0</v>
      </c>
      <c r="CF538" s="37">
        <v>0</v>
      </c>
      <c r="CG538" s="37">
        <v>0</v>
      </c>
      <c r="CH538" s="37">
        <v>0</v>
      </c>
      <c r="CI538" s="37">
        <v>0</v>
      </c>
      <c r="CJ538" s="37">
        <v>0</v>
      </c>
      <c r="CK538" s="37">
        <v>0</v>
      </c>
      <c r="CL538" s="37">
        <v>0</v>
      </c>
      <c r="CM538" s="37">
        <v>0</v>
      </c>
      <c r="CN538" s="37">
        <v>0</v>
      </c>
      <c r="CO538" s="37">
        <v>0</v>
      </c>
      <c r="CP538" s="37">
        <v>0</v>
      </c>
      <c r="CQ538" s="37">
        <v>0</v>
      </c>
      <c r="CR538" s="37">
        <v>0</v>
      </c>
      <c r="CS538" s="37">
        <v>0</v>
      </c>
      <c r="CT538" s="37">
        <v>0</v>
      </c>
      <c r="CU538" s="37">
        <v>0</v>
      </c>
      <c r="CV538" s="37">
        <v>0</v>
      </c>
      <c r="CW538" s="37">
        <v>0</v>
      </c>
      <c r="CX538" s="37">
        <v>0</v>
      </c>
      <c r="CY538" s="37">
        <v>0</v>
      </c>
      <c r="CZ538" s="37">
        <v>0</v>
      </c>
      <c r="DA538" s="37">
        <v>0</v>
      </c>
      <c r="DB538" s="37">
        <v>0</v>
      </c>
      <c r="DC538" s="37">
        <v>0</v>
      </c>
      <c r="DD538" s="37">
        <v>0</v>
      </c>
      <c r="DE538" s="37">
        <v>0</v>
      </c>
      <c r="DF538" s="37">
        <v>0</v>
      </c>
      <c r="DG538" s="37">
        <v>0</v>
      </c>
      <c r="DH538" s="37">
        <v>0</v>
      </c>
      <c r="DI538" s="37">
        <v>0</v>
      </c>
      <c r="DJ538" s="37">
        <v>0</v>
      </c>
      <c r="DK538" s="37">
        <v>0</v>
      </c>
      <c r="DL538" s="37">
        <v>0</v>
      </c>
      <c r="DM538" s="37">
        <v>0</v>
      </c>
      <c r="DN538" s="37">
        <v>0</v>
      </c>
      <c r="DO538" s="37">
        <v>0</v>
      </c>
      <c r="DP538" s="37">
        <v>0</v>
      </c>
      <c r="DQ538" s="37">
        <v>0</v>
      </c>
      <c r="DR538" s="40"/>
      <c r="DS538" s="41"/>
      <c r="DT538" s="41"/>
      <c r="DU538" s="41"/>
      <c r="DV538" s="41"/>
      <c r="DW538" s="41"/>
      <c r="DX538" s="41"/>
      <c r="DY538" s="41"/>
    </row>
    <row r="539" spans="1:129" s="45" customFormat="1" ht="37.5" customHeight="1">
      <c r="A539" s="43" t="s">
        <v>919</v>
      </c>
      <c r="B539" s="44" t="s">
        <v>1229</v>
      </c>
      <c r="C539" s="36" t="s">
        <v>1230</v>
      </c>
      <c r="D539" s="37">
        <v>0</v>
      </c>
      <c r="E539" s="37">
        <v>0</v>
      </c>
      <c r="F539" s="38">
        <v>0</v>
      </c>
      <c r="G539" s="38">
        <v>0</v>
      </c>
      <c r="H539" s="38">
        <v>0</v>
      </c>
      <c r="I539" s="38">
        <v>0</v>
      </c>
      <c r="J539" s="37">
        <v>0</v>
      </c>
      <c r="K539" s="56">
        <v>0</v>
      </c>
      <c r="L539" s="37">
        <v>0</v>
      </c>
      <c r="M539" s="37">
        <v>0</v>
      </c>
      <c r="N539" s="37">
        <v>0</v>
      </c>
      <c r="O539" s="37">
        <v>0</v>
      </c>
      <c r="P539" s="37">
        <v>0</v>
      </c>
      <c r="Q539" s="37">
        <v>0</v>
      </c>
      <c r="R539" s="37">
        <v>0</v>
      </c>
      <c r="S539" s="37">
        <v>0</v>
      </c>
      <c r="T539" s="37">
        <v>0</v>
      </c>
      <c r="U539" s="37">
        <v>0</v>
      </c>
      <c r="V539" s="37">
        <v>0</v>
      </c>
      <c r="W539" s="37">
        <v>0</v>
      </c>
      <c r="X539" s="37">
        <v>0</v>
      </c>
      <c r="Y539" s="37">
        <v>0</v>
      </c>
      <c r="Z539" s="37">
        <v>0</v>
      </c>
      <c r="AA539" s="37">
        <v>0</v>
      </c>
      <c r="AB539" s="37">
        <v>0</v>
      </c>
      <c r="AC539" s="37">
        <v>0</v>
      </c>
      <c r="AD539" s="37">
        <v>0</v>
      </c>
      <c r="AE539" s="37">
        <v>0</v>
      </c>
      <c r="AF539" s="37">
        <v>0</v>
      </c>
      <c r="AG539" s="37">
        <v>0</v>
      </c>
      <c r="AH539" s="37">
        <v>0</v>
      </c>
      <c r="AI539" s="37">
        <v>0</v>
      </c>
      <c r="AJ539" s="37">
        <v>0</v>
      </c>
      <c r="AK539" s="37">
        <v>0</v>
      </c>
      <c r="AL539" s="37">
        <v>0</v>
      </c>
      <c r="AM539" s="37">
        <v>0</v>
      </c>
      <c r="AN539" s="37">
        <v>0</v>
      </c>
      <c r="AO539" s="37">
        <v>0</v>
      </c>
      <c r="AP539" s="37">
        <v>0</v>
      </c>
      <c r="AQ539" s="37">
        <v>0</v>
      </c>
      <c r="AR539" s="37">
        <v>0</v>
      </c>
      <c r="AS539" s="37">
        <v>0</v>
      </c>
      <c r="AT539" s="37">
        <v>0</v>
      </c>
      <c r="AU539" s="37">
        <v>0</v>
      </c>
      <c r="AV539" s="37">
        <v>0</v>
      </c>
      <c r="AW539" s="37">
        <v>0</v>
      </c>
      <c r="AX539" s="37">
        <v>0</v>
      </c>
      <c r="AY539" s="37">
        <v>0</v>
      </c>
      <c r="AZ539" s="37">
        <v>0</v>
      </c>
      <c r="BA539" s="56">
        <v>0</v>
      </c>
      <c r="BB539" s="39">
        <f>'[1]База 2018-2022'!BEW291</f>
        <v>0.35099999999999998</v>
      </c>
      <c r="BC539" s="39">
        <v>0</v>
      </c>
      <c r="BD539" s="37">
        <v>0</v>
      </c>
      <c r="BE539" s="37">
        <v>0</v>
      </c>
      <c r="BF539" s="37">
        <v>0</v>
      </c>
      <c r="BG539" s="56">
        <v>0</v>
      </c>
      <c r="BH539" s="37">
        <v>0</v>
      </c>
      <c r="BI539" s="37">
        <v>0</v>
      </c>
      <c r="BJ539" s="37">
        <v>0</v>
      </c>
      <c r="BK539" s="37">
        <v>0</v>
      </c>
      <c r="BL539" s="37">
        <v>0</v>
      </c>
      <c r="BM539" s="37">
        <v>0</v>
      </c>
      <c r="BN539" s="37">
        <v>0</v>
      </c>
      <c r="BO539" s="37">
        <v>0</v>
      </c>
      <c r="BP539" s="37">
        <v>0</v>
      </c>
      <c r="BQ539" s="37">
        <v>0</v>
      </c>
      <c r="BR539" s="37">
        <v>0</v>
      </c>
      <c r="BS539" s="37">
        <v>0</v>
      </c>
      <c r="BT539" s="37">
        <v>0</v>
      </c>
      <c r="BU539" s="37">
        <v>0</v>
      </c>
      <c r="BV539" s="37">
        <v>0</v>
      </c>
      <c r="BW539" s="37">
        <v>0</v>
      </c>
      <c r="BX539" s="37">
        <v>0</v>
      </c>
      <c r="BY539" s="37">
        <v>0</v>
      </c>
      <c r="BZ539" s="37">
        <v>0</v>
      </c>
      <c r="CA539" s="37">
        <v>0</v>
      </c>
      <c r="CB539" s="37">
        <v>1</v>
      </c>
      <c r="CC539" s="37">
        <v>0</v>
      </c>
      <c r="CD539" s="37">
        <v>0</v>
      </c>
      <c r="CE539" s="37">
        <v>0</v>
      </c>
      <c r="CF539" s="37">
        <v>0</v>
      </c>
      <c r="CG539" s="37">
        <v>0</v>
      </c>
      <c r="CH539" s="37">
        <v>0</v>
      </c>
      <c r="CI539" s="37">
        <v>0</v>
      </c>
      <c r="CJ539" s="37">
        <v>0</v>
      </c>
      <c r="CK539" s="37">
        <v>0</v>
      </c>
      <c r="CL539" s="37">
        <v>0</v>
      </c>
      <c r="CM539" s="37">
        <v>0</v>
      </c>
      <c r="CN539" s="37">
        <v>0</v>
      </c>
      <c r="CO539" s="37">
        <v>0</v>
      </c>
      <c r="CP539" s="37">
        <v>0</v>
      </c>
      <c r="CQ539" s="37">
        <v>0</v>
      </c>
      <c r="CR539" s="37">
        <v>0</v>
      </c>
      <c r="CS539" s="37">
        <v>0</v>
      </c>
      <c r="CT539" s="37">
        <v>0</v>
      </c>
      <c r="CU539" s="37">
        <v>0</v>
      </c>
      <c r="CV539" s="37">
        <v>0</v>
      </c>
      <c r="CW539" s="37">
        <v>0</v>
      </c>
      <c r="CX539" s="37">
        <v>0</v>
      </c>
      <c r="CY539" s="37">
        <v>0</v>
      </c>
      <c r="CZ539" s="37">
        <v>16.479999999999997</v>
      </c>
      <c r="DA539" s="37">
        <v>0</v>
      </c>
      <c r="DB539" s="37">
        <v>0</v>
      </c>
      <c r="DC539" s="37">
        <v>0</v>
      </c>
      <c r="DD539" s="37">
        <v>0</v>
      </c>
      <c r="DE539" s="37">
        <v>0</v>
      </c>
      <c r="DF539" s="37">
        <v>0</v>
      </c>
      <c r="DG539" s="37">
        <v>0</v>
      </c>
      <c r="DH539" s="37">
        <v>1.8366499999999999</v>
      </c>
      <c r="DI539" s="37">
        <v>1.31746063</v>
      </c>
      <c r="DJ539" s="37">
        <v>0</v>
      </c>
      <c r="DK539" s="37">
        <v>0</v>
      </c>
      <c r="DL539" s="37">
        <v>0</v>
      </c>
      <c r="DM539" s="37">
        <v>0</v>
      </c>
      <c r="DN539" s="37">
        <v>0</v>
      </c>
      <c r="DO539" s="37">
        <v>0</v>
      </c>
      <c r="DP539" s="37">
        <v>0</v>
      </c>
      <c r="DQ539" s="37">
        <v>0</v>
      </c>
      <c r="DR539" s="40"/>
      <c r="DS539" s="41"/>
      <c r="DT539" s="41"/>
      <c r="DU539" s="41"/>
      <c r="DV539" s="41"/>
      <c r="DW539" s="41"/>
      <c r="DX539" s="41"/>
      <c r="DY539" s="41"/>
    </row>
    <row r="540" spans="1:129" s="45" customFormat="1" ht="37.5" customHeight="1">
      <c r="A540" s="43" t="s">
        <v>919</v>
      </c>
      <c r="B540" s="44" t="s">
        <v>1231</v>
      </c>
      <c r="C540" s="36" t="s">
        <v>1232</v>
      </c>
      <c r="D540" s="37">
        <v>0</v>
      </c>
      <c r="E540" s="37">
        <v>0</v>
      </c>
      <c r="F540" s="38">
        <v>0</v>
      </c>
      <c r="G540" s="38">
        <v>0</v>
      </c>
      <c r="H540" s="38">
        <v>0</v>
      </c>
      <c r="I540" s="38">
        <v>0</v>
      </c>
      <c r="J540" s="37">
        <v>0</v>
      </c>
      <c r="K540" s="56">
        <v>0</v>
      </c>
      <c r="L540" s="37">
        <v>0</v>
      </c>
      <c r="M540" s="37">
        <v>0</v>
      </c>
      <c r="N540" s="37">
        <v>0</v>
      </c>
      <c r="O540" s="37">
        <v>0</v>
      </c>
      <c r="P540" s="37">
        <v>0</v>
      </c>
      <c r="Q540" s="37">
        <v>0</v>
      </c>
      <c r="R540" s="37">
        <v>0</v>
      </c>
      <c r="S540" s="37">
        <v>0</v>
      </c>
      <c r="T540" s="37">
        <v>0</v>
      </c>
      <c r="U540" s="37">
        <v>0</v>
      </c>
      <c r="V540" s="37">
        <v>0</v>
      </c>
      <c r="W540" s="37">
        <v>0</v>
      </c>
      <c r="X540" s="37">
        <v>0</v>
      </c>
      <c r="Y540" s="37">
        <v>0</v>
      </c>
      <c r="Z540" s="37">
        <v>0</v>
      </c>
      <c r="AA540" s="37">
        <v>0</v>
      </c>
      <c r="AB540" s="37">
        <v>0</v>
      </c>
      <c r="AC540" s="37">
        <v>0</v>
      </c>
      <c r="AD540" s="37">
        <v>0</v>
      </c>
      <c r="AE540" s="37">
        <v>0</v>
      </c>
      <c r="AF540" s="37">
        <v>0</v>
      </c>
      <c r="AG540" s="37">
        <v>0</v>
      </c>
      <c r="AH540" s="37">
        <v>0</v>
      </c>
      <c r="AI540" s="37">
        <v>0</v>
      </c>
      <c r="AJ540" s="37">
        <v>0</v>
      </c>
      <c r="AK540" s="37">
        <v>0</v>
      </c>
      <c r="AL540" s="37">
        <v>0</v>
      </c>
      <c r="AM540" s="37">
        <v>0</v>
      </c>
      <c r="AN540" s="37">
        <v>0</v>
      </c>
      <c r="AO540" s="37">
        <v>0</v>
      </c>
      <c r="AP540" s="37">
        <v>0</v>
      </c>
      <c r="AQ540" s="37">
        <v>0</v>
      </c>
      <c r="AR540" s="37">
        <v>0</v>
      </c>
      <c r="AS540" s="37">
        <v>0</v>
      </c>
      <c r="AT540" s="37">
        <v>0</v>
      </c>
      <c r="AU540" s="37">
        <v>0</v>
      </c>
      <c r="AV540" s="37">
        <v>0</v>
      </c>
      <c r="AW540" s="37">
        <v>0</v>
      </c>
      <c r="AX540" s="37">
        <v>0</v>
      </c>
      <c r="AY540" s="37">
        <v>0</v>
      </c>
      <c r="AZ540" s="37">
        <v>0</v>
      </c>
      <c r="BA540" s="56">
        <v>0</v>
      </c>
      <c r="BB540" s="39">
        <f>'[1]База 2018-2022'!BEW292</f>
        <v>0.6</v>
      </c>
      <c r="BC540" s="39">
        <v>0</v>
      </c>
      <c r="BD540" s="37">
        <v>0</v>
      </c>
      <c r="BE540" s="37">
        <v>0</v>
      </c>
      <c r="BF540" s="37">
        <v>0</v>
      </c>
      <c r="BG540" s="56">
        <v>0</v>
      </c>
      <c r="BH540" s="37">
        <v>0</v>
      </c>
      <c r="BI540" s="37">
        <v>0</v>
      </c>
      <c r="BJ540" s="37">
        <v>0</v>
      </c>
      <c r="BK540" s="37">
        <v>0</v>
      </c>
      <c r="BL540" s="37">
        <v>0</v>
      </c>
      <c r="BM540" s="37">
        <v>0</v>
      </c>
      <c r="BN540" s="37">
        <v>0</v>
      </c>
      <c r="BO540" s="37">
        <v>0</v>
      </c>
      <c r="BP540" s="37">
        <v>0</v>
      </c>
      <c r="BQ540" s="37">
        <v>0</v>
      </c>
      <c r="BR540" s="37">
        <v>0</v>
      </c>
      <c r="BS540" s="37">
        <v>0</v>
      </c>
      <c r="BT540" s="37">
        <v>0</v>
      </c>
      <c r="BU540" s="37">
        <v>0</v>
      </c>
      <c r="BV540" s="37">
        <v>0</v>
      </c>
      <c r="BW540" s="37">
        <v>0</v>
      </c>
      <c r="BX540" s="37">
        <v>0</v>
      </c>
      <c r="BY540" s="37">
        <v>0</v>
      </c>
      <c r="BZ540" s="37">
        <v>0</v>
      </c>
      <c r="CA540" s="37">
        <v>0</v>
      </c>
      <c r="CB540" s="37">
        <v>0</v>
      </c>
      <c r="CC540" s="37">
        <v>0</v>
      </c>
      <c r="CD540" s="37">
        <v>0</v>
      </c>
      <c r="CE540" s="37">
        <v>0</v>
      </c>
      <c r="CF540" s="37">
        <v>0</v>
      </c>
      <c r="CG540" s="37">
        <v>0</v>
      </c>
      <c r="CH540" s="37">
        <v>0</v>
      </c>
      <c r="CI540" s="37">
        <v>0</v>
      </c>
      <c r="CJ540" s="37">
        <v>0</v>
      </c>
      <c r="CK540" s="37">
        <v>0</v>
      </c>
      <c r="CL540" s="37">
        <v>0</v>
      </c>
      <c r="CM540" s="37">
        <v>0</v>
      </c>
      <c r="CN540" s="37">
        <v>0</v>
      </c>
      <c r="CO540" s="37">
        <v>0</v>
      </c>
      <c r="CP540" s="37">
        <v>0</v>
      </c>
      <c r="CQ540" s="37">
        <v>0</v>
      </c>
      <c r="CR540" s="37">
        <v>0</v>
      </c>
      <c r="CS540" s="37">
        <v>0</v>
      </c>
      <c r="CT540" s="37">
        <v>0</v>
      </c>
      <c r="CU540" s="37">
        <v>0</v>
      </c>
      <c r="CV540" s="37">
        <v>0</v>
      </c>
      <c r="CW540" s="37">
        <v>0</v>
      </c>
      <c r="CX540" s="37">
        <v>0</v>
      </c>
      <c r="CY540" s="37">
        <v>0</v>
      </c>
      <c r="CZ540" s="37">
        <v>0</v>
      </c>
      <c r="DA540" s="37">
        <v>0</v>
      </c>
      <c r="DB540" s="37">
        <v>0</v>
      </c>
      <c r="DC540" s="37">
        <v>0</v>
      </c>
      <c r="DD540" s="37">
        <v>0</v>
      </c>
      <c r="DE540" s="37">
        <v>0</v>
      </c>
      <c r="DF540" s="37">
        <v>0</v>
      </c>
      <c r="DG540" s="37">
        <v>0</v>
      </c>
      <c r="DH540" s="37">
        <v>0</v>
      </c>
      <c r="DI540" s="37">
        <v>0</v>
      </c>
      <c r="DJ540" s="37">
        <v>0</v>
      </c>
      <c r="DK540" s="37">
        <v>0</v>
      </c>
      <c r="DL540" s="37">
        <v>0</v>
      </c>
      <c r="DM540" s="37">
        <v>0</v>
      </c>
      <c r="DN540" s="37">
        <v>0</v>
      </c>
      <c r="DO540" s="37">
        <v>0</v>
      </c>
      <c r="DP540" s="37">
        <v>0</v>
      </c>
      <c r="DQ540" s="37">
        <v>0</v>
      </c>
      <c r="DR540" s="40"/>
      <c r="DS540" s="41"/>
      <c r="DT540" s="41"/>
      <c r="DU540" s="41"/>
      <c r="DV540" s="41"/>
      <c r="DW540" s="41"/>
      <c r="DX540" s="41"/>
      <c r="DY540" s="41"/>
    </row>
    <row r="541" spans="1:129" s="45" customFormat="1" ht="37.5" customHeight="1">
      <c r="A541" s="43" t="s">
        <v>919</v>
      </c>
      <c r="B541" s="44" t="s">
        <v>1233</v>
      </c>
      <c r="C541" s="36" t="s">
        <v>1234</v>
      </c>
      <c r="D541" s="37">
        <v>0</v>
      </c>
      <c r="E541" s="37">
        <v>0</v>
      </c>
      <c r="F541" s="38">
        <v>0</v>
      </c>
      <c r="G541" s="38">
        <v>0</v>
      </c>
      <c r="H541" s="38">
        <v>0</v>
      </c>
      <c r="I541" s="38">
        <v>0</v>
      </c>
      <c r="J541" s="37">
        <v>0</v>
      </c>
      <c r="K541" s="56">
        <v>0</v>
      </c>
      <c r="L541" s="37">
        <v>0</v>
      </c>
      <c r="M541" s="37">
        <v>0</v>
      </c>
      <c r="N541" s="37">
        <v>0</v>
      </c>
      <c r="O541" s="37">
        <v>0</v>
      </c>
      <c r="P541" s="37">
        <v>0</v>
      </c>
      <c r="Q541" s="37">
        <v>0</v>
      </c>
      <c r="R541" s="37">
        <v>0</v>
      </c>
      <c r="S541" s="37">
        <v>0</v>
      </c>
      <c r="T541" s="37">
        <v>0</v>
      </c>
      <c r="U541" s="37">
        <v>0</v>
      </c>
      <c r="V541" s="37">
        <v>0</v>
      </c>
      <c r="W541" s="37">
        <v>0</v>
      </c>
      <c r="X541" s="37">
        <v>0</v>
      </c>
      <c r="Y541" s="37">
        <v>0</v>
      </c>
      <c r="Z541" s="37">
        <v>0</v>
      </c>
      <c r="AA541" s="37">
        <v>0</v>
      </c>
      <c r="AB541" s="37">
        <v>0</v>
      </c>
      <c r="AC541" s="37">
        <v>0</v>
      </c>
      <c r="AD541" s="37">
        <v>0</v>
      </c>
      <c r="AE541" s="37">
        <v>0</v>
      </c>
      <c r="AF541" s="37">
        <v>0</v>
      </c>
      <c r="AG541" s="37">
        <v>0</v>
      </c>
      <c r="AH541" s="37">
        <v>0</v>
      </c>
      <c r="AI541" s="37">
        <v>0</v>
      </c>
      <c r="AJ541" s="37">
        <v>0</v>
      </c>
      <c r="AK541" s="37">
        <v>0</v>
      </c>
      <c r="AL541" s="37">
        <v>0</v>
      </c>
      <c r="AM541" s="37">
        <v>0</v>
      </c>
      <c r="AN541" s="37">
        <v>0</v>
      </c>
      <c r="AO541" s="37">
        <v>0</v>
      </c>
      <c r="AP541" s="37">
        <v>0</v>
      </c>
      <c r="AQ541" s="37">
        <v>0</v>
      </c>
      <c r="AR541" s="37">
        <v>0</v>
      </c>
      <c r="AS541" s="37">
        <v>0</v>
      </c>
      <c r="AT541" s="37">
        <v>0</v>
      </c>
      <c r="AU541" s="37">
        <v>0</v>
      </c>
      <c r="AV541" s="37">
        <v>0</v>
      </c>
      <c r="AW541" s="37">
        <v>0</v>
      </c>
      <c r="AX541" s="37">
        <v>0</v>
      </c>
      <c r="AY541" s="37">
        <v>0</v>
      </c>
      <c r="AZ541" s="37">
        <v>0</v>
      </c>
      <c r="BA541" s="56">
        <v>0</v>
      </c>
      <c r="BB541" s="39">
        <f>'[1]База 2018-2022'!BEW293</f>
        <v>0.39200000000000002</v>
      </c>
      <c r="BC541" s="39">
        <v>0</v>
      </c>
      <c r="BD541" s="37">
        <v>0</v>
      </c>
      <c r="BE541" s="37">
        <v>0</v>
      </c>
      <c r="BF541" s="37">
        <v>0</v>
      </c>
      <c r="BG541" s="56">
        <v>0</v>
      </c>
      <c r="BH541" s="37">
        <v>0</v>
      </c>
      <c r="BI541" s="37">
        <v>0</v>
      </c>
      <c r="BJ541" s="37">
        <v>0</v>
      </c>
      <c r="BK541" s="37">
        <v>0</v>
      </c>
      <c r="BL541" s="37">
        <v>0</v>
      </c>
      <c r="BM541" s="37">
        <v>0</v>
      </c>
      <c r="BN541" s="37">
        <v>0</v>
      </c>
      <c r="BO541" s="37">
        <v>0</v>
      </c>
      <c r="BP541" s="37">
        <v>0</v>
      </c>
      <c r="BQ541" s="37">
        <v>0</v>
      </c>
      <c r="BR541" s="37">
        <v>0</v>
      </c>
      <c r="BS541" s="37">
        <v>0</v>
      </c>
      <c r="BT541" s="37">
        <v>0</v>
      </c>
      <c r="BU541" s="37">
        <v>0</v>
      </c>
      <c r="BV541" s="37">
        <v>0</v>
      </c>
      <c r="BW541" s="37">
        <v>0</v>
      </c>
      <c r="BX541" s="37">
        <v>0</v>
      </c>
      <c r="BY541" s="37">
        <v>0</v>
      </c>
      <c r="BZ541" s="37">
        <v>0</v>
      </c>
      <c r="CA541" s="37">
        <v>0</v>
      </c>
      <c r="CB541" s="37">
        <v>0</v>
      </c>
      <c r="CC541" s="37">
        <v>0</v>
      </c>
      <c r="CD541" s="37">
        <v>0</v>
      </c>
      <c r="CE541" s="37">
        <v>0</v>
      </c>
      <c r="CF541" s="37">
        <v>0</v>
      </c>
      <c r="CG541" s="37">
        <v>0</v>
      </c>
      <c r="CH541" s="37">
        <v>0</v>
      </c>
      <c r="CI541" s="37">
        <v>0</v>
      </c>
      <c r="CJ541" s="37">
        <v>0</v>
      </c>
      <c r="CK541" s="37">
        <v>0</v>
      </c>
      <c r="CL541" s="37">
        <v>0</v>
      </c>
      <c r="CM541" s="37">
        <v>0</v>
      </c>
      <c r="CN541" s="37">
        <v>0</v>
      </c>
      <c r="CO541" s="37">
        <v>0</v>
      </c>
      <c r="CP541" s="37">
        <v>0</v>
      </c>
      <c r="CQ541" s="37">
        <v>0</v>
      </c>
      <c r="CR541" s="37">
        <v>0</v>
      </c>
      <c r="CS541" s="37">
        <v>0</v>
      </c>
      <c r="CT541" s="37">
        <v>0</v>
      </c>
      <c r="CU541" s="37">
        <v>0</v>
      </c>
      <c r="CV541" s="37">
        <v>0</v>
      </c>
      <c r="CW541" s="37">
        <v>0</v>
      </c>
      <c r="CX541" s="37">
        <v>0</v>
      </c>
      <c r="CY541" s="37">
        <v>0</v>
      </c>
      <c r="CZ541" s="37">
        <v>0</v>
      </c>
      <c r="DA541" s="37">
        <v>0</v>
      </c>
      <c r="DB541" s="37">
        <v>0</v>
      </c>
      <c r="DC541" s="37">
        <v>0</v>
      </c>
      <c r="DD541" s="37">
        <v>0</v>
      </c>
      <c r="DE541" s="37">
        <v>0</v>
      </c>
      <c r="DF541" s="37">
        <v>0</v>
      </c>
      <c r="DG541" s="37">
        <v>0</v>
      </c>
      <c r="DH541" s="37">
        <v>1.68757</v>
      </c>
      <c r="DI541" s="37">
        <v>1.4459269199999998</v>
      </c>
      <c r="DJ541" s="37">
        <v>0</v>
      </c>
      <c r="DK541" s="37">
        <v>0</v>
      </c>
      <c r="DL541" s="37">
        <v>0</v>
      </c>
      <c r="DM541" s="37">
        <v>0</v>
      </c>
      <c r="DN541" s="37">
        <v>0</v>
      </c>
      <c r="DO541" s="37">
        <v>0</v>
      </c>
      <c r="DP541" s="37">
        <v>0</v>
      </c>
      <c r="DQ541" s="37">
        <v>0</v>
      </c>
      <c r="DR541" s="40"/>
      <c r="DS541" s="41"/>
      <c r="DT541" s="41"/>
      <c r="DU541" s="41"/>
      <c r="DV541" s="41"/>
      <c r="DW541" s="41"/>
      <c r="DX541" s="41"/>
      <c r="DY541" s="41"/>
    </row>
    <row r="542" spans="1:129" s="45" customFormat="1" ht="37.5" customHeight="1">
      <c r="A542" s="43" t="s">
        <v>919</v>
      </c>
      <c r="B542" s="44" t="s">
        <v>1235</v>
      </c>
      <c r="C542" s="36" t="s">
        <v>1236</v>
      </c>
      <c r="D542" s="37">
        <v>0</v>
      </c>
      <c r="E542" s="37">
        <v>0</v>
      </c>
      <c r="F542" s="38">
        <v>0</v>
      </c>
      <c r="G542" s="38">
        <v>0</v>
      </c>
      <c r="H542" s="38">
        <v>0</v>
      </c>
      <c r="I542" s="38">
        <v>0</v>
      </c>
      <c r="J542" s="37">
        <v>0</v>
      </c>
      <c r="K542" s="56">
        <v>0</v>
      </c>
      <c r="L542" s="37">
        <v>0</v>
      </c>
      <c r="M542" s="37">
        <v>0</v>
      </c>
      <c r="N542" s="37">
        <v>0</v>
      </c>
      <c r="O542" s="37">
        <v>0</v>
      </c>
      <c r="P542" s="37">
        <v>0</v>
      </c>
      <c r="Q542" s="37">
        <v>0</v>
      </c>
      <c r="R542" s="37">
        <v>0</v>
      </c>
      <c r="S542" s="37">
        <v>0</v>
      </c>
      <c r="T542" s="37">
        <v>0</v>
      </c>
      <c r="U542" s="37">
        <v>0</v>
      </c>
      <c r="V542" s="37">
        <v>0</v>
      </c>
      <c r="W542" s="37">
        <v>0</v>
      </c>
      <c r="X542" s="37">
        <v>0</v>
      </c>
      <c r="Y542" s="37">
        <v>0</v>
      </c>
      <c r="Z542" s="37">
        <v>0</v>
      </c>
      <c r="AA542" s="37">
        <v>0</v>
      </c>
      <c r="AB542" s="37">
        <v>0</v>
      </c>
      <c r="AC542" s="37">
        <v>0</v>
      </c>
      <c r="AD542" s="37">
        <v>0</v>
      </c>
      <c r="AE542" s="37">
        <v>0</v>
      </c>
      <c r="AF542" s="37">
        <v>0</v>
      </c>
      <c r="AG542" s="37">
        <v>0</v>
      </c>
      <c r="AH542" s="37">
        <v>0</v>
      </c>
      <c r="AI542" s="37">
        <v>0</v>
      </c>
      <c r="AJ542" s="37">
        <v>0</v>
      </c>
      <c r="AK542" s="37">
        <v>0</v>
      </c>
      <c r="AL542" s="37">
        <v>0</v>
      </c>
      <c r="AM542" s="37">
        <v>0</v>
      </c>
      <c r="AN542" s="37">
        <v>0</v>
      </c>
      <c r="AO542" s="37">
        <v>0</v>
      </c>
      <c r="AP542" s="37">
        <v>0</v>
      </c>
      <c r="AQ542" s="37">
        <v>0</v>
      </c>
      <c r="AR542" s="37">
        <v>0</v>
      </c>
      <c r="AS542" s="37">
        <v>0</v>
      </c>
      <c r="AT542" s="37">
        <v>0</v>
      </c>
      <c r="AU542" s="37">
        <v>0</v>
      </c>
      <c r="AV542" s="37">
        <v>0</v>
      </c>
      <c r="AW542" s="37">
        <v>0</v>
      </c>
      <c r="AX542" s="37">
        <v>0</v>
      </c>
      <c r="AY542" s="37">
        <v>0</v>
      </c>
      <c r="AZ542" s="37">
        <v>0</v>
      </c>
      <c r="BA542" s="56">
        <v>0</v>
      </c>
      <c r="BB542" s="39">
        <f>'[1]База 2018-2022'!BEW294</f>
        <v>5.6000000000000001E-2</v>
      </c>
      <c r="BC542" s="39">
        <v>0</v>
      </c>
      <c r="BD542" s="37">
        <v>0</v>
      </c>
      <c r="BE542" s="37">
        <v>0</v>
      </c>
      <c r="BF542" s="37">
        <v>0</v>
      </c>
      <c r="BG542" s="56">
        <v>0</v>
      </c>
      <c r="BH542" s="37">
        <v>0</v>
      </c>
      <c r="BI542" s="37">
        <v>0</v>
      </c>
      <c r="BJ542" s="37">
        <v>0</v>
      </c>
      <c r="BK542" s="37">
        <v>0</v>
      </c>
      <c r="BL542" s="37">
        <v>0</v>
      </c>
      <c r="BM542" s="37">
        <v>0</v>
      </c>
      <c r="BN542" s="37">
        <v>0</v>
      </c>
      <c r="BO542" s="37">
        <v>0</v>
      </c>
      <c r="BP542" s="37">
        <v>0</v>
      </c>
      <c r="BQ542" s="37">
        <v>0</v>
      </c>
      <c r="BR542" s="37">
        <v>0</v>
      </c>
      <c r="BS542" s="37">
        <v>0</v>
      </c>
      <c r="BT542" s="37">
        <v>0</v>
      </c>
      <c r="BU542" s="37">
        <v>0</v>
      </c>
      <c r="BV542" s="37">
        <v>0</v>
      </c>
      <c r="BW542" s="37">
        <v>0</v>
      </c>
      <c r="BX542" s="37">
        <v>0</v>
      </c>
      <c r="BY542" s="37">
        <v>0</v>
      </c>
      <c r="BZ542" s="37">
        <v>0</v>
      </c>
      <c r="CA542" s="37">
        <v>0</v>
      </c>
      <c r="CB542" s="37">
        <v>0</v>
      </c>
      <c r="CC542" s="37">
        <v>0</v>
      </c>
      <c r="CD542" s="37">
        <v>0</v>
      </c>
      <c r="CE542" s="37">
        <v>0</v>
      </c>
      <c r="CF542" s="37">
        <v>0</v>
      </c>
      <c r="CG542" s="37">
        <v>0</v>
      </c>
      <c r="CH542" s="37">
        <v>0</v>
      </c>
      <c r="CI542" s="37">
        <v>0</v>
      </c>
      <c r="CJ542" s="37">
        <v>0</v>
      </c>
      <c r="CK542" s="37">
        <v>0</v>
      </c>
      <c r="CL542" s="37">
        <v>0</v>
      </c>
      <c r="CM542" s="37">
        <v>0</v>
      </c>
      <c r="CN542" s="37">
        <v>0</v>
      </c>
      <c r="CO542" s="37">
        <v>0</v>
      </c>
      <c r="CP542" s="37">
        <v>0</v>
      </c>
      <c r="CQ542" s="37">
        <v>0</v>
      </c>
      <c r="CR542" s="37">
        <v>0</v>
      </c>
      <c r="CS542" s="37">
        <v>0</v>
      </c>
      <c r="CT542" s="37">
        <v>0</v>
      </c>
      <c r="CU542" s="37">
        <v>0</v>
      </c>
      <c r="CV542" s="37">
        <v>0</v>
      </c>
      <c r="CW542" s="37">
        <v>0</v>
      </c>
      <c r="CX542" s="37">
        <v>0</v>
      </c>
      <c r="CY542" s="37">
        <v>0</v>
      </c>
      <c r="CZ542" s="37">
        <v>0</v>
      </c>
      <c r="DA542" s="37">
        <v>0</v>
      </c>
      <c r="DB542" s="37">
        <v>0</v>
      </c>
      <c r="DC542" s="37">
        <v>0</v>
      </c>
      <c r="DD542" s="37">
        <v>0</v>
      </c>
      <c r="DE542" s="37">
        <v>0</v>
      </c>
      <c r="DF542" s="37">
        <v>0</v>
      </c>
      <c r="DG542" s="37">
        <v>0</v>
      </c>
      <c r="DH542" s="37">
        <v>0</v>
      </c>
      <c r="DI542" s="37">
        <v>0</v>
      </c>
      <c r="DJ542" s="37">
        <v>0</v>
      </c>
      <c r="DK542" s="37">
        <v>0</v>
      </c>
      <c r="DL542" s="37">
        <v>0</v>
      </c>
      <c r="DM542" s="37">
        <v>0</v>
      </c>
      <c r="DN542" s="37">
        <v>0</v>
      </c>
      <c r="DO542" s="37">
        <v>0</v>
      </c>
      <c r="DP542" s="37">
        <v>0</v>
      </c>
      <c r="DQ542" s="37">
        <v>0</v>
      </c>
      <c r="DR542" s="40"/>
      <c r="DS542" s="41"/>
      <c r="DT542" s="41"/>
      <c r="DU542" s="41"/>
      <c r="DV542" s="41"/>
      <c r="DW542" s="41"/>
      <c r="DX542" s="41"/>
      <c r="DY542" s="41"/>
    </row>
    <row r="543" spans="1:129" s="45" customFormat="1" ht="37.5" customHeight="1">
      <c r="A543" s="43" t="s">
        <v>919</v>
      </c>
      <c r="B543" s="44" t="s">
        <v>1237</v>
      </c>
      <c r="C543" s="36" t="s">
        <v>1238</v>
      </c>
      <c r="D543" s="37">
        <v>0</v>
      </c>
      <c r="E543" s="37">
        <v>0</v>
      </c>
      <c r="F543" s="38">
        <v>0</v>
      </c>
      <c r="G543" s="38">
        <v>0</v>
      </c>
      <c r="H543" s="38">
        <v>0</v>
      </c>
      <c r="I543" s="38">
        <v>0</v>
      </c>
      <c r="J543" s="37">
        <v>0</v>
      </c>
      <c r="K543" s="56">
        <v>0</v>
      </c>
      <c r="L543" s="37">
        <v>0</v>
      </c>
      <c r="M543" s="37">
        <v>0</v>
      </c>
      <c r="N543" s="37">
        <v>0</v>
      </c>
      <c r="O543" s="37">
        <v>0</v>
      </c>
      <c r="P543" s="37">
        <v>0</v>
      </c>
      <c r="Q543" s="37">
        <v>0</v>
      </c>
      <c r="R543" s="37">
        <v>0</v>
      </c>
      <c r="S543" s="37">
        <v>0</v>
      </c>
      <c r="T543" s="37">
        <v>0</v>
      </c>
      <c r="U543" s="37">
        <v>0</v>
      </c>
      <c r="V543" s="37">
        <v>0</v>
      </c>
      <c r="W543" s="37">
        <v>0</v>
      </c>
      <c r="X543" s="37">
        <v>0</v>
      </c>
      <c r="Y543" s="37">
        <v>0</v>
      </c>
      <c r="Z543" s="37">
        <v>0</v>
      </c>
      <c r="AA543" s="37">
        <v>0</v>
      </c>
      <c r="AB543" s="37">
        <v>0</v>
      </c>
      <c r="AC543" s="37">
        <v>0</v>
      </c>
      <c r="AD543" s="37">
        <v>0</v>
      </c>
      <c r="AE543" s="37">
        <v>0</v>
      </c>
      <c r="AF543" s="37">
        <v>0</v>
      </c>
      <c r="AG543" s="37">
        <v>0</v>
      </c>
      <c r="AH543" s="37">
        <v>0</v>
      </c>
      <c r="AI543" s="37">
        <v>0</v>
      </c>
      <c r="AJ543" s="37">
        <v>0</v>
      </c>
      <c r="AK543" s="37">
        <v>0</v>
      </c>
      <c r="AL543" s="37">
        <v>0</v>
      </c>
      <c r="AM543" s="37">
        <v>0</v>
      </c>
      <c r="AN543" s="37">
        <v>0</v>
      </c>
      <c r="AO543" s="37">
        <v>0</v>
      </c>
      <c r="AP543" s="37">
        <v>0</v>
      </c>
      <c r="AQ543" s="37">
        <v>0</v>
      </c>
      <c r="AR543" s="37">
        <v>0</v>
      </c>
      <c r="AS543" s="37">
        <v>0</v>
      </c>
      <c r="AT543" s="37">
        <v>0</v>
      </c>
      <c r="AU543" s="37">
        <v>0</v>
      </c>
      <c r="AV543" s="37">
        <v>0</v>
      </c>
      <c r="AW543" s="37">
        <v>0</v>
      </c>
      <c r="AX543" s="37">
        <v>0</v>
      </c>
      <c r="AY543" s="37">
        <v>0</v>
      </c>
      <c r="AZ543" s="37">
        <v>0</v>
      </c>
      <c r="BA543" s="56">
        <v>0</v>
      </c>
      <c r="BB543" s="39">
        <f>'[1]База 2018-2022'!BEW295</f>
        <v>0.77</v>
      </c>
      <c r="BC543" s="39">
        <v>0</v>
      </c>
      <c r="BD543" s="37">
        <v>0</v>
      </c>
      <c r="BE543" s="37">
        <v>0</v>
      </c>
      <c r="BF543" s="37">
        <v>0</v>
      </c>
      <c r="BG543" s="56">
        <v>0</v>
      </c>
      <c r="BH543" s="37">
        <v>0</v>
      </c>
      <c r="BI543" s="37">
        <v>0</v>
      </c>
      <c r="BJ543" s="37">
        <v>0</v>
      </c>
      <c r="BK543" s="37">
        <v>0</v>
      </c>
      <c r="BL543" s="37">
        <v>0</v>
      </c>
      <c r="BM543" s="37">
        <v>0</v>
      </c>
      <c r="BN543" s="37">
        <v>0</v>
      </c>
      <c r="BO543" s="37">
        <v>0</v>
      </c>
      <c r="BP543" s="37">
        <v>0</v>
      </c>
      <c r="BQ543" s="37">
        <v>0</v>
      </c>
      <c r="BR543" s="37">
        <v>0</v>
      </c>
      <c r="BS543" s="37">
        <v>0</v>
      </c>
      <c r="BT543" s="37">
        <v>0</v>
      </c>
      <c r="BU543" s="37">
        <v>0</v>
      </c>
      <c r="BV543" s="37">
        <v>0</v>
      </c>
      <c r="BW543" s="37">
        <v>0</v>
      </c>
      <c r="BX543" s="37">
        <v>0</v>
      </c>
      <c r="BY543" s="37">
        <v>0</v>
      </c>
      <c r="BZ543" s="37">
        <v>0</v>
      </c>
      <c r="CA543" s="37">
        <v>0</v>
      </c>
      <c r="CB543" s="37">
        <v>1</v>
      </c>
      <c r="CC543" s="37">
        <v>0</v>
      </c>
      <c r="CD543" s="37">
        <v>0</v>
      </c>
      <c r="CE543" s="37">
        <v>0</v>
      </c>
      <c r="CF543" s="37">
        <v>0</v>
      </c>
      <c r="CG543" s="37">
        <v>0</v>
      </c>
      <c r="CH543" s="37">
        <v>0</v>
      </c>
      <c r="CI543" s="37">
        <v>0</v>
      </c>
      <c r="CJ543" s="37">
        <v>0</v>
      </c>
      <c r="CK543" s="37">
        <v>0</v>
      </c>
      <c r="CL543" s="37">
        <v>0</v>
      </c>
      <c r="CM543" s="37">
        <v>0</v>
      </c>
      <c r="CN543" s="37">
        <v>0</v>
      </c>
      <c r="CO543" s="37">
        <v>0</v>
      </c>
      <c r="CP543" s="37">
        <v>0</v>
      </c>
      <c r="CQ543" s="37">
        <v>0</v>
      </c>
      <c r="CR543" s="37">
        <v>0</v>
      </c>
      <c r="CS543" s="37">
        <v>0</v>
      </c>
      <c r="CT543" s="37">
        <v>0</v>
      </c>
      <c r="CU543" s="37">
        <v>0</v>
      </c>
      <c r="CV543" s="37">
        <v>0</v>
      </c>
      <c r="CW543" s="37">
        <v>0</v>
      </c>
      <c r="CX543" s="37">
        <v>0</v>
      </c>
      <c r="CY543" s="37">
        <v>0</v>
      </c>
      <c r="CZ543" s="37">
        <v>14.64</v>
      </c>
      <c r="DA543" s="37">
        <v>0</v>
      </c>
      <c r="DB543" s="37">
        <v>0</v>
      </c>
      <c r="DC543" s="37">
        <v>0</v>
      </c>
      <c r="DD543" s="37">
        <v>0</v>
      </c>
      <c r="DE543" s="37">
        <v>0</v>
      </c>
      <c r="DF543" s="37">
        <v>0</v>
      </c>
      <c r="DG543" s="37">
        <v>0</v>
      </c>
      <c r="DH543" s="37">
        <v>1.8366499999999999</v>
      </c>
      <c r="DI543" s="37">
        <v>1.31746063</v>
      </c>
      <c r="DJ543" s="37">
        <v>0</v>
      </c>
      <c r="DK543" s="37">
        <v>0</v>
      </c>
      <c r="DL543" s="37">
        <v>0</v>
      </c>
      <c r="DM543" s="37">
        <v>0</v>
      </c>
      <c r="DN543" s="37">
        <v>0</v>
      </c>
      <c r="DO543" s="37">
        <v>0</v>
      </c>
      <c r="DP543" s="37">
        <v>0</v>
      </c>
      <c r="DQ543" s="37">
        <v>0</v>
      </c>
      <c r="DR543" s="40"/>
      <c r="DS543" s="41"/>
      <c r="DT543" s="41"/>
      <c r="DU543" s="41"/>
      <c r="DV543" s="41"/>
      <c r="DW543" s="41"/>
      <c r="DX543" s="41"/>
      <c r="DY543" s="41"/>
    </row>
    <row r="544" spans="1:129" s="45" customFormat="1" ht="37.5" customHeight="1">
      <c r="A544" s="43" t="s">
        <v>919</v>
      </c>
      <c r="B544" s="44" t="s">
        <v>1239</v>
      </c>
      <c r="C544" s="36" t="s">
        <v>1240</v>
      </c>
      <c r="D544" s="37">
        <v>0</v>
      </c>
      <c r="E544" s="37">
        <v>0</v>
      </c>
      <c r="F544" s="38">
        <v>0</v>
      </c>
      <c r="G544" s="38">
        <v>0</v>
      </c>
      <c r="H544" s="38">
        <v>0</v>
      </c>
      <c r="I544" s="38">
        <v>0</v>
      </c>
      <c r="J544" s="37">
        <v>0</v>
      </c>
      <c r="K544" s="56">
        <v>0</v>
      </c>
      <c r="L544" s="37">
        <v>0</v>
      </c>
      <c r="M544" s="37">
        <v>0</v>
      </c>
      <c r="N544" s="37">
        <v>0</v>
      </c>
      <c r="O544" s="37">
        <v>0</v>
      </c>
      <c r="P544" s="37">
        <v>0</v>
      </c>
      <c r="Q544" s="37">
        <v>0</v>
      </c>
      <c r="R544" s="37">
        <v>0</v>
      </c>
      <c r="S544" s="37">
        <v>0</v>
      </c>
      <c r="T544" s="37">
        <v>0</v>
      </c>
      <c r="U544" s="37">
        <v>0</v>
      </c>
      <c r="V544" s="37">
        <v>0</v>
      </c>
      <c r="W544" s="37">
        <v>0</v>
      </c>
      <c r="X544" s="37">
        <v>0</v>
      </c>
      <c r="Y544" s="37">
        <v>0</v>
      </c>
      <c r="Z544" s="37">
        <v>0</v>
      </c>
      <c r="AA544" s="37">
        <v>0</v>
      </c>
      <c r="AB544" s="37">
        <v>0</v>
      </c>
      <c r="AC544" s="37">
        <v>0</v>
      </c>
      <c r="AD544" s="37">
        <v>0</v>
      </c>
      <c r="AE544" s="37">
        <v>0</v>
      </c>
      <c r="AF544" s="37">
        <v>0</v>
      </c>
      <c r="AG544" s="37">
        <v>0</v>
      </c>
      <c r="AH544" s="37">
        <v>0</v>
      </c>
      <c r="AI544" s="37">
        <v>0</v>
      </c>
      <c r="AJ544" s="37">
        <v>0</v>
      </c>
      <c r="AK544" s="37">
        <v>0</v>
      </c>
      <c r="AL544" s="37">
        <v>0</v>
      </c>
      <c r="AM544" s="37">
        <v>0</v>
      </c>
      <c r="AN544" s="37">
        <v>0</v>
      </c>
      <c r="AO544" s="37">
        <v>0</v>
      </c>
      <c r="AP544" s="37">
        <v>0</v>
      </c>
      <c r="AQ544" s="37">
        <v>0</v>
      </c>
      <c r="AR544" s="37">
        <v>0</v>
      </c>
      <c r="AS544" s="37">
        <v>0</v>
      </c>
      <c r="AT544" s="37">
        <v>0</v>
      </c>
      <c r="AU544" s="37">
        <v>0</v>
      </c>
      <c r="AV544" s="37">
        <v>0</v>
      </c>
      <c r="AW544" s="37">
        <v>0</v>
      </c>
      <c r="AX544" s="37">
        <v>0</v>
      </c>
      <c r="AY544" s="37">
        <v>0</v>
      </c>
      <c r="AZ544" s="37">
        <v>0</v>
      </c>
      <c r="BA544" s="56">
        <v>0</v>
      </c>
      <c r="BB544" s="39">
        <f>'[1]База 2018-2022'!BEW296</f>
        <v>0.34</v>
      </c>
      <c r="BC544" s="39">
        <v>0</v>
      </c>
      <c r="BD544" s="37">
        <v>0</v>
      </c>
      <c r="BE544" s="37">
        <v>0</v>
      </c>
      <c r="BF544" s="37">
        <v>0</v>
      </c>
      <c r="BG544" s="56">
        <v>0</v>
      </c>
      <c r="BH544" s="37">
        <v>0</v>
      </c>
      <c r="BI544" s="37">
        <v>0</v>
      </c>
      <c r="BJ544" s="37">
        <v>0</v>
      </c>
      <c r="BK544" s="37">
        <v>0</v>
      </c>
      <c r="BL544" s="37">
        <v>0</v>
      </c>
      <c r="BM544" s="37">
        <v>0</v>
      </c>
      <c r="BN544" s="37">
        <v>0</v>
      </c>
      <c r="BO544" s="37">
        <v>0</v>
      </c>
      <c r="BP544" s="37">
        <v>0</v>
      </c>
      <c r="BQ544" s="37">
        <v>0</v>
      </c>
      <c r="BR544" s="37">
        <v>0</v>
      </c>
      <c r="BS544" s="37">
        <v>0</v>
      </c>
      <c r="BT544" s="37">
        <v>0</v>
      </c>
      <c r="BU544" s="37">
        <v>0</v>
      </c>
      <c r="BV544" s="37">
        <v>0</v>
      </c>
      <c r="BW544" s="37">
        <v>0</v>
      </c>
      <c r="BX544" s="37">
        <v>0</v>
      </c>
      <c r="BY544" s="37">
        <v>0</v>
      </c>
      <c r="BZ544" s="37">
        <v>0</v>
      </c>
      <c r="CA544" s="37">
        <v>0</v>
      </c>
      <c r="CB544" s="37">
        <v>0</v>
      </c>
      <c r="CC544" s="37">
        <v>0</v>
      </c>
      <c r="CD544" s="37">
        <v>0</v>
      </c>
      <c r="CE544" s="37">
        <v>0</v>
      </c>
      <c r="CF544" s="37">
        <v>0</v>
      </c>
      <c r="CG544" s="37">
        <v>0</v>
      </c>
      <c r="CH544" s="37">
        <v>0</v>
      </c>
      <c r="CI544" s="37">
        <v>0</v>
      </c>
      <c r="CJ544" s="37">
        <v>0</v>
      </c>
      <c r="CK544" s="37">
        <v>0</v>
      </c>
      <c r="CL544" s="37">
        <v>0</v>
      </c>
      <c r="CM544" s="37">
        <v>0</v>
      </c>
      <c r="CN544" s="37">
        <v>0</v>
      </c>
      <c r="CO544" s="37">
        <v>0</v>
      </c>
      <c r="CP544" s="37">
        <v>0</v>
      </c>
      <c r="CQ544" s="37">
        <v>0</v>
      </c>
      <c r="CR544" s="37">
        <v>0</v>
      </c>
      <c r="CS544" s="37">
        <v>0</v>
      </c>
      <c r="CT544" s="37">
        <v>0</v>
      </c>
      <c r="CU544" s="37">
        <v>0</v>
      </c>
      <c r="CV544" s="37">
        <v>0</v>
      </c>
      <c r="CW544" s="37">
        <v>0</v>
      </c>
      <c r="CX544" s="37">
        <v>0</v>
      </c>
      <c r="CY544" s="37">
        <v>0</v>
      </c>
      <c r="CZ544" s="37">
        <v>0</v>
      </c>
      <c r="DA544" s="37">
        <v>0</v>
      </c>
      <c r="DB544" s="37">
        <v>0</v>
      </c>
      <c r="DC544" s="37">
        <v>0</v>
      </c>
      <c r="DD544" s="37">
        <v>0</v>
      </c>
      <c r="DE544" s="37">
        <v>0</v>
      </c>
      <c r="DF544" s="37">
        <v>0</v>
      </c>
      <c r="DG544" s="37">
        <v>0</v>
      </c>
      <c r="DH544" s="37">
        <v>3.97430599999999E-2</v>
      </c>
      <c r="DI544" s="37">
        <v>3.3970680000000003E-2</v>
      </c>
      <c r="DJ544" s="37">
        <v>0</v>
      </c>
      <c r="DK544" s="37">
        <v>0</v>
      </c>
      <c r="DL544" s="37">
        <v>0</v>
      </c>
      <c r="DM544" s="37">
        <v>0</v>
      </c>
      <c r="DN544" s="37">
        <v>0</v>
      </c>
      <c r="DO544" s="37">
        <v>0</v>
      </c>
      <c r="DP544" s="37">
        <v>0</v>
      </c>
      <c r="DQ544" s="37">
        <v>0</v>
      </c>
      <c r="DR544" s="40"/>
      <c r="DS544" s="41"/>
      <c r="DT544" s="41"/>
      <c r="DU544" s="41"/>
      <c r="DV544" s="41"/>
      <c r="DW544" s="41"/>
      <c r="DX544" s="41"/>
      <c r="DY544" s="41"/>
    </row>
    <row r="545" spans="1:129" s="45" customFormat="1" ht="37.5" customHeight="1">
      <c r="A545" s="43" t="s">
        <v>919</v>
      </c>
      <c r="B545" s="44" t="s">
        <v>1241</v>
      </c>
      <c r="C545" s="36" t="s">
        <v>1242</v>
      </c>
      <c r="D545" s="37">
        <v>0</v>
      </c>
      <c r="E545" s="37">
        <v>0</v>
      </c>
      <c r="F545" s="38">
        <v>0</v>
      </c>
      <c r="G545" s="38">
        <v>0</v>
      </c>
      <c r="H545" s="47">
        <v>0</v>
      </c>
      <c r="I545" s="38">
        <v>0</v>
      </c>
      <c r="J545" s="46">
        <v>0</v>
      </c>
      <c r="K545" s="56">
        <v>0</v>
      </c>
      <c r="L545" s="46">
        <v>0</v>
      </c>
      <c r="M545" s="37">
        <v>0</v>
      </c>
      <c r="N545" s="46">
        <v>0</v>
      </c>
      <c r="O545" s="46">
        <v>0</v>
      </c>
      <c r="P545" s="46">
        <v>0</v>
      </c>
      <c r="Q545" s="37">
        <v>0</v>
      </c>
      <c r="R545" s="46">
        <v>0</v>
      </c>
      <c r="S545" s="37">
        <v>0</v>
      </c>
      <c r="T545" s="46">
        <v>0</v>
      </c>
      <c r="U545" s="46">
        <v>0</v>
      </c>
      <c r="V545" s="46">
        <v>0</v>
      </c>
      <c r="W545" s="37">
        <v>0</v>
      </c>
      <c r="X545" s="46">
        <v>0</v>
      </c>
      <c r="Y545" s="37">
        <v>0</v>
      </c>
      <c r="Z545" s="46">
        <v>0</v>
      </c>
      <c r="AA545" s="46">
        <v>0</v>
      </c>
      <c r="AB545" s="46">
        <v>0</v>
      </c>
      <c r="AC545" s="37">
        <v>0</v>
      </c>
      <c r="AD545" s="46">
        <v>0</v>
      </c>
      <c r="AE545" s="46">
        <v>0</v>
      </c>
      <c r="AF545" s="46">
        <v>0</v>
      </c>
      <c r="AG545" s="37">
        <v>0</v>
      </c>
      <c r="AH545" s="46">
        <v>0</v>
      </c>
      <c r="AI545" s="37">
        <v>0</v>
      </c>
      <c r="AJ545" s="46">
        <v>0</v>
      </c>
      <c r="AK545" s="46">
        <v>0</v>
      </c>
      <c r="AL545" s="46">
        <v>0</v>
      </c>
      <c r="AM545" s="46">
        <v>0</v>
      </c>
      <c r="AN545" s="46">
        <v>0</v>
      </c>
      <c r="AO545" s="37">
        <v>0</v>
      </c>
      <c r="AP545" s="46">
        <v>0</v>
      </c>
      <c r="AQ545" s="46">
        <v>0</v>
      </c>
      <c r="AR545" s="46">
        <v>0</v>
      </c>
      <c r="AS545" s="46">
        <v>0</v>
      </c>
      <c r="AT545" s="46">
        <v>0</v>
      </c>
      <c r="AU545" s="46">
        <v>0</v>
      </c>
      <c r="AV545" s="46">
        <v>0</v>
      </c>
      <c r="AW545" s="46">
        <v>0</v>
      </c>
      <c r="AX545" s="46">
        <v>0</v>
      </c>
      <c r="AY545" s="37">
        <v>0</v>
      </c>
      <c r="AZ545" s="46">
        <v>0</v>
      </c>
      <c r="BA545" s="56">
        <v>0</v>
      </c>
      <c r="BB545" s="39">
        <f>'[1]База 2018-2022'!BEW297</f>
        <v>0.72099999999999997</v>
      </c>
      <c r="BC545" s="39">
        <v>0</v>
      </c>
      <c r="BD545" s="46">
        <v>0</v>
      </c>
      <c r="BE545" s="37">
        <v>0</v>
      </c>
      <c r="BF545" s="46">
        <v>0</v>
      </c>
      <c r="BG545" s="56">
        <v>0</v>
      </c>
      <c r="BH545" s="46">
        <v>0</v>
      </c>
      <c r="BI545" s="46">
        <v>0</v>
      </c>
      <c r="BJ545" s="46">
        <v>0</v>
      </c>
      <c r="BK545" s="46">
        <v>0</v>
      </c>
      <c r="BL545" s="46">
        <v>0</v>
      </c>
      <c r="BM545" s="46">
        <v>0</v>
      </c>
      <c r="BN545" s="46">
        <v>0</v>
      </c>
      <c r="BO545" s="37">
        <v>0</v>
      </c>
      <c r="BP545" s="46">
        <v>0</v>
      </c>
      <c r="BQ545" s="46">
        <v>0</v>
      </c>
      <c r="BR545" s="46">
        <v>0</v>
      </c>
      <c r="BS545" s="46">
        <v>0</v>
      </c>
      <c r="BT545" s="46">
        <v>0</v>
      </c>
      <c r="BU545" s="46">
        <v>0</v>
      </c>
      <c r="BV545" s="46">
        <v>0</v>
      </c>
      <c r="BW545" s="46">
        <v>0</v>
      </c>
      <c r="BX545" s="46">
        <v>0</v>
      </c>
      <c r="BY545" s="46">
        <v>0</v>
      </c>
      <c r="BZ545" s="46">
        <v>0</v>
      </c>
      <c r="CA545" s="37">
        <v>0</v>
      </c>
      <c r="CB545" s="46">
        <v>0</v>
      </c>
      <c r="CC545" s="46">
        <v>0</v>
      </c>
      <c r="CD545" s="46">
        <v>0</v>
      </c>
      <c r="CE545" s="46">
        <v>0</v>
      </c>
      <c r="CF545" s="46">
        <v>0</v>
      </c>
      <c r="CG545" s="46">
        <v>0</v>
      </c>
      <c r="CH545" s="46">
        <v>0</v>
      </c>
      <c r="CI545" s="46">
        <v>0</v>
      </c>
      <c r="CJ545" s="46">
        <v>0</v>
      </c>
      <c r="CK545" s="37">
        <v>0</v>
      </c>
      <c r="CL545" s="46">
        <v>0</v>
      </c>
      <c r="CM545" s="46">
        <v>0</v>
      </c>
      <c r="CN545" s="46">
        <v>0</v>
      </c>
      <c r="CO545" s="37">
        <v>0</v>
      </c>
      <c r="CP545" s="46">
        <v>0</v>
      </c>
      <c r="CQ545" s="37">
        <v>0</v>
      </c>
      <c r="CR545" s="46">
        <v>0</v>
      </c>
      <c r="CS545" s="37">
        <v>0</v>
      </c>
      <c r="CT545" s="46">
        <v>0</v>
      </c>
      <c r="CU545" s="46">
        <v>0</v>
      </c>
      <c r="CV545" s="46">
        <v>-2.624412561609513E-2</v>
      </c>
      <c r="CW545" s="46">
        <v>0</v>
      </c>
      <c r="CX545" s="46">
        <v>-1.9185864040188634E-2</v>
      </c>
      <c r="CY545" s="46">
        <v>0</v>
      </c>
      <c r="CZ545" s="46">
        <v>0</v>
      </c>
      <c r="DA545" s="46">
        <v>0</v>
      </c>
      <c r="DB545" s="46">
        <v>0</v>
      </c>
      <c r="DC545" s="46">
        <v>0</v>
      </c>
      <c r="DD545" s="46">
        <v>0</v>
      </c>
      <c r="DE545" s="46">
        <v>0</v>
      </c>
      <c r="DF545" s="46">
        <v>0</v>
      </c>
      <c r="DG545" s="46">
        <v>0</v>
      </c>
      <c r="DH545" s="46">
        <v>4.0319319999999902E-2</v>
      </c>
      <c r="DI545" s="46">
        <v>3.4423799999999997E-2</v>
      </c>
      <c r="DJ545" s="46">
        <v>0</v>
      </c>
      <c r="DK545" s="46">
        <v>0</v>
      </c>
      <c r="DL545" s="46">
        <v>0</v>
      </c>
      <c r="DM545" s="46">
        <v>0</v>
      </c>
      <c r="DN545" s="46">
        <v>0</v>
      </c>
      <c r="DO545" s="46">
        <v>0</v>
      </c>
      <c r="DP545" s="46">
        <v>0</v>
      </c>
      <c r="DQ545" s="46">
        <v>0</v>
      </c>
      <c r="DR545" s="40"/>
      <c r="DS545" s="41"/>
      <c r="DT545" s="41"/>
      <c r="DU545" s="41"/>
      <c r="DV545" s="41"/>
      <c r="DW545" s="41"/>
      <c r="DX545" s="41"/>
      <c r="DY545" s="41"/>
    </row>
    <row r="546" spans="1:129" s="45" customFormat="1" ht="37.5" customHeight="1">
      <c r="A546" s="43" t="s">
        <v>919</v>
      </c>
      <c r="B546" s="44" t="s">
        <v>1243</v>
      </c>
      <c r="C546" s="36" t="s">
        <v>1244</v>
      </c>
      <c r="D546" s="37">
        <v>0</v>
      </c>
      <c r="E546" s="37">
        <v>0</v>
      </c>
      <c r="F546" s="38">
        <v>0</v>
      </c>
      <c r="G546" s="38">
        <v>0</v>
      </c>
      <c r="H546" s="50">
        <v>0</v>
      </c>
      <c r="I546" s="38">
        <v>0</v>
      </c>
      <c r="J546" s="49">
        <v>0</v>
      </c>
      <c r="K546" s="56">
        <v>0</v>
      </c>
      <c r="L546" s="49">
        <v>0</v>
      </c>
      <c r="M546" s="37">
        <v>0</v>
      </c>
      <c r="N546" s="49">
        <v>0</v>
      </c>
      <c r="O546" s="49">
        <v>0</v>
      </c>
      <c r="P546" s="49">
        <v>0</v>
      </c>
      <c r="Q546" s="37">
        <v>0</v>
      </c>
      <c r="R546" s="49">
        <v>0</v>
      </c>
      <c r="S546" s="37">
        <v>0</v>
      </c>
      <c r="T546" s="49">
        <v>0</v>
      </c>
      <c r="U546" s="49">
        <v>0</v>
      </c>
      <c r="V546" s="49">
        <v>0</v>
      </c>
      <c r="W546" s="37">
        <v>0</v>
      </c>
      <c r="X546" s="49">
        <v>0</v>
      </c>
      <c r="Y546" s="37">
        <v>0</v>
      </c>
      <c r="Z546" s="49">
        <v>0</v>
      </c>
      <c r="AA546" s="49">
        <v>0</v>
      </c>
      <c r="AB546" s="49">
        <v>0</v>
      </c>
      <c r="AC546" s="37">
        <v>0</v>
      </c>
      <c r="AD546" s="49">
        <v>0</v>
      </c>
      <c r="AE546" s="49">
        <v>0</v>
      </c>
      <c r="AF546" s="49">
        <v>0</v>
      </c>
      <c r="AG546" s="37">
        <v>0</v>
      </c>
      <c r="AH546" s="49">
        <v>0</v>
      </c>
      <c r="AI546" s="37">
        <v>0</v>
      </c>
      <c r="AJ546" s="49">
        <v>0</v>
      </c>
      <c r="AK546" s="49">
        <v>0</v>
      </c>
      <c r="AL546" s="49">
        <v>0</v>
      </c>
      <c r="AM546" s="49">
        <v>0</v>
      </c>
      <c r="AN546" s="49">
        <v>0</v>
      </c>
      <c r="AO546" s="37">
        <v>0</v>
      </c>
      <c r="AP546" s="49">
        <v>0</v>
      </c>
      <c r="AQ546" s="49">
        <v>0</v>
      </c>
      <c r="AR546" s="49">
        <v>0</v>
      </c>
      <c r="AS546" s="49">
        <v>0</v>
      </c>
      <c r="AT546" s="49">
        <v>0</v>
      </c>
      <c r="AU546" s="49">
        <v>0</v>
      </c>
      <c r="AV546" s="49">
        <v>0</v>
      </c>
      <c r="AW546" s="49">
        <v>0</v>
      </c>
      <c r="AX546" s="49">
        <v>0</v>
      </c>
      <c r="AY546" s="37">
        <v>0</v>
      </c>
      <c r="AZ546" s="49">
        <v>0</v>
      </c>
      <c r="BA546" s="56">
        <v>0</v>
      </c>
      <c r="BB546" s="39">
        <f>'[1]База 2018-2022'!BEW298</f>
        <v>0.93</v>
      </c>
      <c r="BC546" s="39">
        <v>0</v>
      </c>
      <c r="BD546" s="49">
        <v>0</v>
      </c>
      <c r="BE546" s="37">
        <v>0</v>
      </c>
      <c r="BF546" s="49">
        <v>0</v>
      </c>
      <c r="BG546" s="56">
        <v>0</v>
      </c>
      <c r="BH546" s="49">
        <v>0</v>
      </c>
      <c r="BI546" s="49">
        <v>0</v>
      </c>
      <c r="BJ546" s="49">
        <v>0</v>
      </c>
      <c r="BK546" s="49">
        <v>0</v>
      </c>
      <c r="BL546" s="49">
        <v>0</v>
      </c>
      <c r="BM546" s="49">
        <v>0</v>
      </c>
      <c r="BN546" s="49">
        <v>0</v>
      </c>
      <c r="BO546" s="37">
        <v>0</v>
      </c>
      <c r="BP546" s="49">
        <v>0</v>
      </c>
      <c r="BQ546" s="49">
        <v>0</v>
      </c>
      <c r="BR546" s="49">
        <v>0</v>
      </c>
      <c r="BS546" s="49">
        <v>0</v>
      </c>
      <c r="BT546" s="49">
        <v>0</v>
      </c>
      <c r="BU546" s="49">
        <v>0</v>
      </c>
      <c r="BV546" s="49">
        <v>0</v>
      </c>
      <c r="BW546" s="49">
        <v>0</v>
      </c>
      <c r="BX546" s="49">
        <v>0</v>
      </c>
      <c r="BY546" s="49">
        <v>0</v>
      </c>
      <c r="BZ546" s="49">
        <v>0</v>
      </c>
      <c r="CA546" s="37">
        <v>0</v>
      </c>
      <c r="CB546" s="49">
        <v>0</v>
      </c>
      <c r="CC546" s="49">
        <v>0</v>
      </c>
      <c r="CD546" s="49">
        <v>0</v>
      </c>
      <c r="CE546" s="49">
        <v>0</v>
      </c>
      <c r="CF546" s="49">
        <v>0</v>
      </c>
      <c r="CG546" s="49">
        <v>0</v>
      </c>
      <c r="CH546" s="49">
        <v>0</v>
      </c>
      <c r="CI546" s="49">
        <v>0</v>
      </c>
      <c r="CJ546" s="49">
        <v>0</v>
      </c>
      <c r="CK546" s="37">
        <v>0</v>
      </c>
      <c r="CL546" s="49">
        <v>0</v>
      </c>
      <c r="CM546" s="49">
        <v>0</v>
      </c>
      <c r="CN546" s="49">
        <v>0</v>
      </c>
      <c r="CO546" s="37">
        <v>0</v>
      </c>
      <c r="CP546" s="49">
        <v>0</v>
      </c>
      <c r="CQ546" s="37">
        <v>0</v>
      </c>
      <c r="CR546" s="49">
        <v>0</v>
      </c>
      <c r="CS546" s="37">
        <v>0</v>
      </c>
      <c r="CT546" s="49">
        <v>0</v>
      </c>
      <c r="CU546" s="49">
        <v>0</v>
      </c>
      <c r="CV546" s="49">
        <v>0</v>
      </c>
      <c r="CW546" s="49">
        <v>0</v>
      </c>
      <c r="CX546" s="49">
        <v>0</v>
      </c>
      <c r="CY546" s="49">
        <v>0</v>
      </c>
      <c r="CZ546" s="49">
        <v>0</v>
      </c>
      <c r="DA546" s="49">
        <v>0</v>
      </c>
      <c r="DB546" s="49">
        <v>0</v>
      </c>
      <c r="DC546" s="49">
        <v>0</v>
      </c>
      <c r="DD546" s="49">
        <v>0</v>
      </c>
      <c r="DE546" s="49">
        <v>0</v>
      </c>
      <c r="DF546" s="49">
        <v>0</v>
      </c>
      <c r="DG546" s="49">
        <v>0</v>
      </c>
      <c r="DH546" s="49">
        <v>0</v>
      </c>
      <c r="DI546" s="49">
        <v>0</v>
      </c>
      <c r="DJ546" s="49">
        <v>0</v>
      </c>
      <c r="DK546" s="49">
        <v>0</v>
      </c>
      <c r="DL546" s="49">
        <v>0</v>
      </c>
      <c r="DM546" s="49">
        <v>0</v>
      </c>
      <c r="DN546" s="49">
        <v>0.16206999999999999</v>
      </c>
      <c r="DO546" s="49">
        <v>0</v>
      </c>
      <c r="DP546" s="49">
        <v>0</v>
      </c>
      <c r="DQ546" s="49">
        <v>0</v>
      </c>
      <c r="DR546" s="40"/>
      <c r="DS546" s="41"/>
      <c r="DT546" s="41"/>
      <c r="DU546" s="41"/>
      <c r="DV546" s="41"/>
      <c r="DW546" s="41"/>
      <c r="DX546" s="41"/>
      <c r="DY546" s="41"/>
    </row>
    <row r="547" spans="1:129" s="45" customFormat="1">
      <c r="A547" s="43" t="s">
        <v>919</v>
      </c>
      <c r="B547" s="44" t="s">
        <v>1245</v>
      </c>
      <c r="C547" s="36" t="s">
        <v>1246</v>
      </c>
      <c r="D547" s="37">
        <v>0</v>
      </c>
      <c r="E547" s="37">
        <v>0</v>
      </c>
      <c r="F547" s="38">
        <v>0</v>
      </c>
      <c r="G547" s="38">
        <v>0</v>
      </c>
      <c r="H547" s="50">
        <v>0</v>
      </c>
      <c r="I547" s="38">
        <v>0</v>
      </c>
      <c r="J547" s="49">
        <v>0</v>
      </c>
      <c r="K547" s="56">
        <v>0</v>
      </c>
      <c r="L547" s="49">
        <v>0</v>
      </c>
      <c r="M547" s="37">
        <v>0</v>
      </c>
      <c r="N547" s="49">
        <v>0</v>
      </c>
      <c r="O547" s="49">
        <v>0</v>
      </c>
      <c r="P547" s="49">
        <v>0</v>
      </c>
      <c r="Q547" s="37">
        <v>0</v>
      </c>
      <c r="R547" s="49">
        <v>0</v>
      </c>
      <c r="S547" s="37">
        <v>0</v>
      </c>
      <c r="T547" s="49">
        <v>0</v>
      </c>
      <c r="U547" s="49">
        <v>0</v>
      </c>
      <c r="V547" s="49">
        <v>0</v>
      </c>
      <c r="W547" s="37">
        <v>0</v>
      </c>
      <c r="X547" s="49">
        <v>0</v>
      </c>
      <c r="Y547" s="37">
        <v>0</v>
      </c>
      <c r="Z547" s="49">
        <v>0</v>
      </c>
      <c r="AA547" s="49">
        <v>0</v>
      </c>
      <c r="AB547" s="49">
        <v>0</v>
      </c>
      <c r="AC547" s="37">
        <v>0</v>
      </c>
      <c r="AD547" s="49">
        <v>0</v>
      </c>
      <c r="AE547" s="49">
        <v>0</v>
      </c>
      <c r="AF547" s="49">
        <v>0</v>
      </c>
      <c r="AG547" s="37">
        <v>0</v>
      </c>
      <c r="AH547" s="49">
        <v>0</v>
      </c>
      <c r="AI547" s="37">
        <v>0</v>
      </c>
      <c r="AJ547" s="49">
        <v>0</v>
      </c>
      <c r="AK547" s="49">
        <v>0</v>
      </c>
      <c r="AL547" s="49">
        <v>0</v>
      </c>
      <c r="AM547" s="49">
        <v>0</v>
      </c>
      <c r="AN547" s="49">
        <v>0</v>
      </c>
      <c r="AO547" s="37">
        <v>0</v>
      </c>
      <c r="AP547" s="49">
        <v>0</v>
      </c>
      <c r="AQ547" s="49">
        <v>0</v>
      </c>
      <c r="AR547" s="49">
        <v>0</v>
      </c>
      <c r="AS547" s="49">
        <v>0</v>
      </c>
      <c r="AT547" s="49">
        <v>0</v>
      </c>
      <c r="AU547" s="49">
        <v>0</v>
      </c>
      <c r="AV547" s="49">
        <v>0</v>
      </c>
      <c r="AW547" s="49">
        <v>0</v>
      </c>
      <c r="AX547" s="49">
        <v>0</v>
      </c>
      <c r="AY547" s="37">
        <v>0</v>
      </c>
      <c r="AZ547" s="49">
        <v>0</v>
      </c>
      <c r="BA547" s="56">
        <v>0</v>
      </c>
      <c r="BB547" s="39">
        <f>'[1]База 2018-2022'!BEW299</f>
        <v>0.70199999999999996</v>
      </c>
      <c r="BC547" s="39">
        <v>0</v>
      </c>
      <c r="BD547" s="49">
        <v>0</v>
      </c>
      <c r="BE547" s="37">
        <v>0</v>
      </c>
      <c r="BF547" s="49">
        <v>0</v>
      </c>
      <c r="BG547" s="56">
        <v>0</v>
      </c>
      <c r="BH547" s="49">
        <v>0</v>
      </c>
      <c r="BI547" s="49">
        <v>0</v>
      </c>
      <c r="BJ547" s="49">
        <v>0</v>
      </c>
      <c r="BK547" s="49">
        <v>0</v>
      </c>
      <c r="BL547" s="49">
        <v>0</v>
      </c>
      <c r="BM547" s="49">
        <v>0</v>
      </c>
      <c r="BN547" s="49">
        <v>0</v>
      </c>
      <c r="BO547" s="37">
        <v>0</v>
      </c>
      <c r="BP547" s="49">
        <v>0</v>
      </c>
      <c r="BQ547" s="49">
        <v>0</v>
      </c>
      <c r="BR547" s="49">
        <v>0</v>
      </c>
      <c r="BS547" s="49">
        <v>0</v>
      </c>
      <c r="BT547" s="49">
        <v>0</v>
      </c>
      <c r="BU547" s="49">
        <v>0</v>
      </c>
      <c r="BV547" s="49">
        <v>0</v>
      </c>
      <c r="BW547" s="49">
        <v>0</v>
      </c>
      <c r="BX547" s="49">
        <v>0</v>
      </c>
      <c r="BY547" s="49">
        <v>0</v>
      </c>
      <c r="BZ547" s="49">
        <v>0</v>
      </c>
      <c r="CA547" s="37">
        <v>0</v>
      </c>
      <c r="CB547" s="49">
        <v>0</v>
      </c>
      <c r="CC547" s="49">
        <v>0</v>
      </c>
      <c r="CD547" s="49">
        <v>0</v>
      </c>
      <c r="CE547" s="49">
        <v>0</v>
      </c>
      <c r="CF547" s="49">
        <v>0</v>
      </c>
      <c r="CG547" s="49">
        <v>0</v>
      </c>
      <c r="CH547" s="49">
        <v>0</v>
      </c>
      <c r="CI547" s="49">
        <v>0</v>
      </c>
      <c r="CJ547" s="49">
        <v>0</v>
      </c>
      <c r="CK547" s="37">
        <v>0</v>
      </c>
      <c r="CL547" s="49">
        <v>0</v>
      </c>
      <c r="CM547" s="49">
        <v>0</v>
      </c>
      <c r="CN547" s="49">
        <v>0</v>
      </c>
      <c r="CO547" s="37">
        <v>0</v>
      </c>
      <c r="CP547" s="49">
        <v>0</v>
      </c>
      <c r="CQ547" s="37">
        <v>0</v>
      </c>
      <c r="CR547" s="49">
        <v>0</v>
      </c>
      <c r="CS547" s="37">
        <v>0</v>
      </c>
      <c r="CT547" s="49">
        <v>0</v>
      </c>
      <c r="CU547" s="49">
        <v>0</v>
      </c>
      <c r="CV547" s="49">
        <v>0</v>
      </c>
      <c r="CW547" s="49">
        <v>0</v>
      </c>
      <c r="CX547" s="49">
        <v>0</v>
      </c>
      <c r="CY547" s="49">
        <v>0</v>
      </c>
      <c r="CZ547" s="49">
        <v>53</v>
      </c>
      <c r="DA547" s="49">
        <v>0</v>
      </c>
      <c r="DB547" s="49">
        <v>0</v>
      </c>
      <c r="DC547" s="49">
        <v>0</v>
      </c>
      <c r="DD547" s="49">
        <v>0</v>
      </c>
      <c r="DE547" s="49">
        <v>0</v>
      </c>
      <c r="DF547" s="49">
        <v>0</v>
      </c>
      <c r="DG547" s="49">
        <v>0</v>
      </c>
      <c r="DH547" s="49">
        <v>0</v>
      </c>
      <c r="DI547" s="49">
        <v>0</v>
      </c>
      <c r="DJ547" s="49">
        <v>0</v>
      </c>
      <c r="DK547" s="49">
        <v>0</v>
      </c>
      <c r="DL547" s="49">
        <v>0</v>
      </c>
      <c r="DM547" s="49">
        <v>0</v>
      </c>
      <c r="DN547" s="49">
        <v>5.3464868435416975</v>
      </c>
      <c r="DO547" s="49">
        <v>0</v>
      </c>
      <c r="DP547" s="49">
        <v>0</v>
      </c>
      <c r="DQ547" s="49">
        <v>0</v>
      </c>
      <c r="DR547" s="40"/>
      <c r="DS547" s="41"/>
      <c r="DT547" s="41"/>
      <c r="DU547" s="41"/>
      <c r="DV547" s="41"/>
      <c r="DW547" s="41"/>
      <c r="DX547" s="41"/>
      <c r="DY547" s="41"/>
    </row>
    <row r="548" spans="1:129" s="45" customFormat="1" ht="31.5">
      <c r="A548" s="43" t="s">
        <v>919</v>
      </c>
      <c r="B548" s="44" t="s">
        <v>1247</v>
      </c>
      <c r="C548" s="36" t="s">
        <v>1248</v>
      </c>
      <c r="D548" s="37">
        <v>0</v>
      </c>
      <c r="E548" s="37">
        <v>0</v>
      </c>
      <c r="F548" s="38">
        <v>0</v>
      </c>
      <c r="G548" s="38">
        <v>0</v>
      </c>
      <c r="H548" s="50">
        <v>0</v>
      </c>
      <c r="I548" s="38">
        <v>0</v>
      </c>
      <c r="J548" s="49">
        <v>0</v>
      </c>
      <c r="K548" s="56">
        <v>0</v>
      </c>
      <c r="L548" s="49">
        <v>0</v>
      </c>
      <c r="M548" s="37">
        <v>0</v>
      </c>
      <c r="N548" s="49">
        <v>0</v>
      </c>
      <c r="O548" s="49">
        <v>0</v>
      </c>
      <c r="P548" s="49">
        <v>0</v>
      </c>
      <c r="Q548" s="37">
        <v>0</v>
      </c>
      <c r="R548" s="49">
        <v>0</v>
      </c>
      <c r="S548" s="37">
        <v>0</v>
      </c>
      <c r="T548" s="49">
        <v>0</v>
      </c>
      <c r="U548" s="49">
        <v>0</v>
      </c>
      <c r="V548" s="49">
        <v>0</v>
      </c>
      <c r="W548" s="37">
        <v>0</v>
      </c>
      <c r="X548" s="49">
        <v>0</v>
      </c>
      <c r="Y548" s="37">
        <v>0</v>
      </c>
      <c r="Z548" s="49">
        <v>0</v>
      </c>
      <c r="AA548" s="49">
        <v>0</v>
      </c>
      <c r="AB548" s="49">
        <v>0</v>
      </c>
      <c r="AC548" s="37">
        <v>0</v>
      </c>
      <c r="AD548" s="49">
        <v>0</v>
      </c>
      <c r="AE548" s="49">
        <v>0</v>
      </c>
      <c r="AF548" s="49">
        <v>0</v>
      </c>
      <c r="AG548" s="37">
        <v>0</v>
      </c>
      <c r="AH548" s="49">
        <v>0</v>
      </c>
      <c r="AI548" s="37">
        <v>0</v>
      </c>
      <c r="AJ548" s="49">
        <v>0</v>
      </c>
      <c r="AK548" s="49">
        <v>0</v>
      </c>
      <c r="AL548" s="49">
        <v>0</v>
      </c>
      <c r="AM548" s="49">
        <v>0</v>
      </c>
      <c r="AN548" s="49">
        <v>0</v>
      </c>
      <c r="AO548" s="37">
        <v>0</v>
      </c>
      <c r="AP548" s="49">
        <v>0</v>
      </c>
      <c r="AQ548" s="49">
        <v>0</v>
      </c>
      <c r="AR548" s="49">
        <v>0</v>
      </c>
      <c r="AS548" s="49">
        <v>0</v>
      </c>
      <c r="AT548" s="49">
        <v>0</v>
      </c>
      <c r="AU548" s="49">
        <v>0</v>
      </c>
      <c r="AV548" s="49">
        <v>0</v>
      </c>
      <c r="AW548" s="49">
        <v>0</v>
      </c>
      <c r="AX548" s="49">
        <v>0</v>
      </c>
      <c r="AY548" s="37">
        <v>0</v>
      </c>
      <c r="AZ548" s="49">
        <v>0</v>
      </c>
      <c r="BA548" s="56">
        <v>0</v>
      </c>
      <c r="BB548" s="39">
        <f>'[1]База 2018-2022'!BEW300</f>
        <v>0.51</v>
      </c>
      <c r="BC548" s="39">
        <v>0</v>
      </c>
      <c r="BD548" s="49">
        <v>0</v>
      </c>
      <c r="BE548" s="37">
        <v>0</v>
      </c>
      <c r="BF548" s="49">
        <v>0</v>
      </c>
      <c r="BG548" s="56">
        <v>0</v>
      </c>
      <c r="BH548" s="49">
        <v>0</v>
      </c>
      <c r="BI548" s="49">
        <v>0</v>
      </c>
      <c r="BJ548" s="49">
        <v>0</v>
      </c>
      <c r="BK548" s="49">
        <v>0</v>
      </c>
      <c r="BL548" s="49">
        <v>0</v>
      </c>
      <c r="BM548" s="49">
        <v>0</v>
      </c>
      <c r="BN548" s="49">
        <v>0</v>
      </c>
      <c r="BO548" s="37">
        <v>0</v>
      </c>
      <c r="BP548" s="49">
        <v>0</v>
      </c>
      <c r="BQ548" s="49">
        <v>0</v>
      </c>
      <c r="BR548" s="49">
        <v>0</v>
      </c>
      <c r="BS548" s="49">
        <v>0</v>
      </c>
      <c r="BT548" s="49">
        <v>0</v>
      </c>
      <c r="BU548" s="49">
        <v>0</v>
      </c>
      <c r="BV548" s="49">
        <v>0</v>
      </c>
      <c r="BW548" s="49">
        <v>0</v>
      </c>
      <c r="BX548" s="49">
        <v>0</v>
      </c>
      <c r="BY548" s="49">
        <v>0</v>
      </c>
      <c r="BZ548" s="49">
        <v>0</v>
      </c>
      <c r="CA548" s="37">
        <v>0</v>
      </c>
      <c r="CB548" s="49">
        <v>1</v>
      </c>
      <c r="CC548" s="49">
        <v>0</v>
      </c>
      <c r="CD548" s="49">
        <v>0</v>
      </c>
      <c r="CE548" s="49">
        <v>0</v>
      </c>
      <c r="CF548" s="49">
        <v>0</v>
      </c>
      <c r="CG548" s="49">
        <v>0</v>
      </c>
      <c r="CH548" s="49">
        <v>0</v>
      </c>
      <c r="CI548" s="49">
        <v>0</v>
      </c>
      <c r="CJ548" s="49">
        <v>0</v>
      </c>
      <c r="CK548" s="37">
        <v>0</v>
      </c>
      <c r="CL548" s="49">
        <v>0</v>
      </c>
      <c r="CM548" s="49">
        <v>0</v>
      </c>
      <c r="CN548" s="49">
        <v>0</v>
      </c>
      <c r="CO548" s="37">
        <v>0</v>
      </c>
      <c r="CP548" s="49">
        <v>0</v>
      </c>
      <c r="CQ548" s="37">
        <v>0</v>
      </c>
      <c r="CR548" s="49">
        <v>0</v>
      </c>
      <c r="CS548" s="37">
        <v>0</v>
      </c>
      <c r="CT548" s="49">
        <v>0</v>
      </c>
      <c r="CU548" s="49">
        <v>0</v>
      </c>
      <c r="CV548" s="49">
        <v>0</v>
      </c>
      <c r="CW548" s="49">
        <v>0</v>
      </c>
      <c r="CX548" s="49">
        <v>0</v>
      </c>
      <c r="CY548" s="49">
        <v>0</v>
      </c>
      <c r="CZ548" s="49">
        <v>64</v>
      </c>
      <c r="DA548" s="49">
        <v>0</v>
      </c>
      <c r="DB548" s="49">
        <v>0</v>
      </c>
      <c r="DC548" s="49">
        <v>0</v>
      </c>
      <c r="DD548" s="49">
        <v>0</v>
      </c>
      <c r="DE548" s="49">
        <v>0</v>
      </c>
      <c r="DF548" s="49">
        <v>0</v>
      </c>
      <c r="DG548" s="49">
        <v>0</v>
      </c>
      <c r="DH548" s="49">
        <v>0</v>
      </c>
      <c r="DI548" s="49">
        <v>0</v>
      </c>
      <c r="DJ548" s="49">
        <v>0</v>
      </c>
      <c r="DK548" s="49">
        <v>0</v>
      </c>
      <c r="DL548" s="49">
        <v>0</v>
      </c>
      <c r="DM548" s="49">
        <v>0</v>
      </c>
      <c r="DN548" s="49">
        <v>0.50000240167708598</v>
      </c>
      <c r="DO548" s="49">
        <v>0.88580681999999999</v>
      </c>
      <c r="DP548" s="49">
        <v>0</v>
      </c>
      <c r="DQ548" s="49">
        <v>0</v>
      </c>
      <c r="DR548" s="40"/>
      <c r="DS548" s="41"/>
      <c r="DT548" s="41"/>
      <c r="DU548" s="41"/>
      <c r="DV548" s="41"/>
      <c r="DW548" s="41"/>
      <c r="DX548" s="41"/>
      <c r="DY548" s="41"/>
    </row>
    <row r="549" spans="1:129" s="45" customFormat="1" ht="31.5">
      <c r="A549" s="43" t="s">
        <v>919</v>
      </c>
      <c r="B549" s="44" t="s">
        <v>1249</v>
      </c>
      <c r="C549" s="36" t="s">
        <v>1250</v>
      </c>
      <c r="D549" s="37">
        <v>0</v>
      </c>
      <c r="E549" s="37">
        <v>0</v>
      </c>
      <c r="F549" s="38">
        <v>0</v>
      </c>
      <c r="G549" s="38">
        <v>0</v>
      </c>
      <c r="H549" s="50">
        <v>0</v>
      </c>
      <c r="I549" s="38">
        <v>0</v>
      </c>
      <c r="J549" s="49">
        <v>0</v>
      </c>
      <c r="K549" s="56">
        <v>0</v>
      </c>
      <c r="L549" s="49">
        <v>0</v>
      </c>
      <c r="M549" s="37">
        <v>0</v>
      </c>
      <c r="N549" s="49">
        <v>0</v>
      </c>
      <c r="O549" s="49">
        <v>0</v>
      </c>
      <c r="P549" s="49">
        <v>0</v>
      </c>
      <c r="Q549" s="37">
        <v>0</v>
      </c>
      <c r="R549" s="49">
        <v>0</v>
      </c>
      <c r="S549" s="37">
        <v>0</v>
      </c>
      <c r="T549" s="49">
        <v>0</v>
      </c>
      <c r="U549" s="49">
        <v>0</v>
      </c>
      <c r="V549" s="49">
        <v>0</v>
      </c>
      <c r="W549" s="37">
        <v>0</v>
      </c>
      <c r="X549" s="49">
        <v>0</v>
      </c>
      <c r="Y549" s="37">
        <v>0</v>
      </c>
      <c r="Z549" s="49">
        <v>0</v>
      </c>
      <c r="AA549" s="49">
        <v>0</v>
      </c>
      <c r="AB549" s="49">
        <v>0</v>
      </c>
      <c r="AC549" s="37">
        <v>0</v>
      </c>
      <c r="AD549" s="49">
        <v>0</v>
      </c>
      <c r="AE549" s="49">
        <v>0</v>
      </c>
      <c r="AF549" s="49">
        <v>0</v>
      </c>
      <c r="AG549" s="37">
        <v>0</v>
      </c>
      <c r="AH549" s="49">
        <v>0</v>
      </c>
      <c r="AI549" s="37">
        <v>0</v>
      </c>
      <c r="AJ549" s="49">
        <v>0</v>
      </c>
      <c r="AK549" s="49">
        <v>0</v>
      </c>
      <c r="AL549" s="49">
        <v>0</v>
      </c>
      <c r="AM549" s="49">
        <v>0</v>
      </c>
      <c r="AN549" s="49">
        <v>0</v>
      </c>
      <c r="AO549" s="37">
        <v>0</v>
      </c>
      <c r="AP549" s="49">
        <v>0</v>
      </c>
      <c r="AQ549" s="49">
        <v>0</v>
      </c>
      <c r="AR549" s="49">
        <v>0</v>
      </c>
      <c r="AS549" s="49">
        <v>0</v>
      </c>
      <c r="AT549" s="49">
        <v>0</v>
      </c>
      <c r="AU549" s="49">
        <v>0</v>
      </c>
      <c r="AV549" s="49">
        <v>0</v>
      </c>
      <c r="AW549" s="49">
        <v>0</v>
      </c>
      <c r="AX549" s="49">
        <v>0</v>
      </c>
      <c r="AY549" s="37">
        <v>0</v>
      </c>
      <c r="AZ549" s="49">
        <v>0</v>
      </c>
      <c r="BA549" s="56">
        <v>0</v>
      </c>
      <c r="BB549" s="39">
        <f>'[1]База 2018-2022'!BEW193</f>
        <v>0.38</v>
      </c>
      <c r="BC549" s="39">
        <v>0</v>
      </c>
      <c r="BD549" s="49">
        <v>0</v>
      </c>
      <c r="BE549" s="37">
        <v>0</v>
      </c>
      <c r="BF549" s="49">
        <v>0</v>
      </c>
      <c r="BG549" s="56">
        <v>0</v>
      </c>
      <c r="BH549" s="49">
        <v>0</v>
      </c>
      <c r="BI549" s="49">
        <v>0</v>
      </c>
      <c r="BJ549" s="49">
        <v>0</v>
      </c>
      <c r="BK549" s="49">
        <v>0</v>
      </c>
      <c r="BL549" s="49">
        <v>0</v>
      </c>
      <c r="BM549" s="49">
        <v>0</v>
      </c>
      <c r="BN549" s="49">
        <v>0</v>
      </c>
      <c r="BO549" s="37">
        <v>0</v>
      </c>
      <c r="BP549" s="49">
        <v>0</v>
      </c>
      <c r="BQ549" s="49">
        <v>0</v>
      </c>
      <c r="BR549" s="49">
        <v>0</v>
      </c>
      <c r="BS549" s="49">
        <v>0</v>
      </c>
      <c r="BT549" s="49">
        <v>0</v>
      </c>
      <c r="BU549" s="49">
        <v>0</v>
      </c>
      <c r="BV549" s="49">
        <v>0</v>
      </c>
      <c r="BW549" s="49">
        <v>0</v>
      </c>
      <c r="BX549" s="49">
        <v>0</v>
      </c>
      <c r="BY549" s="49">
        <v>0</v>
      </c>
      <c r="BZ549" s="49">
        <v>0</v>
      </c>
      <c r="CA549" s="37">
        <v>0</v>
      </c>
      <c r="CB549" s="49">
        <v>0</v>
      </c>
      <c r="CC549" s="49">
        <v>0</v>
      </c>
      <c r="CD549" s="49">
        <v>0</v>
      </c>
      <c r="CE549" s="49">
        <v>0</v>
      </c>
      <c r="CF549" s="49">
        <v>0</v>
      </c>
      <c r="CG549" s="49">
        <v>0</v>
      </c>
      <c r="CH549" s="49">
        <v>0</v>
      </c>
      <c r="CI549" s="49">
        <v>0</v>
      </c>
      <c r="CJ549" s="49">
        <v>0</v>
      </c>
      <c r="CK549" s="37">
        <v>0</v>
      </c>
      <c r="CL549" s="49">
        <v>0</v>
      </c>
      <c r="CM549" s="49">
        <v>0</v>
      </c>
      <c r="CN549" s="49">
        <v>0</v>
      </c>
      <c r="CO549" s="37">
        <v>0</v>
      </c>
      <c r="CP549" s="49">
        <v>0</v>
      </c>
      <c r="CQ549" s="37">
        <v>0</v>
      </c>
      <c r="CR549" s="49">
        <v>0</v>
      </c>
      <c r="CS549" s="37">
        <v>0</v>
      </c>
      <c r="CT549" s="49">
        <v>0</v>
      </c>
      <c r="CU549" s="49">
        <v>0</v>
      </c>
      <c r="CV549" s="49">
        <v>0</v>
      </c>
      <c r="CW549" s="49">
        <v>0</v>
      </c>
      <c r="CX549" s="49">
        <v>0</v>
      </c>
      <c r="CY549" s="49">
        <v>0</v>
      </c>
      <c r="CZ549" s="49">
        <v>0</v>
      </c>
      <c r="DA549" s="49">
        <v>0</v>
      </c>
      <c r="DB549" s="49">
        <v>0</v>
      </c>
      <c r="DC549" s="49">
        <v>0</v>
      </c>
      <c r="DD549" s="49">
        <v>0</v>
      </c>
      <c r="DE549" s="49">
        <v>0</v>
      </c>
      <c r="DF549" s="49">
        <v>0</v>
      </c>
      <c r="DG549" s="49">
        <v>0</v>
      </c>
      <c r="DH549" s="49">
        <v>0</v>
      </c>
      <c r="DI549" s="49">
        <v>0</v>
      </c>
      <c r="DJ549" s="49">
        <v>0</v>
      </c>
      <c r="DK549" s="49">
        <v>0</v>
      </c>
      <c r="DL549" s="49">
        <v>0</v>
      </c>
      <c r="DM549" s="49">
        <v>0</v>
      </c>
      <c r="DN549" s="49">
        <v>0</v>
      </c>
      <c r="DO549" s="49">
        <v>0</v>
      </c>
      <c r="DP549" s="49">
        <v>0</v>
      </c>
      <c r="DQ549" s="49">
        <v>0</v>
      </c>
      <c r="DR549" s="40"/>
      <c r="DS549" s="41"/>
      <c r="DT549" s="41"/>
      <c r="DU549" s="41"/>
      <c r="DV549" s="41"/>
      <c r="DW549" s="41"/>
      <c r="DX549" s="41"/>
      <c r="DY549" s="41"/>
    </row>
    <row r="550" spans="1:129" s="45" customFormat="1" ht="31.5">
      <c r="A550" s="43" t="s">
        <v>919</v>
      </c>
      <c r="B550" s="44" t="s">
        <v>1251</v>
      </c>
      <c r="C550" s="36" t="s">
        <v>1252</v>
      </c>
      <c r="D550" s="37">
        <v>0</v>
      </c>
      <c r="E550" s="37">
        <v>0</v>
      </c>
      <c r="F550" s="38">
        <v>0</v>
      </c>
      <c r="G550" s="38">
        <v>0</v>
      </c>
      <c r="H550" s="50">
        <v>0</v>
      </c>
      <c r="I550" s="38">
        <v>0</v>
      </c>
      <c r="J550" s="49">
        <v>0</v>
      </c>
      <c r="K550" s="56">
        <v>0</v>
      </c>
      <c r="L550" s="49">
        <v>0</v>
      </c>
      <c r="M550" s="37">
        <v>0</v>
      </c>
      <c r="N550" s="49">
        <v>0</v>
      </c>
      <c r="O550" s="49">
        <v>0</v>
      </c>
      <c r="P550" s="49">
        <v>0</v>
      </c>
      <c r="Q550" s="37">
        <v>0</v>
      </c>
      <c r="R550" s="49">
        <v>0</v>
      </c>
      <c r="S550" s="37">
        <v>0</v>
      </c>
      <c r="T550" s="49">
        <v>0</v>
      </c>
      <c r="U550" s="49">
        <v>0</v>
      </c>
      <c r="V550" s="49">
        <v>0</v>
      </c>
      <c r="W550" s="37">
        <v>0</v>
      </c>
      <c r="X550" s="49">
        <v>0</v>
      </c>
      <c r="Y550" s="37">
        <v>0</v>
      </c>
      <c r="Z550" s="49">
        <v>0</v>
      </c>
      <c r="AA550" s="49">
        <v>0</v>
      </c>
      <c r="AB550" s="49">
        <v>0</v>
      </c>
      <c r="AC550" s="37">
        <v>0</v>
      </c>
      <c r="AD550" s="49">
        <v>0</v>
      </c>
      <c r="AE550" s="49">
        <v>0</v>
      </c>
      <c r="AF550" s="49">
        <v>0</v>
      </c>
      <c r="AG550" s="37">
        <v>0</v>
      </c>
      <c r="AH550" s="49">
        <v>0</v>
      </c>
      <c r="AI550" s="37">
        <v>0</v>
      </c>
      <c r="AJ550" s="49">
        <v>0</v>
      </c>
      <c r="AK550" s="49">
        <v>0</v>
      </c>
      <c r="AL550" s="49">
        <v>0</v>
      </c>
      <c r="AM550" s="49">
        <v>0</v>
      </c>
      <c r="AN550" s="49">
        <v>0</v>
      </c>
      <c r="AO550" s="37">
        <v>0</v>
      </c>
      <c r="AP550" s="49">
        <v>0</v>
      </c>
      <c r="AQ550" s="49">
        <v>0</v>
      </c>
      <c r="AR550" s="49">
        <v>0</v>
      </c>
      <c r="AS550" s="49">
        <v>0</v>
      </c>
      <c r="AT550" s="49">
        <v>0</v>
      </c>
      <c r="AU550" s="49">
        <v>0</v>
      </c>
      <c r="AV550" s="49">
        <v>0</v>
      </c>
      <c r="AW550" s="49">
        <v>0</v>
      </c>
      <c r="AX550" s="49">
        <v>0</v>
      </c>
      <c r="AY550" s="37">
        <v>0</v>
      </c>
      <c r="AZ550" s="49">
        <v>0</v>
      </c>
      <c r="BA550" s="56">
        <v>0</v>
      </c>
      <c r="BB550" s="39">
        <f>'[1]База 2018-2022'!BEW233</f>
        <v>0.72</v>
      </c>
      <c r="BC550" s="39">
        <v>0</v>
      </c>
      <c r="BD550" s="49">
        <v>0</v>
      </c>
      <c r="BE550" s="37">
        <v>0</v>
      </c>
      <c r="BF550" s="49">
        <v>0</v>
      </c>
      <c r="BG550" s="56">
        <v>0</v>
      </c>
      <c r="BH550" s="49">
        <v>0</v>
      </c>
      <c r="BI550" s="49">
        <v>0</v>
      </c>
      <c r="BJ550" s="49">
        <v>0</v>
      </c>
      <c r="BK550" s="49">
        <v>0</v>
      </c>
      <c r="BL550" s="49">
        <v>0</v>
      </c>
      <c r="BM550" s="49">
        <v>0</v>
      </c>
      <c r="BN550" s="49">
        <v>0</v>
      </c>
      <c r="BO550" s="37">
        <v>0</v>
      </c>
      <c r="BP550" s="49">
        <v>0</v>
      </c>
      <c r="BQ550" s="49">
        <v>0</v>
      </c>
      <c r="BR550" s="49">
        <v>0</v>
      </c>
      <c r="BS550" s="49">
        <v>0</v>
      </c>
      <c r="BT550" s="49">
        <v>0</v>
      </c>
      <c r="BU550" s="49">
        <v>0</v>
      </c>
      <c r="BV550" s="49">
        <v>0</v>
      </c>
      <c r="BW550" s="49">
        <v>0</v>
      </c>
      <c r="BX550" s="49">
        <v>0</v>
      </c>
      <c r="BY550" s="49">
        <v>0</v>
      </c>
      <c r="BZ550" s="49">
        <v>0</v>
      </c>
      <c r="CA550" s="37">
        <v>0</v>
      </c>
      <c r="CB550" s="49">
        <v>0</v>
      </c>
      <c r="CC550" s="49">
        <v>0</v>
      </c>
      <c r="CD550" s="49">
        <v>0</v>
      </c>
      <c r="CE550" s="49">
        <v>0</v>
      </c>
      <c r="CF550" s="49">
        <v>0</v>
      </c>
      <c r="CG550" s="49">
        <v>0</v>
      </c>
      <c r="CH550" s="49">
        <v>0</v>
      </c>
      <c r="CI550" s="49">
        <v>0</v>
      </c>
      <c r="CJ550" s="49">
        <v>0</v>
      </c>
      <c r="CK550" s="37">
        <v>0</v>
      </c>
      <c r="CL550" s="49">
        <v>0</v>
      </c>
      <c r="CM550" s="49">
        <v>0</v>
      </c>
      <c r="CN550" s="49">
        <v>0</v>
      </c>
      <c r="CO550" s="37">
        <v>0</v>
      </c>
      <c r="CP550" s="49">
        <v>0</v>
      </c>
      <c r="CQ550" s="37">
        <v>0</v>
      </c>
      <c r="CR550" s="49">
        <v>0</v>
      </c>
      <c r="CS550" s="37">
        <v>0</v>
      </c>
      <c r="CT550" s="49">
        <v>0</v>
      </c>
      <c r="CU550" s="49">
        <v>0</v>
      </c>
      <c r="CV550" s="49">
        <v>0</v>
      </c>
      <c r="CW550" s="49">
        <v>0</v>
      </c>
      <c r="CX550" s="49">
        <v>0</v>
      </c>
      <c r="CY550" s="49">
        <v>0</v>
      </c>
      <c r="CZ550" s="49">
        <v>0</v>
      </c>
      <c r="DA550" s="49">
        <v>0</v>
      </c>
      <c r="DB550" s="49">
        <v>0</v>
      </c>
      <c r="DC550" s="49">
        <v>0</v>
      </c>
      <c r="DD550" s="49">
        <v>0</v>
      </c>
      <c r="DE550" s="49">
        <v>0</v>
      </c>
      <c r="DF550" s="49">
        <v>0</v>
      </c>
      <c r="DG550" s="49">
        <v>0</v>
      </c>
      <c r="DH550" s="49">
        <v>0</v>
      </c>
      <c r="DI550" s="49">
        <v>0</v>
      </c>
      <c r="DJ550" s="49">
        <v>0</v>
      </c>
      <c r="DK550" s="49">
        <v>0</v>
      </c>
      <c r="DL550" s="49">
        <v>0</v>
      </c>
      <c r="DM550" s="49">
        <v>0</v>
      </c>
      <c r="DN550" s="49">
        <v>0</v>
      </c>
      <c r="DO550" s="49">
        <v>0</v>
      </c>
      <c r="DP550" s="49">
        <v>0</v>
      </c>
      <c r="DQ550" s="49">
        <v>0</v>
      </c>
      <c r="DR550" s="40"/>
      <c r="DS550" s="41"/>
      <c r="DT550" s="41"/>
      <c r="DU550" s="41"/>
      <c r="DV550" s="41"/>
      <c r="DW550" s="41"/>
      <c r="DX550" s="41"/>
      <c r="DY550" s="41"/>
    </row>
    <row r="551" spans="1:129" s="45" customFormat="1" ht="31.5">
      <c r="A551" s="43" t="s">
        <v>919</v>
      </c>
      <c r="B551" s="44" t="s">
        <v>1253</v>
      </c>
      <c r="C551" s="36" t="s">
        <v>1254</v>
      </c>
      <c r="D551" s="37">
        <v>0</v>
      </c>
      <c r="E551" s="37">
        <v>0</v>
      </c>
      <c r="F551" s="38">
        <v>0</v>
      </c>
      <c r="G551" s="38">
        <v>0</v>
      </c>
      <c r="H551" s="50">
        <v>0</v>
      </c>
      <c r="I551" s="38">
        <v>0</v>
      </c>
      <c r="J551" s="49">
        <v>0</v>
      </c>
      <c r="K551" s="56">
        <v>0</v>
      </c>
      <c r="L551" s="49">
        <v>0</v>
      </c>
      <c r="M551" s="37">
        <v>0</v>
      </c>
      <c r="N551" s="49">
        <v>0</v>
      </c>
      <c r="O551" s="49">
        <v>0</v>
      </c>
      <c r="P551" s="49">
        <v>0</v>
      </c>
      <c r="Q551" s="37">
        <v>0</v>
      </c>
      <c r="R551" s="49">
        <v>0</v>
      </c>
      <c r="S551" s="37">
        <v>0</v>
      </c>
      <c r="T551" s="49">
        <v>0</v>
      </c>
      <c r="U551" s="49">
        <v>0</v>
      </c>
      <c r="V551" s="49">
        <v>0</v>
      </c>
      <c r="W551" s="37">
        <v>0</v>
      </c>
      <c r="X551" s="49">
        <v>0</v>
      </c>
      <c r="Y551" s="37">
        <v>0</v>
      </c>
      <c r="Z551" s="49">
        <v>0</v>
      </c>
      <c r="AA551" s="49">
        <v>0</v>
      </c>
      <c r="AB551" s="49">
        <v>0</v>
      </c>
      <c r="AC551" s="37">
        <v>0</v>
      </c>
      <c r="AD551" s="49">
        <v>0</v>
      </c>
      <c r="AE551" s="49">
        <v>0</v>
      </c>
      <c r="AF551" s="49">
        <v>0</v>
      </c>
      <c r="AG551" s="37">
        <v>0</v>
      </c>
      <c r="AH551" s="49">
        <v>0</v>
      </c>
      <c r="AI551" s="37">
        <v>0</v>
      </c>
      <c r="AJ551" s="49">
        <v>0</v>
      </c>
      <c r="AK551" s="49">
        <v>0</v>
      </c>
      <c r="AL551" s="49">
        <v>0</v>
      </c>
      <c r="AM551" s="49">
        <v>0</v>
      </c>
      <c r="AN551" s="49">
        <v>0</v>
      </c>
      <c r="AO551" s="37">
        <v>0</v>
      </c>
      <c r="AP551" s="49">
        <v>0</v>
      </c>
      <c r="AQ551" s="49">
        <v>0</v>
      </c>
      <c r="AR551" s="49">
        <v>0</v>
      </c>
      <c r="AS551" s="49">
        <v>0</v>
      </c>
      <c r="AT551" s="49">
        <v>0</v>
      </c>
      <c r="AU551" s="49">
        <v>0</v>
      </c>
      <c r="AV551" s="49">
        <v>0</v>
      </c>
      <c r="AW551" s="49">
        <v>0</v>
      </c>
      <c r="AX551" s="49">
        <v>0</v>
      </c>
      <c r="AY551" s="37">
        <v>0</v>
      </c>
      <c r="AZ551" s="49">
        <v>0</v>
      </c>
      <c r="BA551" s="56">
        <v>0</v>
      </c>
      <c r="BB551" s="39">
        <f>'[1]База 2018-2022'!BEW234</f>
        <v>0.56999999999999995</v>
      </c>
      <c r="BC551" s="39">
        <v>0</v>
      </c>
      <c r="BD551" s="49">
        <v>0</v>
      </c>
      <c r="BE551" s="37">
        <v>0</v>
      </c>
      <c r="BF551" s="49">
        <v>0</v>
      </c>
      <c r="BG551" s="56">
        <v>0</v>
      </c>
      <c r="BH551" s="49">
        <v>0</v>
      </c>
      <c r="BI551" s="49">
        <v>0</v>
      </c>
      <c r="BJ551" s="49">
        <v>0</v>
      </c>
      <c r="BK551" s="49">
        <v>0</v>
      </c>
      <c r="BL551" s="49">
        <v>0</v>
      </c>
      <c r="BM551" s="49">
        <v>0</v>
      </c>
      <c r="BN551" s="49">
        <v>0</v>
      </c>
      <c r="BO551" s="37">
        <v>0</v>
      </c>
      <c r="BP551" s="49">
        <v>0</v>
      </c>
      <c r="BQ551" s="49">
        <v>0</v>
      </c>
      <c r="BR551" s="49">
        <v>0</v>
      </c>
      <c r="BS551" s="49">
        <v>0</v>
      </c>
      <c r="BT551" s="49">
        <v>0</v>
      </c>
      <c r="BU551" s="49">
        <v>0</v>
      </c>
      <c r="BV551" s="49">
        <v>0</v>
      </c>
      <c r="BW551" s="49">
        <v>0</v>
      </c>
      <c r="BX551" s="49">
        <v>0</v>
      </c>
      <c r="BY551" s="49">
        <v>0</v>
      </c>
      <c r="BZ551" s="49">
        <v>0</v>
      </c>
      <c r="CA551" s="37">
        <v>0</v>
      </c>
      <c r="CB551" s="49">
        <v>0</v>
      </c>
      <c r="CC551" s="49">
        <v>0</v>
      </c>
      <c r="CD551" s="49">
        <v>0</v>
      </c>
      <c r="CE551" s="49">
        <v>0</v>
      </c>
      <c r="CF551" s="49">
        <v>0</v>
      </c>
      <c r="CG551" s="49">
        <v>0</v>
      </c>
      <c r="CH551" s="49">
        <v>0</v>
      </c>
      <c r="CI551" s="49">
        <v>0</v>
      </c>
      <c r="CJ551" s="49">
        <v>0</v>
      </c>
      <c r="CK551" s="37">
        <v>0</v>
      </c>
      <c r="CL551" s="49">
        <v>0</v>
      </c>
      <c r="CM551" s="49">
        <v>0</v>
      </c>
      <c r="CN551" s="49">
        <v>0</v>
      </c>
      <c r="CO551" s="37">
        <v>0</v>
      </c>
      <c r="CP551" s="49">
        <v>0</v>
      </c>
      <c r="CQ551" s="37">
        <v>0</v>
      </c>
      <c r="CR551" s="49">
        <v>0</v>
      </c>
      <c r="CS551" s="37">
        <v>0</v>
      </c>
      <c r="CT551" s="49">
        <v>0</v>
      </c>
      <c r="CU551" s="49">
        <v>0</v>
      </c>
      <c r="CV551" s="49">
        <v>0</v>
      </c>
      <c r="CW551" s="49">
        <v>0</v>
      </c>
      <c r="CX551" s="49">
        <v>0</v>
      </c>
      <c r="CY551" s="49">
        <v>0</v>
      </c>
      <c r="CZ551" s="49">
        <v>0</v>
      </c>
      <c r="DA551" s="49">
        <v>0</v>
      </c>
      <c r="DB551" s="49">
        <v>0</v>
      </c>
      <c r="DC551" s="49">
        <v>0</v>
      </c>
      <c r="DD551" s="49">
        <v>0</v>
      </c>
      <c r="DE551" s="49">
        <v>0</v>
      </c>
      <c r="DF551" s="49">
        <v>0</v>
      </c>
      <c r="DG551" s="49">
        <v>0</v>
      </c>
      <c r="DH551" s="49">
        <v>0</v>
      </c>
      <c r="DI551" s="49">
        <v>0</v>
      </c>
      <c r="DJ551" s="49">
        <v>0</v>
      </c>
      <c r="DK551" s="49">
        <v>0</v>
      </c>
      <c r="DL551" s="49">
        <v>0</v>
      </c>
      <c r="DM551" s="49">
        <v>0</v>
      </c>
      <c r="DN551" s="49">
        <v>5.0900000000000034</v>
      </c>
      <c r="DO551" s="49">
        <v>0</v>
      </c>
      <c r="DP551" s="49">
        <v>0</v>
      </c>
      <c r="DQ551" s="49">
        <v>0</v>
      </c>
      <c r="DR551" s="40"/>
      <c r="DS551" s="41"/>
      <c r="DT551" s="41"/>
      <c r="DU551" s="41"/>
      <c r="DV551" s="41"/>
      <c r="DW551" s="41"/>
      <c r="DX551" s="41"/>
      <c r="DY551" s="41"/>
    </row>
    <row r="552" spans="1:129" s="45" customFormat="1" ht="31.5">
      <c r="A552" s="43" t="s">
        <v>919</v>
      </c>
      <c r="B552" s="44" t="s">
        <v>1255</v>
      </c>
      <c r="C552" s="36" t="s">
        <v>1256</v>
      </c>
      <c r="D552" s="37">
        <v>0</v>
      </c>
      <c r="E552" s="37">
        <v>0</v>
      </c>
      <c r="F552" s="38">
        <v>0</v>
      </c>
      <c r="G552" s="38">
        <v>0</v>
      </c>
      <c r="H552" s="50">
        <v>0</v>
      </c>
      <c r="I552" s="38">
        <v>0</v>
      </c>
      <c r="J552" s="49">
        <v>0</v>
      </c>
      <c r="K552" s="56">
        <v>0</v>
      </c>
      <c r="L552" s="49">
        <v>0</v>
      </c>
      <c r="M552" s="37">
        <v>0</v>
      </c>
      <c r="N552" s="49">
        <v>0</v>
      </c>
      <c r="O552" s="49">
        <v>0</v>
      </c>
      <c r="P552" s="49">
        <v>0</v>
      </c>
      <c r="Q552" s="37">
        <v>0</v>
      </c>
      <c r="R552" s="49">
        <v>0</v>
      </c>
      <c r="S552" s="37">
        <v>0</v>
      </c>
      <c r="T552" s="49">
        <v>0</v>
      </c>
      <c r="U552" s="49">
        <v>0</v>
      </c>
      <c r="V552" s="49">
        <v>0</v>
      </c>
      <c r="W552" s="37">
        <v>0</v>
      </c>
      <c r="X552" s="49">
        <v>0</v>
      </c>
      <c r="Y552" s="37">
        <v>0</v>
      </c>
      <c r="Z552" s="49">
        <v>0</v>
      </c>
      <c r="AA552" s="49">
        <v>0</v>
      </c>
      <c r="AB552" s="49">
        <v>0</v>
      </c>
      <c r="AC552" s="37">
        <v>0</v>
      </c>
      <c r="AD552" s="49">
        <v>0</v>
      </c>
      <c r="AE552" s="49">
        <v>0</v>
      </c>
      <c r="AF552" s="49">
        <v>0</v>
      </c>
      <c r="AG552" s="37">
        <v>0</v>
      </c>
      <c r="AH552" s="49">
        <v>0</v>
      </c>
      <c r="AI552" s="37">
        <v>0</v>
      </c>
      <c r="AJ552" s="49">
        <v>0</v>
      </c>
      <c r="AK552" s="49">
        <v>0</v>
      </c>
      <c r="AL552" s="49">
        <v>0</v>
      </c>
      <c r="AM552" s="49">
        <v>0</v>
      </c>
      <c r="AN552" s="49">
        <v>0</v>
      </c>
      <c r="AO552" s="37">
        <v>0</v>
      </c>
      <c r="AP552" s="49">
        <v>0</v>
      </c>
      <c r="AQ552" s="49">
        <v>0</v>
      </c>
      <c r="AR552" s="49">
        <v>0</v>
      </c>
      <c r="AS552" s="49">
        <v>0</v>
      </c>
      <c r="AT552" s="49">
        <v>0</v>
      </c>
      <c r="AU552" s="49">
        <v>0</v>
      </c>
      <c r="AV552" s="49">
        <v>0</v>
      </c>
      <c r="AW552" s="49">
        <v>0</v>
      </c>
      <c r="AX552" s="49">
        <v>0</v>
      </c>
      <c r="AY552" s="37">
        <v>0</v>
      </c>
      <c r="AZ552" s="49">
        <v>0</v>
      </c>
      <c r="BA552" s="56">
        <v>0</v>
      </c>
      <c r="BB552" s="39">
        <f>'[1]База 2018-2022'!BEW235</f>
        <v>0.5</v>
      </c>
      <c r="BC552" s="39">
        <v>0</v>
      </c>
      <c r="BD552" s="49">
        <v>0</v>
      </c>
      <c r="BE552" s="37">
        <v>0</v>
      </c>
      <c r="BF552" s="49">
        <v>0</v>
      </c>
      <c r="BG552" s="56">
        <v>0</v>
      </c>
      <c r="BH552" s="49">
        <v>0</v>
      </c>
      <c r="BI552" s="49">
        <v>0</v>
      </c>
      <c r="BJ552" s="49">
        <v>0</v>
      </c>
      <c r="BK552" s="49">
        <v>0</v>
      </c>
      <c r="BL552" s="49">
        <v>0</v>
      </c>
      <c r="BM552" s="49">
        <v>0</v>
      </c>
      <c r="BN552" s="49">
        <v>0</v>
      </c>
      <c r="BO552" s="37">
        <v>0</v>
      </c>
      <c r="BP552" s="49">
        <v>0</v>
      </c>
      <c r="BQ552" s="49">
        <v>0</v>
      </c>
      <c r="BR552" s="49">
        <v>0</v>
      </c>
      <c r="BS552" s="49">
        <v>0</v>
      </c>
      <c r="BT552" s="49">
        <v>0</v>
      </c>
      <c r="BU552" s="49">
        <v>0</v>
      </c>
      <c r="BV552" s="49">
        <v>0</v>
      </c>
      <c r="BW552" s="49">
        <v>0</v>
      </c>
      <c r="BX552" s="49">
        <v>0</v>
      </c>
      <c r="BY552" s="49">
        <v>0</v>
      </c>
      <c r="BZ552" s="49">
        <v>0</v>
      </c>
      <c r="CA552" s="37">
        <v>0</v>
      </c>
      <c r="CB552" s="49">
        <v>0</v>
      </c>
      <c r="CC552" s="49">
        <v>0</v>
      </c>
      <c r="CD552" s="49">
        <v>0</v>
      </c>
      <c r="CE552" s="49">
        <v>0</v>
      </c>
      <c r="CF552" s="49">
        <v>0</v>
      </c>
      <c r="CG552" s="49">
        <v>0</v>
      </c>
      <c r="CH552" s="49">
        <v>0</v>
      </c>
      <c r="CI552" s="49">
        <v>0</v>
      </c>
      <c r="CJ552" s="49">
        <v>0</v>
      </c>
      <c r="CK552" s="37">
        <v>0</v>
      </c>
      <c r="CL552" s="49">
        <v>0</v>
      </c>
      <c r="CM552" s="49">
        <v>0</v>
      </c>
      <c r="CN552" s="49">
        <v>0</v>
      </c>
      <c r="CO552" s="37">
        <v>0</v>
      </c>
      <c r="CP552" s="49">
        <v>0</v>
      </c>
      <c r="CQ552" s="37">
        <v>0</v>
      </c>
      <c r="CR552" s="49">
        <v>0</v>
      </c>
      <c r="CS552" s="37">
        <v>0</v>
      </c>
      <c r="CT552" s="49">
        <v>0</v>
      </c>
      <c r="CU552" s="49">
        <v>0</v>
      </c>
      <c r="CV552" s="49">
        <v>0</v>
      </c>
      <c r="CW552" s="49">
        <v>0</v>
      </c>
      <c r="CX552" s="49">
        <v>0</v>
      </c>
      <c r="CY552" s="49">
        <v>0</v>
      </c>
      <c r="CZ552" s="49">
        <v>0</v>
      </c>
      <c r="DA552" s="49">
        <v>0</v>
      </c>
      <c r="DB552" s="49">
        <v>0</v>
      </c>
      <c r="DC552" s="49">
        <v>0</v>
      </c>
      <c r="DD552" s="49">
        <v>0</v>
      </c>
      <c r="DE552" s="49">
        <v>0</v>
      </c>
      <c r="DF552" s="49">
        <v>0</v>
      </c>
      <c r="DG552" s="49">
        <v>0</v>
      </c>
      <c r="DH552" s="49">
        <v>0</v>
      </c>
      <c r="DI552" s="49">
        <v>0</v>
      </c>
      <c r="DJ552" s="49">
        <v>0</v>
      </c>
      <c r="DK552" s="49">
        <v>0</v>
      </c>
      <c r="DL552" s="49">
        <v>0</v>
      </c>
      <c r="DM552" s="49">
        <v>0</v>
      </c>
      <c r="DN552" s="49">
        <v>0</v>
      </c>
      <c r="DO552" s="49">
        <v>0</v>
      </c>
      <c r="DP552" s="49">
        <v>0</v>
      </c>
      <c r="DQ552" s="49">
        <v>0</v>
      </c>
      <c r="DR552" s="40"/>
      <c r="DS552" s="41"/>
      <c r="DT552" s="41"/>
      <c r="DU552" s="41"/>
      <c r="DV552" s="41"/>
      <c r="DW552" s="41"/>
      <c r="DX552" s="41"/>
      <c r="DY552" s="41"/>
    </row>
    <row r="553" spans="1:129" s="45" customFormat="1">
      <c r="A553" s="43" t="s">
        <v>919</v>
      </c>
      <c r="B553" s="44" t="s">
        <v>1257</v>
      </c>
      <c r="C553" s="36" t="s">
        <v>1258</v>
      </c>
      <c r="D553" s="37">
        <v>0</v>
      </c>
      <c r="E553" s="37">
        <v>0</v>
      </c>
      <c r="F553" s="38">
        <v>0</v>
      </c>
      <c r="G553" s="38">
        <v>0</v>
      </c>
      <c r="H553" s="50">
        <v>0</v>
      </c>
      <c r="I553" s="38">
        <v>0</v>
      </c>
      <c r="J553" s="49">
        <v>0</v>
      </c>
      <c r="K553" s="56">
        <v>0</v>
      </c>
      <c r="L553" s="49">
        <v>0</v>
      </c>
      <c r="M553" s="37">
        <v>0</v>
      </c>
      <c r="N553" s="49">
        <v>0</v>
      </c>
      <c r="O553" s="49">
        <v>0</v>
      </c>
      <c r="P553" s="49">
        <v>0</v>
      </c>
      <c r="Q553" s="37">
        <v>0</v>
      </c>
      <c r="R553" s="49">
        <v>0</v>
      </c>
      <c r="S553" s="37">
        <v>0</v>
      </c>
      <c r="T553" s="49">
        <v>0</v>
      </c>
      <c r="U553" s="49">
        <v>0</v>
      </c>
      <c r="V553" s="49">
        <v>0</v>
      </c>
      <c r="W553" s="37">
        <v>0</v>
      </c>
      <c r="X553" s="49">
        <v>0</v>
      </c>
      <c r="Y553" s="37">
        <v>0</v>
      </c>
      <c r="Z553" s="49">
        <v>0</v>
      </c>
      <c r="AA553" s="49">
        <v>0</v>
      </c>
      <c r="AB553" s="49">
        <v>0</v>
      </c>
      <c r="AC553" s="37">
        <v>0</v>
      </c>
      <c r="AD553" s="49">
        <v>0</v>
      </c>
      <c r="AE553" s="49">
        <v>0</v>
      </c>
      <c r="AF553" s="49">
        <v>0</v>
      </c>
      <c r="AG553" s="37">
        <v>0</v>
      </c>
      <c r="AH553" s="49">
        <v>0</v>
      </c>
      <c r="AI553" s="37">
        <v>0</v>
      </c>
      <c r="AJ553" s="49">
        <v>0</v>
      </c>
      <c r="AK553" s="49">
        <v>0</v>
      </c>
      <c r="AL553" s="49">
        <v>0</v>
      </c>
      <c r="AM553" s="49">
        <v>0</v>
      </c>
      <c r="AN553" s="49">
        <v>0</v>
      </c>
      <c r="AO553" s="37">
        <v>0</v>
      </c>
      <c r="AP553" s="49">
        <v>0</v>
      </c>
      <c r="AQ553" s="49">
        <v>0</v>
      </c>
      <c r="AR553" s="49">
        <v>0</v>
      </c>
      <c r="AS553" s="49">
        <v>0</v>
      </c>
      <c r="AT553" s="49">
        <v>0</v>
      </c>
      <c r="AU553" s="49">
        <v>0</v>
      </c>
      <c r="AV553" s="49">
        <v>0</v>
      </c>
      <c r="AW553" s="49">
        <v>0</v>
      </c>
      <c r="AX553" s="49">
        <v>0</v>
      </c>
      <c r="AY553" s="37">
        <v>0</v>
      </c>
      <c r="AZ553" s="49">
        <v>0</v>
      </c>
      <c r="BA553" s="56">
        <v>0</v>
      </c>
      <c r="BB553" s="39">
        <f>'[1]База 2018-2022'!BEW236</f>
        <v>0.18</v>
      </c>
      <c r="BC553" s="39">
        <v>0</v>
      </c>
      <c r="BD553" s="49">
        <v>0</v>
      </c>
      <c r="BE553" s="37">
        <v>0</v>
      </c>
      <c r="BF553" s="49">
        <v>0</v>
      </c>
      <c r="BG553" s="56">
        <v>0</v>
      </c>
      <c r="BH553" s="49">
        <v>0</v>
      </c>
      <c r="BI553" s="49">
        <v>0</v>
      </c>
      <c r="BJ553" s="49">
        <v>0</v>
      </c>
      <c r="BK553" s="49">
        <v>0</v>
      </c>
      <c r="BL553" s="49">
        <v>0</v>
      </c>
      <c r="BM553" s="49">
        <v>0</v>
      </c>
      <c r="BN553" s="49">
        <v>0</v>
      </c>
      <c r="BO553" s="37">
        <v>0</v>
      </c>
      <c r="BP553" s="49">
        <v>0</v>
      </c>
      <c r="BQ553" s="49">
        <v>0</v>
      </c>
      <c r="BR553" s="49">
        <v>0</v>
      </c>
      <c r="BS553" s="49">
        <v>0</v>
      </c>
      <c r="BT553" s="49">
        <v>0</v>
      </c>
      <c r="BU553" s="49">
        <v>0</v>
      </c>
      <c r="BV553" s="49">
        <v>0</v>
      </c>
      <c r="BW553" s="49">
        <v>0</v>
      </c>
      <c r="BX553" s="49">
        <v>0</v>
      </c>
      <c r="BY553" s="49">
        <v>0</v>
      </c>
      <c r="BZ553" s="49">
        <v>0</v>
      </c>
      <c r="CA553" s="37">
        <v>0</v>
      </c>
      <c r="CB553" s="49">
        <v>0</v>
      </c>
      <c r="CC553" s="49">
        <v>0</v>
      </c>
      <c r="CD553" s="49">
        <v>0</v>
      </c>
      <c r="CE553" s="49">
        <v>0</v>
      </c>
      <c r="CF553" s="49">
        <v>0</v>
      </c>
      <c r="CG553" s="49">
        <v>0</v>
      </c>
      <c r="CH553" s="49">
        <v>0</v>
      </c>
      <c r="CI553" s="49">
        <v>0</v>
      </c>
      <c r="CJ553" s="49">
        <v>0</v>
      </c>
      <c r="CK553" s="37">
        <v>0</v>
      </c>
      <c r="CL553" s="49">
        <v>0</v>
      </c>
      <c r="CM553" s="49">
        <v>0</v>
      </c>
      <c r="CN553" s="49">
        <v>0</v>
      </c>
      <c r="CO553" s="37">
        <v>0</v>
      </c>
      <c r="CP553" s="49">
        <v>0</v>
      </c>
      <c r="CQ553" s="37">
        <v>0</v>
      </c>
      <c r="CR553" s="49">
        <v>0</v>
      </c>
      <c r="CS553" s="37">
        <v>0</v>
      </c>
      <c r="CT553" s="49">
        <v>0</v>
      </c>
      <c r="CU553" s="49">
        <v>0</v>
      </c>
      <c r="CV553" s="49">
        <v>0</v>
      </c>
      <c r="CW553" s="49">
        <v>0</v>
      </c>
      <c r="CX553" s="49">
        <v>0</v>
      </c>
      <c r="CY553" s="49">
        <v>0</v>
      </c>
      <c r="CZ553" s="49">
        <v>0</v>
      </c>
      <c r="DA553" s="49">
        <v>0</v>
      </c>
      <c r="DB553" s="49">
        <v>0</v>
      </c>
      <c r="DC553" s="49">
        <v>0</v>
      </c>
      <c r="DD553" s="49">
        <v>0</v>
      </c>
      <c r="DE553" s="49">
        <v>0</v>
      </c>
      <c r="DF553" s="49">
        <v>0</v>
      </c>
      <c r="DG553" s="49">
        <v>0</v>
      </c>
      <c r="DH553" s="49">
        <v>0</v>
      </c>
      <c r="DI553" s="49">
        <v>0</v>
      </c>
      <c r="DJ553" s="49">
        <v>0</v>
      </c>
      <c r="DK553" s="49">
        <v>0</v>
      </c>
      <c r="DL553" s="49">
        <v>0</v>
      </c>
      <c r="DM553" s="49">
        <v>0</v>
      </c>
      <c r="DN553" s="49">
        <v>16.505145960017352</v>
      </c>
      <c r="DO553" s="49">
        <v>0.30460384000000001</v>
      </c>
      <c r="DP553" s="49">
        <v>0</v>
      </c>
      <c r="DQ553" s="49">
        <v>0</v>
      </c>
      <c r="DR553" s="40"/>
      <c r="DS553" s="41"/>
      <c r="DT553" s="41"/>
      <c r="DU553" s="41"/>
      <c r="DV553" s="41"/>
      <c r="DW553" s="41"/>
      <c r="DX553" s="41"/>
      <c r="DY553" s="41"/>
    </row>
    <row r="554" spans="1:129" s="45" customFormat="1">
      <c r="A554" s="43" t="s">
        <v>919</v>
      </c>
      <c r="B554" s="44" t="s">
        <v>1259</v>
      </c>
      <c r="C554" s="36" t="s">
        <v>1260</v>
      </c>
      <c r="D554" s="37">
        <v>0</v>
      </c>
      <c r="E554" s="37">
        <v>0</v>
      </c>
      <c r="F554" s="38">
        <v>0</v>
      </c>
      <c r="G554" s="38">
        <v>0</v>
      </c>
      <c r="H554" s="50">
        <v>0</v>
      </c>
      <c r="I554" s="38">
        <v>0</v>
      </c>
      <c r="J554" s="49">
        <v>0</v>
      </c>
      <c r="K554" s="56">
        <v>0</v>
      </c>
      <c r="L554" s="49">
        <v>0</v>
      </c>
      <c r="M554" s="37">
        <v>0</v>
      </c>
      <c r="N554" s="49">
        <v>0</v>
      </c>
      <c r="O554" s="49">
        <v>0</v>
      </c>
      <c r="P554" s="49">
        <v>0</v>
      </c>
      <c r="Q554" s="37">
        <v>0</v>
      </c>
      <c r="R554" s="49">
        <v>0</v>
      </c>
      <c r="S554" s="37">
        <v>0</v>
      </c>
      <c r="T554" s="49">
        <v>0</v>
      </c>
      <c r="U554" s="49">
        <v>0</v>
      </c>
      <c r="V554" s="49">
        <v>0</v>
      </c>
      <c r="W554" s="37">
        <v>0</v>
      </c>
      <c r="X554" s="49">
        <v>0</v>
      </c>
      <c r="Y554" s="37">
        <v>0</v>
      </c>
      <c r="Z554" s="49">
        <v>0</v>
      </c>
      <c r="AA554" s="49">
        <v>0</v>
      </c>
      <c r="AB554" s="49">
        <v>0</v>
      </c>
      <c r="AC554" s="37">
        <v>0</v>
      </c>
      <c r="AD554" s="49">
        <v>0</v>
      </c>
      <c r="AE554" s="49">
        <v>0</v>
      </c>
      <c r="AF554" s="49">
        <v>0</v>
      </c>
      <c r="AG554" s="37">
        <v>0</v>
      </c>
      <c r="AH554" s="49">
        <v>0</v>
      </c>
      <c r="AI554" s="37">
        <v>0</v>
      </c>
      <c r="AJ554" s="49">
        <v>0</v>
      </c>
      <c r="AK554" s="49">
        <v>0</v>
      </c>
      <c r="AL554" s="49">
        <v>0</v>
      </c>
      <c r="AM554" s="49">
        <v>0</v>
      </c>
      <c r="AN554" s="49">
        <v>0</v>
      </c>
      <c r="AO554" s="37">
        <v>0</v>
      </c>
      <c r="AP554" s="49">
        <v>0</v>
      </c>
      <c r="AQ554" s="49">
        <v>0</v>
      </c>
      <c r="AR554" s="49">
        <v>0</v>
      </c>
      <c r="AS554" s="49">
        <v>0</v>
      </c>
      <c r="AT554" s="49">
        <v>0</v>
      </c>
      <c r="AU554" s="49">
        <v>0</v>
      </c>
      <c r="AV554" s="49">
        <v>0</v>
      </c>
      <c r="AW554" s="49">
        <v>0</v>
      </c>
      <c r="AX554" s="49">
        <v>0</v>
      </c>
      <c r="AY554" s="37">
        <v>0</v>
      </c>
      <c r="AZ554" s="49">
        <v>0</v>
      </c>
      <c r="BA554" s="56">
        <v>0</v>
      </c>
      <c r="BB554" s="39">
        <f>'[1]База 2018-2022'!BEW654</f>
        <v>0</v>
      </c>
      <c r="BC554" s="39">
        <v>0</v>
      </c>
      <c r="BD554" s="49">
        <v>0</v>
      </c>
      <c r="BE554" s="37">
        <v>0</v>
      </c>
      <c r="BF554" s="49">
        <v>0</v>
      </c>
      <c r="BG554" s="56">
        <v>0</v>
      </c>
      <c r="BH554" s="49">
        <v>0</v>
      </c>
      <c r="BI554" s="49">
        <v>0</v>
      </c>
      <c r="BJ554" s="49">
        <v>0</v>
      </c>
      <c r="BK554" s="49">
        <v>0</v>
      </c>
      <c r="BL554" s="49">
        <v>0</v>
      </c>
      <c r="BM554" s="49">
        <v>0</v>
      </c>
      <c r="BN554" s="49">
        <v>0</v>
      </c>
      <c r="BO554" s="37">
        <v>0</v>
      </c>
      <c r="BP554" s="49">
        <v>0</v>
      </c>
      <c r="BQ554" s="49">
        <v>0</v>
      </c>
      <c r="BR554" s="49">
        <v>0</v>
      </c>
      <c r="BS554" s="49">
        <v>0</v>
      </c>
      <c r="BT554" s="49">
        <v>0</v>
      </c>
      <c r="BU554" s="49">
        <v>0</v>
      </c>
      <c r="BV554" s="49">
        <v>0</v>
      </c>
      <c r="BW554" s="49">
        <v>0</v>
      </c>
      <c r="BX554" s="49">
        <v>0</v>
      </c>
      <c r="BY554" s="49">
        <v>0</v>
      </c>
      <c r="BZ554" s="49">
        <v>0</v>
      </c>
      <c r="CA554" s="37">
        <v>0</v>
      </c>
      <c r="CB554" s="49">
        <v>0</v>
      </c>
      <c r="CC554" s="49">
        <v>0</v>
      </c>
      <c r="CD554" s="49">
        <v>0</v>
      </c>
      <c r="CE554" s="49">
        <v>0</v>
      </c>
      <c r="CF554" s="49">
        <v>0</v>
      </c>
      <c r="CG554" s="49">
        <v>0</v>
      </c>
      <c r="CH554" s="49">
        <v>0</v>
      </c>
      <c r="CI554" s="49">
        <v>0</v>
      </c>
      <c r="CJ554" s="49">
        <v>0</v>
      </c>
      <c r="CK554" s="37">
        <v>0</v>
      </c>
      <c r="CL554" s="49">
        <v>0</v>
      </c>
      <c r="CM554" s="49">
        <v>0</v>
      </c>
      <c r="CN554" s="49">
        <v>0</v>
      </c>
      <c r="CO554" s="37">
        <v>0</v>
      </c>
      <c r="CP554" s="49">
        <v>0</v>
      </c>
      <c r="CQ554" s="37">
        <v>0</v>
      </c>
      <c r="CR554" s="49">
        <v>0</v>
      </c>
      <c r="CS554" s="37">
        <v>0</v>
      </c>
      <c r="CT554" s="49">
        <v>0</v>
      </c>
      <c r="CU554" s="49">
        <v>0</v>
      </c>
      <c r="CV554" s="49">
        <v>0</v>
      </c>
      <c r="CW554" s="49">
        <v>0</v>
      </c>
      <c r="CX554" s="49">
        <v>0</v>
      </c>
      <c r="CY554" s="49">
        <v>0</v>
      </c>
      <c r="CZ554" s="49">
        <v>0</v>
      </c>
      <c r="DA554" s="49">
        <v>0</v>
      </c>
      <c r="DB554" s="49">
        <v>0</v>
      </c>
      <c r="DC554" s="49">
        <v>0</v>
      </c>
      <c r="DD554" s="49">
        <v>0</v>
      </c>
      <c r="DE554" s="49">
        <v>0</v>
      </c>
      <c r="DF554" s="49">
        <v>0</v>
      </c>
      <c r="DG554" s="49">
        <v>0</v>
      </c>
      <c r="DH554" s="49">
        <v>0</v>
      </c>
      <c r="DI554" s="49">
        <v>0</v>
      </c>
      <c r="DJ554" s="49">
        <v>0</v>
      </c>
      <c r="DK554" s="49">
        <v>0</v>
      </c>
      <c r="DL554" s="49">
        <v>0</v>
      </c>
      <c r="DM554" s="49">
        <v>0</v>
      </c>
      <c r="DN554" s="49">
        <v>2.4188257000000001E-2</v>
      </c>
      <c r="DO554" s="49">
        <v>2.0646999999999999E-2</v>
      </c>
      <c r="DP554" s="49">
        <v>0</v>
      </c>
      <c r="DQ554" s="49">
        <v>0</v>
      </c>
      <c r="DR554" s="40"/>
      <c r="DS554" s="41"/>
      <c r="DT554" s="41"/>
      <c r="DU554" s="41"/>
      <c r="DV554" s="41"/>
      <c r="DW554" s="41"/>
      <c r="DX554" s="41"/>
      <c r="DY554" s="41"/>
    </row>
    <row r="555" spans="1:129" s="45" customFormat="1">
      <c r="A555" s="43" t="s">
        <v>919</v>
      </c>
      <c r="B555" s="44" t="s">
        <v>1261</v>
      </c>
      <c r="C555" s="36" t="s">
        <v>1262</v>
      </c>
      <c r="D555" s="37">
        <v>0</v>
      </c>
      <c r="E555" s="37">
        <v>0</v>
      </c>
      <c r="F555" s="38">
        <v>0</v>
      </c>
      <c r="G555" s="38">
        <v>0</v>
      </c>
      <c r="H555" s="50">
        <v>0</v>
      </c>
      <c r="I555" s="38">
        <v>0</v>
      </c>
      <c r="J555" s="49">
        <v>0</v>
      </c>
      <c r="K555" s="56">
        <v>0</v>
      </c>
      <c r="L555" s="49">
        <v>0</v>
      </c>
      <c r="M555" s="37">
        <v>0</v>
      </c>
      <c r="N555" s="49">
        <v>0</v>
      </c>
      <c r="O555" s="49">
        <v>0</v>
      </c>
      <c r="P555" s="49">
        <v>0</v>
      </c>
      <c r="Q555" s="37">
        <v>0</v>
      </c>
      <c r="R555" s="49">
        <v>0</v>
      </c>
      <c r="S555" s="37">
        <v>0</v>
      </c>
      <c r="T555" s="49">
        <v>0</v>
      </c>
      <c r="U555" s="49">
        <v>0</v>
      </c>
      <c r="V555" s="49">
        <v>0</v>
      </c>
      <c r="W555" s="37">
        <v>0</v>
      </c>
      <c r="X555" s="49">
        <v>0</v>
      </c>
      <c r="Y555" s="37">
        <v>0</v>
      </c>
      <c r="Z555" s="49">
        <v>0</v>
      </c>
      <c r="AA555" s="49">
        <v>0</v>
      </c>
      <c r="AB555" s="49">
        <v>0</v>
      </c>
      <c r="AC555" s="37">
        <v>0</v>
      </c>
      <c r="AD555" s="49">
        <v>0</v>
      </c>
      <c r="AE555" s="49">
        <v>0</v>
      </c>
      <c r="AF555" s="49">
        <v>0</v>
      </c>
      <c r="AG555" s="37">
        <v>0</v>
      </c>
      <c r="AH555" s="49">
        <v>0</v>
      </c>
      <c r="AI555" s="37">
        <v>0</v>
      </c>
      <c r="AJ555" s="49">
        <v>0</v>
      </c>
      <c r="AK555" s="49">
        <v>0</v>
      </c>
      <c r="AL555" s="49">
        <v>0</v>
      </c>
      <c r="AM555" s="49">
        <v>0</v>
      </c>
      <c r="AN555" s="49">
        <v>0</v>
      </c>
      <c r="AO555" s="37">
        <v>0</v>
      </c>
      <c r="AP555" s="49">
        <v>0</v>
      </c>
      <c r="AQ555" s="49">
        <v>0</v>
      </c>
      <c r="AR555" s="49">
        <v>0</v>
      </c>
      <c r="AS555" s="49">
        <v>0</v>
      </c>
      <c r="AT555" s="49">
        <v>0</v>
      </c>
      <c r="AU555" s="49">
        <v>0</v>
      </c>
      <c r="AV555" s="49">
        <v>0</v>
      </c>
      <c r="AW555" s="49">
        <v>0</v>
      </c>
      <c r="AX555" s="49">
        <v>0</v>
      </c>
      <c r="AY555" s="37">
        <v>0</v>
      </c>
      <c r="AZ555" s="49">
        <v>0</v>
      </c>
      <c r="BA555" s="56">
        <v>0</v>
      </c>
      <c r="BB555" s="39">
        <f>'[1]База 2018-2022'!BEW655</f>
        <v>0</v>
      </c>
      <c r="BC555" s="39">
        <v>0</v>
      </c>
      <c r="BD555" s="49">
        <v>0</v>
      </c>
      <c r="BE555" s="37">
        <v>0</v>
      </c>
      <c r="BF555" s="49">
        <v>0</v>
      </c>
      <c r="BG555" s="56">
        <v>0</v>
      </c>
      <c r="BH555" s="49">
        <v>0</v>
      </c>
      <c r="BI555" s="49">
        <v>0</v>
      </c>
      <c r="BJ555" s="49">
        <v>0</v>
      </c>
      <c r="BK555" s="49">
        <v>0</v>
      </c>
      <c r="BL555" s="49">
        <v>0</v>
      </c>
      <c r="BM555" s="49">
        <v>0</v>
      </c>
      <c r="BN555" s="49">
        <v>0</v>
      </c>
      <c r="BO555" s="37">
        <v>0</v>
      </c>
      <c r="BP555" s="49">
        <v>0</v>
      </c>
      <c r="BQ555" s="49">
        <v>0</v>
      </c>
      <c r="BR555" s="49">
        <v>0</v>
      </c>
      <c r="BS555" s="49">
        <v>0</v>
      </c>
      <c r="BT555" s="49">
        <v>0</v>
      </c>
      <c r="BU555" s="49">
        <v>0</v>
      </c>
      <c r="BV555" s="49">
        <v>0</v>
      </c>
      <c r="BW555" s="49">
        <v>0</v>
      </c>
      <c r="BX555" s="49">
        <v>0</v>
      </c>
      <c r="BY555" s="49">
        <v>0</v>
      </c>
      <c r="BZ555" s="49">
        <v>0</v>
      </c>
      <c r="CA555" s="37">
        <v>0</v>
      </c>
      <c r="CB555" s="49">
        <v>0</v>
      </c>
      <c r="CC555" s="49">
        <v>0</v>
      </c>
      <c r="CD555" s="49">
        <v>0</v>
      </c>
      <c r="CE555" s="49">
        <v>0</v>
      </c>
      <c r="CF555" s="49">
        <v>0</v>
      </c>
      <c r="CG555" s="49">
        <v>0</v>
      </c>
      <c r="CH555" s="49">
        <v>0</v>
      </c>
      <c r="CI555" s="49">
        <v>0</v>
      </c>
      <c r="CJ555" s="49">
        <v>0</v>
      </c>
      <c r="CK555" s="37">
        <v>0</v>
      </c>
      <c r="CL555" s="49">
        <v>0</v>
      </c>
      <c r="CM555" s="49">
        <v>0</v>
      </c>
      <c r="CN555" s="49">
        <v>0</v>
      </c>
      <c r="CO555" s="37">
        <v>0</v>
      </c>
      <c r="CP555" s="49">
        <v>0</v>
      </c>
      <c r="CQ555" s="37">
        <v>0</v>
      </c>
      <c r="CR555" s="49">
        <v>0</v>
      </c>
      <c r="CS555" s="37">
        <v>0</v>
      </c>
      <c r="CT555" s="49">
        <v>0</v>
      </c>
      <c r="CU555" s="49">
        <v>0</v>
      </c>
      <c r="CV555" s="49">
        <v>0</v>
      </c>
      <c r="CW555" s="49">
        <v>0</v>
      </c>
      <c r="CX555" s="49">
        <v>0</v>
      </c>
      <c r="CY555" s="49">
        <v>0</v>
      </c>
      <c r="CZ555" s="49">
        <v>0</v>
      </c>
      <c r="DA555" s="49">
        <v>0</v>
      </c>
      <c r="DB555" s="49">
        <v>0</v>
      </c>
      <c r="DC555" s="49">
        <v>0</v>
      </c>
      <c r="DD555" s="49">
        <v>0</v>
      </c>
      <c r="DE555" s="49">
        <v>0</v>
      </c>
      <c r="DF555" s="49">
        <v>0</v>
      </c>
      <c r="DG555" s="49">
        <v>0</v>
      </c>
      <c r="DH555" s="49">
        <v>0</v>
      </c>
      <c r="DI555" s="49">
        <v>0</v>
      </c>
      <c r="DJ555" s="49">
        <v>0</v>
      </c>
      <c r="DK555" s="49">
        <v>0</v>
      </c>
      <c r="DL555" s="49">
        <v>0</v>
      </c>
      <c r="DM555" s="49">
        <v>0</v>
      </c>
      <c r="DN555" s="49">
        <v>2.45434754E-2</v>
      </c>
      <c r="DO555" s="49">
        <v>2.0969000000000002E-2</v>
      </c>
      <c r="DP555" s="49">
        <v>0</v>
      </c>
      <c r="DQ555" s="49">
        <v>0</v>
      </c>
      <c r="DR555" s="40"/>
      <c r="DS555" s="41"/>
      <c r="DT555" s="41"/>
      <c r="DU555" s="41"/>
      <c r="DV555" s="41"/>
      <c r="DW555" s="41"/>
      <c r="DX555" s="41"/>
      <c r="DY555" s="41"/>
    </row>
    <row r="556" spans="1:129" s="45" customFormat="1">
      <c r="A556" s="43" t="s">
        <v>919</v>
      </c>
      <c r="B556" s="44" t="s">
        <v>1263</v>
      </c>
      <c r="C556" s="36" t="s">
        <v>1264</v>
      </c>
      <c r="D556" s="37">
        <v>0</v>
      </c>
      <c r="E556" s="37">
        <v>0</v>
      </c>
      <c r="F556" s="38">
        <v>0</v>
      </c>
      <c r="G556" s="38">
        <v>0</v>
      </c>
      <c r="H556" s="50">
        <v>0</v>
      </c>
      <c r="I556" s="38">
        <v>0</v>
      </c>
      <c r="J556" s="49">
        <v>0</v>
      </c>
      <c r="K556" s="56">
        <v>0</v>
      </c>
      <c r="L556" s="49">
        <v>0</v>
      </c>
      <c r="M556" s="37">
        <v>0</v>
      </c>
      <c r="N556" s="49">
        <v>0</v>
      </c>
      <c r="O556" s="49">
        <v>0</v>
      </c>
      <c r="P556" s="49">
        <v>0</v>
      </c>
      <c r="Q556" s="37">
        <v>0</v>
      </c>
      <c r="R556" s="49">
        <v>0</v>
      </c>
      <c r="S556" s="37">
        <v>0</v>
      </c>
      <c r="T556" s="49">
        <v>0</v>
      </c>
      <c r="U556" s="49">
        <v>0</v>
      </c>
      <c r="V556" s="49">
        <v>0</v>
      </c>
      <c r="W556" s="37">
        <v>0</v>
      </c>
      <c r="X556" s="49">
        <v>0</v>
      </c>
      <c r="Y556" s="37">
        <v>0</v>
      </c>
      <c r="Z556" s="49">
        <v>0</v>
      </c>
      <c r="AA556" s="49">
        <v>0</v>
      </c>
      <c r="AB556" s="49">
        <v>0</v>
      </c>
      <c r="AC556" s="37">
        <v>0</v>
      </c>
      <c r="AD556" s="49">
        <v>0</v>
      </c>
      <c r="AE556" s="49">
        <v>0</v>
      </c>
      <c r="AF556" s="49">
        <v>0</v>
      </c>
      <c r="AG556" s="37">
        <v>0</v>
      </c>
      <c r="AH556" s="49">
        <v>0</v>
      </c>
      <c r="AI556" s="37">
        <v>0</v>
      </c>
      <c r="AJ556" s="49">
        <v>0</v>
      </c>
      <c r="AK556" s="49">
        <v>0</v>
      </c>
      <c r="AL556" s="49">
        <v>0</v>
      </c>
      <c r="AM556" s="49">
        <v>0</v>
      </c>
      <c r="AN556" s="49">
        <v>0</v>
      </c>
      <c r="AO556" s="37">
        <v>0</v>
      </c>
      <c r="AP556" s="49">
        <v>0</v>
      </c>
      <c r="AQ556" s="49">
        <v>0</v>
      </c>
      <c r="AR556" s="49">
        <v>0</v>
      </c>
      <c r="AS556" s="49">
        <v>0</v>
      </c>
      <c r="AT556" s="49">
        <v>0</v>
      </c>
      <c r="AU556" s="49">
        <v>0</v>
      </c>
      <c r="AV556" s="49">
        <v>0</v>
      </c>
      <c r="AW556" s="49">
        <v>0</v>
      </c>
      <c r="AX556" s="49">
        <v>0</v>
      </c>
      <c r="AY556" s="37">
        <v>0</v>
      </c>
      <c r="AZ556" s="49">
        <v>0</v>
      </c>
      <c r="BA556" s="56">
        <v>0</v>
      </c>
      <c r="BB556" s="39">
        <f>'[1]База 2018-2022'!BEW702</f>
        <v>0.76</v>
      </c>
      <c r="BC556" s="39">
        <v>0</v>
      </c>
      <c r="BD556" s="49">
        <v>0</v>
      </c>
      <c r="BE556" s="37">
        <v>0</v>
      </c>
      <c r="BF556" s="49">
        <v>0</v>
      </c>
      <c r="BG556" s="56">
        <v>0</v>
      </c>
      <c r="BH556" s="49">
        <v>0</v>
      </c>
      <c r="BI556" s="49">
        <v>0</v>
      </c>
      <c r="BJ556" s="49">
        <v>0</v>
      </c>
      <c r="BK556" s="49">
        <v>0</v>
      </c>
      <c r="BL556" s="49">
        <v>0</v>
      </c>
      <c r="BM556" s="49">
        <v>0</v>
      </c>
      <c r="BN556" s="49">
        <v>0</v>
      </c>
      <c r="BO556" s="37">
        <v>0</v>
      </c>
      <c r="BP556" s="49">
        <v>0</v>
      </c>
      <c r="BQ556" s="49">
        <v>0</v>
      </c>
      <c r="BR556" s="49">
        <v>0</v>
      </c>
      <c r="BS556" s="49">
        <v>0</v>
      </c>
      <c r="BT556" s="49">
        <v>0</v>
      </c>
      <c r="BU556" s="49">
        <v>0</v>
      </c>
      <c r="BV556" s="49">
        <v>0</v>
      </c>
      <c r="BW556" s="49">
        <v>0</v>
      </c>
      <c r="BX556" s="49">
        <v>0</v>
      </c>
      <c r="BY556" s="49">
        <v>0</v>
      </c>
      <c r="BZ556" s="49">
        <v>0</v>
      </c>
      <c r="CA556" s="37">
        <v>0</v>
      </c>
      <c r="CB556" s="49">
        <v>1</v>
      </c>
      <c r="CC556" s="49">
        <v>0</v>
      </c>
      <c r="CD556" s="49">
        <v>0</v>
      </c>
      <c r="CE556" s="49">
        <v>0</v>
      </c>
      <c r="CF556" s="49">
        <v>0</v>
      </c>
      <c r="CG556" s="49">
        <v>0</v>
      </c>
      <c r="CH556" s="49">
        <v>0</v>
      </c>
      <c r="CI556" s="49">
        <v>0</v>
      </c>
      <c r="CJ556" s="49">
        <v>0</v>
      </c>
      <c r="CK556" s="37">
        <v>0</v>
      </c>
      <c r="CL556" s="49">
        <v>0</v>
      </c>
      <c r="CM556" s="49">
        <v>0</v>
      </c>
      <c r="CN556" s="49">
        <v>0</v>
      </c>
      <c r="CO556" s="37">
        <v>0</v>
      </c>
      <c r="CP556" s="49">
        <v>0</v>
      </c>
      <c r="CQ556" s="37">
        <v>0</v>
      </c>
      <c r="CR556" s="49">
        <v>0</v>
      </c>
      <c r="CS556" s="37">
        <v>0</v>
      </c>
      <c r="CT556" s="49">
        <v>0</v>
      </c>
      <c r="CU556" s="49">
        <v>0</v>
      </c>
      <c r="CV556" s="49">
        <v>0</v>
      </c>
      <c r="CW556" s="49">
        <v>0</v>
      </c>
      <c r="CX556" s="49">
        <v>0</v>
      </c>
      <c r="CY556" s="49">
        <v>0</v>
      </c>
      <c r="CZ556" s="49">
        <v>11.979999999999997</v>
      </c>
      <c r="DA556" s="49">
        <v>0</v>
      </c>
      <c r="DB556" s="49">
        <v>0</v>
      </c>
      <c r="DC556" s="49">
        <v>0</v>
      </c>
      <c r="DD556" s="49">
        <v>0</v>
      </c>
      <c r="DE556" s="49">
        <v>0</v>
      </c>
      <c r="DF556" s="49">
        <v>2.2129622952000001</v>
      </c>
      <c r="DG556" s="49">
        <v>1.93028318</v>
      </c>
      <c r="DH556" s="49">
        <v>0</v>
      </c>
      <c r="DI556" s="49">
        <v>0</v>
      </c>
      <c r="DJ556" s="49">
        <v>0</v>
      </c>
      <c r="DK556" s="49">
        <v>0</v>
      </c>
      <c r="DL556" s="49">
        <v>0</v>
      </c>
      <c r="DM556" s="49">
        <v>0</v>
      </c>
      <c r="DN556" s="49">
        <v>0</v>
      </c>
      <c r="DO556" s="49">
        <v>0</v>
      </c>
      <c r="DP556" s="49">
        <v>0</v>
      </c>
      <c r="DQ556" s="49">
        <v>0</v>
      </c>
      <c r="DR556" s="40"/>
      <c r="DS556" s="41"/>
      <c r="DT556" s="41"/>
      <c r="DU556" s="41"/>
      <c r="DV556" s="41"/>
      <c r="DW556" s="41"/>
      <c r="DX556" s="41"/>
      <c r="DY556" s="41"/>
    </row>
    <row r="557" spans="1:129" s="45" customFormat="1">
      <c r="A557" s="43" t="s">
        <v>919</v>
      </c>
      <c r="B557" s="44" t="s">
        <v>1265</v>
      </c>
      <c r="C557" s="36" t="s">
        <v>1266</v>
      </c>
      <c r="D557" s="37">
        <v>0</v>
      </c>
      <c r="E557" s="37">
        <v>0</v>
      </c>
      <c r="F557" s="38">
        <v>0</v>
      </c>
      <c r="G557" s="38">
        <v>0</v>
      </c>
      <c r="H557" s="50">
        <v>0</v>
      </c>
      <c r="I557" s="38">
        <v>0</v>
      </c>
      <c r="J557" s="49">
        <v>0</v>
      </c>
      <c r="K557" s="56">
        <v>0</v>
      </c>
      <c r="L557" s="49">
        <v>0</v>
      </c>
      <c r="M557" s="37">
        <v>0</v>
      </c>
      <c r="N557" s="49">
        <v>0</v>
      </c>
      <c r="O557" s="49">
        <v>0</v>
      </c>
      <c r="P557" s="49">
        <v>0</v>
      </c>
      <c r="Q557" s="37">
        <v>0</v>
      </c>
      <c r="R557" s="49">
        <v>0</v>
      </c>
      <c r="S557" s="37">
        <v>0</v>
      </c>
      <c r="T557" s="49">
        <v>0</v>
      </c>
      <c r="U557" s="49">
        <v>0</v>
      </c>
      <c r="V557" s="49">
        <v>0</v>
      </c>
      <c r="W557" s="37">
        <v>0</v>
      </c>
      <c r="X557" s="49">
        <v>0</v>
      </c>
      <c r="Y557" s="37">
        <v>0</v>
      </c>
      <c r="Z557" s="49">
        <v>0</v>
      </c>
      <c r="AA557" s="49">
        <v>0</v>
      </c>
      <c r="AB557" s="49">
        <v>0</v>
      </c>
      <c r="AC557" s="37">
        <v>0</v>
      </c>
      <c r="AD557" s="49">
        <v>0</v>
      </c>
      <c r="AE557" s="49">
        <v>0</v>
      </c>
      <c r="AF557" s="49">
        <v>0</v>
      </c>
      <c r="AG557" s="37">
        <v>0</v>
      </c>
      <c r="AH557" s="49">
        <v>0</v>
      </c>
      <c r="AI557" s="37">
        <v>0</v>
      </c>
      <c r="AJ557" s="49">
        <v>0</v>
      </c>
      <c r="AK557" s="49">
        <v>0</v>
      </c>
      <c r="AL557" s="49">
        <v>0</v>
      </c>
      <c r="AM557" s="49">
        <v>0</v>
      </c>
      <c r="AN557" s="49">
        <v>0</v>
      </c>
      <c r="AO557" s="37">
        <v>0</v>
      </c>
      <c r="AP557" s="49">
        <v>0</v>
      </c>
      <c r="AQ557" s="49">
        <v>0</v>
      </c>
      <c r="AR557" s="49">
        <v>0</v>
      </c>
      <c r="AS557" s="49">
        <v>0</v>
      </c>
      <c r="AT557" s="49">
        <v>0</v>
      </c>
      <c r="AU557" s="49">
        <v>0</v>
      </c>
      <c r="AV557" s="49">
        <v>0</v>
      </c>
      <c r="AW557" s="49">
        <v>0</v>
      </c>
      <c r="AX557" s="49">
        <v>0</v>
      </c>
      <c r="AY557" s="37">
        <v>0</v>
      </c>
      <c r="AZ557" s="49">
        <v>0</v>
      </c>
      <c r="BA557" s="56">
        <v>0</v>
      </c>
      <c r="BB557" s="39">
        <f>'[1]База 2018-2022'!BEW158</f>
        <v>0</v>
      </c>
      <c r="BC557" s="39">
        <v>0</v>
      </c>
      <c r="BD557" s="49">
        <v>0</v>
      </c>
      <c r="BE557" s="37">
        <v>0</v>
      </c>
      <c r="BF557" s="49">
        <v>0</v>
      </c>
      <c r="BG557" s="56">
        <v>0</v>
      </c>
      <c r="BH557" s="49">
        <v>0</v>
      </c>
      <c r="BI557" s="49">
        <v>0</v>
      </c>
      <c r="BJ557" s="49">
        <v>0</v>
      </c>
      <c r="BK557" s="49">
        <v>0</v>
      </c>
      <c r="BL557" s="49">
        <v>0</v>
      </c>
      <c r="BM557" s="49">
        <v>0</v>
      </c>
      <c r="BN557" s="49">
        <v>0</v>
      </c>
      <c r="BO557" s="37">
        <v>0</v>
      </c>
      <c r="BP557" s="49">
        <v>0</v>
      </c>
      <c r="BQ557" s="49">
        <v>0</v>
      </c>
      <c r="BR557" s="49">
        <v>0</v>
      </c>
      <c r="BS557" s="49">
        <v>0</v>
      </c>
      <c r="BT557" s="49">
        <v>0</v>
      </c>
      <c r="BU557" s="49">
        <v>0</v>
      </c>
      <c r="BV557" s="49">
        <v>0</v>
      </c>
      <c r="BW557" s="49">
        <v>0</v>
      </c>
      <c r="BX557" s="49">
        <v>0</v>
      </c>
      <c r="BY557" s="49">
        <v>0</v>
      </c>
      <c r="BZ557" s="49">
        <v>0</v>
      </c>
      <c r="CA557" s="37">
        <v>0</v>
      </c>
      <c r="CB557" s="49">
        <v>0</v>
      </c>
      <c r="CC557" s="49">
        <v>0</v>
      </c>
      <c r="CD557" s="49">
        <v>0</v>
      </c>
      <c r="CE557" s="49">
        <v>0</v>
      </c>
      <c r="CF557" s="49">
        <v>0</v>
      </c>
      <c r="CG557" s="49">
        <v>0</v>
      </c>
      <c r="CH557" s="49">
        <v>0</v>
      </c>
      <c r="CI557" s="49">
        <v>0</v>
      </c>
      <c r="CJ557" s="49">
        <v>0</v>
      </c>
      <c r="CK557" s="37">
        <v>0</v>
      </c>
      <c r="CL557" s="49">
        <v>0</v>
      </c>
      <c r="CM557" s="49">
        <v>0</v>
      </c>
      <c r="CN557" s="49">
        <v>0</v>
      </c>
      <c r="CO557" s="37">
        <v>0</v>
      </c>
      <c r="CP557" s="49">
        <v>0</v>
      </c>
      <c r="CQ557" s="37">
        <v>0</v>
      </c>
      <c r="CR557" s="49">
        <v>0</v>
      </c>
      <c r="CS557" s="37">
        <v>0</v>
      </c>
      <c r="CT557" s="49">
        <v>0</v>
      </c>
      <c r="CU557" s="49">
        <v>0</v>
      </c>
      <c r="CV557" s="49">
        <v>0</v>
      </c>
      <c r="CW557" s="49">
        <v>0</v>
      </c>
      <c r="CX557" s="49">
        <v>0</v>
      </c>
      <c r="CY557" s="49">
        <v>0</v>
      </c>
      <c r="CZ557" s="49">
        <v>0</v>
      </c>
      <c r="DA557" s="49">
        <v>0</v>
      </c>
      <c r="DB557" s="49">
        <v>0</v>
      </c>
      <c r="DC557" s="49">
        <v>0</v>
      </c>
      <c r="DD557" s="49">
        <v>0</v>
      </c>
      <c r="DE557" s="49">
        <v>0</v>
      </c>
      <c r="DF557" s="49">
        <v>0.93037636640500898</v>
      </c>
      <c r="DG557" s="49">
        <v>1.5320934199999998</v>
      </c>
      <c r="DH557" s="49">
        <v>0</v>
      </c>
      <c r="DI557" s="49">
        <v>0</v>
      </c>
      <c r="DJ557" s="49">
        <v>0</v>
      </c>
      <c r="DK557" s="49">
        <v>0</v>
      </c>
      <c r="DL557" s="49">
        <v>0</v>
      </c>
      <c r="DM557" s="49">
        <v>0</v>
      </c>
      <c r="DN557" s="49">
        <v>0</v>
      </c>
      <c r="DO557" s="49">
        <v>0</v>
      </c>
      <c r="DP557" s="49">
        <v>0</v>
      </c>
      <c r="DQ557" s="49">
        <v>0</v>
      </c>
      <c r="DR557" s="40"/>
      <c r="DS557" s="41"/>
      <c r="DT557" s="41"/>
      <c r="DU557" s="41"/>
      <c r="DV557" s="41"/>
      <c r="DW557" s="41"/>
      <c r="DX557" s="41"/>
      <c r="DY557" s="41"/>
    </row>
    <row r="558" spans="1:129" s="45" customFormat="1" ht="31.5">
      <c r="A558" s="43" t="s">
        <v>919</v>
      </c>
      <c r="B558" s="44" t="s">
        <v>1267</v>
      </c>
      <c r="C558" s="36" t="s">
        <v>1268</v>
      </c>
      <c r="D558" s="37">
        <v>0</v>
      </c>
      <c r="E558" s="37">
        <v>0</v>
      </c>
      <c r="F558" s="38">
        <v>0</v>
      </c>
      <c r="G558" s="38">
        <v>0</v>
      </c>
      <c r="H558" s="50">
        <v>0</v>
      </c>
      <c r="I558" s="38">
        <v>0</v>
      </c>
      <c r="J558" s="49">
        <v>0</v>
      </c>
      <c r="K558" s="56">
        <v>0</v>
      </c>
      <c r="L558" s="49">
        <v>0</v>
      </c>
      <c r="M558" s="37">
        <v>0</v>
      </c>
      <c r="N558" s="49">
        <v>0</v>
      </c>
      <c r="O558" s="49">
        <v>0</v>
      </c>
      <c r="P558" s="49">
        <v>0</v>
      </c>
      <c r="Q558" s="37">
        <v>0</v>
      </c>
      <c r="R558" s="49">
        <v>0</v>
      </c>
      <c r="S558" s="37">
        <v>0</v>
      </c>
      <c r="T558" s="49">
        <v>0</v>
      </c>
      <c r="U558" s="49">
        <v>0</v>
      </c>
      <c r="V558" s="49">
        <v>0</v>
      </c>
      <c r="W558" s="37">
        <v>0</v>
      </c>
      <c r="X558" s="49">
        <v>0</v>
      </c>
      <c r="Y558" s="37">
        <v>0</v>
      </c>
      <c r="Z558" s="49">
        <v>0</v>
      </c>
      <c r="AA558" s="49">
        <v>0</v>
      </c>
      <c r="AB558" s="49">
        <v>0</v>
      </c>
      <c r="AC558" s="37">
        <v>0</v>
      </c>
      <c r="AD558" s="49">
        <v>0</v>
      </c>
      <c r="AE558" s="49">
        <v>0</v>
      </c>
      <c r="AF558" s="49">
        <v>0</v>
      </c>
      <c r="AG558" s="37">
        <v>0</v>
      </c>
      <c r="AH558" s="49">
        <v>0</v>
      </c>
      <c r="AI558" s="37">
        <v>0</v>
      </c>
      <c r="AJ558" s="49">
        <v>0</v>
      </c>
      <c r="AK558" s="49">
        <v>0</v>
      </c>
      <c r="AL558" s="49">
        <v>0</v>
      </c>
      <c r="AM558" s="49">
        <v>0</v>
      </c>
      <c r="AN558" s="49">
        <v>0</v>
      </c>
      <c r="AO558" s="37">
        <v>0</v>
      </c>
      <c r="AP558" s="49">
        <v>0</v>
      </c>
      <c r="AQ558" s="49">
        <v>0</v>
      </c>
      <c r="AR558" s="49">
        <v>0</v>
      </c>
      <c r="AS558" s="49">
        <v>0</v>
      </c>
      <c r="AT558" s="49">
        <v>0</v>
      </c>
      <c r="AU558" s="49">
        <v>0</v>
      </c>
      <c r="AV558" s="49">
        <v>0</v>
      </c>
      <c r="AW558" s="49">
        <v>0</v>
      </c>
      <c r="AX558" s="49">
        <v>0</v>
      </c>
      <c r="AY558" s="37">
        <v>0</v>
      </c>
      <c r="AZ558" s="49">
        <v>0</v>
      </c>
      <c r="BA558" s="56">
        <v>0</v>
      </c>
      <c r="BB558" s="39">
        <f>'[1]База 2018-2022'!BEW160</f>
        <v>0</v>
      </c>
      <c r="BC558" s="39">
        <v>0</v>
      </c>
      <c r="BD558" s="49">
        <v>0</v>
      </c>
      <c r="BE558" s="37">
        <v>0</v>
      </c>
      <c r="BF558" s="49">
        <v>0</v>
      </c>
      <c r="BG558" s="56">
        <v>0</v>
      </c>
      <c r="BH558" s="49">
        <v>0</v>
      </c>
      <c r="BI558" s="49">
        <v>0</v>
      </c>
      <c r="BJ558" s="49">
        <v>0</v>
      </c>
      <c r="BK558" s="49">
        <v>0</v>
      </c>
      <c r="BL558" s="49">
        <v>0</v>
      </c>
      <c r="BM558" s="49">
        <v>0</v>
      </c>
      <c r="BN558" s="49">
        <v>0</v>
      </c>
      <c r="BO558" s="37">
        <v>0</v>
      </c>
      <c r="BP558" s="49">
        <v>0</v>
      </c>
      <c r="BQ558" s="49">
        <v>0</v>
      </c>
      <c r="BR558" s="49">
        <v>0</v>
      </c>
      <c r="BS558" s="49">
        <v>0</v>
      </c>
      <c r="BT558" s="49">
        <v>0</v>
      </c>
      <c r="BU558" s="49">
        <v>0</v>
      </c>
      <c r="BV558" s="49">
        <v>0</v>
      </c>
      <c r="BW558" s="49">
        <v>0</v>
      </c>
      <c r="BX558" s="49">
        <v>0</v>
      </c>
      <c r="BY558" s="49">
        <v>0</v>
      </c>
      <c r="BZ558" s="49">
        <v>0</v>
      </c>
      <c r="CA558" s="37">
        <v>0</v>
      </c>
      <c r="CB558" s="49">
        <v>0</v>
      </c>
      <c r="CC558" s="49">
        <v>0</v>
      </c>
      <c r="CD558" s="49">
        <v>0</v>
      </c>
      <c r="CE558" s="49">
        <v>0</v>
      </c>
      <c r="CF558" s="49">
        <v>0</v>
      </c>
      <c r="CG558" s="49">
        <v>0</v>
      </c>
      <c r="CH558" s="49">
        <v>0</v>
      </c>
      <c r="CI558" s="49">
        <v>0</v>
      </c>
      <c r="CJ558" s="49">
        <v>0</v>
      </c>
      <c r="CK558" s="37">
        <v>0</v>
      </c>
      <c r="CL558" s="49">
        <v>0</v>
      </c>
      <c r="CM558" s="49">
        <v>0</v>
      </c>
      <c r="CN558" s="49">
        <v>0</v>
      </c>
      <c r="CO558" s="37">
        <v>0</v>
      </c>
      <c r="CP558" s="49">
        <v>0</v>
      </c>
      <c r="CQ558" s="37">
        <v>0</v>
      </c>
      <c r="CR558" s="49">
        <v>0</v>
      </c>
      <c r="CS558" s="37">
        <v>0</v>
      </c>
      <c r="CT558" s="49">
        <v>0</v>
      </c>
      <c r="CU558" s="49">
        <v>0</v>
      </c>
      <c r="CV558" s="49">
        <v>0</v>
      </c>
      <c r="CW558" s="49">
        <v>0</v>
      </c>
      <c r="CX558" s="49">
        <v>0</v>
      </c>
      <c r="CY558" s="49">
        <v>0</v>
      </c>
      <c r="CZ558" s="49">
        <v>0</v>
      </c>
      <c r="DA558" s="49">
        <v>0</v>
      </c>
      <c r="DB558" s="49">
        <v>0</v>
      </c>
      <c r="DC558" s="49">
        <v>0</v>
      </c>
      <c r="DD558" s="49">
        <v>0</v>
      </c>
      <c r="DE558" s="49">
        <v>0</v>
      </c>
      <c r="DF558" s="49">
        <v>2</v>
      </c>
      <c r="DG558" s="49">
        <v>0</v>
      </c>
      <c r="DH558" s="49">
        <v>0</v>
      </c>
      <c r="DI558" s="49">
        <v>0</v>
      </c>
      <c r="DJ558" s="49">
        <v>0</v>
      </c>
      <c r="DK558" s="49">
        <v>0</v>
      </c>
      <c r="DL558" s="49">
        <v>0</v>
      </c>
      <c r="DM558" s="49">
        <v>0</v>
      </c>
      <c r="DN558" s="49">
        <v>0</v>
      </c>
      <c r="DO558" s="49">
        <v>0</v>
      </c>
      <c r="DP558" s="49">
        <v>0</v>
      </c>
      <c r="DQ558" s="49">
        <v>0</v>
      </c>
      <c r="DR558" s="40"/>
      <c r="DS558" s="41"/>
      <c r="DT558" s="41"/>
      <c r="DU558" s="41"/>
      <c r="DV558" s="41"/>
      <c r="DW558" s="41"/>
      <c r="DX558" s="41"/>
      <c r="DY558" s="41"/>
    </row>
    <row r="559" spans="1:129" s="45" customFormat="1" ht="94.5">
      <c r="A559" s="43" t="s">
        <v>919</v>
      </c>
      <c r="B559" s="44" t="s">
        <v>1269</v>
      </c>
      <c r="C559" s="36" t="s">
        <v>1270</v>
      </c>
      <c r="D559" s="37">
        <v>0</v>
      </c>
      <c r="E559" s="37">
        <v>0</v>
      </c>
      <c r="F559" s="38">
        <v>0</v>
      </c>
      <c r="G559" s="38">
        <v>0</v>
      </c>
      <c r="H559" s="50">
        <v>0</v>
      </c>
      <c r="I559" s="38">
        <v>0</v>
      </c>
      <c r="J559" s="49">
        <v>0</v>
      </c>
      <c r="K559" s="56">
        <v>0</v>
      </c>
      <c r="L559" s="49">
        <v>0</v>
      </c>
      <c r="M559" s="37">
        <v>0</v>
      </c>
      <c r="N559" s="49">
        <v>0</v>
      </c>
      <c r="O559" s="49">
        <v>0</v>
      </c>
      <c r="P559" s="49">
        <v>0</v>
      </c>
      <c r="Q559" s="37">
        <v>0</v>
      </c>
      <c r="R559" s="49">
        <v>0</v>
      </c>
      <c r="S559" s="37">
        <v>0</v>
      </c>
      <c r="T559" s="49">
        <v>0</v>
      </c>
      <c r="U559" s="49">
        <v>0</v>
      </c>
      <c r="V559" s="49">
        <v>0</v>
      </c>
      <c r="W559" s="37">
        <v>0</v>
      </c>
      <c r="X559" s="49">
        <v>0</v>
      </c>
      <c r="Y559" s="37">
        <v>0</v>
      </c>
      <c r="Z559" s="49">
        <v>0</v>
      </c>
      <c r="AA559" s="49">
        <v>0</v>
      </c>
      <c r="AB559" s="49">
        <v>0</v>
      </c>
      <c r="AC559" s="37">
        <v>0</v>
      </c>
      <c r="AD559" s="49">
        <v>0</v>
      </c>
      <c r="AE559" s="49">
        <v>0</v>
      </c>
      <c r="AF559" s="49">
        <v>0</v>
      </c>
      <c r="AG559" s="37">
        <v>0</v>
      </c>
      <c r="AH559" s="49">
        <v>0</v>
      </c>
      <c r="AI559" s="37">
        <v>0</v>
      </c>
      <c r="AJ559" s="49">
        <v>0</v>
      </c>
      <c r="AK559" s="49">
        <v>0</v>
      </c>
      <c r="AL559" s="49">
        <v>0</v>
      </c>
      <c r="AM559" s="49">
        <v>0</v>
      </c>
      <c r="AN559" s="49">
        <v>0</v>
      </c>
      <c r="AO559" s="37">
        <v>0</v>
      </c>
      <c r="AP559" s="49">
        <v>0</v>
      </c>
      <c r="AQ559" s="49">
        <v>0</v>
      </c>
      <c r="AR559" s="49">
        <v>0</v>
      </c>
      <c r="AS559" s="49">
        <v>0</v>
      </c>
      <c r="AT559" s="49">
        <v>0</v>
      </c>
      <c r="AU559" s="49">
        <v>0</v>
      </c>
      <c r="AV559" s="49">
        <v>0</v>
      </c>
      <c r="AW559" s="49">
        <v>0</v>
      </c>
      <c r="AX559" s="49">
        <v>0</v>
      </c>
      <c r="AY559" s="37">
        <v>0</v>
      </c>
      <c r="AZ559" s="49">
        <v>0</v>
      </c>
      <c r="BA559" s="56">
        <v>0</v>
      </c>
      <c r="BB559" s="39">
        <f>'[1]База 2018-2022'!BEW161</f>
        <v>0</v>
      </c>
      <c r="BC559" s="39">
        <v>0</v>
      </c>
      <c r="BD559" s="49">
        <v>0</v>
      </c>
      <c r="BE559" s="37">
        <v>0</v>
      </c>
      <c r="BF559" s="49">
        <v>0</v>
      </c>
      <c r="BG559" s="56">
        <v>0</v>
      </c>
      <c r="BH559" s="49">
        <v>0</v>
      </c>
      <c r="BI559" s="49">
        <v>0</v>
      </c>
      <c r="BJ559" s="49">
        <v>0</v>
      </c>
      <c r="BK559" s="49">
        <v>0</v>
      </c>
      <c r="BL559" s="49">
        <v>0</v>
      </c>
      <c r="BM559" s="49">
        <v>0</v>
      </c>
      <c r="BN559" s="49">
        <v>0</v>
      </c>
      <c r="BO559" s="37">
        <v>0</v>
      </c>
      <c r="BP559" s="49">
        <v>0</v>
      </c>
      <c r="BQ559" s="49">
        <v>0</v>
      </c>
      <c r="BR559" s="49">
        <v>0</v>
      </c>
      <c r="BS559" s="49">
        <v>0</v>
      </c>
      <c r="BT559" s="49">
        <v>0</v>
      </c>
      <c r="BU559" s="49">
        <v>0</v>
      </c>
      <c r="BV559" s="49">
        <v>0</v>
      </c>
      <c r="BW559" s="49">
        <v>0</v>
      </c>
      <c r="BX559" s="49">
        <v>0</v>
      </c>
      <c r="BY559" s="49">
        <v>0</v>
      </c>
      <c r="BZ559" s="49">
        <v>0</v>
      </c>
      <c r="CA559" s="37">
        <v>0</v>
      </c>
      <c r="CB559" s="49">
        <v>0</v>
      </c>
      <c r="CC559" s="49">
        <v>0</v>
      </c>
      <c r="CD559" s="49">
        <v>0</v>
      </c>
      <c r="CE559" s="49">
        <v>0</v>
      </c>
      <c r="CF559" s="49">
        <v>0</v>
      </c>
      <c r="CG559" s="49">
        <v>0</v>
      </c>
      <c r="CH559" s="49">
        <v>0</v>
      </c>
      <c r="CI559" s="49">
        <v>0</v>
      </c>
      <c r="CJ559" s="49">
        <v>0</v>
      </c>
      <c r="CK559" s="37">
        <v>0</v>
      </c>
      <c r="CL559" s="49">
        <v>0</v>
      </c>
      <c r="CM559" s="49">
        <v>0</v>
      </c>
      <c r="CN559" s="49">
        <v>0</v>
      </c>
      <c r="CO559" s="37">
        <v>0</v>
      </c>
      <c r="CP559" s="49">
        <v>0</v>
      </c>
      <c r="CQ559" s="37">
        <v>0</v>
      </c>
      <c r="CR559" s="49">
        <v>0</v>
      </c>
      <c r="CS559" s="37">
        <v>0</v>
      </c>
      <c r="CT559" s="49">
        <v>0</v>
      </c>
      <c r="CU559" s="49">
        <v>0</v>
      </c>
      <c r="CV559" s="49">
        <v>0</v>
      </c>
      <c r="CW559" s="49">
        <v>0</v>
      </c>
      <c r="CX559" s="49">
        <v>0</v>
      </c>
      <c r="CY559" s="49">
        <v>0</v>
      </c>
      <c r="CZ559" s="49">
        <v>0</v>
      </c>
      <c r="DA559" s="49">
        <v>0</v>
      </c>
      <c r="DB559" s="49">
        <v>0</v>
      </c>
      <c r="DC559" s="49">
        <v>0</v>
      </c>
      <c r="DD559" s="49">
        <v>0</v>
      </c>
      <c r="DE559" s="49">
        <v>0</v>
      </c>
      <c r="DF559" s="49">
        <v>0</v>
      </c>
      <c r="DG559" s="49">
        <v>0</v>
      </c>
      <c r="DH559" s="49">
        <v>0</v>
      </c>
      <c r="DI559" s="49">
        <v>0</v>
      </c>
      <c r="DJ559" s="49">
        <v>0</v>
      </c>
      <c r="DK559" s="49">
        <v>0</v>
      </c>
      <c r="DL559" s="49">
        <v>0</v>
      </c>
      <c r="DM559" s="49">
        <v>0</v>
      </c>
      <c r="DN559" s="49">
        <v>0</v>
      </c>
      <c r="DO559" s="49">
        <v>0</v>
      </c>
      <c r="DP559" s="49">
        <v>0</v>
      </c>
      <c r="DQ559" s="49">
        <v>0</v>
      </c>
      <c r="DR559" s="40"/>
      <c r="DS559" s="41"/>
      <c r="DT559" s="41"/>
      <c r="DU559" s="41"/>
      <c r="DV559" s="41"/>
      <c r="DW559" s="41"/>
      <c r="DX559" s="41"/>
      <c r="DY559" s="41"/>
    </row>
    <row r="560" spans="1:129" s="45" customFormat="1">
      <c r="A560" s="43" t="s">
        <v>919</v>
      </c>
      <c r="B560" s="44" t="s">
        <v>1271</v>
      </c>
      <c r="C560" s="36" t="s">
        <v>1272</v>
      </c>
      <c r="D560" s="37">
        <v>0</v>
      </c>
      <c r="E560" s="37">
        <v>0</v>
      </c>
      <c r="F560" s="38">
        <v>0</v>
      </c>
      <c r="G560" s="38">
        <v>0</v>
      </c>
      <c r="H560" s="50">
        <v>0</v>
      </c>
      <c r="I560" s="38">
        <v>0</v>
      </c>
      <c r="J560" s="49">
        <v>0</v>
      </c>
      <c r="K560" s="56">
        <v>0</v>
      </c>
      <c r="L560" s="49">
        <v>0</v>
      </c>
      <c r="M560" s="37">
        <v>0</v>
      </c>
      <c r="N560" s="49">
        <v>0</v>
      </c>
      <c r="O560" s="49">
        <v>0</v>
      </c>
      <c r="P560" s="49">
        <v>0</v>
      </c>
      <c r="Q560" s="37">
        <v>0</v>
      </c>
      <c r="R560" s="49">
        <v>0</v>
      </c>
      <c r="S560" s="37">
        <v>0</v>
      </c>
      <c r="T560" s="49">
        <v>0</v>
      </c>
      <c r="U560" s="49">
        <v>0</v>
      </c>
      <c r="V560" s="49">
        <v>0</v>
      </c>
      <c r="W560" s="37">
        <v>0</v>
      </c>
      <c r="X560" s="49">
        <v>0</v>
      </c>
      <c r="Y560" s="37">
        <v>0</v>
      </c>
      <c r="Z560" s="49">
        <v>0</v>
      </c>
      <c r="AA560" s="49">
        <v>0</v>
      </c>
      <c r="AB560" s="49">
        <v>0</v>
      </c>
      <c r="AC560" s="37">
        <v>0</v>
      </c>
      <c r="AD560" s="49">
        <v>0</v>
      </c>
      <c r="AE560" s="49">
        <v>0</v>
      </c>
      <c r="AF560" s="49">
        <v>0</v>
      </c>
      <c r="AG560" s="37">
        <v>0</v>
      </c>
      <c r="AH560" s="49">
        <v>0</v>
      </c>
      <c r="AI560" s="37">
        <v>0</v>
      </c>
      <c r="AJ560" s="49">
        <v>0</v>
      </c>
      <c r="AK560" s="49">
        <v>0</v>
      </c>
      <c r="AL560" s="49">
        <v>0</v>
      </c>
      <c r="AM560" s="49">
        <v>0</v>
      </c>
      <c r="AN560" s="49">
        <v>0</v>
      </c>
      <c r="AO560" s="37">
        <v>0</v>
      </c>
      <c r="AP560" s="49">
        <v>0</v>
      </c>
      <c r="AQ560" s="49">
        <v>0</v>
      </c>
      <c r="AR560" s="49">
        <v>0</v>
      </c>
      <c r="AS560" s="49">
        <v>0</v>
      </c>
      <c r="AT560" s="49">
        <v>0</v>
      </c>
      <c r="AU560" s="49">
        <v>0</v>
      </c>
      <c r="AV560" s="49">
        <v>0</v>
      </c>
      <c r="AW560" s="49">
        <v>0</v>
      </c>
      <c r="AX560" s="49">
        <v>0</v>
      </c>
      <c r="AY560" s="37">
        <v>0</v>
      </c>
      <c r="AZ560" s="49">
        <v>0</v>
      </c>
      <c r="BA560" s="56">
        <v>0</v>
      </c>
      <c r="BB560" s="39">
        <f>'[1]База 2018-2022'!BEW105</f>
        <v>0</v>
      </c>
      <c r="BC560" s="39">
        <v>0</v>
      </c>
      <c r="BD560" s="49">
        <v>0</v>
      </c>
      <c r="BE560" s="37">
        <v>0</v>
      </c>
      <c r="BF560" s="49">
        <v>0</v>
      </c>
      <c r="BG560" s="56">
        <v>0</v>
      </c>
      <c r="BH560" s="49">
        <v>0</v>
      </c>
      <c r="BI560" s="49">
        <v>0</v>
      </c>
      <c r="BJ560" s="49">
        <v>0</v>
      </c>
      <c r="BK560" s="49">
        <v>0</v>
      </c>
      <c r="BL560" s="49">
        <v>0</v>
      </c>
      <c r="BM560" s="49">
        <v>0</v>
      </c>
      <c r="BN560" s="49">
        <v>0</v>
      </c>
      <c r="BO560" s="37">
        <v>0</v>
      </c>
      <c r="BP560" s="49">
        <v>0</v>
      </c>
      <c r="BQ560" s="49">
        <v>0</v>
      </c>
      <c r="BR560" s="49">
        <v>0</v>
      </c>
      <c r="BS560" s="49">
        <v>0</v>
      </c>
      <c r="BT560" s="49">
        <v>0</v>
      </c>
      <c r="BU560" s="49">
        <v>0</v>
      </c>
      <c r="BV560" s="49">
        <v>0</v>
      </c>
      <c r="BW560" s="49">
        <v>0</v>
      </c>
      <c r="BX560" s="49">
        <v>0</v>
      </c>
      <c r="BY560" s="49">
        <v>0</v>
      </c>
      <c r="BZ560" s="49">
        <v>0</v>
      </c>
      <c r="CA560" s="37">
        <v>0</v>
      </c>
      <c r="CB560" s="49">
        <v>0</v>
      </c>
      <c r="CC560" s="49">
        <v>0</v>
      </c>
      <c r="CD560" s="49">
        <v>0</v>
      </c>
      <c r="CE560" s="49">
        <v>0</v>
      </c>
      <c r="CF560" s="49">
        <v>0</v>
      </c>
      <c r="CG560" s="49">
        <v>0</v>
      </c>
      <c r="CH560" s="49">
        <v>0</v>
      </c>
      <c r="CI560" s="49">
        <v>0</v>
      </c>
      <c r="CJ560" s="49">
        <v>0</v>
      </c>
      <c r="CK560" s="37">
        <v>0</v>
      </c>
      <c r="CL560" s="49">
        <v>0</v>
      </c>
      <c r="CM560" s="49">
        <v>0</v>
      </c>
      <c r="CN560" s="49">
        <v>0</v>
      </c>
      <c r="CO560" s="37">
        <v>0</v>
      </c>
      <c r="CP560" s="49">
        <v>0</v>
      </c>
      <c r="CQ560" s="37">
        <v>0</v>
      </c>
      <c r="CR560" s="49">
        <v>0</v>
      </c>
      <c r="CS560" s="37">
        <v>0</v>
      </c>
      <c r="CT560" s="49">
        <v>0</v>
      </c>
      <c r="CU560" s="49">
        <v>0</v>
      </c>
      <c r="CV560" s="49">
        <v>0</v>
      </c>
      <c r="CW560" s="49">
        <v>0</v>
      </c>
      <c r="CX560" s="49">
        <v>0</v>
      </c>
      <c r="CY560" s="49">
        <v>0</v>
      </c>
      <c r="CZ560" s="49">
        <v>0</v>
      </c>
      <c r="DA560" s="49">
        <v>0</v>
      </c>
      <c r="DB560" s="49">
        <v>0</v>
      </c>
      <c r="DC560" s="49">
        <v>0</v>
      </c>
      <c r="DD560" s="49">
        <v>0</v>
      </c>
      <c r="DE560" s="49">
        <v>0</v>
      </c>
      <c r="DF560" s="49">
        <v>0</v>
      </c>
      <c r="DG560" s="49">
        <v>0</v>
      </c>
      <c r="DH560" s="49">
        <v>0</v>
      </c>
      <c r="DI560" s="49">
        <v>0</v>
      </c>
      <c r="DJ560" s="49">
        <v>0</v>
      </c>
      <c r="DK560" s="49">
        <v>0</v>
      </c>
      <c r="DL560" s="49">
        <v>0</v>
      </c>
      <c r="DM560" s="49">
        <v>0</v>
      </c>
      <c r="DN560" s="49">
        <v>0</v>
      </c>
      <c r="DO560" s="49">
        <v>0</v>
      </c>
      <c r="DP560" s="49">
        <v>0</v>
      </c>
      <c r="DQ560" s="49">
        <v>0</v>
      </c>
      <c r="DR560" s="40"/>
      <c r="DS560" s="41"/>
      <c r="DT560" s="41"/>
      <c r="DU560" s="41"/>
      <c r="DV560" s="41"/>
      <c r="DW560" s="41"/>
      <c r="DX560" s="41"/>
      <c r="DY560" s="41"/>
    </row>
    <row r="561" spans="1:129" s="45" customFormat="1">
      <c r="A561" s="43" t="s">
        <v>919</v>
      </c>
      <c r="B561" s="44" t="s">
        <v>1273</v>
      </c>
      <c r="C561" s="36" t="s">
        <v>1274</v>
      </c>
      <c r="D561" s="37">
        <v>0</v>
      </c>
      <c r="E561" s="37">
        <v>0</v>
      </c>
      <c r="F561" s="38">
        <v>0</v>
      </c>
      <c r="G561" s="38">
        <v>0</v>
      </c>
      <c r="H561" s="50">
        <v>0</v>
      </c>
      <c r="I561" s="38">
        <v>0</v>
      </c>
      <c r="J561" s="49">
        <v>0</v>
      </c>
      <c r="K561" s="56">
        <v>0</v>
      </c>
      <c r="L561" s="49">
        <v>0</v>
      </c>
      <c r="M561" s="37">
        <v>0</v>
      </c>
      <c r="N561" s="49">
        <v>0</v>
      </c>
      <c r="O561" s="49">
        <v>0</v>
      </c>
      <c r="P561" s="49">
        <v>0</v>
      </c>
      <c r="Q561" s="37">
        <v>0</v>
      </c>
      <c r="R561" s="49">
        <v>0</v>
      </c>
      <c r="S561" s="37">
        <v>0</v>
      </c>
      <c r="T561" s="49">
        <v>0</v>
      </c>
      <c r="U561" s="49">
        <v>0</v>
      </c>
      <c r="V561" s="49">
        <v>0</v>
      </c>
      <c r="W561" s="37">
        <v>0</v>
      </c>
      <c r="X561" s="49">
        <v>0</v>
      </c>
      <c r="Y561" s="37">
        <v>0</v>
      </c>
      <c r="Z561" s="49">
        <v>0</v>
      </c>
      <c r="AA561" s="49">
        <v>0</v>
      </c>
      <c r="AB561" s="49">
        <v>0</v>
      </c>
      <c r="AC561" s="37">
        <v>0</v>
      </c>
      <c r="AD561" s="49">
        <v>0</v>
      </c>
      <c r="AE561" s="49">
        <v>0</v>
      </c>
      <c r="AF561" s="49">
        <v>0</v>
      </c>
      <c r="AG561" s="37">
        <v>0</v>
      </c>
      <c r="AH561" s="49">
        <v>0</v>
      </c>
      <c r="AI561" s="37">
        <v>0</v>
      </c>
      <c r="AJ561" s="49">
        <v>0</v>
      </c>
      <c r="AK561" s="49">
        <v>0</v>
      </c>
      <c r="AL561" s="49">
        <v>0</v>
      </c>
      <c r="AM561" s="49">
        <v>0</v>
      </c>
      <c r="AN561" s="49">
        <v>0</v>
      </c>
      <c r="AO561" s="37">
        <v>0</v>
      </c>
      <c r="AP561" s="49">
        <v>0</v>
      </c>
      <c r="AQ561" s="49">
        <v>0</v>
      </c>
      <c r="AR561" s="49">
        <v>0</v>
      </c>
      <c r="AS561" s="49">
        <v>0</v>
      </c>
      <c r="AT561" s="49">
        <v>0</v>
      </c>
      <c r="AU561" s="49">
        <v>0</v>
      </c>
      <c r="AV561" s="49">
        <v>0</v>
      </c>
      <c r="AW561" s="49">
        <v>0</v>
      </c>
      <c r="AX561" s="49">
        <v>0</v>
      </c>
      <c r="AY561" s="37">
        <v>0</v>
      </c>
      <c r="AZ561" s="49">
        <v>0</v>
      </c>
      <c r="BA561" s="56">
        <v>0</v>
      </c>
      <c r="BB561" s="39">
        <f>'[1]База 2018-2022'!BEW107</f>
        <v>0</v>
      </c>
      <c r="BC561" s="39">
        <v>0</v>
      </c>
      <c r="BD561" s="49">
        <v>0</v>
      </c>
      <c r="BE561" s="37">
        <v>0</v>
      </c>
      <c r="BF561" s="49">
        <v>0</v>
      </c>
      <c r="BG561" s="56">
        <v>0</v>
      </c>
      <c r="BH561" s="49">
        <v>0</v>
      </c>
      <c r="BI561" s="49">
        <v>0</v>
      </c>
      <c r="BJ561" s="49">
        <v>0</v>
      </c>
      <c r="BK561" s="49">
        <v>0</v>
      </c>
      <c r="BL561" s="49">
        <v>0</v>
      </c>
      <c r="BM561" s="49">
        <v>0</v>
      </c>
      <c r="BN561" s="49">
        <v>0</v>
      </c>
      <c r="BO561" s="37">
        <v>0</v>
      </c>
      <c r="BP561" s="49">
        <v>0</v>
      </c>
      <c r="BQ561" s="49">
        <v>0</v>
      </c>
      <c r="BR561" s="49">
        <v>0</v>
      </c>
      <c r="BS561" s="49">
        <v>0</v>
      </c>
      <c r="BT561" s="49">
        <v>0</v>
      </c>
      <c r="BU561" s="49">
        <v>0</v>
      </c>
      <c r="BV561" s="49">
        <v>0</v>
      </c>
      <c r="BW561" s="49">
        <v>0</v>
      </c>
      <c r="BX561" s="49">
        <v>0</v>
      </c>
      <c r="BY561" s="49">
        <v>0</v>
      </c>
      <c r="BZ561" s="49">
        <v>0</v>
      </c>
      <c r="CA561" s="37">
        <v>0</v>
      </c>
      <c r="CB561" s="49">
        <v>0</v>
      </c>
      <c r="CC561" s="49">
        <v>0</v>
      </c>
      <c r="CD561" s="49">
        <v>0</v>
      </c>
      <c r="CE561" s="49">
        <v>0</v>
      </c>
      <c r="CF561" s="49">
        <v>0</v>
      </c>
      <c r="CG561" s="49">
        <v>0</v>
      </c>
      <c r="CH561" s="49">
        <v>0</v>
      </c>
      <c r="CI561" s="49">
        <v>0</v>
      </c>
      <c r="CJ561" s="49">
        <v>0</v>
      </c>
      <c r="CK561" s="37">
        <v>0</v>
      </c>
      <c r="CL561" s="49">
        <v>0</v>
      </c>
      <c r="CM561" s="49">
        <v>0</v>
      </c>
      <c r="CN561" s="49">
        <v>0</v>
      </c>
      <c r="CO561" s="37">
        <v>0</v>
      </c>
      <c r="CP561" s="49">
        <v>0</v>
      </c>
      <c r="CQ561" s="37">
        <v>0</v>
      </c>
      <c r="CR561" s="49">
        <v>0</v>
      </c>
      <c r="CS561" s="37">
        <v>0</v>
      </c>
      <c r="CT561" s="49">
        <v>0</v>
      </c>
      <c r="CU561" s="49">
        <v>0</v>
      </c>
      <c r="CV561" s="49">
        <v>-8.2881914765928211E-4</v>
      </c>
      <c r="CW561" s="49">
        <v>0</v>
      </c>
      <c r="CX561" s="49">
        <v>-1.0220523247143893E-3</v>
      </c>
      <c r="CY561" s="49">
        <v>0</v>
      </c>
      <c r="CZ561" s="49">
        <v>0</v>
      </c>
      <c r="DA561" s="49">
        <v>0</v>
      </c>
      <c r="DB561" s="49">
        <v>0</v>
      </c>
      <c r="DC561" s="49">
        <v>0</v>
      </c>
      <c r="DD561" s="49">
        <v>0</v>
      </c>
      <c r="DE561" s="49">
        <v>0</v>
      </c>
      <c r="DF561" s="49">
        <v>0</v>
      </c>
      <c r="DG561" s="49">
        <v>0</v>
      </c>
      <c r="DH561" s="49">
        <v>0</v>
      </c>
      <c r="DI561" s="49">
        <v>0</v>
      </c>
      <c r="DJ561" s="49">
        <v>0</v>
      </c>
      <c r="DK561" s="49">
        <v>0</v>
      </c>
      <c r="DL561" s="49">
        <v>0</v>
      </c>
      <c r="DM561" s="49">
        <v>0</v>
      </c>
      <c r="DN561" s="49">
        <v>0.21550464999999999</v>
      </c>
      <c r="DO561" s="49">
        <v>0.21550464999999999</v>
      </c>
      <c r="DP561" s="49">
        <v>0</v>
      </c>
      <c r="DQ561" s="49">
        <v>0</v>
      </c>
      <c r="DR561" s="40"/>
      <c r="DS561" s="41"/>
      <c r="DT561" s="41"/>
      <c r="DU561" s="41"/>
      <c r="DV561" s="41"/>
      <c r="DW561" s="41"/>
      <c r="DX561" s="41"/>
      <c r="DY561" s="41"/>
    </row>
    <row r="562" spans="1:129" s="45" customFormat="1">
      <c r="A562" s="43" t="s">
        <v>919</v>
      </c>
      <c r="B562" s="44" t="s">
        <v>1275</v>
      </c>
      <c r="C562" s="36" t="s">
        <v>1276</v>
      </c>
      <c r="D562" s="37">
        <v>0</v>
      </c>
      <c r="E562" s="37">
        <v>0</v>
      </c>
      <c r="F562" s="38">
        <v>0</v>
      </c>
      <c r="G562" s="38">
        <v>0</v>
      </c>
      <c r="H562" s="50">
        <v>0</v>
      </c>
      <c r="I562" s="38">
        <v>0</v>
      </c>
      <c r="J562" s="49">
        <v>0</v>
      </c>
      <c r="K562" s="56">
        <v>0</v>
      </c>
      <c r="L562" s="49">
        <v>0</v>
      </c>
      <c r="M562" s="37">
        <v>0</v>
      </c>
      <c r="N562" s="49">
        <v>0</v>
      </c>
      <c r="O562" s="49">
        <v>0</v>
      </c>
      <c r="P562" s="49">
        <v>0</v>
      </c>
      <c r="Q562" s="37">
        <v>0</v>
      </c>
      <c r="R562" s="49">
        <v>0</v>
      </c>
      <c r="S562" s="37">
        <v>0</v>
      </c>
      <c r="T562" s="49">
        <v>0</v>
      </c>
      <c r="U562" s="49">
        <v>0</v>
      </c>
      <c r="V562" s="49">
        <v>0</v>
      </c>
      <c r="W562" s="37">
        <v>0</v>
      </c>
      <c r="X562" s="49">
        <v>0</v>
      </c>
      <c r="Y562" s="37">
        <v>0</v>
      </c>
      <c r="Z562" s="49">
        <v>0</v>
      </c>
      <c r="AA562" s="49">
        <v>0</v>
      </c>
      <c r="AB562" s="49">
        <v>0</v>
      </c>
      <c r="AC562" s="37">
        <v>0</v>
      </c>
      <c r="AD562" s="49">
        <v>0</v>
      </c>
      <c r="AE562" s="49">
        <v>0</v>
      </c>
      <c r="AF562" s="49">
        <v>0</v>
      </c>
      <c r="AG562" s="37">
        <v>0</v>
      </c>
      <c r="AH562" s="49">
        <v>0</v>
      </c>
      <c r="AI562" s="37">
        <v>0</v>
      </c>
      <c r="AJ562" s="49">
        <v>0</v>
      </c>
      <c r="AK562" s="49">
        <v>0</v>
      </c>
      <c r="AL562" s="49">
        <v>0</v>
      </c>
      <c r="AM562" s="49">
        <v>0</v>
      </c>
      <c r="AN562" s="49">
        <v>0</v>
      </c>
      <c r="AO562" s="37">
        <v>0</v>
      </c>
      <c r="AP562" s="49">
        <v>0</v>
      </c>
      <c r="AQ562" s="49">
        <v>0</v>
      </c>
      <c r="AR562" s="49">
        <v>0</v>
      </c>
      <c r="AS562" s="49">
        <v>0</v>
      </c>
      <c r="AT562" s="49">
        <v>0</v>
      </c>
      <c r="AU562" s="49">
        <v>0</v>
      </c>
      <c r="AV562" s="49">
        <v>0</v>
      </c>
      <c r="AW562" s="49">
        <v>0</v>
      </c>
      <c r="AX562" s="49">
        <v>0</v>
      </c>
      <c r="AY562" s="37">
        <v>0</v>
      </c>
      <c r="AZ562" s="49">
        <v>0</v>
      </c>
      <c r="BA562" s="56">
        <v>0</v>
      </c>
      <c r="BB562" s="39">
        <f>'[1]База 2018-2022'!BEW108</f>
        <v>0</v>
      </c>
      <c r="BC562" s="39">
        <v>0</v>
      </c>
      <c r="BD562" s="49">
        <v>0</v>
      </c>
      <c r="BE562" s="37">
        <v>0</v>
      </c>
      <c r="BF562" s="49">
        <v>0</v>
      </c>
      <c r="BG562" s="56">
        <v>0</v>
      </c>
      <c r="BH562" s="49">
        <v>0</v>
      </c>
      <c r="BI562" s="49">
        <v>0</v>
      </c>
      <c r="BJ562" s="49">
        <v>0</v>
      </c>
      <c r="BK562" s="49">
        <v>0</v>
      </c>
      <c r="BL562" s="49">
        <v>0</v>
      </c>
      <c r="BM562" s="49">
        <v>0</v>
      </c>
      <c r="BN562" s="49">
        <v>0</v>
      </c>
      <c r="BO562" s="37">
        <v>0</v>
      </c>
      <c r="BP562" s="49">
        <v>0</v>
      </c>
      <c r="BQ562" s="49">
        <v>0</v>
      </c>
      <c r="BR562" s="49">
        <v>0</v>
      </c>
      <c r="BS562" s="49">
        <v>0</v>
      </c>
      <c r="BT562" s="49">
        <v>0</v>
      </c>
      <c r="BU562" s="49">
        <v>0</v>
      </c>
      <c r="BV562" s="49">
        <v>0</v>
      </c>
      <c r="BW562" s="49">
        <v>0</v>
      </c>
      <c r="BX562" s="49">
        <v>0</v>
      </c>
      <c r="BY562" s="49">
        <v>0</v>
      </c>
      <c r="BZ562" s="49">
        <v>0</v>
      </c>
      <c r="CA562" s="37">
        <v>0</v>
      </c>
      <c r="CB562" s="49">
        <v>0</v>
      </c>
      <c r="CC562" s="49">
        <v>0</v>
      </c>
      <c r="CD562" s="49">
        <v>0</v>
      </c>
      <c r="CE562" s="49">
        <v>0</v>
      </c>
      <c r="CF562" s="49">
        <v>0</v>
      </c>
      <c r="CG562" s="49">
        <v>0</v>
      </c>
      <c r="CH562" s="49">
        <v>0</v>
      </c>
      <c r="CI562" s="49">
        <v>0</v>
      </c>
      <c r="CJ562" s="49">
        <v>0</v>
      </c>
      <c r="CK562" s="37">
        <v>0</v>
      </c>
      <c r="CL562" s="49">
        <v>0</v>
      </c>
      <c r="CM562" s="49">
        <v>0</v>
      </c>
      <c r="CN562" s="49">
        <v>0</v>
      </c>
      <c r="CO562" s="37">
        <v>0</v>
      </c>
      <c r="CP562" s="49">
        <v>0</v>
      </c>
      <c r="CQ562" s="37">
        <v>0</v>
      </c>
      <c r="CR562" s="49">
        <v>0</v>
      </c>
      <c r="CS562" s="37">
        <v>0</v>
      </c>
      <c r="CT562" s="49">
        <v>0</v>
      </c>
      <c r="CU562" s="49">
        <v>0</v>
      </c>
      <c r="CV562" s="49">
        <v>0</v>
      </c>
      <c r="CW562" s="49">
        <v>0</v>
      </c>
      <c r="CX562" s="49">
        <v>0</v>
      </c>
      <c r="CY562" s="49">
        <v>0</v>
      </c>
      <c r="CZ562" s="49">
        <v>0</v>
      </c>
      <c r="DA562" s="49">
        <v>0</v>
      </c>
      <c r="DB562" s="49">
        <v>0</v>
      </c>
      <c r="DC562" s="49">
        <v>0</v>
      </c>
      <c r="DD562" s="49">
        <v>0</v>
      </c>
      <c r="DE562" s="49">
        <v>0</v>
      </c>
      <c r="DF562" s="49">
        <v>0</v>
      </c>
      <c r="DG562" s="49">
        <v>0</v>
      </c>
      <c r="DH562" s="49">
        <v>0</v>
      </c>
      <c r="DI562" s="49">
        <v>0</v>
      </c>
      <c r="DJ562" s="49">
        <v>0</v>
      </c>
      <c r="DK562" s="49">
        <v>0</v>
      </c>
      <c r="DL562" s="49">
        <v>0</v>
      </c>
      <c r="DM562" s="49">
        <v>0</v>
      </c>
      <c r="DN562" s="49">
        <v>0.20054349999999999</v>
      </c>
      <c r="DO562" s="49">
        <v>0.20054349999999999</v>
      </c>
      <c r="DP562" s="49">
        <v>0</v>
      </c>
      <c r="DQ562" s="49">
        <v>0</v>
      </c>
      <c r="DR562" s="40"/>
      <c r="DS562" s="41"/>
      <c r="DT562" s="41"/>
      <c r="DU562" s="41"/>
      <c r="DV562" s="41"/>
      <c r="DW562" s="41"/>
      <c r="DX562" s="41"/>
      <c r="DY562" s="41"/>
    </row>
    <row r="563" spans="1:129" s="45" customFormat="1" ht="31.5">
      <c r="A563" s="43" t="s">
        <v>919</v>
      </c>
      <c r="B563" s="44" t="s">
        <v>1277</v>
      </c>
      <c r="C563" s="36" t="s">
        <v>1278</v>
      </c>
      <c r="D563" s="37">
        <v>0</v>
      </c>
      <c r="E563" s="37">
        <v>0</v>
      </c>
      <c r="F563" s="38">
        <v>0</v>
      </c>
      <c r="G563" s="38">
        <v>0</v>
      </c>
      <c r="H563" s="50">
        <v>0</v>
      </c>
      <c r="I563" s="38">
        <v>0</v>
      </c>
      <c r="J563" s="49">
        <v>0</v>
      </c>
      <c r="K563" s="56">
        <v>0</v>
      </c>
      <c r="L563" s="49">
        <v>0</v>
      </c>
      <c r="M563" s="37">
        <v>0</v>
      </c>
      <c r="N563" s="49">
        <v>0</v>
      </c>
      <c r="O563" s="49">
        <v>0</v>
      </c>
      <c r="P563" s="49">
        <v>0</v>
      </c>
      <c r="Q563" s="37">
        <v>0</v>
      </c>
      <c r="R563" s="49">
        <v>0</v>
      </c>
      <c r="S563" s="37">
        <v>0</v>
      </c>
      <c r="T563" s="49">
        <v>0</v>
      </c>
      <c r="U563" s="49">
        <v>0</v>
      </c>
      <c r="V563" s="49">
        <v>0</v>
      </c>
      <c r="W563" s="37">
        <v>0</v>
      </c>
      <c r="X563" s="49">
        <v>0</v>
      </c>
      <c r="Y563" s="37">
        <v>0</v>
      </c>
      <c r="Z563" s="49">
        <v>0</v>
      </c>
      <c r="AA563" s="49">
        <v>0</v>
      </c>
      <c r="AB563" s="49">
        <v>0</v>
      </c>
      <c r="AC563" s="37">
        <v>0</v>
      </c>
      <c r="AD563" s="49">
        <v>0</v>
      </c>
      <c r="AE563" s="49">
        <v>0</v>
      </c>
      <c r="AF563" s="49">
        <v>0</v>
      </c>
      <c r="AG563" s="37">
        <v>0</v>
      </c>
      <c r="AH563" s="49">
        <v>0</v>
      </c>
      <c r="AI563" s="37">
        <v>0</v>
      </c>
      <c r="AJ563" s="49">
        <v>0</v>
      </c>
      <c r="AK563" s="49">
        <v>0</v>
      </c>
      <c r="AL563" s="49">
        <v>0</v>
      </c>
      <c r="AM563" s="49">
        <v>0</v>
      </c>
      <c r="AN563" s="49">
        <v>0</v>
      </c>
      <c r="AO563" s="37">
        <v>0</v>
      </c>
      <c r="AP563" s="49">
        <v>0</v>
      </c>
      <c r="AQ563" s="49">
        <v>0</v>
      </c>
      <c r="AR563" s="49">
        <v>0</v>
      </c>
      <c r="AS563" s="49">
        <v>0</v>
      </c>
      <c r="AT563" s="49">
        <v>0</v>
      </c>
      <c r="AU563" s="49">
        <v>0</v>
      </c>
      <c r="AV563" s="49">
        <v>0</v>
      </c>
      <c r="AW563" s="49">
        <v>0</v>
      </c>
      <c r="AX563" s="49">
        <v>0</v>
      </c>
      <c r="AY563" s="37">
        <v>0</v>
      </c>
      <c r="AZ563" s="49">
        <v>0</v>
      </c>
      <c r="BA563" s="56">
        <v>0</v>
      </c>
      <c r="BB563" s="39">
        <f>'[1]База 2018-2022'!BEW111</f>
        <v>0</v>
      </c>
      <c r="BC563" s="39">
        <v>0</v>
      </c>
      <c r="BD563" s="49">
        <v>0</v>
      </c>
      <c r="BE563" s="37">
        <v>0</v>
      </c>
      <c r="BF563" s="49">
        <v>0</v>
      </c>
      <c r="BG563" s="56">
        <v>0</v>
      </c>
      <c r="BH563" s="49">
        <v>0</v>
      </c>
      <c r="BI563" s="49">
        <v>0</v>
      </c>
      <c r="BJ563" s="49">
        <v>0</v>
      </c>
      <c r="BK563" s="49">
        <v>0</v>
      </c>
      <c r="BL563" s="49">
        <v>0</v>
      </c>
      <c r="BM563" s="49">
        <v>0</v>
      </c>
      <c r="BN563" s="49">
        <v>0</v>
      </c>
      <c r="BO563" s="37">
        <v>0</v>
      </c>
      <c r="BP563" s="49">
        <v>0</v>
      </c>
      <c r="BQ563" s="49">
        <v>0</v>
      </c>
      <c r="BR563" s="49">
        <v>0</v>
      </c>
      <c r="BS563" s="49">
        <v>0</v>
      </c>
      <c r="BT563" s="49">
        <v>0</v>
      </c>
      <c r="BU563" s="49">
        <v>0</v>
      </c>
      <c r="BV563" s="49">
        <v>0</v>
      </c>
      <c r="BW563" s="49">
        <v>0</v>
      </c>
      <c r="BX563" s="49">
        <v>0</v>
      </c>
      <c r="BY563" s="49">
        <v>0</v>
      </c>
      <c r="BZ563" s="49">
        <v>0</v>
      </c>
      <c r="CA563" s="37">
        <v>0</v>
      </c>
      <c r="CB563" s="49">
        <v>0</v>
      </c>
      <c r="CC563" s="49">
        <v>0</v>
      </c>
      <c r="CD563" s="49">
        <v>0</v>
      </c>
      <c r="CE563" s="49">
        <v>0</v>
      </c>
      <c r="CF563" s="49">
        <v>0</v>
      </c>
      <c r="CG563" s="49">
        <v>0</v>
      </c>
      <c r="CH563" s="49">
        <v>0</v>
      </c>
      <c r="CI563" s="49">
        <v>0</v>
      </c>
      <c r="CJ563" s="49">
        <v>0</v>
      </c>
      <c r="CK563" s="37">
        <v>0</v>
      </c>
      <c r="CL563" s="49">
        <v>0</v>
      </c>
      <c r="CM563" s="49">
        <v>0</v>
      </c>
      <c r="CN563" s="49">
        <v>0</v>
      </c>
      <c r="CO563" s="37">
        <v>0</v>
      </c>
      <c r="CP563" s="49">
        <v>0</v>
      </c>
      <c r="CQ563" s="37">
        <v>0</v>
      </c>
      <c r="CR563" s="49">
        <v>0</v>
      </c>
      <c r="CS563" s="37">
        <v>0</v>
      </c>
      <c r="CT563" s="49">
        <v>0</v>
      </c>
      <c r="CU563" s="49">
        <v>0</v>
      </c>
      <c r="CV563" s="49">
        <v>0</v>
      </c>
      <c r="CW563" s="49">
        <v>0</v>
      </c>
      <c r="CX563" s="49">
        <v>0</v>
      </c>
      <c r="CY563" s="49">
        <v>0</v>
      </c>
      <c r="CZ563" s="49">
        <v>0</v>
      </c>
      <c r="DA563" s="49">
        <v>0</v>
      </c>
      <c r="DB563" s="49">
        <v>0</v>
      </c>
      <c r="DC563" s="49">
        <v>0</v>
      </c>
      <c r="DD563" s="49">
        <v>0</v>
      </c>
      <c r="DE563" s="49">
        <v>0</v>
      </c>
      <c r="DF563" s="49">
        <v>0</v>
      </c>
      <c r="DG563" s="49">
        <v>0</v>
      </c>
      <c r="DH563" s="49">
        <v>0</v>
      </c>
      <c r="DI563" s="49">
        <v>0</v>
      </c>
      <c r="DJ563" s="49">
        <v>0</v>
      </c>
      <c r="DK563" s="49">
        <v>0</v>
      </c>
      <c r="DL563" s="49">
        <v>0</v>
      </c>
      <c r="DM563" s="49">
        <v>0</v>
      </c>
      <c r="DN563" s="49">
        <v>0</v>
      </c>
      <c r="DO563" s="49">
        <v>0</v>
      </c>
      <c r="DP563" s="49">
        <v>0</v>
      </c>
      <c r="DQ563" s="49">
        <v>0</v>
      </c>
      <c r="DR563" s="40"/>
      <c r="DS563" s="41"/>
      <c r="DT563" s="41"/>
      <c r="DU563" s="41"/>
      <c r="DV563" s="41"/>
      <c r="DW563" s="41"/>
      <c r="DX563" s="41"/>
      <c r="DY563" s="41"/>
    </row>
    <row r="564" spans="1:129" s="45" customFormat="1">
      <c r="A564" s="43" t="s">
        <v>919</v>
      </c>
      <c r="B564" s="44" t="s">
        <v>1279</v>
      </c>
      <c r="C564" s="36" t="s">
        <v>1280</v>
      </c>
      <c r="D564" s="37">
        <v>0</v>
      </c>
      <c r="E564" s="37">
        <v>0</v>
      </c>
      <c r="F564" s="38">
        <v>0</v>
      </c>
      <c r="G564" s="38">
        <v>0</v>
      </c>
      <c r="H564" s="50">
        <v>0</v>
      </c>
      <c r="I564" s="38">
        <v>0</v>
      </c>
      <c r="J564" s="49">
        <v>0</v>
      </c>
      <c r="K564" s="56">
        <v>0</v>
      </c>
      <c r="L564" s="49">
        <v>0</v>
      </c>
      <c r="M564" s="37">
        <v>0</v>
      </c>
      <c r="N564" s="49">
        <v>0</v>
      </c>
      <c r="O564" s="49">
        <v>0</v>
      </c>
      <c r="P564" s="49">
        <v>0</v>
      </c>
      <c r="Q564" s="37">
        <v>0</v>
      </c>
      <c r="R564" s="49">
        <v>0</v>
      </c>
      <c r="S564" s="37">
        <v>0</v>
      </c>
      <c r="T564" s="49">
        <v>0</v>
      </c>
      <c r="U564" s="49">
        <v>0</v>
      </c>
      <c r="V564" s="49">
        <v>0</v>
      </c>
      <c r="W564" s="37">
        <v>0</v>
      </c>
      <c r="X564" s="49">
        <v>0</v>
      </c>
      <c r="Y564" s="37">
        <v>0</v>
      </c>
      <c r="Z564" s="49">
        <v>0</v>
      </c>
      <c r="AA564" s="49">
        <v>0</v>
      </c>
      <c r="AB564" s="49">
        <v>0</v>
      </c>
      <c r="AC564" s="37">
        <v>0</v>
      </c>
      <c r="AD564" s="49">
        <v>0</v>
      </c>
      <c r="AE564" s="49">
        <v>0</v>
      </c>
      <c r="AF564" s="49">
        <v>0</v>
      </c>
      <c r="AG564" s="37">
        <v>0</v>
      </c>
      <c r="AH564" s="49">
        <v>0</v>
      </c>
      <c r="AI564" s="37">
        <v>0</v>
      </c>
      <c r="AJ564" s="49">
        <v>0</v>
      </c>
      <c r="AK564" s="49">
        <v>0</v>
      </c>
      <c r="AL564" s="49">
        <v>0</v>
      </c>
      <c r="AM564" s="49">
        <v>0</v>
      </c>
      <c r="AN564" s="49">
        <v>0</v>
      </c>
      <c r="AO564" s="37">
        <v>0</v>
      </c>
      <c r="AP564" s="49">
        <v>0</v>
      </c>
      <c r="AQ564" s="49">
        <v>0</v>
      </c>
      <c r="AR564" s="49">
        <v>0</v>
      </c>
      <c r="AS564" s="49">
        <v>0</v>
      </c>
      <c r="AT564" s="49">
        <v>0</v>
      </c>
      <c r="AU564" s="49">
        <v>0</v>
      </c>
      <c r="AV564" s="49">
        <v>0</v>
      </c>
      <c r="AW564" s="49">
        <v>0</v>
      </c>
      <c r="AX564" s="49">
        <v>0</v>
      </c>
      <c r="AY564" s="37">
        <v>0</v>
      </c>
      <c r="AZ564" s="49">
        <v>0</v>
      </c>
      <c r="BA564" s="56">
        <v>0</v>
      </c>
      <c r="BB564" s="39">
        <f>'[1]База 2018-2022'!BEW112</f>
        <v>0</v>
      </c>
      <c r="BC564" s="39">
        <v>0</v>
      </c>
      <c r="BD564" s="49">
        <v>0</v>
      </c>
      <c r="BE564" s="37">
        <v>0</v>
      </c>
      <c r="BF564" s="49">
        <v>0</v>
      </c>
      <c r="BG564" s="56">
        <v>0</v>
      </c>
      <c r="BH564" s="49">
        <v>0</v>
      </c>
      <c r="BI564" s="49">
        <v>0</v>
      </c>
      <c r="BJ564" s="49">
        <v>0</v>
      </c>
      <c r="BK564" s="49">
        <v>0</v>
      </c>
      <c r="BL564" s="49">
        <v>0</v>
      </c>
      <c r="BM564" s="49">
        <v>0</v>
      </c>
      <c r="BN564" s="49">
        <v>0</v>
      </c>
      <c r="BO564" s="37">
        <v>0</v>
      </c>
      <c r="BP564" s="49">
        <v>0</v>
      </c>
      <c r="BQ564" s="49">
        <v>0</v>
      </c>
      <c r="BR564" s="49">
        <v>0</v>
      </c>
      <c r="BS564" s="49">
        <v>0</v>
      </c>
      <c r="BT564" s="49">
        <v>0</v>
      </c>
      <c r="BU564" s="49">
        <v>0</v>
      </c>
      <c r="BV564" s="49">
        <v>0</v>
      </c>
      <c r="BW564" s="49">
        <v>0</v>
      </c>
      <c r="BX564" s="49">
        <v>0</v>
      </c>
      <c r="BY564" s="49">
        <v>0</v>
      </c>
      <c r="BZ564" s="49">
        <v>0</v>
      </c>
      <c r="CA564" s="37">
        <v>0</v>
      </c>
      <c r="CB564" s="49">
        <v>0</v>
      </c>
      <c r="CC564" s="49">
        <v>0</v>
      </c>
      <c r="CD564" s="49">
        <v>0</v>
      </c>
      <c r="CE564" s="49">
        <v>0</v>
      </c>
      <c r="CF564" s="49">
        <v>0</v>
      </c>
      <c r="CG564" s="49">
        <v>0</v>
      </c>
      <c r="CH564" s="49">
        <v>0</v>
      </c>
      <c r="CI564" s="49">
        <v>0</v>
      </c>
      <c r="CJ564" s="49">
        <v>0</v>
      </c>
      <c r="CK564" s="37">
        <v>0</v>
      </c>
      <c r="CL564" s="49">
        <v>0</v>
      </c>
      <c r="CM564" s="49">
        <v>0</v>
      </c>
      <c r="CN564" s="49">
        <v>0</v>
      </c>
      <c r="CO564" s="37">
        <v>0</v>
      </c>
      <c r="CP564" s="49">
        <v>0</v>
      </c>
      <c r="CQ564" s="37">
        <v>0</v>
      </c>
      <c r="CR564" s="49">
        <v>0</v>
      </c>
      <c r="CS564" s="37">
        <v>0</v>
      </c>
      <c r="CT564" s="49">
        <v>0</v>
      </c>
      <c r="CU564" s="49">
        <v>0</v>
      </c>
      <c r="CV564" s="49">
        <v>0</v>
      </c>
      <c r="CW564" s="49">
        <v>0</v>
      </c>
      <c r="CX564" s="49">
        <v>0</v>
      </c>
      <c r="CY564" s="49">
        <v>0</v>
      </c>
      <c r="CZ564" s="49">
        <v>0</v>
      </c>
      <c r="DA564" s="49">
        <v>0</v>
      </c>
      <c r="DB564" s="49">
        <v>0</v>
      </c>
      <c r="DC564" s="49">
        <v>0</v>
      </c>
      <c r="DD564" s="49">
        <v>0</v>
      </c>
      <c r="DE564" s="49">
        <v>0</v>
      </c>
      <c r="DF564" s="49">
        <v>10.419641091799122</v>
      </c>
      <c r="DG564" s="49">
        <v>20.928056349999999</v>
      </c>
      <c r="DH564" s="49">
        <v>0</v>
      </c>
      <c r="DI564" s="49">
        <v>0</v>
      </c>
      <c r="DJ564" s="49">
        <v>0</v>
      </c>
      <c r="DK564" s="49">
        <v>0</v>
      </c>
      <c r="DL564" s="49">
        <v>0</v>
      </c>
      <c r="DM564" s="49">
        <v>0</v>
      </c>
      <c r="DN564" s="49">
        <v>0</v>
      </c>
      <c r="DO564" s="49">
        <v>0</v>
      </c>
      <c r="DP564" s="49">
        <v>0</v>
      </c>
      <c r="DQ564" s="49">
        <v>0</v>
      </c>
      <c r="DR564" s="40"/>
      <c r="DS564" s="41"/>
      <c r="DT564" s="41"/>
      <c r="DU564" s="41"/>
      <c r="DV564" s="41"/>
      <c r="DW564" s="41"/>
      <c r="DX564" s="41"/>
      <c r="DY564" s="41"/>
    </row>
    <row r="565" spans="1:129" s="45" customFormat="1" ht="31.5">
      <c r="A565" s="43" t="s">
        <v>919</v>
      </c>
      <c r="B565" s="44" t="s">
        <v>1281</v>
      </c>
      <c r="C565" s="36" t="s">
        <v>1282</v>
      </c>
      <c r="D565" s="37">
        <v>0</v>
      </c>
      <c r="E565" s="37">
        <v>0</v>
      </c>
      <c r="F565" s="38">
        <v>0</v>
      </c>
      <c r="G565" s="38">
        <v>0</v>
      </c>
      <c r="H565" s="50">
        <v>0</v>
      </c>
      <c r="I565" s="38">
        <v>0</v>
      </c>
      <c r="J565" s="49">
        <v>0</v>
      </c>
      <c r="K565" s="56">
        <v>0</v>
      </c>
      <c r="L565" s="49">
        <v>0</v>
      </c>
      <c r="M565" s="37">
        <v>0</v>
      </c>
      <c r="N565" s="49">
        <v>0</v>
      </c>
      <c r="O565" s="49">
        <v>0</v>
      </c>
      <c r="P565" s="49">
        <v>0</v>
      </c>
      <c r="Q565" s="37">
        <v>0</v>
      </c>
      <c r="R565" s="49">
        <v>0</v>
      </c>
      <c r="S565" s="37">
        <v>0</v>
      </c>
      <c r="T565" s="49">
        <v>0</v>
      </c>
      <c r="U565" s="49">
        <v>0</v>
      </c>
      <c r="V565" s="49">
        <v>0</v>
      </c>
      <c r="W565" s="37">
        <v>0</v>
      </c>
      <c r="X565" s="49">
        <v>0</v>
      </c>
      <c r="Y565" s="37">
        <v>0</v>
      </c>
      <c r="Z565" s="49">
        <v>0</v>
      </c>
      <c r="AA565" s="49">
        <v>0</v>
      </c>
      <c r="AB565" s="49">
        <v>0</v>
      </c>
      <c r="AC565" s="37">
        <v>0</v>
      </c>
      <c r="AD565" s="49">
        <v>0</v>
      </c>
      <c r="AE565" s="49">
        <v>0</v>
      </c>
      <c r="AF565" s="49">
        <v>0</v>
      </c>
      <c r="AG565" s="37">
        <v>0</v>
      </c>
      <c r="AH565" s="49">
        <v>0</v>
      </c>
      <c r="AI565" s="37">
        <v>0</v>
      </c>
      <c r="AJ565" s="49">
        <v>0</v>
      </c>
      <c r="AK565" s="49">
        <v>0</v>
      </c>
      <c r="AL565" s="49">
        <v>0</v>
      </c>
      <c r="AM565" s="49">
        <v>0</v>
      </c>
      <c r="AN565" s="49">
        <v>0</v>
      </c>
      <c r="AO565" s="37">
        <v>0</v>
      </c>
      <c r="AP565" s="49">
        <v>0</v>
      </c>
      <c r="AQ565" s="49">
        <v>0</v>
      </c>
      <c r="AR565" s="49">
        <v>0</v>
      </c>
      <c r="AS565" s="49">
        <v>0</v>
      </c>
      <c r="AT565" s="49">
        <v>0</v>
      </c>
      <c r="AU565" s="49">
        <v>0</v>
      </c>
      <c r="AV565" s="49">
        <v>0</v>
      </c>
      <c r="AW565" s="49">
        <v>0</v>
      </c>
      <c r="AX565" s="49">
        <v>0</v>
      </c>
      <c r="AY565" s="37">
        <v>0</v>
      </c>
      <c r="AZ565" s="49">
        <v>0</v>
      </c>
      <c r="BA565" s="56">
        <v>0</v>
      </c>
      <c r="BB565" s="39">
        <f>'[1]База 2018-2022'!BEW113</f>
        <v>0</v>
      </c>
      <c r="BC565" s="39">
        <v>0</v>
      </c>
      <c r="BD565" s="49">
        <v>0</v>
      </c>
      <c r="BE565" s="37">
        <v>0</v>
      </c>
      <c r="BF565" s="49">
        <v>0</v>
      </c>
      <c r="BG565" s="56">
        <v>0</v>
      </c>
      <c r="BH565" s="49">
        <v>0</v>
      </c>
      <c r="BI565" s="49">
        <v>0</v>
      </c>
      <c r="BJ565" s="49">
        <v>0</v>
      </c>
      <c r="BK565" s="49">
        <v>0</v>
      </c>
      <c r="BL565" s="49">
        <v>0</v>
      </c>
      <c r="BM565" s="49">
        <v>0</v>
      </c>
      <c r="BN565" s="49">
        <v>0</v>
      </c>
      <c r="BO565" s="37">
        <v>0</v>
      </c>
      <c r="BP565" s="49">
        <v>0</v>
      </c>
      <c r="BQ565" s="49">
        <v>0</v>
      </c>
      <c r="BR565" s="49">
        <v>0</v>
      </c>
      <c r="BS565" s="49">
        <v>0</v>
      </c>
      <c r="BT565" s="49">
        <v>0</v>
      </c>
      <c r="BU565" s="49">
        <v>0</v>
      </c>
      <c r="BV565" s="49">
        <v>0</v>
      </c>
      <c r="BW565" s="49">
        <v>0</v>
      </c>
      <c r="BX565" s="49">
        <v>0</v>
      </c>
      <c r="BY565" s="49">
        <v>0</v>
      </c>
      <c r="BZ565" s="49">
        <v>0</v>
      </c>
      <c r="CA565" s="37">
        <v>0</v>
      </c>
      <c r="CB565" s="49">
        <v>0</v>
      </c>
      <c r="CC565" s="49">
        <v>0</v>
      </c>
      <c r="CD565" s="49">
        <v>0</v>
      </c>
      <c r="CE565" s="49">
        <v>0</v>
      </c>
      <c r="CF565" s="49">
        <v>0</v>
      </c>
      <c r="CG565" s="49">
        <v>0</v>
      </c>
      <c r="CH565" s="49">
        <v>0</v>
      </c>
      <c r="CI565" s="49">
        <v>0</v>
      </c>
      <c r="CJ565" s="49">
        <v>0</v>
      </c>
      <c r="CK565" s="37">
        <v>0</v>
      </c>
      <c r="CL565" s="49">
        <v>0</v>
      </c>
      <c r="CM565" s="49">
        <v>0</v>
      </c>
      <c r="CN565" s="49">
        <v>0</v>
      </c>
      <c r="CO565" s="37">
        <v>0</v>
      </c>
      <c r="CP565" s="49">
        <v>0</v>
      </c>
      <c r="CQ565" s="37">
        <v>0</v>
      </c>
      <c r="CR565" s="49">
        <v>0</v>
      </c>
      <c r="CS565" s="37">
        <v>0</v>
      </c>
      <c r="CT565" s="49">
        <v>0</v>
      </c>
      <c r="CU565" s="49">
        <v>0</v>
      </c>
      <c r="CV565" s="49">
        <v>0</v>
      </c>
      <c r="CW565" s="49">
        <v>0</v>
      </c>
      <c r="CX565" s="49">
        <v>0</v>
      </c>
      <c r="CY565" s="49">
        <v>0</v>
      </c>
      <c r="CZ565" s="49">
        <v>0</v>
      </c>
      <c r="DA565" s="49">
        <v>0</v>
      </c>
      <c r="DB565" s="49">
        <v>0</v>
      </c>
      <c r="DC565" s="49">
        <v>0</v>
      </c>
      <c r="DD565" s="49">
        <v>0</v>
      </c>
      <c r="DE565" s="49">
        <v>0</v>
      </c>
      <c r="DF565" s="49">
        <v>4.2053978650690169</v>
      </c>
      <c r="DG565" s="49">
        <v>5.2511176100000005</v>
      </c>
      <c r="DH565" s="49">
        <v>0</v>
      </c>
      <c r="DI565" s="49">
        <v>0</v>
      </c>
      <c r="DJ565" s="49">
        <v>0</v>
      </c>
      <c r="DK565" s="49">
        <v>0</v>
      </c>
      <c r="DL565" s="49">
        <v>0</v>
      </c>
      <c r="DM565" s="49">
        <v>0</v>
      </c>
      <c r="DN565" s="49">
        <v>0</v>
      </c>
      <c r="DO565" s="49">
        <v>0</v>
      </c>
      <c r="DP565" s="49">
        <v>0</v>
      </c>
      <c r="DQ565" s="49">
        <v>0</v>
      </c>
      <c r="DR565" s="40"/>
      <c r="DS565" s="41"/>
      <c r="DT565" s="41"/>
      <c r="DU565" s="41"/>
      <c r="DV565" s="41"/>
      <c r="DW565" s="41"/>
      <c r="DX565" s="41"/>
      <c r="DY565" s="41"/>
    </row>
    <row r="566" spans="1:129" s="45" customFormat="1" ht="47.25">
      <c r="A566" s="43" t="s">
        <v>919</v>
      </c>
      <c r="B566" s="44" t="s">
        <v>1283</v>
      </c>
      <c r="C566" s="36" t="s">
        <v>1284</v>
      </c>
      <c r="D566" s="37">
        <v>0</v>
      </c>
      <c r="E566" s="37">
        <v>0</v>
      </c>
      <c r="F566" s="38">
        <v>0</v>
      </c>
      <c r="G566" s="38">
        <v>0</v>
      </c>
      <c r="H566" s="50">
        <v>0</v>
      </c>
      <c r="I566" s="38">
        <v>0</v>
      </c>
      <c r="J566" s="49">
        <v>0</v>
      </c>
      <c r="K566" s="56">
        <v>0</v>
      </c>
      <c r="L566" s="49">
        <v>0</v>
      </c>
      <c r="M566" s="37">
        <v>0</v>
      </c>
      <c r="N566" s="49">
        <v>0</v>
      </c>
      <c r="O566" s="49">
        <v>0</v>
      </c>
      <c r="P566" s="49">
        <v>0</v>
      </c>
      <c r="Q566" s="37">
        <v>0</v>
      </c>
      <c r="R566" s="49">
        <v>0</v>
      </c>
      <c r="S566" s="37">
        <v>0</v>
      </c>
      <c r="T566" s="49">
        <v>0</v>
      </c>
      <c r="U566" s="49">
        <v>0</v>
      </c>
      <c r="V566" s="49">
        <v>0</v>
      </c>
      <c r="W566" s="37">
        <v>0</v>
      </c>
      <c r="X566" s="49">
        <v>0</v>
      </c>
      <c r="Y566" s="37">
        <v>0</v>
      </c>
      <c r="Z566" s="49">
        <v>0</v>
      </c>
      <c r="AA566" s="49">
        <v>0</v>
      </c>
      <c r="AB566" s="49">
        <v>0</v>
      </c>
      <c r="AC566" s="37">
        <v>0</v>
      </c>
      <c r="AD566" s="49">
        <v>0</v>
      </c>
      <c r="AE566" s="49">
        <v>0</v>
      </c>
      <c r="AF566" s="49">
        <v>0</v>
      </c>
      <c r="AG566" s="37">
        <v>0</v>
      </c>
      <c r="AH566" s="49">
        <v>0</v>
      </c>
      <c r="AI566" s="37">
        <v>0</v>
      </c>
      <c r="AJ566" s="49">
        <v>0</v>
      </c>
      <c r="AK566" s="49">
        <v>0</v>
      </c>
      <c r="AL566" s="49">
        <v>0</v>
      </c>
      <c r="AM566" s="49">
        <v>0</v>
      </c>
      <c r="AN566" s="49">
        <v>0</v>
      </c>
      <c r="AO566" s="37">
        <v>0</v>
      </c>
      <c r="AP566" s="49">
        <v>0</v>
      </c>
      <c r="AQ566" s="49">
        <v>0</v>
      </c>
      <c r="AR566" s="49">
        <v>0</v>
      </c>
      <c r="AS566" s="49">
        <v>0</v>
      </c>
      <c r="AT566" s="49">
        <v>0</v>
      </c>
      <c r="AU566" s="49">
        <v>0</v>
      </c>
      <c r="AV566" s="49">
        <v>0</v>
      </c>
      <c r="AW566" s="49">
        <v>0</v>
      </c>
      <c r="AX566" s="49">
        <v>0</v>
      </c>
      <c r="AY566" s="37">
        <v>0</v>
      </c>
      <c r="AZ566" s="49">
        <v>0</v>
      </c>
      <c r="BA566" s="56">
        <v>0</v>
      </c>
      <c r="BB566" s="39">
        <f>'[1]База 2018-2022'!BEW114</f>
        <v>0</v>
      </c>
      <c r="BC566" s="39">
        <v>0</v>
      </c>
      <c r="BD566" s="49">
        <v>0</v>
      </c>
      <c r="BE566" s="37">
        <v>0</v>
      </c>
      <c r="BF566" s="49">
        <v>0</v>
      </c>
      <c r="BG566" s="56">
        <v>0</v>
      </c>
      <c r="BH566" s="49">
        <v>0</v>
      </c>
      <c r="BI566" s="49">
        <v>0</v>
      </c>
      <c r="BJ566" s="49">
        <v>0</v>
      </c>
      <c r="BK566" s="49">
        <v>0</v>
      </c>
      <c r="BL566" s="49">
        <v>0</v>
      </c>
      <c r="BM566" s="49">
        <v>0</v>
      </c>
      <c r="BN566" s="49">
        <v>0</v>
      </c>
      <c r="BO566" s="37">
        <v>0</v>
      </c>
      <c r="BP566" s="49">
        <v>0</v>
      </c>
      <c r="BQ566" s="49">
        <v>0</v>
      </c>
      <c r="BR566" s="49">
        <v>0</v>
      </c>
      <c r="BS566" s="49">
        <v>0</v>
      </c>
      <c r="BT566" s="49">
        <v>0</v>
      </c>
      <c r="BU566" s="49">
        <v>0</v>
      </c>
      <c r="BV566" s="49">
        <v>0</v>
      </c>
      <c r="BW566" s="49">
        <v>0</v>
      </c>
      <c r="BX566" s="49">
        <v>0</v>
      </c>
      <c r="BY566" s="49">
        <v>0</v>
      </c>
      <c r="BZ566" s="49">
        <v>0</v>
      </c>
      <c r="CA566" s="37">
        <v>0</v>
      </c>
      <c r="CB566" s="49">
        <v>0</v>
      </c>
      <c r="CC566" s="49">
        <v>0</v>
      </c>
      <c r="CD566" s="49">
        <v>0</v>
      </c>
      <c r="CE566" s="49">
        <v>0</v>
      </c>
      <c r="CF566" s="49">
        <v>0</v>
      </c>
      <c r="CG566" s="49">
        <v>0</v>
      </c>
      <c r="CH566" s="49">
        <v>0</v>
      </c>
      <c r="CI566" s="49">
        <v>0</v>
      </c>
      <c r="CJ566" s="49">
        <v>0</v>
      </c>
      <c r="CK566" s="37">
        <v>0</v>
      </c>
      <c r="CL566" s="49">
        <v>0</v>
      </c>
      <c r="CM566" s="49">
        <v>0</v>
      </c>
      <c r="CN566" s="49">
        <v>0</v>
      </c>
      <c r="CO566" s="37">
        <v>0</v>
      </c>
      <c r="CP566" s="49">
        <v>0</v>
      </c>
      <c r="CQ566" s="37">
        <v>0</v>
      </c>
      <c r="CR566" s="49">
        <v>0</v>
      </c>
      <c r="CS566" s="37">
        <v>0</v>
      </c>
      <c r="CT566" s="49">
        <v>0</v>
      </c>
      <c r="CU566" s="49">
        <v>0</v>
      </c>
      <c r="CV566" s="49">
        <v>0</v>
      </c>
      <c r="CW566" s="49">
        <v>0</v>
      </c>
      <c r="CX566" s="49">
        <v>0</v>
      </c>
      <c r="CY566" s="49">
        <v>0</v>
      </c>
      <c r="CZ566" s="49">
        <v>0</v>
      </c>
      <c r="DA566" s="49">
        <v>0</v>
      </c>
      <c r="DB566" s="49">
        <v>0</v>
      </c>
      <c r="DC566" s="49">
        <v>0</v>
      </c>
      <c r="DD566" s="49">
        <v>0</v>
      </c>
      <c r="DE566" s="49">
        <v>0</v>
      </c>
      <c r="DF566" s="49">
        <v>4.3499999999999996</v>
      </c>
      <c r="DG566" s="49">
        <v>4.3499999999999996</v>
      </c>
      <c r="DH566" s="49">
        <v>0</v>
      </c>
      <c r="DI566" s="49">
        <v>0</v>
      </c>
      <c r="DJ566" s="49">
        <v>0</v>
      </c>
      <c r="DK566" s="49">
        <v>0</v>
      </c>
      <c r="DL566" s="49">
        <v>0</v>
      </c>
      <c r="DM566" s="49">
        <v>0</v>
      </c>
      <c r="DN566" s="49">
        <v>0</v>
      </c>
      <c r="DO566" s="49">
        <v>0</v>
      </c>
      <c r="DP566" s="49">
        <v>0</v>
      </c>
      <c r="DQ566" s="49">
        <v>0</v>
      </c>
      <c r="DR566" s="40"/>
      <c r="DS566" s="41"/>
      <c r="DT566" s="41"/>
      <c r="DU566" s="41"/>
      <c r="DV566" s="41"/>
      <c r="DW566" s="41"/>
      <c r="DX566" s="41"/>
      <c r="DY566" s="41"/>
    </row>
    <row r="567" spans="1:129" s="45" customFormat="1">
      <c r="A567" s="43" t="s">
        <v>919</v>
      </c>
      <c r="B567" s="44" t="s">
        <v>1285</v>
      </c>
      <c r="C567" s="36" t="s">
        <v>1286</v>
      </c>
      <c r="D567" s="37">
        <v>0</v>
      </c>
      <c r="E567" s="37">
        <v>0</v>
      </c>
      <c r="F567" s="38">
        <v>0</v>
      </c>
      <c r="G567" s="38">
        <v>0</v>
      </c>
      <c r="H567" s="50">
        <v>0</v>
      </c>
      <c r="I567" s="38">
        <v>0</v>
      </c>
      <c r="J567" s="49">
        <v>0</v>
      </c>
      <c r="K567" s="56">
        <v>0</v>
      </c>
      <c r="L567" s="49">
        <v>0</v>
      </c>
      <c r="M567" s="37">
        <v>0</v>
      </c>
      <c r="N567" s="49">
        <v>0</v>
      </c>
      <c r="O567" s="49">
        <v>0</v>
      </c>
      <c r="P567" s="49">
        <v>0</v>
      </c>
      <c r="Q567" s="37">
        <v>0</v>
      </c>
      <c r="R567" s="49">
        <v>0</v>
      </c>
      <c r="S567" s="37">
        <v>0</v>
      </c>
      <c r="T567" s="49">
        <v>0</v>
      </c>
      <c r="U567" s="49">
        <v>0</v>
      </c>
      <c r="V567" s="49">
        <v>0</v>
      </c>
      <c r="W567" s="37">
        <v>0</v>
      </c>
      <c r="X567" s="49">
        <v>0</v>
      </c>
      <c r="Y567" s="37">
        <v>0</v>
      </c>
      <c r="Z567" s="49">
        <v>0</v>
      </c>
      <c r="AA567" s="49">
        <v>0</v>
      </c>
      <c r="AB567" s="49">
        <v>0</v>
      </c>
      <c r="AC567" s="37">
        <v>0</v>
      </c>
      <c r="AD567" s="49">
        <v>0</v>
      </c>
      <c r="AE567" s="49">
        <v>0</v>
      </c>
      <c r="AF567" s="49">
        <v>0</v>
      </c>
      <c r="AG567" s="37">
        <v>0</v>
      </c>
      <c r="AH567" s="49">
        <v>0</v>
      </c>
      <c r="AI567" s="37">
        <v>0</v>
      </c>
      <c r="AJ567" s="49">
        <v>0</v>
      </c>
      <c r="AK567" s="49">
        <v>0</v>
      </c>
      <c r="AL567" s="49">
        <v>0</v>
      </c>
      <c r="AM567" s="49">
        <v>0</v>
      </c>
      <c r="AN567" s="49">
        <v>0</v>
      </c>
      <c r="AO567" s="37">
        <v>0</v>
      </c>
      <c r="AP567" s="49">
        <v>0</v>
      </c>
      <c r="AQ567" s="49">
        <v>0</v>
      </c>
      <c r="AR567" s="49">
        <v>0</v>
      </c>
      <c r="AS567" s="49">
        <v>0</v>
      </c>
      <c r="AT567" s="49">
        <v>0</v>
      </c>
      <c r="AU567" s="49">
        <v>0</v>
      </c>
      <c r="AV567" s="49">
        <v>0</v>
      </c>
      <c r="AW567" s="49">
        <v>0</v>
      </c>
      <c r="AX567" s="49">
        <v>0</v>
      </c>
      <c r="AY567" s="37">
        <v>0</v>
      </c>
      <c r="AZ567" s="49">
        <v>0</v>
      </c>
      <c r="BA567" s="56">
        <v>0</v>
      </c>
      <c r="BB567" s="39">
        <f>'[1]База 2018-2022'!BEW115</f>
        <v>0.34</v>
      </c>
      <c r="BC567" s="39">
        <v>0</v>
      </c>
      <c r="BD567" s="49">
        <v>0</v>
      </c>
      <c r="BE567" s="37">
        <v>0</v>
      </c>
      <c r="BF567" s="49">
        <v>0</v>
      </c>
      <c r="BG567" s="56">
        <v>0</v>
      </c>
      <c r="BH567" s="49">
        <v>0</v>
      </c>
      <c r="BI567" s="49">
        <v>0</v>
      </c>
      <c r="BJ567" s="49">
        <v>0</v>
      </c>
      <c r="BK567" s="49">
        <v>0</v>
      </c>
      <c r="BL567" s="49">
        <v>0</v>
      </c>
      <c r="BM567" s="49">
        <v>0</v>
      </c>
      <c r="BN567" s="49">
        <v>0</v>
      </c>
      <c r="BO567" s="37">
        <v>0</v>
      </c>
      <c r="BP567" s="49">
        <v>0</v>
      </c>
      <c r="BQ567" s="49">
        <v>0</v>
      </c>
      <c r="BR567" s="49">
        <v>0</v>
      </c>
      <c r="BS567" s="49">
        <v>0</v>
      </c>
      <c r="BT567" s="49">
        <v>0</v>
      </c>
      <c r="BU567" s="49">
        <v>0</v>
      </c>
      <c r="BV567" s="49">
        <v>0</v>
      </c>
      <c r="BW567" s="49">
        <v>0</v>
      </c>
      <c r="BX567" s="49">
        <v>0</v>
      </c>
      <c r="BY567" s="49">
        <v>0</v>
      </c>
      <c r="BZ567" s="49">
        <v>0</v>
      </c>
      <c r="CA567" s="37">
        <v>0</v>
      </c>
      <c r="CB567" s="49">
        <v>0</v>
      </c>
      <c r="CC567" s="49">
        <v>0</v>
      </c>
      <c r="CD567" s="49">
        <v>0</v>
      </c>
      <c r="CE567" s="49">
        <v>0</v>
      </c>
      <c r="CF567" s="49">
        <v>0</v>
      </c>
      <c r="CG567" s="49">
        <v>0</v>
      </c>
      <c r="CH567" s="49">
        <v>0</v>
      </c>
      <c r="CI567" s="49">
        <v>0</v>
      </c>
      <c r="CJ567" s="49">
        <v>0</v>
      </c>
      <c r="CK567" s="37">
        <v>0</v>
      </c>
      <c r="CL567" s="49">
        <v>0</v>
      </c>
      <c r="CM567" s="49">
        <v>0</v>
      </c>
      <c r="CN567" s="49">
        <v>0</v>
      </c>
      <c r="CO567" s="37">
        <v>0</v>
      </c>
      <c r="CP567" s="49">
        <v>0</v>
      </c>
      <c r="CQ567" s="37">
        <v>0</v>
      </c>
      <c r="CR567" s="49">
        <v>0</v>
      </c>
      <c r="CS567" s="37">
        <v>0</v>
      </c>
      <c r="CT567" s="49">
        <v>0</v>
      </c>
      <c r="CU567" s="49">
        <v>0</v>
      </c>
      <c r="CV567" s="49">
        <v>0</v>
      </c>
      <c r="CW567" s="49">
        <v>0</v>
      </c>
      <c r="CX567" s="49">
        <v>0</v>
      </c>
      <c r="CY567" s="49">
        <v>0</v>
      </c>
      <c r="CZ567" s="49">
        <v>0</v>
      </c>
      <c r="DA567" s="49">
        <v>0</v>
      </c>
      <c r="DB567" s="49">
        <v>0</v>
      </c>
      <c r="DC567" s="49">
        <v>0</v>
      </c>
      <c r="DD567" s="49">
        <v>0</v>
      </c>
      <c r="DE567" s="49">
        <v>0</v>
      </c>
      <c r="DF567" s="49">
        <v>0</v>
      </c>
      <c r="DG567" s="49">
        <v>0</v>
      </c>
      <c r="DH567" s="49">
        <v>0</v>
      </c>
      <c r="DI567" s="49">
        <v>0</v>
      </c>
      <c r="DJ567" s="49">
        <v>0</v>
      </c>
      <c r="DK567" s="49">
        <v>0</v>
      </c>
      <c r="DL567" s="49">
        <v>0</v>
      </c>
      <c r="DM567" s="49">
        <v>0</v>
      </c>
      <c r="DN567" s="49">
        <v>0</v>
      </c>
      <c r="DO567" s="49">
        <v>0</v>
      </c>
      <c r="DP567" s="49">
        <v>0</v>
      </c>
      <c r="DQ567" s="49">
        <v>0</v>
      </c>
      <c r="DR567" s="40"/>
      <c r="DS567" s="41"/>
      <c r="DT567" s="41"/>
      <c r="DU567" s="41"/>
      <c r="DV567" s="41"/>
      <c r="DW567" s="41"/>
      <c r="DX567" s="41"/>
      <c r="DY567" s="41"/>
    </row>
    <row r="568" spans="1:129" s="45" customFormat="1" ht="31.5">
      <c r="A568" s="43" t="s">
        <v>919</v>
      </c>
      <c r="B568" s="44" t="s">
        <v>1287</v>
      </c>
      <c r="C568" s="36" t="s">
        <v>1288</v>
      </c>
      <c r="D568" s="37">
        <v>0</v>
      </c>
      <c r="E568" s="37">
        <v>0</v>
      </c>
      <c r="F568" s="38">
        <v>0</v>
      </c>
      <c r="G568" s="38">
        <v>0</v>
      </c>
      <c r="H568" s="50">
        <v>0</v>
      </c>
      <c r="I568" s="38">
        <v>0</v>
      </c>
      <c r="J568" s="49">
        <v>0</v>
      </c>
      <c r="K568" s="56">
        <v>0</v>
      </c>
      <c r="L568" s="49">
        <v>0</v>
      </c>
      <c r="M568" s="37">
        <v>0</v>
      </c>
      <c r="N568" s="49">
        <v>0</v>
      </c>
      <c r="O568" s="49">
        <v>0</v>
      </c>
      <c r="P568" s="49">
        <v>0</v>
      </c>
      <c r="Q568" s="37">
        <v>0</v>
      </c>
      <c r="R568" s="49">
        <v>0</v>
      </c>
      <c r="S568" s="37">
        <v>0</v>
      </c>
      <c r="T568" s="49">
        <v>0</v>
      </c>
      <c r="U568" s="49">
        <v>0</v>
      </c>
      <c r="V568" s="49">
        <v>0</v>
      </c>
      <c r="W568" s="37">
        <v>0</v>
      </c>
      <c r="X568" s="49">
        <v>0</v>
      </c>
      <c r="Y568" s="37">
        <v>0</v>
      </c>
      <c r="Z568" s="49">
        <v>0</v>
      </c>
      <c r="AA568" s="49">
        <v>0</v>
      </c>
      <c r="AB568" s="49">
        <v>0</v>
      </c>
      <c r="AC568" s="37">
        <v>0</v>
      </c>
      <c r="AD568" s="49">
        <v>0</v>
      </c>
      <c r="AE568" s="49">
        <v>0</v>
      </c>
      <c r="AF568" s="49">
        <v>0</v>
      </c>
      <c r="AG568" s="37">
        <v>0</v>
      </c>
      <c r="AH568" s="49">
        <v>0</v>
      </c>
      <c r="AI568" s="37">
        <v>0</v>
      </c>
      <c r="AJ568" s="49">
        <v>0</v>
      </c>
      <c r="AK568" s="49">
        <v>0</v>
      </c>
      <c r="AL568" s="49">
        <v>0</v>
      </c>
      <c r="AM568" s="49">
        <v>0</v>
      </c>
      <c r="AN568" s="49">
        <v>0</v>
      </c>
      <c r="AO568" s="37">
        <v>0</v>
      </c>
      <c r="AP568" s="49">
        <v>0</v>
      </c>
      <c r="AQ568" s="49">
        <v>0</v>
      </c>
      <c r="AR568" s="49">
        <v>0</v>
      </c>
      <c r="AS568" s="49">
        <v>0</v>
      </c>
      <c r="AT568" s="49">
        <v>0</v>
      </c>
      <c r="AU568" s="49">
        <v>0</v>
      </c>
      <c r="AV568" s="49">
        <v>0</v>
      </c>
      <c r="AW568" s="49">
        <v>0</v>
      </c>
      <c r="AX568" s="49">
        <v>0</v>
      </c>
      <c r="AY568" s="37">
        <v>0</v>
      </c>
      <c r="AZ568" s="49">
        <v>0</v>
      </c>
      <c r="BA568" s="56">
        <v>0</v>
      </c>
      <c r="BB568" s="39">
        <f>'[1]База 2018-2022'!BEW116</f>
        <v>0</v>
      </c>
      <c r="BC568" s="39">
        <v>0</v>
      </c>
      <c r="BD568" s="49">
        <v>0</v>
      </c>
      <c r="BE568" s="37">
        <v>0</v>
      </c>
      <c r="BF568" s="49">
        <v>0</v>
      </c>
      <c r="BG568" s="56">
        <v>0</v>
      </c>
      <c r="BH568" s="49">
        <v>0</v>
      </c>
      <c r="BI568" s="49">
        <v>0</v>
      </c>
      <c r="BJ568" s="49">
        <v>0</v>
      </c>
      <c r="BK568" s="49">
        <v>0</v>
      </c>
      <c r="BL568" s="49">
        <v>0</v>
      </c>
      <c r="BM568" s="49">
        <v>0</v>
      </c>
      <c r="BN568" s="49">
        <v>0</v>
      </c>
      <c r="BO568" s="37">
        <v>0</v>
      </c>
      <c r="BP568" s="49">
        <v>0</v>
      </c>
      <c r="BQ568" s="49">
        <v>0</v>
      </c>
      <c r="BR568" s="49">
        <v>0</v>
      </c>
      <c r="BS568" s="49">
        <v>0</v>
      </c>
      <c r="BT568" s="49">
        <v>0</v>
      </c>
      <c r="BU568" s="49">
        <v>0</v>
      </c>
      <c r="BV568" s="49">
        <v>0</v>
      </c>
      <c r="BW568" s="49">
        <v>0</v>
      </c>
      <c r="BX568" s="49">
        <v>0</v>
      </c>
      <c r="BY568" s="49">
        <v>0</v>
      </c>
      <c r="BZ568" s="49">
        <v>0</v>
      </c>
      <c r="CA568" s="37">
        <v>0</v>
      </c>
      <c r="CB568" s="49">
        <v>0</v>
      </c>
      <c r="CC568" s="49">
        <v>0</v>
      </c>
      <c r="CD568" s="49">
        <v>0</v>
      </c>
      <c r="CE568" s="49">
        <v>0</v>
      </c>
      <c r="CF568" s="49">
        <v>0</v>
      </c>
      <c r="CG568" s="49">
        <v>0</v>
      </c>
      <c r="CH568" s="49">
        <v>0</v>
      </c>
      <c r="CI568" s="49">
        <v>0</v>
      </c>
      <c r="CJ568" s="49">
        <v>0</v>
      </c>
      <c r="CK568" s="37">
        <v>0</v>
      </c>
      <c r="CL568" s="49">
        <v>0</v>
      </c>
      <c r="CM568" s="49">
        <v>0</v>
      </c>
      <c r="CN568" s="49">
        <v>0</v>
      </c>
      <c r="CO568" s="37">
        <v>0</v>
      </c>
      <c r="CP568" s="49">
        <v>0</v>
      </c>
      <c r="CQ568" s="37">
        <v>0</v>
      </c>
      <c r="CR568" s="49">
        <v>0</v>
      </c>
      <c r="CS568" s="37">
        <v>0</v>
      </c>
      <c r="CT568" s="49">
        <v>0</v>
      </c>
      <c r="CU568" s="49">
        <v>0</v>
      </c>
      <c r="CV568" s="49">
        <v>0</v>
      </c>
      <c r="CW568" s="49">
        <v>0</v>
      </c>
      <c r="CX568" s="49">
        <v>0</v>
      </c>
      <c r="CY568" s="49">
        <v>0</v>
      </c>
      <c r="CZ568" s="49">
        <v>0</v>
      </c>
      <c r="DA568" s="49">
        <v>0</v>
      </c>
      <c r="DB568" s="49">
        <v>0</v>
      </c>
      <c r="DC568" s="49">
        <v>0</v>
      </c>
      <c r="DD568" s="49">
        <v>0</v>
      </c>
      <c r="DE568" s="49">
        <v>0</v>
      </c>
      <c r="DF568" s="49">
        <v>0</v>
      </c>
      <c r="DG568" s="49">
        <v>0</v>
      </c>
      <c r="DH568" s="49">
        <v>0</v>
      </c>
      <c r="DI568" s="49">
        <v>0</v>
      </c>
      <c r="DJ568" s="49">
        <v>0</v>
      </c>
      <c r="DK568" s="49">
        <v>0</v>
      </c>
      <c r="DL568" s="49">
        <v>0</v>
      </c>
      <c r="DM568" s="49">
        <v>0</v>
      </c>
      <c r="DN568" s="49">
        <v>0</v>
      </c>
      <c r="DO568" s="49">
        <v>0</v>
      </c>
      <c r="DP568" s="49">
        <v>0</v>
      </c>
      <c r="DQ568" s="49">
        <v>0</v>
      </c>
      <c r="DR568" s="40"/>
      <c r="DS568" s="41"/>
      <c r="DT568" s="41"/>
      <c r="DU568" s="41"/>
      <c r="DV568" s="41"/>
      <c r="DW568" s="41"/>
      <c r="DX568" s="41"/>
      <c r="DY568" s="41"/>
    </row>
    <row r="569" spans="1:129" s="45" customFormat="1">
      <c r="A569" s="43" t="s">
        <v>919</v>
      </c>
      <c r="B569" s="44" t="s">
        <v>1289</v>
      </c>
      <c r="C569" s="36" t="s">
        <v>1290</v>
      </c>
      <c r="D569" s="37">
        <v>0</v>
      </c>
      <c r="E569" s="37">
        <v>0</v>
      </c>
      <c r="F569" s="38">
        <v>0</v>
      </c>
      <c r="G569" s="38">
        <v>0</v>
      </c>
      <c r="H569" s="50">
        <v>0</v>
      </c>
      <c r="I569" s="38">
        <v>0</v>
      </c>
      <c r="J569" s="49">
        <v>0</v>
      </c>
      <c r="K569" s="56">
        <v>0</v>
      </c>
      <c r="L569" s="49">
        <v>0</v>
      </c>
      <c r="M569" s="37">
        <v>0</v>
      </c>
      <c r="N569" s="49">
        <v>0</v>
      </c>
      <c r="O569" s="49">
        <v>0</v>
      </c>
      <c r="P569" s="49">
        <v>0</v>
      </c>
      <c r="Q569" s="37">
        <v>0</v>
      </c>
      <c r="R569" s="49">
        <v>0</v>
      </c>
      <c r="S569" s="37">
        <v>0</v>
      </c>
      <c r="T569" s="49">
        <v>0</v>
      </c>
      <c r="U569" s="49">
        <v>0</v>
      </c>
      <c r="V569" s="49">
        <v>0</v>
      </c>
      <c r="W569" s="37">
        <v>0</v>
      </c>
      <c r="X569" s="49">
        <v>0</v>
      </c>
      <c r="Y569" s="37">
        <v>0</v>
      </c>
      <c r="Z569" s="49">
        <v>0</v>
      </c>
      <c r="AA569" s="49">
        <v>0</v>
      </c>
      <c r="AB569" s="49">
        <v>0</v>
      </c>
      <c r="AC569" s="37">
        <v>0</v>
      </c>
      <c r="AD569" s="49">
        <v>0</v>
      </c>
      <c r="AE569" s="49">
        <v>0</v>
      </c>
      <c r="AF569" s="49">
        <v>0</v>
      </c>
      <c r="AG569" s="37">
        <v>0</v>
      </c>
      <c r="AH569" s="49">
        <v>0</v>
      </c>
      <c r="AI569" s="37">
        <v>0</v>
      </c>
      <c r="AJ569" s="49">
        <v>0</v>
      </c>
      <c r="AK569" s="49">
        <v>0</v>
      </c>
      <c r="AL569" s="49">
        <v>0</v>
      </c>
      <c r="AM569" s="49">
        <v>0</v>
      </c>
      <c r="AN569" s="49">
        <v>0</v>
      </c>
      <c r="AO569" s="37">
        <v>0</v>
      </c>
      <c r="AP569" s="49">
        <v>0</v>
      </c>
      <c r="AQ569" s="49">
        <v>0</v>
      </c>
      <c r="AR569" s="49">
        <v>0</v>
      </c>
      <c r="AS569" s="49">
        <v>0</v>
      </c>
      <c r="AT569" s="49">
        <v>0</v>
      </c>
      <c r="AU569" s="49">
        <v>0</v>
      </c>
      <c r="AV569" s="49">
        <v>0</v>
      </c>
      <c r="AW569" s="49">
        <v>0</v>
      </c>
      <c r="AX569" s="49">
        <v>0</v>
      </c>
      <c r="AY569" s="37">
        <v>0</v>
      </c>
      <c r="AZ569" s="49">
        <v>0</v>
      </c>
      <c r="BA569" s="56">
        <v>0</v>
      </c>
      <c r="BB569" s="39">
        <f>'[1]База 2018-2022'!BEW117</f>
        <v>0</v>
      </c>
      <c r="BC569" s="39">
        <v>0</v>
      </c>
      <c r="BD569" s="49">
        <v>0</v>
      </c>
      <c r="BE569" s="37">
        <v>0</v>
      </c>
      <c r="BF569" s="49">
        <v>0</v>
      </c>
      <c r="BG569" s="56">
        <v>0</v>
      </c>
      <c r="BH569" s="49">
        <v>0</v>
      </c>
      <c r="BI569" s="49">
        <v>0</v>
      </c>
      <c r="BJ569" s="49">
        <v>0</v>
      </c>
      <c r="BK569" s="49">
        <v>0</v>
      </c>
      <c r="BL569" s="49">
        <v>0</v>
      </c>
      <c r="BM569" s="49">
        <v>0</v>
      </c>
      <c r="BN569" s="49">
        <v>0</v>
      </c>
      <c r="BO569" s="37">
        <v>0</v>
      </c>
      <c r="BP569" s="49">
        <v>0</v>
      </c>
      <c r="BQ569" s="49">
        <v>0</v>
      </c>
      <c r="BR569" s="49">
        <v>0</v>
      </c>
      <c r="BS569" s="49">
        <v>0</v>
      </c>
      <c r="BT569" s="49">
        <v>0</v>
      </c>
      <c r="BU569" s="49">
        <v>0</v>
      </c>
      <c r="BV569" s="49">
        <v>0</v>
      </c>
      <c r="BW569" s="49">
        <v>0</v>
      </c>
      <c r="BX569" s="49">
        <v>0</v>
      </c>
      <c r="BY569" s="49">
        <v>0</v>
      </c>
      <c r="BZ569" s="49">
        <v>0</v>
      </c>
      <c r="CA569" s="37">
        <v>0</v>
      </c>
      <c r="CB569" s="49">
        <v>0</v>
      </c>
      <c r="CC569" s="49">
        <v>0</v>
      </c>
      <c r="CD569" s="49">
        <v>0</v>
      </c>
      <c r="CE569" s="49">
        <v>0</v>
      </c>
      <c r="CF569" s="49">
        <v>0</v>
      </c>
      <c r="CG569" s="49">
        <v>0</v>
      </c>
      <c r="CH569" s="49">
        <v>0</v>
      </c>
      <c r="CI569" s="49">
        <v>0</v>
      </c>
      <c r="CJ569" s="49">
        <v>0</v>
      </c>
      <c r="CK569" s="37">
        <v>0</v>
      </c>
      <c r="CL569" s="49">
        <v>0</v>
      </c>
      <c r="CM569" s="49">
        <v>0</v>
      </c>
      <c r="CN569" s="49">
        <v>0</v>
      </c>
      <c r="CO569" s="37">
        <v>0</v>
      </c>
      <c r="CP569" s="49">
        <v>0</v>
      </c>
      <c r="CQ569" s="37">
        <v>0</v>
      </c>
      <c r="CR569" s="49">
        <v>0</v>
      </c>
      <c r="CS569" s="37">
        <v>0</v>
      </c>
      <c r="CT569" s="49">
        <v>0</v>
      </c>
      <c r="CU569" s="49">
        <v>0</v>
      </c>
      <c r="CV569" s="49">
        <v>0</v>
      </c>
      <c r="CW569" s="49">
        <v>0</v>
      </c>
      <c r="CX569" s="49">
        <v>0</v>
      </c>
      <c r="CY569" s="49">
        <v>0</v>
      </c>
      <c r="CZ569" s="49">
        <v>0</v>
      </c>
      <c r="DA569" s="49">
        <v>0</v>
      </c>
      <c r="DB569" s="49">
        <v>0</v>
      </c>
      <c r="DC569" s="49">
        <v>0</v>
      </c>
      <c r="DD569" s="49">
        <v>0</v>
      </c>
      <c r="DE569" s="49">
        <v>0</v>
      </c>
      <c r="DF569" s="49">
        <v>0</v>
      </c>
      <c r="DG569" s="49">
        <v>0</v>
      </c>
      <c r="DH569" s="49">
        <v>0</v>
      </c>
      <c r="DI569" s="49">
        <v>0</v>
      </c>
      <c r="DJ569" s="49">
        <v>0</v>
      </c>
      <c r="DK569" s="49">
        <v>0</v>
      </c>
      <c r="DL569" s="49">
        <v>0</v>
      </c>
      <c r="DM569" s="49">
        <v>0</v>
      </c>
      <c r="DN569" s="49">
        <v>0</v>
      </c>
      <c r="DO569" s="49">
        <v>0</v>
      </c>
      <c r="DP569" s="49">
        <v>0</v>
      </c>
      <c r="DQ569" s="49">
        <v>0</v>
      </c>
      <c r="DR569" s="40"/>
      <c r="DS569" s="41"/>
      <c r="DT569" s="41"/>
      <c r="DU569" s="41"/>
      <c r="DV569" s="41"/>
      <c r="DW569" s="41"/>
      <c r="DX569" s="41"/>
      <c r="DY569" s="41"/>
    </row>
    <row r="570" spans="1:129" s="45" customFormat="1">
      <c r="A570" s="43" t="s">
        <v>919</v>
      </c>
      <c r="B570" s="44" t="s">
        <v>1291</v>
      </c>
      <c r="C570" s="36" t="s">
        <v>1292</v>
      </c>
      <c r="D570" s="37">
        <v>0</v>
      </c>
      <c r="E570" s="37">
        <v>0</v>
      </c>
      <c r="F570" s="38">
        <v>0</v>
      </c>
      <c r="G570" s="38">
        <v>0</v>
      </c>
      <c r="H570" s="50">
        <v>0</v>
      </c>
      <c r="I570" s="38">
        <v>0</v>
      </c>
      <c r="J570" s="49">
        <v>0</v>
      </c>
      <c r="K570" s="56">
        <v>0</v>
      </c>
      <c r="L570" s="49">
        <v>0</v>
      </c>
      <c r="M570" s="37">
        <v>0</v>
      </c>
      <c r="N570" s="49">
        <v>0</v>
      </c>
      <c r="O570" s="49">
        <v>0</v>
      </c>
      <c r="P570" s="49">
        <v>0</v>
      </c>
      <c r="Q570" s="37">
        <v>0</v>
      </c>
      <c r="R570" s="49">
        <v>0</v>
      </c>
      <c r="S570" s="37">
        <v>0</v>
      </c>
      <c r="T570" s="49">
        <v>0</v>
      </c>
      <c r="U570" s="49">
        <v>0</v>
      </c>
      <c r="V570" s="49">
        <v>0</v>
      </c>
      <c r="W570" s="37">
        <v>0</v>
      </c>
      <c r="X570" s="49">
        <v>0</v>
      </c>
      <c r="Y570" s="37">
        <v>0</v>
      </c>
      <c r="Z570" s="49">
        <v>0</v>
      </c>
      <c r="AA570" s="49">
        <v>0</v>
      </c>
      <c r="AB570" s="49">
        <v>0</v>
      </c>
      <c r="AC570" s="37">
        <v>0</v>
      </c>
      <c r="AD570" s="49">
        <v>0</v>
      </c>
      <c r="AE570" s="49">
        <v>0</v>
      </c>
      <c r="AF570" s="49">
        <v>0</v>
      </c>
      <c r="AG570" s="37">
        <v>0</v>
      </c>
      <c r="AH570" s="49">
        <v>0</v>
      </c>
      <c r="AI570" s="37">
        <v>0</v>
      </c>
      <c r="AJ570" s="49">
        <v>0</v>
      </c>
      <c r="AK570" s="49">
        <v>0</v>
      </c>
      <c r="AL570" s="49">
        <v>0</v>
      </c>
      <c r="AM570" s="49">
        <v>0</v>
      </c>
      <c r="AN570" s="49">
        <v>0</v>
      </c>
      <c r="AO570" s="37">
        <v>0</v>
      </c>
      <c r="AP570" s="49">
        <v>0</v>
      </c>
      <c r="AQ570" s="49">
        <v>0</v>
      </c>
      <c r="AR570" s="49">
        <v>0</v>
      </c>
      <c r="AS570" s="49">
        <v>0</v>
      </c>
      <c r="AT570" s="49">
        <v>0</v>
      </c>
      <c r="AU570" s="49">
        <v>0</v>
      </c>
      <c r="AV570" s="49">
        <v>0</v>
      </c>
      <c r="AW570" s="49">
        <v>0</v>
      </c>
      <c r="AX570" s="49">
        <v>0</v>
      </c>
      <c r="AY570" s="37">
        <v>0</v>
      </c>
      <c r="AZ570" s="49">
        <v>0</v>
      </c>
      <c r="BA570" s="56">
        <v>0</v>
      </c>
      <c r="BB570" s="39">
        <f>'[1]База 2018-2022'!BEW118</f>
        <v>0</v>
      </c>
      <c r="BC570" s="39">
        <v>0</v>
      </c>
      <c r="BD570" s="49">
        <v>0</v>
      </c>
      <c r="BE570" s="37">
        <v>0</v>
      </c>
      <c r="BF570" s="49">
        <v>0</v>
      </c>
      <c r="BG570" s="56">
        <v>0</v>
      </c>
      <c r="BH570" s="49">
        <v>0</v>
      </c>
      <c r="BI570" s="49">
        <v>0</v>
      </c>
      <c r="BJ570" s="49">
        <v>0</v>
      </c>
      <c r="BK570" s="49">
        <v>0</v>
      </c>
      <c r="BL570" s="49">
        <v>0</v>
      </c>
      <c r="BM570" s="49">
        <v>0</v>
      </c>
      <c r="BN570" s="49">
        <v>0</v>
      </c>
      <c r="BO570" s="37">
        <v>0</v>
      </c>
      <c r="BP570" s="49">
        <v>0</v>
      </c>
      <c r="BQ570" s="49">
        <v>0</v>
      </c>
      <c r="BR570" s="49">
        <v>0</v>
      </c>
      <c r="BS570" s="49">
        <v>0</v>
      </c>
      <c r="BT570" s="49">
        <v>0</v>
      </c>
      <c r="BU570" s="49">
        <v>0</v>
      </c>
      <c r="BV570" s="49">
        <v>0</v>
      </c>
      <c r="BW570" s="49">
        <v>0</v>
      </c>
      <c r="BX570" s="49">
        <v>0</v>
      </c>
      <c r="BY570" s="49">
        <v>0</v>
      </c>
      <c r="BZ570" s="49">
        <v>0</v>
      </c>
      <c r="CA570" s="37">
        <v>0</v>
      </c>
      <c r="CB570" s="49">
        <v>0</v>
      </c>
      <c r="CC570" s="49">
        <v>0</v>
      </c>
      <c r="CD570" s="49">
        <v>0</v>
      </c>
      <c r="CE570" s="49">
        <v>0</v>
      </c>
      <c r="CF570" s="49">
        <v>0</v>
      </c>
      <c r="CG570" s="49">
        <v>0</v>
      </c>
      <c r="CH570" s="49">
        <v>0</v>
      </c>
      <c r="CI570" s="49">
        <v>0</v>
      </c>
      <c r="CJ570" s="49">
        <v>0</v>
      </c>
      <c r="CK570" s="37">
        <v>0</v>
      </c>
      <c r="CL570" s="49">
        <v>0</v>
      </c>
      <c r="CM570" s="49">
        <v>0</v>
      </c>
      <c r="CN570" s="49">
        <v>0</v>
      </c>
      <c r="CO570" s="37">
        <v>0</v>
      </c>
      <c r="CP570" s="49">
        <v>0</v>
      </c>
      <c r="CQ570" s="37">
        <v>0</v>
      </c>
      <c r="CR570" s="49">
        <v>0</v>
      </c>
      <c r="CS570" s="37">
        <v>0</v>
      </c>
      <c r="CT570" s="49">
        <v>0</v>
      </c>
      <c r="CU570" s="49">
        <v>0</v>
      </c>
      <c r="CV570" s="49">
        <v>0</v>
      </c>
      <c r="CW570" s="49">
        <v>0</v>
      </c>
      <c r="CX570" s="49">
        <v>0</v>
      </c>
      <c r="CY570" s="49">
        <v>0</v>
      </c>
      <c r="CZ570" s="49">
        <v>0</v>
      </c>
      <c r="DA570" s="49">
        <v>0</v>
      </c>
      <c r="DB570" s="49">
        <v>0</v>
      </c>
      <c r="DC570" s="49">
        <v>0</v>
      </c>
      <c r="DD570" s="49">
        <v>0</v>
      </c>
      <c r="DE570" s="49">
        <v>0</v>
      </c>
      <c r="DF570" s="49">
        <v>0</v>
      </c>
      <c r="DG570" s="49">
        <v>0</v>
      </c>
      <c r="DH570" s="49">
        <v>0</v>
      </c>
      <c r="DI570" s="49">
        <v>0</v>
      </c>
      <c r="DJ570" s="49">
        <v>0</v>
      </c>
      <c r="DK570" s="49">
        <v>0</v>
      </c>
      <c r="DL570" s="49">
        <v>0</v>
      </c>
      <c r="DM570" s="49">
        <v>0</v>
      </c>
      <c r="DN570" s="49">
        <v>0</v>
      </c>
      <c r="DO570" s="49">
        <v>0</v>
      </c>
      <c r="DP570" s="49">
        <v>0</v>
      </c>
      <c r="DQ570" s="49">
        <v>0</v>
      </c>
      <c r="DR570" s="40"/>
      <c r="DS570" s="41"/>
      <c r="DT570" s="41"/>
      <c r="DU570" s="41"/>
      <c r="DV570" s="41"/>
      <c r="DW570" s="41"/>
      <c r="DX570" s="41"/>
      <c r="DY570" s="41"/>
    </row>
    <row r="571" spans="1:129" s="45" customFormat="1">
      <c r="A571" s="43" t="s">
        <v>919</v>
      </c>
      <c r="B571" s="44" t="s">
        <v>1293</v>
      </c>
      <c r="C571" s="36" t="s">
        <v>1294</v>
      </c>
      <c r="D571" s="37">
        <v>0</v>
      </c>
      <c r="E571" s="37">
        <v>0</v>
      </c>
      <c r="F571" s="38">
        <v>0</v>
      </c>
      <c r="G571" s="38">
        <v>0</v>
      </c>
      <c r="H571" s="50">
        <v>0</v>
      </c>
      <c r="I571" s="38">
        <v>0</v>
      </c>
      <c r="J571" s="49">
        <v>0</v>
      </c>
      <c r="K571" s="56">
        <v>0</v>
      </c>
      <c r="L571" s="49">
        <v>0</v>
      </c>
      <c r="M571" s="37">
        <v>0</v>
      </c>
      <c r="N571" s="49">
        <v>0</v>
      </c>
      <c r="O571" s="49">
        <v>0</v>
      </c>
      <c r="P571" s="49">
        <v>0</v>
      </c>
      <c r="Q571" s="37">
        <v>0</v>
      </c>
      <c r="R571" s="49">
        <v>0</v>
      </c>
      <c r="S571" s="37">
        <v>0</v>
      </c>
      <c r="T571" s="49">
        <v>0</v>
      </c>
      <c r="U571" s="49">
        <v>0</v>
      </c>
      <c r="V571" s="49">
        <v>0</v>
      </c>
      <c r="W571" s="37">
        <v>0</v>
      </c>
      <c r="X571" s="49">
        <v>0</v>
      </c>
      <c r="Y571" s="37">
        <v>0</v>
      </c>
      <c r="Z571" s="49">
        <v>0</v>
      </c>
      <c r="AA571" s="49">
        <v>0</v>
      </c>
      <c r="AB571" s="49">
        <v>0</v>
      </c>
      <c r="AC571" s="37">
        <v>0</v>
      </c>
      <c r="AD571" s="49">
        <v>0</v>
      </c>
      <c r="AE571" s="49">
        <v>0</v>
      </c>
      <c r="AF571" s="49">
        <v>0</v>
      </c>
      <c r="AG571" s="37">
        <v>0</v>
      </c>
      <c r="AH571" s="49">
        <v>0</v>
      </c>
      <c r="AI571" s="37">
        <v>0</v>
      </c>
      <c r="AJ571" s="49">
        <v>0</v>
      </c>
      <c r="AK571" s="49">
        <v>0</v>
      </c>
      <c r="AL571" s="49">
        <v>0</v>
      </c>
      <c r="AM571" s="49">
        <v>0</v>
      </c>
      <c r="AN571" s="49">
        <v>0</v>
      </c>
      <c r="AO571" s="37">
        <v>0</v>
      </c>
      <c r="AP571" s="49">
        <v>0</v>
      </c>
      <c r="AQ571" s="49">
        <v>0</v>
      </c>
      <c r="AR571" s="49">
        <v>0</v>
      </c>
      <c r="AS571" s="49">
        <v>0</v>
      </c>
      <c r="AT571" s="49">
        <v>0</v>
      </c>
      <c r="AU571" s="49">
        <v>0</v>
      </c>
      <c r="AV571" s="49">
        <v>0</v>
      </c>
      <c r="AW571" s="49">
        <v>0</v>
      </c>
      <c r="AX571" s="49">
        <v>0</v>
      </c>
      <c r="AY571" s="37">
        <v>0</v>
      </c>
      <c r="AZ571" s="49">
        <v>0</v>
      </c>
      <c r="BA571" s="56">
        <v>0</v>
      </c>
      <c r="BB571" s="39">
        <f>'[1]База 2018-2022'!BEW119</f>
        <v>0</v>
      </c>
      <c r="BC571" s="39">
        <v>0</v>
      </c>
      <c r="BD571" s="49">
        <v>0</v>
      </c>
      <c r="BE571" s="37">
        <v>0</v>
      </c>
      <c r="BF571" s="49">
        <v>0</v>
      </c>
      <c r="BG571" s="56">
        <v>0</v>
      </c>
      <c r="BH571" s="49">
        <v>0</v>
      </c>
      <c r="BI571" s="49">
        <v>0</v>
      </c>
      <c r="BJ571" s="49">
        <v>0</v>
      </c>
      <c r="BK571" s="49">
        <v>0</v>
      </c>
      <c r="BL571" s="49">
        <v>0</v>
      </c>
      <c r="BM571" s="49">
        <v>0</v>
      </c>
      <c r="BN571" s="49">
        <v>0</v>
      </c>
      <c r="BO571" s="37">
        <v>0</v>
      </c>
      <c r="BP571" s="49">
        <v>0</v>
      </c>
      <c r="BQ571" s="49">
        <v>0</v>
      </c>
      <c r="BR571" s="49">
        <v>0</v>
      </c>
      <c r="BS571" s="49">
        <v>0</v>
      </c>
      <c r="BT571" s="49">
        <v>0</v>
      </c>
      <c r="BU571" s="49">
        <v>0</v>
      </c>
      <c r="BV571" s="49">
        <v>0</v>
      </c>
      <c r="BW571" s="49">
        <v>0</v>
      </c>
      <c r="BX571" s="49">
        <v>0</v>
      </c>
      <c r="BY571" s="49">
        <v>0</v>
      </c>
      <c r="BZ571" s="49">
        <v>0</v>
      </c>
      <c r="CA571" s="37">
        <v>0</v>
      </c>
      <c r="CB571" s="49">
        <v>0</v>
      </c>
      <c r="CC571" s="49">
        <v>0</v>
      </c>
      <c r="CD571" s="49">
        <v>0</v>
      </c>
      <c r="CE571" s="49">
        <v>0</v>
      </c>
      <c r="CF571" s="49">
        <v>0</v>
      </c>
      <c r="CG571" s="49">
        <v>0</v>
      </c>
      <c r="CH571" s="49">
        <v>0</v>
      </c>
      <c r="CI571" s="49">
        <v>0</v>
      </c>
      <c r="CJ571" s="49">
        <v>0</v>
      </c>
      <c r="CK571" s="37">
        <v>0</v>
      </c>
      <c r="CL571" s="49">
        <v>0</v>
      </c>
      <c r="CM571" s="49">
        <v>0</v>
      </c>
      <c r="CN571" s="49">
        <v>0</v>
      </c>
      <c r="CO571" s="37">
        <v>0</v>
      </c>
      <c r="CP571" s="49">
        <v>0</v>
      </c>
      <c r="CQ571" s="37">
        <v>0</v>
      </c>
      <c r="CR571" s="49">
        <v>0</v>
      </c>
      <c r="CS571" s="37">
        <v>0</v>
      </c>
      <c r="CT571" s="49">
        <v>0</v>
      </c>
      <c r="CU571" s="49">
        <v>0</v>
      </c>
      <c r="CV571" s="49">
        <v>0</v>
      </c>
      <c r="CW571" s="49">
        <v>0</v>
      </c>
      <c r="CX571" s="49">
        <v>0</v>
      </c>
      <c r="CY571" s="49">
        <v>0</v>
      </c>
      <c r="CZ571" s="49">
        <v>0</v>
      </c>
      <c r="DA571" s="49">
        <v>0</v>
      </c>
      <c r="DB571" s="49">
        <v>0</v>
      </c>
      <c r="DC571" s="49">
        <v>0</v>
      </c>
      <c r="DD571" s="49">
        <v>0</v>
      </c>
      <c r="DE571" s="49">
        <v>0</v>
      </c>
      <c r="DF571" s="49">
        <v>0</v>
      </c>
      <c r="DG571" s="49">
        <v>0</v>
      </c>
      <c r="DH571" s="49">
        <v>0</v>
      </c>
      <c r="DI571" s="49">
        <v>0</v>
      </c>
      <c r="DJ571" s="49">
        <v>0</v>
      </c>
      <c r="DK571" s="49">
        <v>0</v>
      </c>
      <c r="DL571" s="49">
        <v>0</v>
      </c>
      <c r="DM571" s="49">
        <v>0</v>
      </c>
      <c r="DN571" s="49">
        <v>0</v>
      </c>
      <c r="DO571" s="49">
        <v>0</v>
      </c>
      <c r="DP571" s="49">
        <v>0</v>
      </c>
      <c r="DQ571" s="49">
        <v>0</v>
      </c>
      <c r="DR571" s="40"/>
      <c r="DS571" s="41"/>
      <c r="DT571" s="41"/>
      <c r="DU571" s="41"/>
      <c r="DV571" s="41"/>
      <c r="DW571" s="41"/>
      <c r="DX571" s="41"/>
      <c r="DY571" s="41"/>
    </row>
    <row r="572" spans="1:129" s="45" customFormat="1" ht="31.5">
      <c r="A572" s="43" t="s">
        <v>919</v>
      </c>
      <c r="B572" s="44" t="s">
        <v>1295</v>
      </c>
      <c r="C572" s="36" t="s">
        <v>1296</v>
      </c>
      <c r="D572" s="37">
        <v>0</v>
      </c>
      <c r="E572" s="37">
        <v>0</v>
      </c>
      <c r="F572" s="38">
        <v>0</v>
      </c>
      <c r="G572" s="38">
        <v>0</v>
      </c>
      <c r="H572" s="50">
        <v>0</v>
      </c>
      <c r="I572" s="38">
        <v>0</v>
      </c>
      <c r="J572" s="49">
        <v>0</v>
      </c>
      <c r="K572" s="56">
        <v>0</v>
      </c>
      <c r="L572" s="49">
        <v>0</v>
      </c>
      <c r="M572" s="37">
        <v>0</v>
      </c>
      <c r="N572" s="49">
        <v>0</v>
      </c>
      <c r="O572" s="49">
        <v>0</v>
      </c>
      <c r="P572" s="49">
        <v>0</v>
      </c>
      <c r="Q572" s="37">
        <v>0</v>
      </c>
      <c r="R572" s="49">
        <v>0</v>
      </c>
      <c r="S572" s="37">
        <v>0</v>
      </c>
      <c r="T572" s="49">
        <v>0</v>
      </c>
      <c r="U572" s="49">
        <v>0</v>
      </c>
      <c r="V572" s="49">
        <v>0</v>
      </c>
      <c r="W572" s="37">
        <v>0</v>
      </c>
      <c r="X572" s="49">
        <v>0</v>
      </c>
      <c r="Y572" s="37">
        <v>0</v>
      </c>
      <c r="Z572" s="49">
        <v>0</v>
      </c>
      <c r="AA572" s="49">
        <v>0</v>
      </c>
      <c r="AB572" s="49">
        <v>0</v>
      </c>
      <c r="AC572" s="37">
        <v>0</v>
      </c>
      <c r="AD572" s="49">
        <v>0</v>
      </c>
      <c r="AE572" s="49">
        <v>0</v>
      </c>
      <c r="AF572" s="49">
        <v>0</v>
      </c>
      <c r="AG572" s="37">
        <v>0</v>
      </c>
      <c r="AH572" s="49">
        <v>0</v>
      </c>
      <c r="AI572" s="37">
        <v>0</v>
      </c>
      <c r="AJ572" s="49">
        <v>0</v>
      </c>
      <c r="AK572" s="49">
        <v>0</v>
      </c>
      <c r="AL572" s="49">
        <v>0</v>
      </c>
      <c r="AM572" s="49">
        <v>0</v>
      </c>
      <c r="AN572" s="49">
        <v>0</v>
      </c>
      <c r="AO572" s="37">
        <v>0</v>
      </c>
      <c r="AP572" s="49">
        <v>0</v>
      </c>
      <c r="AQ572" s="49">
        <v>0</v>
      </c>
      <c r="AR572" s="49">
        <v>0</v>
      </c>
      <c r="AS572" s="49">
        <v>0</v>
      </c>
      <c r="AT572" s="49">
        <v>0</v>
      </c>
      <c r="AU572" s="49">
        <v>0</v>
      </c>
      <c r="AV572" s="49">
        <v>0</v>
      </c>
      <c r="AW572" s="49">
        <v>0</v>
      </c>
      <c r="AX572" s="49">
        <v>0</v>
      </c>
      <c r="AY572" s="37">
        <v>0</v>
      </c>
      <c r="AZ572" s="49">
        <v>0</v>
      </c>
      <c r="BA572" s="56">
        <v>0</v>
      </c>
      <c r="BB572" s="39">
        <f>'[1]База 2018-2022'!BEW120</f>
        <v>0</v>
      </c>
      <c r="BC572" s="39">
        <v>0</v>
      </c>
      <c r="BD572" s="49">
        <v>0</v>
      </c>
      <c r="BE572" s="37">
        <v>0</v>
      </c>
      <c r="BF572" s="49">
        <v>0</v>
      </c>
      <c r="BG572" s="56">
        <v>0</v>
      </c>
      <c r="BH572" s="49">
        <v>0</v>
      </c>
      <c r="BI572" s="49">
        <v>0</v>
      </c>
      <c r="BJ572" s="49">
        <v>0</v>
      </c>
      <c r="BK572" s="49">
        <v>0</v>
      </c>
      <c r="BL572" s="49">
        <v>0</v>
      </c>
      <c r="BM572" s="49">
        <v>0</v>
      </c>
      <c r="BN572" s="49">
        <v>0</v>
      </c>
      <c r="BO572" s="37">
        <v>0</v>
      </c>
      <c r="BP572" s="49">
        <v>0</v>
      </c>
      <c r="BQ572" s="49">
        <v>0</v>
      </c>
      <c r="BR572" s="49">
        <v>0</v>
      </c>
      <c r="BS572" s="49">
        <v>0</v>
      </c>
      <c r="BT572" s="49">
        <v>0</v>
      </c>
      <c r="BU572" s="49">
        <v>0</v>
      </c>
      <c r="BV572" s="49">
        <v>0</v>
      </c>
      <c r="BW572" s="49">
        <v>0</v>
      </c>
      <c r="BX572" s="49">
        <v>0</v>
      </c>
      <c r="BY572" s="49">
        <v>0</v>
      </c>
      <c r="BZ572" s="49">
        <v>0</v>
      </c>
      <c r="CA572" s="37">
        <v>0</v>
      </c>
      <c r="CB572" s="49">
        <v>0</v>
      </c>
      <c r="CC572" s="49">
        <v>0</v>
      </c>
      <c r="CD572" s="49">
        <v>0</v>
      </c>
      <c r="CE572" s="49">
        <v>0</v>
      </c>
      <c r="CF572" s="49">
        <v>0</v>
      </c>
      <c r="CG572" s="49">
        <v>0</v>
      </c>
      <c r="CH572" s="49">
        <v>0</v>
      </c>
      <c r="CI572" s="49">
        <v>0</v>
      </c>
      <c r="CJ572" s="49">
        <v>0</v>
      </c>
      <c r="CK572" s="37">
        <v>0</v>
      </c>
      <c r="CL572" s="49">
        <v>0</v>
      </c>
      <c r="CM572" s="49">
        <v>0</v>
      </c>
      <c r="CN572" s="49">
        <v>0</v>
      </c>
      <c r="CO572" s="37">
        <v>0</v>
      </c>
      <c r="CP572" s="49">
        <v>0</v>
      </c>
      <c r="CQ572" s="37">
        <v>0</v>
      </c>
      <c r="CR572" s="49">
        <v>0</v>
      </c>
      <c r="CS572" s="37">
        <v>0</v>
      </c>
      <c r="CT572" s="49">
        <v>0</v>
      </c>
      <c r="CU572" s="49">
        <v>0</v>
      </c>
      <c r="CV572" s="49">
        <v>0</v>
      </c>
      <c r="CW572" s="49">
        <v>0</v>
      </c>
      <c r="CX572" s="49">
        <v>0</v>
      </c>
      <c r="CY572" s="49">
        <v>0</v>
      </c>
      <c r="CZ572" s="49">
        <v>0</v>
      </c>
      <c r="DA572" s="49">
        <v>0</v>
      </c>
      <c r="DB572" s="49">
        <v>0</v>
      </c>
      <c r="DC572" s="49">
        <v>0</v>
      </c>
      <c r="DD572" s="49">
        <v>0</v>
      </c>
      <c r="DE572" s="49">
        <v>0</v>
      </c>
      <c r="DF572" s="49">
        <v>0</v>
      </c>
      <c r="DG572" s="49">
        <v>0</v>
      </c>
      <c r="DH572" s="49">
        <v>0</v>
      </c>
      <c r="DI572" s="49">
        <v>0</v>
      </c>
      <c r="DJ572" s="49">
        <v>0</v>
      </c>
      <c r="DK572" s="49">
        <v>0</v>
      </c>
      <c r="DL572" s="49">
        <v>0</v>
      </c>
      <c r="DM572" s="49">
        <v>0</v>
      </c>
      <c r="DN572" s="49">
        <v>0</v>
      </c>
      <c r="DO572" s="49">
        <v>0</v>
      </c>
      <c r="DP572" s="49">
        <v>0</v>
      </c>
      <c r="DQ572" s="49">
        <v>0</v>
      </c>
      <c r="DR572" s="40"/>
      <c r="DS572" s="41"/>
      <c r="DT572" s="41"/>
      <c r="DU572" s="41"/>
      <c r="DV572" s="41"/>
      <c r="DW572" s="41"/>
      <c r="DX572" s="41"/>
      <c r="DY572" s="41"/>
    </row>
    <row r="573" spans="1:129" s="45" customFormat="1">
      <c r="A573" s="43" t="s">
        <v>919</v>
      </c>
      <c r="B573" s="44" t="s">
        <v>1297</v>
      </c>
      <c r="C573" s="36" t="s">
        <v>1298</v>
      </c>
      <c r="D573" s="37">
        <v>0</v>
      </c>
      <c r="E573" s="37">
        <v>0</v>
      </c>
      <c r="F573" s="38">
        <v>0</v>
      </c>
      <c r="G573" s="38">
        <v>0</v>
      </c>
      <c r="H573" s="50">
        <v>0</v>
      </c>
      <c r="I573" s="38">
        <v>0</v>
      </c>
      <c r="J573" s="49">
        <v>0</v>
      </c>
      <c r="K573" s="56">
        <v>0</v>
      </c>
      <c r="L573" s="49">
        <v>0</v>
      </c>
      <c r="M573" s="37">
        <v>0</v>
      </c>
      <c r="N573" s="49">
        <v>0</v>
      </c>
      <c r="O573" s="49">
        <v>0</v>
      </c>
      <c r="P573" s="49">
        <v>0</v>
      </c>
      <c r="Q573" s="37">
        <v>0</v>
      </c>
      <c r="R573" s="49">
        <v>0</v>
      </c>
      <c r="S573" s="37">
        <v>0</v>
      </c>
      <c r="T573" s="49">
        <v>0</v>
      </c>
      <c r="U573" s="49">
        <v>0</v>
      </c>
      <c r="V573" s="49">
        <v>0</v>
      </c>
      <c r="W573" s="37">
        <v>0</v>
      </c>
      <c r="X573" s="49">
        <v>0</v>
      </c>
      <c r="Y573" s="37">
        <v>0</v>
      </c>
      <c r="Z573" s="49">
        <v>0</v>
      </c>
      <c r="AA573" s="49">
        <v>0</v>
      </c>
      <c r="AB573" s="49">
        <v>0</v>
      </c>
      <c r="AC573" s="37">
        <v>0</v>
      </c>
      <c r="AD573" s="49">
        <v>0</v>
      </c>
      <c r="AE573" s="49">
        <v>0</v>
      </c>
      <c r="AF573" s="49">
        <v>0</v>
      </c>
      <c r="AG573" s="37">
        <v>0</v>
      </c>
      <c r="AH573" s="49">
        <v>0</v>
      </c>
      <c r="AI573" s="37">
        <v>0</v>
      </c>
      <c r="AJ573" s="49">
        <v>0</v>
      </c>
      <c r="AK573" s="49">
        <v>0</v>
      </c>
      <c r="AL573" s="49">
        <v>0</v>
      </c>
      <c r="AM573" s="49">
        <v>0</v>
      </c>
      <c r="AN573" s="49">
        <v>0</v>
      </c>
      <c r="AO573" s="37">
        <v>0</v>
      </c>
      <c r="AP573" s="49">
        <v>0</v>
      </c>
      <c r="AQ573" s="49">
        <v>0</v>
      </c>
      <c r="AR573" s="49">
        <v>0</v>
      </c>
      <c r="AS573" s="49">
        <v>0</v>
      </c>
      <c r="AT573" s="49">
        <v>0</v>
      </c>
      <c r="AU573" s="49">
        <v>0</v>
      </c>
      <c r="AV573" s="49">
        <v>0</v>
      </c>
      <c r="AW573" s="49">
        <v>0</v>
      </c>
      <c r="AX573" s="49">
        <v>0</v>
      </c>
      <c r="AY573" s="37">
        <v>0</v>
      </c>
      <c r="AZ573" s="49">
        <v>0</v>
      </c>
      <c r="BA573" s="56">
        <v>0</v>
      </c>
      <c r="BB573" s="39">
        <f>'[1]База 2018-2022'!BEW121</f>
        <v>0</v>
      </c>
      <c r="BC573" s="39">
        <v>0</v>
      </c>
      <c r="BD573" s="49">
        <v>0</v>
      </c>
      <c r="BE573" s="37">
        <v>0</v>
      </c>
      <c r="BF573" s="49">
        <v>0</v>
      </c>
      <c r="BG573" s="56">
        <v>0</v>
      </c>
      <c r="BH573" s="49">
        <v>0</v>
      </c>
      <c r="BI573" s="49">
        <v>0</v>
      </c>
      <c r="BJ573" s="49">
        <v>0</v>
      </c>
      <c r="BK573" s="49">
        <v>0</v>
      </c>
      <c r="BL573" s="49">
        <v>0</v>
      </c>
      <c r="BM573" s="49">
        <v>0</v>
      </c>
      <c r="BN573" s="49">
        <v>0</v>
      </c>
      <c r="BO573" s="37">
        <v>0</v>
      </c>
      <c r="BP573" s="49">
        <v>0</v>
      </c>
      <c r="BQ573" s="49">
        <v>0</v>
      </c>
      <c r="BR573" s="49">
        <v>0</v>
      </c>
      <c r="BS573" s="49">
        <v>0</v>
      </c>
      <c r="BT573" s="49">
        <v>0</v>
      </c>
      <c r="BU573" s="49">
        <v>0</v>
      </c>
      <c r="BV573" s="49">
        <v>0</v>
      </c>
      <c r="BW573" s="49">
        <v>0</v>
      </c>
      <c r="BX573" s="49">
        <v>0</v>
      </c>
      <c r="BY573" s="49">
        <v>0</v>
      </c>
      <c r="BZ573" s="49">
        <v>0</v>
      </c>
      <c r="CA573" s="37">
        <v>0</v>
      </c>
      <c r="CB573" s="49">
        <v>0</v>
      </c>
      <c r="CC573" s="49">
        <v>0</v>
      </c>
      <c r="CD573" s="49">
        <v>0</v>
      </c>
      <c r="CE573" s="49">
        <v>0</v>
      </c>
      <c r="CF573" s="49">
        <v>0</v>
      </c>
      <c r="CG573" s="49">
        <v>0</v>
      </c>
      <c r="CH573" s="49">
        <v>0</v>
      </c>
      <c r="CI573" s="49">
        <v>0</v>
      </c>
      <c r="CJ573" s="49">
        <v>0</v>
      </c>
      <c r="CK573" s="37">
        <v>0</v>
      </c>
      <c r="CL573" s="49">
        <v>0</v>
      </c>
      <c r="CM573" s="49">
        <v>0</v>
      </c>
      <c r="CN573" s="49">
        <v>0</v>
      </c>
      <c r="CO573" s="37">
        <v>0</v>
      </c>
      <c r="CP573" s="49">
        <v>0</v>
      </c>
      <c r="CQ573" s="37">
        <v>0</v>
      </c>
      <c r="CR573" s="49">
        <v>0</v>
      </c>
      <c r="CS573" s="37">
        <v>0</v>
      </c>
      <c r="CT573" s="49">
        <v>0</v>
      </c>
      <c r="CU573" s="49">
        <v>0</v>
      </c>
      <c r="CV573" s="49">
        <v>0</v>
      </c>
      <c r="CW573" s="49">
        <v>0</v>
      </c>
      <c r="CX573" s="49">
        <v>0</v>
      </c>
      <c r="CY573" s="49">
        <v>0</v>
      </c>
      <c r="CZ573" s="49">
        <v>0</v>
      </c>
      <c r="DA573" s="49">
        <v>0</v>
      </c>
      <c r="DB573" s="49">
        <v>0</v>
      </c>
      <c r="DC573" s="49">
        <v>0</v>
      </c>
      <c r="DD573" s="49">
        <v>0</v>
      </c>
      <c r="DE573" s="49">
        <v>0</v>
      </c>
      <c r="DF573" s="49">
        <v>0</v>
      </c>
      <c r="DG573" s="49">
        <v>0</v>
      </c>
      <c r="DH573" s="49">
        <v>0</v>
      </c>
      <c r="DI573" s="49">
        <v>0</v>
      </c>
      <c r="DJ573" s="49">
        <v>0</v>
      </c>
      <c r="DK573" s="49">
        <v>0</v>
      </c>
      <c r="DL573" s="49">
        <v>0</v>
      </c>
      <c r="DM573" s="49">
        <v>0</v>
      </c>
      <c r="DN573" s="49">
        <v>0</v>
      </c>
      <c r="DO573" s="49">
        <v>0</v>
      </c>
      <c r="DP573" s="49">
        <v>0</v>
      </c>
      <c r="DQ573" s="49">
        <v>0</v>
      </c>
      <c r="DR573" s="40"/>
      <c r="DS573" s="41"/>
      <c r="DT573" s="41"/>
      <c r="DU573" s="41"/>
      <c r="DV573" s="41"/>
      <c r="DW573" s="41"/>
      <c r="DX573" s="41"/>
      <c r="DY573" s="41"/>
    </row>
    <row r="574" spans="1:129" s="45" customFormat="1" ht="31.5">
      <c r="A574" s="43" t="s">
        <v>919</v>
      </c>
      <c r="B574" s="44" t="s">
        <v>1299</v>
      </c>
      <c r="C574" s="36" t="s">
        <v>1300</v>
      </c>
      <c r="D574" s="37">
        <v>0</v>
      </c>
      <c r="E574" s="37">
        <v>0</v>
      </c>
      <c r="F574" s="38">
        <v>0</v>
      </c>
      <c r="G574" s="38">
        <v>0</v>
      </c>
      <c r="H574" s="50">
        <v>0</v>
      </c>
      <c r="I574" s="38">
        <v>0</v>
      </c>
      <c r="J574" s="49">
        <v>0</v>
      </c>
      <c r="K574" s="56">
        <v>0</v>
      </c>
      <c r="L574" s="49">
        <v>0</v>
      </c>
      <c r="M574" s="37">
        <v>0</v>
      </c>
      <c r="N574" s="49">
        <v>0</v>
      </c>
      <c r="O574" s="49">
        <v>0</v>
      </c>
      <c r="P574" s="49">
        <v>0</v>
      </c>
      <c r="Q574" s="37">
        <v>0</v>
      </c>
      <c r="R574" s="49">
        <v>0</v>
      </c>
      <c r="S574" s="37">
        <v>0</v>
      </c>
      <c r="T574" s="49">
        <v>0</v>
      </c>
      <c r="U574" s="49">
        <v>0</v>
      </c>
      <c r="V574" s="49">
        <v>0</v>
      </c>
      <c r="W574" s="37">
        <v>0</v>
      </c>
      <c r="X574" s="49">
        <v>0</v>
      </c>
      <c r="Y574" s="37">
        <v>0</v>
      </c>
      <c r="Z574" s="49">
        <v>0</v>
      </c>
      <c r="AA574" s="49">
        <v>0</v>
      </c>
      <c r="AB574" s="49">
        <v>0</v>
      </c>
      <c r="AC574" s="37">
        <v>0</v>
      </c>
      <c r="AD574" s="49">
        <v>0</v>
      </c>
      <c r="AE574" s="49">
        <v>0</v>
      </c>
      <c r="AF574" s="49">
        <v>0</v>
      </c>
      <c r="AG574" s="37">
        <v>0</v>
      </c>
      <c r="AH574" s="49">
        <v>0</v>
      </c>
      <c r="AI574" s="37">
        <v>0</v>
      </c>
      <c r="AJ574" s="49">
        <v>0</v>
      </c>
      <c r="AK574" s="49">
        <v>0</v>
      </c>
      <c r="AL574" s="49">
        <v>0</v>
      </c>
      <c r="AM574" s="49">
        <v>0</v>
      </c>
      <c r="AN574" s="49">
        <v>0</v>
      </c>
      <c r="AO574" s="37">
        <v>0</v>
      </c>
      <c r="AP574" s="49">
        <v>0</v>
      </c>
      <c r="AQ574" s="49">
        <v>0</v>
      </c>
      <c r="AR574" s="49">
        <v>0</v>
      </c>
      <c r="AS574" s="49">
        <v>0</v>
      </c>
      <c r="AT574" s="49">
        <v>0</v>
      </c>
      <c r="AU574" s="49">
        <v>0</v>
      </c>
      <c r="AV574" s="49">
        <v>0</v>
      </c>
      <c r="AW574" s="49">
        <v>0</v>
      </c>
      <c r="AX574" s="49">
        <v>0</v>
      </c>
      <c r="AY574" s="37">
        <v>0</v>
      </c>
      <c r="AZ574" s="49">
        <v>0</v>
      </c>
      <c r="BA574" s="56">
        <v>0</v>
      </c>
      <c r="BB574" s="39">
        <f>'[1]База 2018-2022'!BEW122</f>
        <v>0</v>
      </c>
      <c r="BC574" s="39">
        <v>0</v>
      </c>
      <c r="BD574" s="49">
        <v>0</v>
      </c>
      <c r="BE574" s="37">
        <v>0</v>
      </c>
      <c r="BF574" s="49">
        <v>0</v>
      </c>
      <c r="BG574" s="56">
        <v>0</v>
      </c>
      <c r="BH574" s="49">
        <v>0</v>
      </c>
      <c r="BI574" s="49">
        <v>0</v>
      </c>
      <c r="BJ574" s="49">
        <v>0</v>
      </c>
      <c r="BK574" s="49">
        <v>0</v>
      </c>
      <c r="BL574" s="49">
        <v>0</v>
      </c>
      <c r="BM574" s="49">
        <v>0</v>
      </c>
      <c r="BN574" s="49">
        <v>0</v>
      </c>
      <c r="BO574" s="37">
        <v>0</v>
      </c>
      <c r="BP574" s="49">
        <v>0</v>
      </c>
      <c r="BQ574" s="49">
        <v>0</v>
      </c>
      <c r="BR574" s="49">
        <v>0</v>
      </c>
      <c r="BS574" s="49">
        <v>0</v>
      </c>
      <c r="BT574" s="49">
        <v>0</v>
      </c>
      <c r="BU574" s="49">
        <v>0</v>
      </c>
      <c r="BV574" s="49">
        <v>0</v>
      </c>
      <c r="BW574" s="49">
        <v>0</v>
      </c>
      <c r="BX574" s="49">
        <v>0</v>
      </c>
      <c r="BY574" s="49">
        <v>0</v>
      </c>
      <c r="BZ574" s="49">
        <v>0</v>
      </c>
      <c r="CA574" s="37">
        <v>0</v>
      </c>
      <c r="CB574" s="49">
        <v>0</v>
      </c>
      <c r="CC574" s="49">
        <v>0</v>
      </c>
      <c r="CD574" s="49">
        <v>0</v>
      </c>
      <c r="CE574" s="49">
        <v>0</v>
      </c>
      <c r="CF574" s="49">
        <v>0</v>
      </c>
      <c r="CG574" s="49">
        <v>0</v>
      </c>
      <c r="CH574" s="49">
        <v>0</v>
      </c>
      <c r="CI574" s="49">
        <v>0</v>
      </c>
      <c r="CJ574" s="49">
        <v>0</v>
      </c>
      <c r="CK574" s="37">
        <v>0</v>
      </c>
      <c r="CL574" s="49">
        <v>0</v>
      </c>
      <c r="CM574" s="49">
        <v>0</v>
      </c>
      <c r="CN574" s="49">
        <v>0</v>
      </c>
      <c r="CO574" s="37">
        <v>0</v>
      </c>
      <c r="CP574" s="49">
        <v>0</v>
      </c>
      <c r="CQ574" s="37">
        <v>0</v>
      </c>
      <c r="CR574" s="49">
        <v>0</v>
      </c>
      <c r="CS574" s="37">
        <v>0</v>
      </c>
      <c r="CT574" s="49">
        <v>0</v>
      </c>
      <c r="CU574" s="49">
        <v>0</v>
      </c>
      <c r="CV574" s="49">
        <v>0</v>
      </c>
      <c r="CW574" s="49">
        <v>0</v>
      </c>
      <c r="CX574" s="49">
        <v>0</v>
      </c>
      <c r="CY574" s="49">
        <v>0</v>
      </c>
      <c r="CZ574" s="49">
        <v>0</v>
      </c>
      <c r="DA574" s="49">
        <v>0</v>
      </c>
      <c r="DB574" s="49">
        <v>0</v>
      </c>
      <c r="DC574" s="49">
        <v>0</v>
      </c>
      <c r="DD574" s="49">
        <v>0</v>
      </c>
      <c r="DE574" s="49">
        <v>0</v>
      </c>
      <c r="DF574" s="49">
        <v>0</v>
      </c>
      <c r="DG574" s="49">
        <v>0</v>
      </c>
      <c r="DH574" s="49">
        <v>0</v>
      </c>
      <c r="DI574" s="49">
        <v>0</v>
      </c>
      <c r="DJ574" s="49">
        <v>0</v>
      </c>
      <c r="DK574" s="49">
        <v>0</v>
      </c>
      <c r="DL574" s="49">
        <v>0</v>
      </c>
      <c r="DM574" s="49">
        <v>0</v>
      </c>
      <c r="DN574" s="49">
        <v>0</v>
      </c>
      <c r="DO574" s="49">
        <v>0</v>
      </c>
      <c r="DP574" s="49">
        <v>0</v>
      </c>
      <c r="DQ574" s="49">
        <v>0</v>
      </c>
      <c r="DR574" s="40"/>
      <c r="DS574" s="41"/>
      <c r="DT574" s="41"/>
      <c r="DU574" s="41"/>
      <c r="DV574" s="41"/>
      <c r="DW574" s="41"/>
      <c r="DX574" s="41"/>
      <c r="DY574" s="41"/>
    </row>
    <row r="575" spans="1:129" s="45" customFormat="1" ht="78.75">
      <c r="A575" s="43" t="s">
        <v>919</v>
      </c>
      <c r="B575" s="44" t="s">
        <v>1301</v>
      </c>
      <c r="C575" s="36" t="s">
        <v>1302</v>
      </c>
      <c r="D575" s="37">
        <v>0</v>
      </c>
      <c r="E575" s="37">
        <v>0</v>
      </c>
      <c r="F575" s="38">
        <v>0</v>
      </c>
      <c r="G575" s="38">
        <v>0</v>
      </c>
      <c r="H575" s="50">
        <v>0</v>
      </c>
      <c r="I575" s="38">
        <v>0</v>
      </c>
      <c r="J575" s="49">
        <v>0</v>
      </c>
      <c r="K575" s="56">
        <v>0</v>
      </c>
      <c r="L575" s="49">
        <v>0</v>
      </c>
      <c r="M575" s="37">
        <v>0</v>
      </c>
      <c r="N575" s="49">
        <v>0</v>
      </c>
      <c r="O575" s="49">
        <v>0</v>
      </c>
      <c r="P575" s="49">
        <v>0</v>
      </c>
      <c r="Q575" s="37">
        <v>0</v>
      </c>
      <c r="R575" s="49">
        <v>0</v>
      </c>
      <c r="S575" s="37">
        <v>0</v>
      </c>
      <c r="T575" s="49">
        <v>0</v>
      </c>
      <c r="U575" s="49">
        <v>0</v>
      </c>
      <c r="V575" s="49">
        <v>0</v>
      </c>
      <c r="W575" s="37">
        <v>0</v>
      </c>
      <c r="X575" s="49">
        <v>0</v>
      </c>
      <c r="Y575" s="37">
        <v>0</v>
      </c>
      <c r="Z575" s="49">
        <v>0</v>
      </c>
      <c r="AA575" s="49">
        <v>0</v>
      </c>
      <c r="AB575" s="49">
        <v>0</v>
      </c>
      <c r="AC575" s="37">
        <v>0</v>
      </c>
      <c r="AD575" s="49">
        <v>0</v>
      </c>
      <c r="AE575" s="49">
        <v>0</v>
      </c>
      <c r="AF575" s="49">
        <v>0</v>
      </c>
      <c r="AG575" s="37">
        <v>0</v>
      </c>
      <c r="AH575" s="49">
        <v>0</v>
      </c>
      <c r="AI575" s="37">
        <v>0</v>
      </c>
      <c r="AJ575" s="49">
        <v>0</v>
      </c>
      <c r="AK575" s="49">
        <v>0</v>
      </c>
      <c r="AL575" s="49">
        <v>0</v>
      </c>
      <c r="AM575" s="49">
        <v>0</v>
      </c>
      <c r="AN575" s="49">
        <v>0</v>
      </c>
      <c r="AO575" s="37">
        <v>0</v>
      </c>
      <c r="AP575" s="49">
        <v>0</v>
      </c>
      <c r="AQ575" s="49">
        <v>0</v>
      </c>
      <c r="AR575" s="49">
        <v>0</v>
      </c>
      <c r="AS575" s="49">
        <v>0</v>
      </c>
      <c r="AT575" s="49">
        <v>0</v>
      </c>
      <c r="AU575" s="49">
        <v>0</v>
      </c>
      <c r="AV575" s="49">
        <v>0</v>
      </c>
      <c r="AW575" s="49">
        <v>0</v>
      </c>
      <c r="AX575" s="49">
        <v>0</v>
      </c>
      <c r="AY575" s="37">
        <v>0</v>
      </c>
      <c r="AZ575" s="49">
        <v>0</v>
      </c>
      <c r="BA575" s="56">
        <v>0</v>
      </c>
      <c r="BB575" s="39">
        <f>'[1]База 2018-2022'!BEW125</f>
        <v>0</v>
      </c>
      <c r="BC575" s="39">
        <v>0</v>
      </c>
      <c r="BD575" s="49">
        <v>0</v>
      </c>
      <c r="BE575" s="37">
        <v>0</v>
      </c>
      <c r="BF575" s="49">
        <v>0</v>
      </c>
      <c r="BG575" s="56">
        <v>0</v>
      </c>
      <c r="BH575" s="49">
        <v>0</v>
      </c>
      <c r="BI575" s="49">
        <v>0</v>
      </c>
      <c r="BJ575" s="49">
        <v>0</v>
      </c>
      <c r="BK575" s="49">
        <v>0</v>
      </c>
      <c r="BL575" s="49">
        <v>0</v>
      </c>
      <c r="BM575" s="49">
        <v>0</v>
      </c>
      <c r="BN575" s="49">
        <v>0</v>
      </c>
      <c r="BO575" s="37">
        <v>0</v>
      </c>
      <c r="BP575" s="49">
        <v>0</v>
      </c>
      <c r="BQ575" s="49">
        <v>0</v>
      </c>
      <c r="BR575" s="49">
        <v>0</v>
      </c>
      <c r="BS575" s="49">
        <v>0</v>
      </c>
      <c r="BT575" s="49">
        <v>0</v>
      </c>
      <c r="BU575" s="49">
        <v>0</v>
      </c>
      <c r="BV575" s="49">
        <v>0</v>
      </c>
      <c r="BW575" s="49">
        <v>0</v>
      </c>
      <c r="BX575" s="49">
        <v>0</v>
      </c>
      <c r="BY575" s="49">
        <v>0</v>
      </c>
      <c r="BZ575" s="49">
        <v>0</v>
      </c>
      <c r="CA575" s="37">
        <v>0</v>
      </c>
      <c r="CB575" s="49">
        <v>0</v>
      </c>
      <c r="CC575" s="49">
        <v>0</v>
      </c>
      <c r="CD575" s="49">
        <v>0</v>
      </c>
      <c r="CE575" s="49">
        <v>0</v>
      </c>
      <c r="CF575" s="49">
        <v>0</v>
      </c>
      <c r="CG575" s="49">
        <v>0</v>
      </c>
      <c r="CH575" s="49">
        <v>0</v>
      </c>
      <c r="CI575" s="49">
        <v>0</v>
      </c>
      <c r="CJ575" s="49">
        <v>0</v>
      </c>
      <c r="CK575" s="37">
        <v>0</v>
      </c>
      <c r="CL575" s="49">
        <v>0</v>
      </c>
      <c r="CM575" s="49">
        <v>0</v>
      </c>
      <c r="CN575" s="49">
        <v>0</v>
      </c>
      <c r="CO575" s="37">
        <v>0</v>
      </c>
      <c r="CP575" s="49">
        <v>0</v>
      </c>
      <c r="CQ575" s="37">
        <v>0</v>
      </c>
      <c r="CR575" s="49">
        <v>0</v>
      </c>
      <c r="CS575" s="37">
        <v>0</v>
      </c>
      <c r="CT575" s="49">
        <v>0</v>
      </c>
      <c r="CU575" s="49">
        <v>0</v>
      </c>
      <c r="CV575" s="49">
        <v>0</v>
      </c>
      <c r="CW575" s="49">
        <v>0</v>
      </c>
      <c r="CX575" s="49">
        <v>0</v>
      </c>
      <c r="CY575" s="49">
        <v>0</v>
      </c>
      <c r="CZ575" s="49">
        <v>0</v>
      </c>
      <c r="DA575" s="49">
        <v>0</v>
      </c>
      <c r="DB575" s="49">
        <v>0</v>
      </c>
      <c r="DC575" s="49">
        <v>0</v>
      </c>
      <c r="DD575" s="49">
        <v>0</v>
      </c>
      <c r="DE575" s="49">
        <v>0</v>
      </c>
      <c r="DF575" s="49">
        <v>0</v>
      </c>
      <c r="DG575" s="49">
        <v>0</v>
      </c>
      <c r="DH575" s="49">
        <v>0</v>
      </c>
      <c r="DI575" s="49">
        <v>0</v>
      </c>
      <c r="DJ575" s="49">
        <v>0</v>
      </c>
      <c r="DK575" s="49">
        <v>0</v>
      </c>
      <c r="DL575" s="49">
        <v>0</v>
      </c>
      <c r="DM575" s="49">
        <v>0</v>
      </c>
      <c r="DN575" s="49">
        <v>0</v>
      </c>
      <c r="DO575" s="49">
        <v>0</v>
      </c>
      <c r="DP575" s="49">
        <v>0</v>
      </c>
      <c r="DQ575" s="49">
        <v>0</v>
      </c>
      <c r="DR575" s="40"/>
      <c r="DS575" s="41"/>
      <c r="DT575" s="41"/>
      <c r="DU575" s="41"/>
      <c r="DV575" s="41"/>
      <c r="DW575" s="41"/>
      <c r="DX575" s="41"/>
      <c r="DY575" s="41"/>
    </row>
    <row r="576" spans="1:129" s="45" customFormat="1" ht="94.5">
      <c r="A576" s="43" t="s">
        <v>919</v>
      </c>
      <c r="B576" s="44" t="s">
        <v>1303</v>
      </c>
      <c r="C576" s="36" t="s">
        <v>1304</v>
      </c>
      <c r="D576" s="37">
        <v>0</v>
      </c>
      <c r="E576" s="37">
        <v>0</v>
      </c>
      <c r="F576" s="38">
        <v>0</v>
      </c>
      <c r="G576" s="38">
        <v>0</v>
      </c>
      <c r="H576" s="50">
        <v>0</v>
      </c>
      <c r="I576" s="38">
        <v>0</v>
      </c>
      <c r="J576" s="49">
        <v>0</v>
      </c>
      <c r="K576" s="56">
        <v>0</v>
      </c>
      <c r="L576" s="49">
        <v>0</v>
      </c>
      <c r="M576" s="37">
        <v>0</v>
      </c>
      <c r="N576" s="49">
        <v>0</v>
      </c>
      <c r="O576" s="49">
        <v>0</v>
      </c>
      <c r="P576" s="49">
        <v>0</v>
      </c>
      <c r="Q576" s="37">
        <v>0</v>
      </c>
      <c r="R576" s="49">
        <v>0</v>
      </c>
      <c r="S576" s="37">
        <v>0</v>
      </c>
      <c r="T576" s="49">
        <v>0</v>
      </c>
      <c r="U576" s="49">
        <v>0</v>
      </c>
      <c r="V576" s="49">
        <v>0</v>
      </c>
      <c r="W576" s="37">
        <v>0</v>
      </c>
      <c r="X576" s="49">
        <v>0</v>
      </c>
      <c r="Y576" s="37">
        <v>0</v>
      </c>
      <c r="Z576" s="49">
        <v>0</v>
      </c>
      <c r="AA576" s="49">
        <v>0</v>
      </c>
      <c r="AB576" s="49">
        <v>0</v>
      </c>
      <c r="AC576" s="37">
        <v>0</v>
      </c>
      <c r="AD576" s="49">
        <v>0</v>
      </c>
      <c r="AE576" s="49">
        <v>0</v>
      </c>
      <c r="AF576" s="49">
        <v>0</v>
      </c>
      <c r="AG576" s="37">
        <v>0</v>
      </c>
      <c r="AH576" s="49">
        <v>0</v>
      </c>
      <c r="AI576" s="37">
        <v>0</v>
      </c>
      <c r="AJ576" s="49">
        <v>0</v>
      </c>
      <c r="AK576" s="49">
        <v>0</v>
      </c>
      <c r="AL576" s="49">
        <v>0</v>
      </c>
      <c r="AM576" s="49">
        <v>0</v>
      </c>
      <c r="AN576" s="49">
        <v>0</v>
      </c>
      <c r="AO576" s="37">
        <v>0</v>
      </c>
      <c r="AP576" s="49">
        <v>0</v>
      </c>
      <c r="AQ576" s="49">
        <v>0</v>
      </c>
      <c r="AR576" s="49">
        <v>0</v>
      </c>
      <c r="AS576" s="49">
        <v>0</v>
      </c>
      <c r="AT576" s="49">
        <v>0</v>
      </c>
      <c r="AU576" s="49">
        <v>0</v>
      </c>
      <c r="AV576" s="49">
        <v>0</v>
      </c>
      <c r="AW576" s="49">
        <v>0</v>
      </c>
      <c r="AX576" s="49">
        <v>0</v>
      </c>
      <c r="AY576" s="37">
        <v>0</v>
      </c>
      <c r="AZ576" s="49">
        <v>0</v>
      </c>
      <c r="BA576" s="56">
        <v>0</v>
      </c>
      <c r="BB576" s="39">
        <f>'[1]База 2018-2022'!BEW126</f>
        <v>0</v>
      </c>
      <c r="BC576" s="39">
        <v>0</v>
      </c>
      <c r="BD576" s="49">
        <v>0</v>
      </c>
      <c r="BE576" s="37">
        <v>0</v>
      </c>
      <c r="BF576" s="49">
        <v>0</v>
      </c>
      <c r="BG576" s="56">
        <v>0</v>
      </c>
      <c r="BH576" s="49">
        <v>0</v>
      </c>
      <c r="BI576" s="49">
        <v>0</v>
      </c>
      <c r="BJ576" s="49">
        <v>0</v>
      </c>
      <c r="BK576" s="49">
        <v>0</v>
      </c>
      <c r="BL576" s="49">
        <v>0</v>
      </c>
      <c r="BM576" s="49">
        <v>0</v>
      </c>
      <c r="BN576" s="49">
        <v>0</v>
      </c>
      <c r="BO576" s="37">
        <v>0</v>
      </c>
      <c r="BP576" s="49">
        <v>0</v>
      </c>
      <c r="BQ576" s="49">
        <v>0</v>
      </c>
      <c r="BR576" s="49">
        <v>0</v>
      </c>
      <c r="BS576" s="49">
        <v>0</v>
      </c>
      <c r="BT576" s="49">
        <v>0</v>
      </c>
      <c r="BU576" s="49">
        <v>0</v>
      </c>
      <c r="BV576" s="49">
        <v>0</v>
      </c>
      <c r="BW576" s="49">
        <v>0</v>
      </c>
      <c r="BX576" s="49">
        <v>0</v>
      </c>
      <c r="BY576" s="49">
        <v>0</v>
      </c>
      <c r="BZ576" s="49">
        <v>0</v>
      </c>
      <c r="CA576" s="37">
        <v>0</v>
      </c>
      <c r="CB576" s="49">
        <v>0</v>
      </c>
      <c r="CC576" s="49">
        <v>0</v>
      </c>
      <c r="CD576" s="49">
        <v>0</v>
      </c>
      <c r="CE576" s="49">
        <v>0</v>
      </c>
      <c r="CF576" s="49">
        <v>0</v>
      </c>
      <c r="CG576" s="49">
        <v>0</v>
      </c>
      <c r="CH576" s="49">
        <v>0</v>
      </c>
      <c r="CI576" s="49">
        <v>0</v>
      </c>
      <c r="CJ576" s="49">
        <v>0</v>
      </c>
      <c r="CK576" s="37">
        <v>0</v>
      </c>
      <c r="CL576" s="49">
        <v>0</v>
      </c>
      <c r="CM576" s="49">
        <v>0</v>
      </c>
      <c r="CN576" s="49">
        <v>0</v>
      </c>
      <c r="CO576" s="37">
        <v>0</v>
      </c>
      <c r="CP576" s="49">
        <v>0</v>
      </c>
      <c r="CQ576" s="37">
        <v>0</v>
      </c>
      <c r="CR576" s="49">
        <v>0</v>
      </c>
      <c r="CS576" s="37">
        <v>0</v>
      </c>
      <c r="CT576" s="49">
        <v>0</v>
      </c>
      <c r="CU576" s="49">
        <v>0</v>
      </c>
      <c r="CV576" s="49">
        <v>0</v>
      </c>
      <c r="CW576" s="49">
        <v>0</v>
      </c>
      <c r="CX576" s="49">
        <v>0</v>
      </c>
      <c r="CY576" s="49">
        <v>0</v>
      </c>
      <c r="CZ576" s="49">
        <v>4.6599999999999966</v>
      </c>
      <c r="DA576" s="49">
        <v>0</v>
      </c>
      <c r="DB576" s="49">
        <v>0</v>
      </c>
      <c r="DC576" s="49">
        <v>0</v>
      </c>
      <c r="DD576" s="49">
        <v>0</v>
      </c>
      <c r="DE576" s="49">
        <v>0</v>
      </c>
      <c r="DF576" s="49">
        <v>43.28</v>
      </c>
      <c r="DG576" s="49">
        <v>64.190587590000007</v>
      </c>
      <c r="DH576" s="49">
        <v>0</v>
      </c>
      <c r="DI576" s="49">
        <v>0</v>
      </c>
      <c r="DJ576" s="49">
        <v>0</v>
      </c>
      <c r="DK576" s="49">
        <v>0</v>
      </c>
      <c r="DL576" s="49">
        <v>0</v>
      </c>
      <c r="DM576" s="49">
        <v>0</v>
      </c>
      <c r="DN576" s="49">
        <v>0</v>
      </c>
      <c r="DO576" s="49">
        <v>0</v>
      </c>
      <c r="DP576" s="49">
        <v>0</v>
      </c>
      <c r="DQ576" s="49">
        <v>0</v>
      </c>
      <c r="DR576" s="40"/>
      <c r="DS576" s="41"/>
      <c r="DT576" s="41"/>
      <c r="DU576" s="41"/>
      <c r="DV576" s="41"/>
      <c r="DW576" s="41"/>
      <c r="DX576" s="41"/>
      <c r="DY576" s="41"/>
    </row>
    <row r="577" spans="1:129" s="45" customFormat="1">
      <c r="A577" s="43" t="s">
        <v>919</v>
      </c>
      <c r="B577" s="44" t="s">
        <v>1305</v>
      </c>
      <c r="C577" s="36" t="s">
        <v>1306</v>
      </c>
      <c r="D577" s="37">
        <v>0</v>
      </c>
      <c r="E577" s="37">
        <v>0</v>
      </c>
      <c r="F577" s="38">
        <v>0</v>
      </c>
      <c r="G577" s="38">
        <v>0</v>
      </c>
      <c r="H577" s="50">
        <v>0</v>
      </c>
      <c r="I577" s="38">
        <v>0</v>
      </c>
      <c r="J577" s="49">
        <v>0</v>
      </c>
      <c r="K577" s="56">
        <v>0</v>
      </c>
      <c r="L577" s="49">
        <v>0</v>
      </c>
      <c r="M577" s="37">
        <v>0</v>
      </c>
      <c r="N577" s="49">
        <v>0</v>
      </c>
      <c r="O577" s="49">
        <v>0</v>
      </c>
      <c r="P577" s="49">
        <v>0</v>
      </c>
      <c r="Q577" s="37">
        <v>0</v>
      </c>
      <c r="R577" s="49">
        <v>0</v>
      </c>
      <c r="S577" s="37">
        <v>0</v>
      </c>
      <c r="T577" s="49">
        <v>0</v>
      </c>
      <c r="U577" s="49">
        <v>0</v>
      </c>
      <c r="V577" s="49">
        <v>0</v>
      </c>
      <c r="W577" s="37">
        <v>0</v>
      </c>
      <c r="X577" s="49">
        <v>0</v>
      </c>
      <c r="Y577" s="37">
        <v>0</v>
      </c>
      <c r="Z577" s="49">
        <v>0</v>
      </c>
      <c r="AA577" s="49">
        <v>0</v>
      </c>
      <c r="AB577" s="49">
        <v>0</v>
      </c>
      <c r="AC577" s="37">
        <v>0</v>
      </c>
      <c r="AD577" s="49">
        <v>0</v>
      </c>
      <c r="AE577" s="49">
        <v>0</v>
      </c>
      <c r="AF577" s="49">
        <v>0</v>
      </c>
      <c r="AG577" s="37">
        <v>0</v>
      </c>
      <c r="AH577" s="49">
        <v>0</v>
      </c>
      <c r="AI577" s="37">
        <v>0</v>
      </c>
      <c r="AJ577" s="49">
        <v>0</v>
      </c>
      <c r="AK577" s="49">
        <v>0</v>
      </c>
      <c r="AL577" s="49">
        <v>0</v>
      </c>
      <c r="AM577" s="49">
        <v>0</v>
      </c>
      <c r="AN577" s="49">
        <v>0</v>
      </c>
      <c r="AO577" s="37">
        <v>0</v>
      </c>
      <c r="AP577" s="49">
        <v>0</v>
      </c>
      <c r="AQ577" s="49">
        <v>0</v>
      </c>
      <c r="AR577" s="49">
        <v>0</v>
      </c>
      <c r="AS577" s="49">
        <v>0</v>
      </c>
      <c r="AT577" s="49">
        <v>0</v>
      </c>
      <c r="AU577" s="49">
        <v>0</v>
      </c>
      <c r="AV577" s="49">
        <v>0</v>
      </c>
      <c r="AW577" s="49">
        <v>0</v>
      </c>
      <c r="AX577" s="49">
        <v>0</v>
      </c>
      <c r="AY577" s="37">
        <v>0</v>
      </c>
      <c r="AZ577" s="49">
        <v>0</v>
      </c>
      <c r="BA577" s="56">
        <v>0</v>
      </c>
      <c r="BB577" s="39">
        <f>'[1]База 2018-2022'!BEW130</f>
        <v>0</v>
      </c>
      <c r="BC577" s="39">
        <v>0</v>
      </c>
      <c r="BD577" s="49">
        <v>0</v>
      </c>
      <c r="BE577" s="37">
        <v>0</v>
      </c>
      <c r="BF577" s="49">
        <v>0</v>
      </c>
      <c r="BG577" s="56">
        <v>0</v>
      </c>
      <c r="BH577" s="49">
        <v>0</v>
      </c>
      <c r="BI577" s="49">
        <v>0</v>
      </c>
      <c r="BJ577" s="49">
        <v>0</v>
      </c>
      <c r="BK577" s="49">
        <v>0</v>
      </c>
      <c r="BL577" s="49">
        <v>0</v>
      </c>
      <c r="BM577" s="49">
        <v>0</v>
      </c>
      <c r="BN577" s="49">
        <v>0</v>
      </c>
      <c r="BO577" s="37">
        <v>0</v>
      </c>
      <c r="BP577" s="49">
        <v>0</v>
      </c>
      <c r="BQ577" s="49">
        <v>0</v>
      </c>
      <c r="BR577" s="49">
        <v>0</v>
      </c>
      <c r="BS577" s="49">
        <v>0</v>
      </c>
      <c r="BT577" s="49">
        <v>0</v>
      </c>
      <c r="BU577" s="49">
        <v>0</v>
      </c>
      <c r="BV577" s="49">
        <v>0</v>
      </c>
      <c r="BW577" s="49">
        <v>0</v>
      </c>
      <c r="BX577" s="49">
        <v>0</v>
      </c>
      <c r="BY577" s="49">
        <v>0</v>
      </c>
      <c r="BZ577" s="49">
        <v>0</v>
      </c>
      <c r="CA577" s="37">
        <v>0</v>
      </c>
      <c r="CB577" s="49">
        <v>0</v>
      </c>
      <c r="CC577" s="49">
        <v>0</v>
      </c>
      <c r="CD577" s="49">
        <v>0</v>
      </c>
      <c r="CE577" s="49">
        <v>0</v>
      </c>
      <c r="CF577" s="49">
        <v>0</v>
      </c>
      <c r="CG577" s="49">
        <v>0</v>
      </c>
      <c r="CH577" s="49">
        <v>0</v>
      </c>
      <c r="CI577" s="49">
        <v>0</v>
      </c>
      <c r="CJ577" s="49">
        <v>0</v>
      </c>
      <c r="CK577" s="37">
        <v>0</v>
      </c>
      <c r="CL577" s="49">
        <v>0</v>
      </c>
      <c r="CM577" s="49">
        <v>0</v>
      </c>
      <c r="CN577" s="49">
        <v>0</v>
      </c>
      <c r="CO577" s="37">
        <v>0</v>
      </c>
      <c r="CP577" s="49">
        <v>0</v>
      </c>
      <c r="CQ577" s="37">
        <v>0</v>
      </c>
      <c r="CR577" s="49">
        <v>0</v>
      </c>
      <c r="CS577" s="37">
        <v>0</v>
      </c>
      <c r="CT577" s="49">
        <v>0</v>
      </c>
      <c r="CU577" s="49">
        <v>0</v>
      </c>
      <c r="CV577" s="49">
        <v>0</v>
      </c>
      <c r="CW577" s="49">
        <v>0</v>
      </c>
      <c r="CX577" s="49">
        <v>0</v>
      </c>
      <c r="CY577" s="49">
        <v>0</v>
      </c>
      <c r="CZ577" s="49">
        <v>0</v>
      </c>
      <c r="DA577" s="49">
        <v>0</v>
      </c>
      <c r="DB577" s="49">
        <v>0</v>
      </c>
      <c r="DC577" s="49">
        <v>0</v>
      </c>
      <c r="DD577" s="49">
        <v>0</v>
      </c>
      <c r="DE577" s="49">
        <v>0</v>
      </c>
      <c r="DF577" s="49">
        <v>0</v>
      </c>
      <c r="DG577" s="49">
        <v>0</v>
      </c>
      <c r="DH577" s="49">
        <v>0</v>
      </c>
      <c r="DI577" s="49">
        <v>0</v>
      </c>
      <c r="DJ577" s="49">
        <v>0</v>
      </c>
      <c r="DK577" s="49">
        <v>0</v>
      </c>
      <c r="DL577" s="49">
        <v>0</v>
      </c>
      <c r="DM577" s="49">
        <v>0</v>
      </c>
      <c r="DN577" s="49">
        <v>0</v>
      </c>
      <c r="DO577" s="49">
        <v>0</v>
      </c>
      <c r="DP577" s="49">
        <v>0</v>
      </c>
      <c r="DQ577" s="49">
        <v>0</v>
      </c>
      <c r="DR577" s="40"/>
      <c r="DS577" s="41"/>
      <c r="DT577" s="41"/>
      <c r="DU577" s="41"/>
      <c r="DV577" s="41"/>
      <c r="DW577" s="41"/>
      <c r="DX577" s="41"/>
      <c r="DY577" s="41"/>
    </row>
    <row r="578" spans="1:129" s="45" customFormat="1" ht="47.25">
      <c r="A578" s="43" t="s">
        <v>919</v>
      </c>
      <c r="B578" s="44" t="s">
        <v>1307</v>
      </c>
      <c r="C578" s="36" t="s">
        <v>1308</v>
      </c>
      <c r="D578" s="37">
        <v>0</v>
      </c>
      <c r="E578" s="37">
        <v>0</v>
      </c>
      <c r="F578" s="38">
        <v>0</v>
      </c>
      <c r="G578" s="38">
        <v>0</v>
      </c>
      <c r="H578" s="50">
        <v>0</v>
      </c>
      <c r="I578" s="38">
        <v>0</v>
      </c>
      <c r="J578" s="49">
        <v>0</v>
      </c>
      <c r="K578" s="56">
        <v>0</v>
      </c>
      <c r="L578" s="49">
        <v>0</v>
      </c>
      <c r="M578" s="37">
        <v>0</v>
      </c>
      <c r="N578" s="49">
        <v>0</v>
      </c>
      <c r="O578" s="49">
        <v>0</v>
      </c>
      <c r="P578" s="49">
        <v>0</v>
      </c>
      <c r="Q578" s="37">
        <v>0</v>
      </c>
      <c r="R578" s="49">
        <v>0</v>
      </c>
      <c r="S578" s="37">
        <v>0</v>
      </c>
      <c r="T578" s="49">
        <v>0</v>
      </c>
      <c r="U578" s="49">
        <v>0</v>
      </c>
      <c r="V578" s="49">
        <v>0</v>
      </c>
      <c r="W578" s="37">
        <v>0</v>
      </c>
      <c r="X578" s="49">
        <v>0</v>
      </c>
      <c r="Y578" s="37">
        <v>0</v>
      </c>
      <c r="Z578" s="49">
        <v>0</v>
      </c>
      <c r="AA578" s="49">
        <v>0</v>
      </c>
      <c r="AB578" s="49">
        <v>0</v>
      </c>
      <c r="AC578" s="37">
        <v>0</v>
      </c>
      <c r="AD578" s="49">
        <v>0</v>
      </c>
      <c r="AE578" s="49">
        <v>0</v>
      </c>
      <c r="AF578" s="49">
        <v>0</v>
      </c>
      <c r="AG578" s="37">
        <v>0</v>
      </c>
      <c r="AH578" s="49">
        <v>0</v>
      </c>
      <c r="AI578" s="37">
        <v>0</v>
      </c>
      <c r="AJ578" s="49">
        <v>0</v>
      </c>
      <c r="AK578" s="49">
        <v>0</v>
      </c>
      <c r="AL578" s="49">
        <v>0</v>
      </c>
      <c r="AM578" s="49">
        <v>0</v>
      </c>
      <c r="AN578" s="49">
        <v>0</v>
      </c>
      <c r="AO578" s="37">
        <v>0</v>
      </c>
      <c r="AP578" s="49">
        <v>0</v>
      </c>
      <c r="AQ578" s="49">
        <v>0</v>
      </c>
      <c r="AR578" s="49">
        <v>0</v>
      </c>
      <c r="AS578" s="49">
        <v>0</v>
      </c>
      <c r="AT578" s="49">
        <v>0</v>
      </c>
      <c r="AU578" s="49">
        <v>0</v>
      </c>
      <c r="AV578" s="49">
        <v>0</v>
      </c>
      <c r="AW578" s="49">
        <v>0</v>
      </c>
      <c r="AX578" s="49">
        <v>0</v>
      </c>
      <c r="AY578" s="37">
        <v>0</v>
      </c>
      <c r="AZ578" s="49">
        <v>0</v>
      </c>
      <c r="BA578" s="56">
        <v>0</v>
      </c>
      <c r="BB578" s="39">
        <f>'[1]База 2018-2022'!BEW131</f>
        <v>0</v>
      </c>
      <c r="BC578" s="39">
        <v>0</v>
      </c>
      <c r="BD578" s="49">
        <v>0</v>
      </c>
      <c r="BE578" s="37">
        <v>0</v>
      </c>
      <c r="BF578" s="49">
        <v>0</v>
      </c>
      <c r="BG578" s="56">
        <v>0</v>
      </c>
      <c r="BH578" s="49">
        <v>0</v>
      </c>
      <c r="BI578" s="49">
        <v>0</v>
      </c>
      <c r="BJ578" s="49">
        <v>0</v>
      </c>
      <c r="BK578" s="49">
        <v>0</v>
      </c>
      <c r="BL578" s="49">
        <v>0</v>
      </c>
      <c r="BM578" s="49">
        <v>0</v>
      </c>
      <c r="BN578" s="49">
        <v>0</v>
      </c>
      <c r="BO578" s="37">
        <v>0</v>
      </c>
      <c r="BP578" s="49">
        <v>0</v>
      </c>
      <c r="BQ578" s="49">
        <v>0</v>
      </c>
      <c r="BR578" s="49">
        <v>0</v>
      </c>
      <c r="BS578" s="49">
        <v>0</v>
      </c>
      <c r="BT578" s="49">
        <v>0</v>
      </c>
      <c r="BU578" s="49">
        <v>0</v>
      </c>
      <c r="BV578" s="49">
        <v>0</v>
      </c>
      <c r="BW578" s="49">
        <v>0</v>
      </c>
      <c r="BX578" s="49">
        <v>0</v>
      </c>
      <c r="BY578" s="49">
        <v>0</v>
      </c>
      <c r="BZ578" s="49">
        <v>0</v>
      </c>
      <c r="CA578" s="37">
        <v>0</v>
      </c>
      <c r="CB578" s="49">
        <v>0</v>
      </c>
      <c r="CC578" s="49">
        <v>0</v>
      </c>
      <c r="CD578" s="49">
        <v>0</v>
      </c>
      <c r="CE578" s="49">
        <v>0</v>
      </c>
      <c r="CF578" s="49">
        <v>0</v>
      </c>
      <c r="CG578" s="49">
        <v>0</v>
      </c>
      <c r="CH578" s="49">
        <v>0</v>
      </c>
      <c r="CI578" s="49">
        <v>0</v>
      </c>
      <c r="CJ578" s="49">
        <v>0</v>
      </c>
      <c r="CK578" s="37">
        <v>0</v>
      </c>
      <c r="CL578" s="49">
        <v>0</v>
      </c>
      <c r="CM578" s="49">
        <v>0</v>
      </c>
      <c r="CN578" s="49">
        <v>0</v>
      </c>
      <c r="CO578" s="37">
        <v>0</v>
      </c>
      <c r="CP578" s="49">
        <v>0</v>
      </c>
      <c r="CQ578" s="37">
        <v>0</v>
      </c>
      <c r="CR578" s="49">
        <v>0</v>
      </c>
      <c r="CS578" s="37">
        <v>0</v>
      </c>
      <c r="CT578" s="49">
        <v>0</v>
      </c>
      <c r="CU578" s="49">
        <v>0</v>
      </c>
      <c r="CV578" s="49">
        <v>0</v>
      </c>
      <c r="CW578" s="49">
        <v>0</v>
      </c>
      <c r="CX578" s="49">
        <v>0</v>
      </c>
      <c r="CY578" s="49">
        <v>0</v>
      </c>
      <c r="CZ578" s="49">
        <v>0</v>
      </c>
      <c r="DA578" s="49">
        <v>0</v>
      </c>
      <c r="DB578" s="49">
        <v>0</v>
      </c>
      <c r="DC578" s="49">
        <v>0</v>
      </c>
      <c r="DD578" s="49">
        <v>0</v>
      </c>
      <c r="DE578" s="49">
        <v>0</v>
      </c>
      <c r="DF578" s="49">
        <v>0</v>
      </c>
      <c r="DG578" s="49">
        <v>0</v>
      </c>
      <c r="DH578" s="49">
        <v>0</v>
      </c>
      <c r="DI578" s="49">
        <v>0</v>
      </c>
      <c r="DJ578" s="49">
        <v>0</v>
      </c>
      <c r="DK578" s="49">
        <v>0</v>
      </c>
      <c r="DL578" s="49">
        <v>0</v>
      </c>
      <c r="DM578" s="49">
        <v>0</v>
      </c>
      <c r="DN578" s="49">
        <v>0</v>
      </c>
      <c r="DO578" s="49">
        <v>0</v>
      </c>
      <c r="DP578" s="49">
        <v>0</v>
      </c>
      <c r="DQ578" s="49">
        <v>0</v>
      </c>
      <c r="DR578" s="40"/>
      <c r="DS578" s="41"/>
      <c r="DT578" s="41"/>
      <c r="DU578" s="41"/>
      <c r="DV578" s="41"/>
      <c r="DW578" s="41"/>
      <c r="DX578" s="41"/>
      <c r="DY578" s="41"/>
    </row>
    <row r="579" spans="1:129" s="45" customFormat="1" ht="31.5">
      <c r="A579" s="43" t="s">
        <v>919</v>
      </c>
      <c r="B579" s="44" t="s">
        <v>1309</v>
      </c>
      <c r="C579" s="36" t="s">
        <v>1310</v>
      </c>
      <c r="D579" s="37">
        <v>0</v>
      </c>
      <c r="E579" s="37">
        <v>0</v>
      </c>
      <c r="F579" s="38">
        <v>0</v>
      </c>
      <c r="G579" s="38">
        <v>0</v>
      </c>
      <c r="H579" s="50">
        <v>0</v>
      </c>
      <c r="I579" s="38">
        <v>0</v>
      </c>
      <c r="J579" s="49">
        <v>0</v>
      </c>
      <c r="K579" s="56">
        <v>0</v>
      </c>
      <c r="L579" s="49">
        <v>0</v>
      </c>
      <c r="M579" s="37">
        <v>0</v>
      </c>
      <c r="N579" s="49">
        <v>0</v>
      </c>
      <c r="O579" s="49">
        <v>0</v>
      </c>
      <c r="P579" s="49">
        <v>0</v>
      </c>
      <c r="Q579" s="37">
        <v>0</v>
      </c>
      <c r="R579" s="49">
        <v>0</v>
      </c>
      <c r="S579" s="37">
        <v>0</v>
      </c>
      <c r="T579" s="49">
        <v>0</v>
      </c>
      <c r="U579" s="49">
        <v>0</v>
      </c>
      <c r="V579" s="49">
        <v>0</v>
      </c>
      <c r="W579" s="37">
        <v>0</v>
      </c>
      <c r="X579" s="49">
        <v>0</v>
      </c>
      <c r="Y579" s="37">
        <v>0</v>
      </c>
      <c r="Z579" s="49">
        <v>0</v>
      </c>
      <c r="AA579" s="49">
        <v>0</v>
      </c>
      <c r="AB579" s="49">
        <v>0</v>
      </c>
      <c r="AC579" s="37">
        <v>0</v>
      </c>
      <c r="AD579" s="49">
        <v>0</v>
      </c>
      <c r="AE579" s="49">
        <v>0</v>
      </c>
      <c r="AF579" s="49">
        <v>0</v>
      </c>
      <c r="AG579" s="37">
        <v>0</v>
      </c>
      <c r="AH579" s="49">
        <v>0</v>
      </c>
      <c r="AI579" s="37">
        <v>0</v>
      </c>
      <c r="AJ579" s="49">
        <v>0</v>
      </c>
      <c r="AK579" s="49">
        <v>0</v>
      </c>
      <c r="AL579" s="49">
        <v>0</v>
      </c>
      <c r="AM579" s="49">
        <v>0</v>
      </c>
      <c r="AN579" s="49">
        <v>0</v>
      </c>
      <c r="AO579" s="37">
        <v>0</v>
      </c>
      <c r="AP579" s="49">
        <v>0</v>
      </c>
      <c r="AQ579" s="49">
        <v>0</v>
      </c>
      <c r="AR579" s="49">
        <v>0</v>
      </c>
      <c r="AS579" s="49">
        <v>0</v>
      </c>
      <c r="AT579" s="49">
        <v>0</v>
      </c>
      <c r="AU579" s="49">
        <v>0</v>
      </c>
      <c r="AV579" s="49">
        <v>0</v>
      </c>
      <c r="AW579" s="49">
        <v>0</v>
      </c>
      <c r="AX579" s="49">
        <v>0</v>
      </c>
      <c r="AY579" s="37">
        <v>0</v>
      </c>
      <c r="AZ579" s="49">
        <v>0</v>
      </c>
      <c r="BA579" s="56">
        <v>0</v>
      </c>
      <c r="BB579" s="39">
        <f>'[1]База 2018-2022'!BEW132</f>
        <v>0</v>
      </c>
      <c r="BC579" s="39">
        <v>0</v>
      </c>
      <c r="BD579" s="49">
        <v>0</v>
      </c>
      <c r="BE579" s="37">
        <v>0</v>
      </c>
      <c r="BF579" s="49">
        <v>0</v>
      </c>
      <c r="BG579" s="56">
        <v>0</v>
      </c>
      <c r="BH579" s="49">
        <v>0</v>
      </c>
      <c r="BI579" s="49">
        <v>0</v>
      </c>
      <c r="BJ579" s="49">
        <v>0</v>
      </c>
      <c r="BK579" s="49">
        <v>0</v>
      </c>
      <c r="BL579" s="49">
        <v>0</v>
      </c>
      <c r="BM579" s="49">
        <v>0</v>
      </c>
      <c r="BN579" s="49">
        <v>0</v>
      </c>
      <c r="BO579" s="37">
        <v>0</v>
      </c>
      <c r="BP579" s="49">
        <v>0</v>
      </c>
      <c r="BQ579" s="49">
        <v>0</v>
      </c>
      <c r="BR579" s="49">
        <v>0</v>
      </c>
      <c r="BS579" s="49">
        <v>0</v>
      </c>
      <c r="BT579" s="49">
        <v>0</v>
      </c>
      <c r="BU579" s="49">
        <v>0</v>
      </c>
      <c r="BV579" s="49">
        <v>0</v>
      </c>
      <c r="BW579" s="49">
        <v>0</v>
      </c>
      <c r="BX579" s="49">
        <v>0</v>
      </c>
      <c r="BY579" s="49">
        <v>0</v>
      </c>
      <c r="BZ579" s="49">
        <v>0</v>
      </c>
      <c r="CA579" s="37">
        <v>0</v>
      </c>
      <c r="CB579" s="49">
        <v>0</v>
      </c>
      <c r="CC579" s="49">
        <v>0</v>
      </c>
      <c r="CD579" s="49">
        <v>0</v>
      </c>
      <c r="CE579" s="49">
        <v>0</v>
      </c>
      <c r="CF579" s="49">
        <v>0</v>
      </c>
      <c r="CG579" s="49">
        <v>0</v>
      </c>
      <c r="CH579" s="49">
        <v>0</v>
      </c>
      <c r="CI579" s="49">
        <v>0</v>
      </c>
      <c r="CJ579" s="49">
        <v>0</v>
      </c>
      <c r="CK579" s="37">
        <v>0</v>
      </c>
      <c r="CL579" s="49">
        <v>0</v>
      </c>
      <c r="CM579" s="49">
        <v>0</v>
      </c>
      <c r="CN579" s="49">
        <v>0</v>
      </c>
      <c r="CO579" s="37">
        <v>0</v>
      </c>
      <c r="CP579" s="49">
        <v>0</v>
      </c>
      <c r="CQ579" s="37">
        <v>0</v>
      </c>
      <c r="CR579" s="49">
        <v>0</v>
      </c>
      <c r="CS579" s="37">
        <v>0</v>
      </c>
      <c r="CT579" s="49">
        <v>0</v>
      </c>
      <c r="CU579" s="49">
        <v>0</v>
      </c>
      <c r="CV579" s="49">
        <v>0</v>
      </c>
      <c r="CW579" s="49">
        <v>0</v>
      </c>
      <c r="CX579" s="49">
        <v>0</v>
      </c>
      <c r="CY579" s="49">
        <v>0</v>
      </c>
      <c r="CZ579" s="49">
        <v>0</v>
      </c>
      <c r="DA579" s="49">
        <v>0</v>
      </c>
      <c r="DB579" s="49">
        <v>0</v>
      </c>
      <c r="DC579" s="49">
        <v>0</v>
      </c>
      <c r="DD579" s="49">
        <v>0</v>
      </c>
      <c r="DE579" s="49">
        <v>0</v>
      </c>
      <c r="DF579" s="49">
        <v>0</v>
      </c>
      <c r="DG579" s="49">
        <v>0</v>
      </c>
      <c r="DH579" s="49">
        <v>0</v>
      </c>
      <c r="DI579" s="49">
        <v>0</v>
      </c>
      <c r="DJ579" s="49">
        <v>0</v>
      </c>
      <c r="DK579" s="49">
        <v>0</v>
      </c>
      <c r="DL579" s="49">
        <v>0</v>
      </c>
      <c r="DM579" s="49">
        <v>0</v>
      </c>
      <c r="DN579" s="49">
        <v>0</v>
      </c>
      <c r="DO579" s="49">
        <v>0</v>
      </c>
      <c r="DP579" s="49">
        <v>0</v>
      </c>
      <c r="DQ579" s="49">
        <v>0</v>
      </c>
      <c r="DR579" s="40"/>
      <c r="DS579" s="41"/>
      <c r="DT579" s="41"/>
      <c r="DU579" s="41"/>
      <c r="DV579" s="41"/>
      <c r="DW579" s="41"/>
      <c r="DX579" s="41"/>
      <c r="DY579" s="41"/>
    </row>
    <row r="580" spans="1:129" s="45" customFormat="1" ht="31.5">
      <c r="A580" s="43" t="s">
        <v>919</v>
      </c>
      <c r="B580" s="44" t="s">
        <v>1311</v>
      </c>
      <c r="C580" s="36" t="s">
        <v>1312</v>
      </c>
      <c r="D580" s="37">
        <v>0</v>
      </c>
      <c r="E580" s="37">
        <v>0</v>
      </c>
      <c r="F580" s="38">
        <v>0</v>
      </c>
      <c r="G580" s="38">
        <v>0</v>
      </c>
      <c r="H580" s="50">
        <v>0</v>
      </c>
      <c r="I580" s="38">
        <v>0</v>
      </c>
      <c r="J580" s="49">
        <v>0</v>
      </c>
      <c r="K580" s="56">
        <v>0</v>
      </c>
      <c r="L580" s="49">
        <v>0</v>
      </c>
      <c r="M580" s="37">
        <v>0</v>
      </c>
      <c r="N580" s="49">
        <v>0</v>
      </c>
      <c r="O580" s="49">
        <v>0</v>
      </c>
      <c r="P580" s="49">
        <v>0</v>
      </c>
      <c r="Q580" s="37">
        <v>0</v>
      </c>
      <c r="R580" s="49">
        <v>0</v>
      </c>
      <c r="S580" s="37">
        <v>0</v>
      </c>
      <c r="T580" s="49">
        <v>0</v>
      </c>
      <c r="U580" s="49">
        <v>0</v>
      </c>
      <c r="V580" s="49">
        <v>0</v>
      </c>
      <c r="W580" s="37">
        <v>0</v>
      </c>
      <c r="X580" s="49">
        <v>0</v>
      </c>
      <c r="Y580" s="37">
        <v>0</v>
      </c>
      <c r="Z580" s="49">
        <v>0</v>
      </c>
      <c r="AA580" s="49">
        <v>0</v>
      </c>
      <c r="AB580" s="49">
        <v>0</v>
      </c>
      <c r="AC580" s="37">
        <v>0</v>
      </c>
      <c r="AD580" s="49">
        <v>0</v>
      </c>
      <c r="AE580" s="49">
        <v>0</v>
      </c>
      <c r="AF580" s="49">
        <v>0</v>
      </c>
      <c r="AG580" s="37">
        <v>0</v>
      </c>
      <c r="AH580" s="49">
        <v>0</v>
      </c>
      <c r="AI580" s="37">
        <v>0</v>
      </c>
      <c r="AJ580" s="49">
        <v>0</v>
      </c>
      <c r="AK580" s="49">
        <v>0</v>
      </c>
      <c r="AL580" s="49">
        <v>0</v>
      </c>
      <c r="AM580" s="49">
        <v>0</v>
      </c>
      <c r="AN580" s="49">
        <v>0</v>
      </c>
      <c r="AO580" s="37">
        <v>0</v>
      </c>
      <c r="AP580" s="49">
        <v>0</v>
      </c>
      <c r="AQ580" s="49">
        <v>0</v>
      </c>
      <c r="AR580" s="49">
        <v>0</v>
      </c>
      <c r="AS580" s="49">
        <v>0</v>
      </c>
      <c r="AT580" s="49">
        <v>0</v>
      </c>
      <c r="AU580" s="49">
        <v>0</v>
      </c>
      <c r="AV580" s="49">
        <v>0</v>
      </c>
      <c r="AW580" s="49">
        <v>0</v>
      </c>
      <c r="AX580" s="49">
        <v>0</v>
      </c>
      <c r="AY580" s="37">
        <v>0</v>
      </c>
      <c r="AZ580" s="49">
        <v>0</v>
      </c>
      <c r="BA580" s="56">
        <v>0</v>
      </c>
      <c r="BB580" s="39">
        <f>'[1]База 2018-2022'!BEW142</f>
        <v>0</v>
      </c>
      <c r="BC580" s="39">
        <v>0</v>
      </c>
      <c r="BD580" s="49">
        <v>0</v>
      </c>
      <c r="BE580" s="37">
        <v>0</v>
      </c>
      <c r="BF580" s="49">
        <v>0</v>
      </c>
      <c r="BG580" s="56">
        <v>0</v>
      </c>
      <c r="BH580" s="49">
        <v>0</v>
      </c>
      <c r="BI580" s="49">
        <v>0</v>
      </c>
      <c r="BJ580" s="49">
        <v>0</v>
      </c>
      <c r="BK580" s="49">
        <v>0</v>
      </c>
      <c r="BL580" s="49">
        <v>0</v>
      </c>
      <c r="BM580" s="49">
        <v>0</v>
      </c>
      <c r="BN580" s="49">
        <v>0</v>
      </c>
      <c r="BO580" s="37">
        <v>0</v>
      </c>
      <c r="BP580" s="49">
        <v>0</v>
      </c>
      <c r="BQ580" s="49">
        <v>0</v>
      </c>
      <c r="BR580" s="49">
        <v>0</v>
      </c>
      <c r="BS580" s="49">
        <v>0</v>
      </c>
      <c r="BT580" s="49">
        <v>0</v>
      </c>
      <c r="BU580" s="49">
        <v>0</v>
      </c>
      <c r="BV580" s="49">
        <v>0</v>
      </c>
      <c r="BW580" s="49">
        <v>0</v>
      </c>
      <c r="BX580" s="49">
        <v>0</v>
      </c>
      <c r="BY580" s="49">
        <v>0</v>
      </c>
      <c r="BZ580" s="49">
        <v>0</v>
      </c>
      <c r="CA580" s="37">
        <v>0</v>
      </c>
      <c r="CB580" s="49">
        <v>0</v>
      </c>
      <c r="CC580" s="49">
        <v>0</v>
      </c>
      <c r="CD580" s="49">
        <v>0</v>
      </c>
      <c r="CE580" s="49">
        <v>0</v>
      </c>
      <c r="CF580" s="49">
        <v>0</v>
      </c>
      <c r="CG580" s="49">
        <v>0</v>
      </c>
      <c r="CH580" s="49">
        <v>0</v>
      </c>
      <c r="CI580" s="49">
        <v>0</v>
      </c>
      <c r="CJ580" s="49">
        <v>0</v>
      </c>
      <c r="CK580" s="37">
        <v>0</v>
      </c>
      <c r="CL580" s="49">
        <v>0</v>
      </c>
      <c r="CM580" s="49">
        <v>0</v>
      </c>
      <c r="CN580" s="49">
        <v>0</v>
      </c>
      <c r="CO580" s="37">
        <v>0</v>
      </c>
      <c r="CP580" s="49">
        <v>0</v>
      </c>
      <c r="CQ580" s="37">
        <v>0</v>
      </c>
      <c r="CR580" s="49">
        <v>0</v>
      </c>
      <c r="CS580" s="37">
        <v>0</v>
      </c>
      <c r="CT580" s="49">
        <v>0</v>
      </c>
      <c r="CU580" s="49">
        <v>0</v>
      </c>
      <c r="CV580" s="49">
        <v>0</v>
      </c>
      <c r="CW580" s="49">
        <v>0</v>
      </c>
      <c r="CX580" s="49">
        <v>0</v>
      </c>
      <c r="CY580" s="49">
        <v>0</v>
      </c>
      <c r="CZ580" s="49">
        <v>0</v>
      </c>
      <c r="DA580" s="49">
        <v>0</v>
      </c>
      <c r="DB580" s="49">
        <v>0</v>
      </c>
      <c r="DC580" s="49">
        <v>0</v>
      </c>
      <c r="DD580" s="49">
        <v>0</v>
      </c>
      <c r="DE580" s="49">
        <v>0</v>
      </c>
      <c r="DF580" s="49">
        <v>0</v>
      </c>
      <c r="DG580" s="49">
        <v>0</v>
      </c>
      <c r="DH580" s="49">
        <v>0</v>
      </c>
      <c r="DI580" s="49">
        <v>0</v>
      </c>
      <c r="DJ580" s="49">
        <v>0</v>
      </c>
      <c r="DK580" s="49">
        <v>0</v>
      </c>
      <c r="DL580" s="49">
        <v>0</v>
      </c>
      <c r="DM580" s="49">
        <v>0</v>
      </c>
      <c r="DN580" s="49">
        <v>0</v>
      </c>
      <c r="DO580" s="49">
        <v>0</v>
      </c>
      <c r="DP580" s="49">
        <v>0</v>
      </c>
      <c r="DQ580" s="49">
        <v>0</v>
      </c>
      <c r="DR580" s="40"/>
      <c r="DS580" s="41"/>
      <c r="DT580" s="41"/>
      <c r="DU580" s="41"/>
      <c r="DV580" s="41"/>
      <c r="DW580" s="41"/>
      <c r="DX580" s="41"/>
      <c r="DY580" s="41"/>
    </row>
    <row r="581" spans="1:129" s="45" customFormat="1" ht="78.75">
      <c r="A581" s="43" t="s">
        <v>919</v>
      </c>
      <c r="B581" s="44" t="s">
        <v>1313</v>
      </c>
      <c r="C581" s="36" t="s">
        <v>1314</v>
      </c>
      <c r="D581" s="37">
        <v>0</v>
      </c>
      <c r="E581" s="37">
        <v>0</v>
      </c>
      <c r="F581" s="38">
        <v>0</v>
      </c>
      <c r="G581" s="38">
        <v>0</v>
      </c>
      <c r="H581" s="50">
        <v>0</v>
      </c>
      <c r="I581" s="38">
        <v>0</v>
      </c>
      <c r="J581" s="49">
        <v>0</v>
      </c>
      <c r="K581" s="56">
        <v>0</v>
      </c>
      <c r="L581" s="49">
        <v>0</v>
      </c>
      <c r="M581" s="37">
        <v>0</v>
      </c>
      <c r="N581" s="49">
        <v>0</v>
      </c>
      <c r="O581" s="49">
        <v>0</v>
      </c>
      <c r="P581" s="49">
        <v>0</v>
      </c>
      <c r="Q581" s="37">
        <v>0</v>
      </c>
      <c r="R581" s="49">
        <v>0</v>
      </c>
      <c r="S581" s="37">
        <v>0</v>
      </c>
      <c r="T581" s="49">
        <v>0</v>
      </c>
      <c r="U581" s="49">
        <v>0</v>
      </c>
      <c r="V581" s="49">
        <v>0</v>
      </c>
      <c r="W581" s="37">
        <v>0</v>
      </c>
      <c r="X581" s="49">
        <v>0</v>
      </c>
      <c r="Y581" s="37">
        <v>0</v>
      </c>
      <c r="Z581" s="49">
        <v>0</v>
      </c>
      <c r="AA581" s="49">
        <v>0</v>
      </c>
      <c r="AB581" s="49">
        <v>0</v>
      </c>
      <c r="AC581" s="37">
        <v>0</v>
      </c>
      <c r="AD581" s="49">
        <v>0</v>
      </c>
      <c r="AE581" s="49">
        <v>0</v>
      </c>
      <c r="AF581" s="49">
        <v>0</v>
      </c>
      <c r="AG581" s="37">
        <v>0</v>
      </c>
      <c r="AH581" s="49">
        <v>0</v>
      </c>
      <c r="AI581" s="37">
        <v>0</v>
      </c>
      <c r="AJ581" s="49">
        <v>0</v>
      </c>
      <c r="AK581" s="49">
        <v>0</v>
      </c>
      <c r="AL581" s="49">
        <v>0</v>
      </c>
      <c r="AM581" s="49">
        <v>0</v>
      </c>
      <c r="AN581" s="49">
        <v>0</v>
      </c>
      <c r="AO581" s="37">
        <v>0</v>
      </c>
      <c r="AP581" s="49">
        <v>0</v>
      </c>
      <c r="AQ581" s="49">
        <v>0</v>
      </c>
      <c r="AR581" s="49">
        <v>0</v>
      </c>
      <c r="AS581" s="49">
        <v>0</v>
      </c>
      <c r="AT581" s="49">
        <v>0</v>
      </c>
      <c r="AU581" s="49">
        <v>0</v>
      </c>
      <c r="AV581" s="49">
        <v>0</v>
      </c>
      <c r="AW581" s="49">
        <v>0</v>
      </c>
      <c r="AX581" s="49">
        <v>0</v>
      </c>
      <c r="AY581" s="37">
        <v>0</v>
      </c>
      <c r="AZ581" s="49">
        <v>0</v>
      </c>
      <c r="BA581" s="56">
        <v>0</v>
      </c>
      <c r="BB581" s="39">
        <f>'[1]База 2018-2022'!BEW143</f>
        <v>0</v>
      </c>
      <c r="BC581" s="39">
        <v>0</v>
      </c>
      <c r="BD581" s="49">
        <v>0</v>
      </c>
      <c r="BE581" s="37">
        <v>0</v>
      </c>
      <c r="BF581" s="49">
        <v>0</v>
      </c>
      <c r="BG581" s="56">
        <v>0</v>
      </c>
      <c r="BH581" s="49">
        <v>0</v>
      </c>
      <c r="BI581" s="49">
        <v>0</v>
      </c>
      <c r="BJ581" s="49">
        <v>0</v>
      </c>
      <c r="BK581" s="49">
        <v>0</v>
      </c>
      <c r="BL581" s="49">
        <v>0</v>
      </c>
      <c r="BM581" s="49">
        <v>0</v>
      </c>
      <c r="BN581" s="49">
        <v>0</v>
      </c>
      <c r="BO581" s="37">
        <v>0</v>
      </c>
      <c r="BP581" s="49">
        <v>0</v>
      </c>
      <c r="BQ581" s="49">
        <v>0</v>
      </c>
      <c r="BR581" s="49">
        <v>0</v>
      </c>
      <c r="BS581" s="49">
        <v>0</v>
      </c>
      <c r="BT581" s="49">
        <v>0</v>
      </c>
      <c r="BU581" s="49">
        <v>0</v>
      </c>
      <c r="BV581" s="49">
        <v>0</v>
      </c>
      <c r="BW581" s="49">
        <v>0</v>
      </c>
      <c r="BX581" s="49">
        <v>0</v>
      </c>
      <c r="BY581" s="49">
        <v>0</v>
      </c>
      <c r="BZ581" s="49">
        <v>0</v>
      </c>
      <c r="CA581" s="37">
        <v>0</v>
      </c>
      <c r="CB581" s="49">
        <v>0</v>
      </c>
      <c r="CC581" s="49">
        <v>0</v>
      </c>
      <c r="CD581" s="49">
        <v>0</v>
      </c>
      <c r="CE581" s="49">
        <v>0</v>
      </c>
      <c r="CF581" s="49">
        <v>0</v>
      </c>
      <c r="CG581" s="49">
        <v>0</v>
      </c>
      <c r="CH581" s="49">
        <v>0</v>
      </c>
      <c r="CI581" s="49">
        <v>0</v>
      </c>
      <c r="CJ581" s="49">
        <v>0</v>
      </c>
      <c r="CK581" s="37">
        <v>0</v>
      </c>
      <c r="CL581" s="49">
        <v>0</v>
      </c>
      <c r="CM581" s="49">
        <v>0</v>
      </c>
      <c r="CN581" s="49">
        <v>0</v>
      </c>
      <c r="CO581" s="37">
        <v>0</v>
      </c>
      <c r="CP581" s="49">
        <v>0</v>
      </c>
      <c r="CQ581" s="37">
        <v>0</v>
      </c>
      <c r="CR581" s="49">
        <v>0</v>
      </c>
      <c r="CS581" s="37">
        <v>0</v>
      </c>
      <c r="CT581" s="49">
        <v>0</v>
      </c>
      <c r="CU581" s="49">
        <v>0</v>
      </c>
      <c r="CV581" s="49">
        <v>0</v>
      </c>
      <c r="CW581" s="49">
        <v>0</v>
      </c>
      <c r="CX581" s="49">
        <v>0</v>
      </c>
      <c r="CY581" s="49">
        <v>0</v>
      </c>
      <c r="CZ581" s="49">
        <v>0</v>
      </c>
      <c r="DA581" s="49">
        <v>0</v>
      </c>
      <c r="DB581" s="49">
        <v>0</v>
      </c>
      <c r="DC581" s="49">
        <v>0</v>
      </c>
      <c r="DD581" s="49">
        <v>0</v>
      </c>
      <c r="DE581" s="49">
        <v>0</v>
      </c>
      <c r="DF581" s="49">
        <v>5</v>
      </c>
      <c r="DG581" s="49">
        <v>8.2449213500000003</v>
      </c>
      <c r="DH581" s="49">
        <v>0</v>
      </c>
      <c r="DI581" s="49">
        <v>0</v>
      </c>
      <c r="DJ581" s="49">
        <v>0</v>
      </c>
      <c r="DK581" s="49">
        <v>0</v>
      </c>
      <c r="DL581" s="49">
        <v>0</v>
      </c>
      <c r="DM581" s="49">
        <v>0</v>
      </c>
      <c r="DN581" s="49">
        <v>0</v>
      </c>
      <c r="DO581" s="49">
        <v>0</v>
      </c>
      <c r="DP581" s="49">
        <v>0</v>
      </c>
      <c r="DQ581" s="49">
        <v>0</v>
      </c>
      <c r="DR581" s="40"/>
      <c r="DS581" s="41"/>
      <c r="DT581" s="41"/>
      <c r="DU581" s="41"/>
      <c r="DV581" s="41"/>
      <c r="DW581" s="41"/>
      <c r="DX581" s="41"/>
      <c r="DY581" s="41"/>
    </row>
    <row r="582" spans="1:129" s="45" customFormat="1">
      <c r="A582" s="43" t="s">
        <v>919</v>
      </c>
      <c r="B582" s="44" t="s">
        <v>1315</v>
      </c>
      <c r="C582" s="36" t="s">
        <v>1316</v>
      </c>
      <c r="D582" s="37">
        <v>0</v>
      </c>
      <c r="E582" s="37">
        <v>0</v>
      </c>
      <c r="F582" s="38">
        <v>0</v>
      </c>
      <c r="G582" s="38">
        <v>0</v>
      </c>
      <c r="H582" s="50">
        <v>0</v>
      </c>
      <c r="I582" s="38">
        <v>0</v>
      </c>
      <c r="J582" s="49">
        <v>0</v>
      </c>
      <c r="K582" s="56">
        <v>0</v>
      </c>
      <c r="L582" s="49">
        <v>0</v>
      </c>
      <c r="M582" s="37">
        <v>0</v>
      </c>
      <c r="N582" s="49">
        <v>0</v>
      </c>
      <c r="O582" s="49">
        <v>0</v>
      </c>
      <c r="P582" s="49">
        <v>0</v>
      </c>
      <c r="Q582" s="37">
        <v>0</v>
      </c>
      <c r="R582" s="49">
        <v>0</v>
      </c>
      <c r="S582" s="37">
        <v>0</v>
      </c>
      <c r="T582" s="49">
        <v>0</v>
      </c>
      <c r="U582" s="49">
        <v>0</v>
      </c>
      <c r="V582" s="49">
        <v>0</v>
      </c>
      <c r="W582" s="37">
        <v>0</v>
      </c>
      <c r="X582" s="49">
        <v>0</v>
      </c>
      <c r="Y582" s="37">
        <v>0</v>
      </c>
      <c r="Z582" s="49">
        <v>0</v>
      </c>
      <c r="AA582" s="49">
        <v>0</v>
      </c>
      <c r="AB582" s="49">
        <v>0</v>
      </c>
      <c r="AC582" s="37">
        <v>0</v>
      </c>
      <c r="AD582" s="49">
        <v>0</v>
      </c>
      <c r="AE582" s="49">
        <v>0</v>
      </c>
      <c r="AF582" s="49">
        <v>0</v>
      </c>
      <c r="AG582" s="37">
        <v>0</v>
      </c>
      <c r="AH582" s="49">
        <v>0</v>
      </c>
      <c r="AI582" s="37">
        <v>0</v>
      </c>
      <c r="AJ582" s="49">
        <v>0</v>
      </c>
      <c r="AK582" s="49">
        <v>0</v>
      </c>
      <c r="AL582" s="49">
        <v>0</v>
      </c>
      <c r="AM582" s="49">
        <v>0</v>
      </c>
      <c r="AN582" s="49">
        <v>0</v>
      </c>
      <c r="AO582" s="37">
        <v>0</v>
      </c>
      <c r="AP582" s="49">
        <v>0</v>
      </c>
      <c r="AQ582" s="49">
        <v>0</v>
      </c>
      <c r="AR582" s="49">
        <v>0</v>
      </c>
      <c r="AS582" s="49">
        <v>0</v>
      </c>
      <c r="AT582" s="49">
        <v>0</v>
      </c>
      <c r="AU582" s="49">
        <v>0</v>
      </c>
      <c r="AV582" s="49">
        <v>0</v>
      </c>
      <c r="AW582" s="49">
        <v>0</v>
      </c>
      <c r="AX582" s="49">
        <v>0</v>
      </c>
      <c r="AY582" s="37">
        <v>0</v>
      </c>
      <c r="AZ582" s="49">
        <v>0</v>
      </c>
      <c r="BA582" s="56">
        <v>0</v>
      </c>
      <c r="BB582" s="39">
        <f>'[1]База 2018-2022'!BEW144</f>
        <v>0</v>
      </c>
      <c r="BC582" s="39">
        <v>0</v>
      </c>
      <c r="BD582" s="49">
        <v>0</v>
      </c>
      <c r="BE582" s="37">
        <v>0</v>
      </c>
      <c r="BF582" s="49">
        <v>0</v>
      </c>
      <c r="BG582" s="56">
        <v>0</v>
      </c>
      <c r="BH582" s="49">
        <v>0</v>
      </c>
      <c r="BI582" s="49">
        <v>0</v>
      </c>
      <c r="BJ582" s="49">
        <v>0</v>
      </c>
      <c r="BK582" s="49">
        <v>0</v>
      </c>
      <c r="BL582" s="49">
        <v>0</v>
      </c>
      <c r="BM582" s="49">
        <v>0</v>
      </c>
      <c r="BN582" s="49">
        <v>0</v>
      </c>
      <c r="BO582" s="37">
        <v>0</v>
      </c>
      <c r="BP582" s="49">
        <v>0</v>
      </c>
      <c r="BQ582" s="49">
        <v>0</v>
      </c>
      <c r="BR582" s="49">
        <v>0</v>
      </c>
      <c r="BS582" s="49">
        <v>0</v>
      </c>
      <c r="BT582" s="49">
        <v>0</v>
      </c>
      <c r="BU582" s="49">
        <v>0</v>
      </c>
      <c r="BV582" s="49">
        <v>0</v>
      </c>
      <c r="BW582" s="49">
        <v>0</v>
      </c>
      <c r="BX582" s="49">
        <v>0</v>
      </c>
      <c r="BY582" s="49">
        <v>0</v>
      </c>
      <c r="BZ582" s="49">
        <v>0</v>
      </c>
      <c r="CA582" s="37">
        <v>0</v>
      </c>
      <c r="CB582" s="49">
        <v>0</v>
      </c>
      <c r="CC582" s="49">
        <v>0</v>
      </c>
      <c r="CD582" s="49">
        <v>0</v>
      </c>
      <c r="CE582" s="49">
        <v>0</v>
      </c>
      <c r="CF582" s="49">
        <v>0</v>
      </c>
      <c r="CG582" s="49">
        <v>0</v>
      </c>
      <c r="CH582" s="49">
        <v>0</v>
      </c>
      <c r="CI582" s="49">
        <v>0</v>
      </c>
      <c r="CJ582" s="49">
        <v>0</v>
      </c>
      <c r="CK582" s="37">
        <v>0</v>
      </c>
      <c r="CL582" s="49">
        <v>0</v>
      </c>
      <c r="CM582" s="49">
        <v>0</v>
      </c>
      <c r="CN582" s="49">
        <v>0</v>
      </c>
      <c r="CO582" s="37">
        <v>0</v>
      </c>
      <c r="CP582" s="49">
        <v>0</v>
      </c>
      <c r="CQ582" s="37">
        <v>0</v>
      </c>
      <c r="CR582" s="49">
        <v>0</v>
      </c>
      <c r="CS582" s="37">
        <v>0</v>
      </c>
      <c r="CT582" s="49">
        <v>0</v>
      </c>
      <c r="CU582" s="49">
        <v>0</v>
      </c>
      <c r="CV582" s="49">
        <v>0</v>
      </c>
      <c r="CW582" s="49">
        <v>0</v>
      </c>
      <c r="CX582" s="49">
        <v>0</v>
      </c>
      <c r="CY582" s="49">
        <v>0</v>
      </c>
      <c r="CZ582" s="49">
        <v>11.769999999999996</v>
      </c>
      <c r="DA582" s="49">
        <v>0</v>
      </c>
      <c r="DB582" s="49">
        <v>0</v>
      </c>
      <c r="DC582" s="49">
        <v>0</v>
      </c>
      <c r="DD582" s="49">
        <v>0</v>
      </c>
      <c r="DE582" s="49">
        <v>0</v>
      </c>
      <c r="DF582" s="49">
        <v>7.836506</v>
      </c>
      <c r="DG582" s="49">
        <v>7.8325639999999996</v>
      </c>
      <c r="DH582" s="49">
        <v>0</v>
      </c>
      <c r="DI582" s="49">
        <v>0</v>
      </c>
      <c r="DJ582" s="49">
        <v>0</v>
      </c>
      <c r="DK582" s="49">
        <v>0</v>
      </c>
      <c r="DL582" s="49">
        <v>0</v>
      </c>
      <c r="DM582" s="49">
        <v>0</v>
      </c>
      <c r="DN582" s="49">
        <v>0</v>
      </c>
      <c r="DO582" s="49">
        <v>0</v>
      </c>
      <c r="DP582" s="49">
        <v>0</v>
      </c>
      <c r="DQ582" s="49">
        <v>0</v>
      </c>
      <c r="DR582" s="40"/>
      <c r="DS582" s="41"/>
      <c r="DT582" s="41"/>
      <c r="DU582" s="41"/>
      <c r="DV582" s="41"/>
      <c r="DW582" s="41"/>
      <c r="DX582" s="41"/>
      <c r="DY582" s="41"/>
    </row>
    <row r="583" spans="1:129" s="45" customFormat="1" ht="31.5">
      <c r="A583" s="43" t="s">
        <v>919</v>
      </c>
      <c r="B583" s="44" t="s">
        <v>1317</v>
      </c>
      <c r="C583" s="36" t="s">
        <v>1318</v>
      </c>
      <c r="D583" s="37">
        <v>0</v>
      </c>
      <c r="E583" s="37">
        <v>0</v>
      </c>
      <c r="F583" s="38">
        <v>0</v>
      </c>
      <c r="G583" s="38">
        <v>0</v>
      </c>
      <c r="H583" s="50">
        <v>0</v>
      </c>
      <c r="I583" s="38">
        <v>0</v>
      </c>
      <c r="J583" s="49">
        <v>0</v>
      </c>
      <c r="K583" s="56">
        <v>0</v>
      </c>
      <c r="L583" s="49">
        <v>0</v>
      </c>
      <c r="M583" s="37">
        <v>0</v>
      </c>
      <c r="N583" s="49">
        <v>0</v>
      </c>
      <c r="O583" s="49">
        <v>0</v>
      </c>
      <c r="P583" s="49">
        <v>0</v>
      </c>
      <c r="Q583" s="37">
        <v>0</v>
      </c>
      <c r="R583" s="49">
        <v>0</v>
      </c>
      <c r="S583" s="37">
        <v>0</v>
      </c>
      <c r="T583" s="49">
        <v>0</v>
      </c>
      <c r="U583" s="49">
        <v>0</v>
      </c>
      <c r="V583" s="49">
        <v>0</v>
      </c>
      <c r="W583" s="37">
        <v>0</v>
      </c>
      <c r="X583" s="49">
        <v>0</v>
      </c>
      <c r="Y583" s="37">
        <v>0</v>
      </c>
      <c r="Z583" s="49">
        <v>0</v>
      </c>
      <c r="AA583" s="49">
        <v>0</v>
      </c>
      <c r="AB583" s="49">
        <v>0</v>
      </c>
      <c r="AC583" s="37">
        <v>0</v>
      </c>
      <c r="AD583" s="49">
        <v>0</v>
      </c>
      <c r="AE583" s="49">
        <v>0</v>
      </c>
      <c r="AF583" s="49">
        <v>0</v>
      </c>
      <c r="AG583" s="37">
        <v>0</v>
      </c>
      <c r="AH583" s="49">
        <v>0</v>
      </c>
      <c r="AI583" s="37">
        <v>0</v>
      </c>
      <c r="AJ583" s="49">
        <v>0</v>
      </c>
      <c r="AK583" s="49">
        <v>0</v>
      </c>
      <c r="AL583" s="49">
        <v>0</v>
      </c>
      <c r="AM583" s="49">
        <v>0</v>
      </c>
      <c r="AN583" s="49">
        <v>0</v>
      </c>
      <c r="AO583" s="37">
        <v>0</v>
      </c>
      <c r="AP583" s="49">
        <v>0</v>
      </c>
      <c r="AQ583" s="49">
        <v>0</v>
      </c>
      <c r="AR583" s="49">
        <v>0</v>
      </c>
      <c r="AS583" s="49">
        <v>0</v>
      </c>
      <c r="AT583" s="49">
        <v>0</v>
      </c>
      <c r="AU583" s="49">
        <v>0</v>
      </c>
      <c r="AV583" s="49">
        <v>0</v>
      </c>
      <c r="AW583" s="49">
        <v>0</v>
      </c>
      <c r="AX583" s="49">
        <v>0</v>
      </c>
      <c r="AY583" s="37">
        <v>0</v>
      </c>
      <c r="AZ583" s="49">
        <v>0</v>
      </c>
      <c r="BA583" s="56">
        <v>0</v>
      </c>
      <c r="BB583" s="39">
        <f>'[1]База 2018-2022'!BEW145</f>
        <v>0</v>
      </c>
      <c r="BC583" s="39">
        <v>0</v>
      </c>
      <c r="BD583" s="49">
        <v>0</v>
      </c>
      <c r="BE583" s="37">
        <v>0</v>
      </c>
      <c r="BF583" s="49">
        <v>0</v>
      </c>
      <c r="BG583" s="56">
        <v>0</v>
      </c>
      <c r="BH583" s="49">
        <v>0</v>
      </c>
      <c r="BI583" s="49">
        <v>0</v>
      </c>
      <c r="BJ583" s="49">
        <v>0</v>
      </c>
      <c r="BK583" s="49">
        <v>0</v>
      </c>
      <c r="BL583" s="49">
        <v>0</v>
      </c>
      <c r="BM583" s="49">
        <v>0</v>
      </c>
      <c r="BN583" s="49">
        <v>0</v>
      </c>
      <c r="BO583" s="37">
        <v>0</v>
      </c>
      <c r="BP583" s="49">
        <v>0</v>
      </c>
      <c r="BQ583" s="49">
        <v>0</v>
      </c>
      <c r="BR583" s="49">
        <v>0</v>
      </c>
      <c r="BS583" s="49">
        <v>0</v>
      </c>
      <c r="BT583" s="49">
        <v>0</v>
      </c>
      <c r="BU583" s="49">
        <v>0</v>
      </c>
      <c r="BV583" s="49">
        <v>0</v>
      </c>
      <c r="BW583" s="49">
        <v>0</v>
      </c>
      <c r="BX583" s="49">
        <v>0</v>
      </c>
      <c r="BY583" s="49">
        <v>0</v>
      </c>
      <c r="BZ583" s="49">
        <v>0</v>
      </c>
      <c r="CA583" s="37">
        <v>0</v>
      </c>
      <c r="CB583" s="49">
        <v>0</v>
      </c>
      <c r="CC583" s="49">
        <v>0</v>
      </c>
      <c r="CD583" s="49">
        <v>0</v>
      </c>
      <c r="CE583" s="49">
        <v>0</v>
      </c>
      <c r="CF583" s="49">
        <v>0</v>
      </c>
      <c r="CG583" s="49">
        <v>0</v>
      </c>
      <c r="CH583" s="49">
        <v>0</v>
      </c>
      <c r="CI583" s="49">
        <v>0</v>
      </c>
      <c r="CJ583" s="49">
        <v>0</v>
      </c>
      <c r="CK583" s="37">
        <v>0</v>
      </c>
      <c r="CL583" s="49">
        <v>0</v>
      </c>
      <c r="CM583" s="49">
        <v>0</v>
      </c>
      <c r="CN583" s="49">
        <v>0</v>
      </c>
      <c r="CO583" s="37">
        <v>0</v>
      </c>
      <c r="CP583" s="49">
        <v>0</v>
      </c>
      <c r="CQ583" s="37">
        <v>0</v>
      </c>
      <c r="CR583" s="49">
        <v>0</v>
      </c>
      <c r="CS583" s="37">
        <v>0</v>
      </c>
      <c r="CT583" s="49">
        <v>0</v>
      </c>
      <c r="CU583" s="49">
        <v>0</v>
      </c>
      <c r="CV583" s="49">
        <v>0</v>
      </c>
      <c r="CW583" s="49">
        <v>0</v>
      </c>
      <c r="CX583" s="49">
        <v>0</v>
      </c>
      <c r="CY583" s="49">
        <v>0</v>
      </c>
      <c r="CZ583" s="49">
        <v>11.170000000000002</v>
      </c>
      <c r="DA583" s="49">
        <v>0</v>
      </c>
      <c r="DB583" s="49">
        <v>0</v>
      </c>
      <c r="DC583" s="49">
        <v>0</v>
      </c>
      <c r="DD583" s="49">
        <v>0</v>
      </c>
      <c r="DE583" s="49">
        <v>0</v>
      </c>
      <c r="DF583" s="49">
        <v>14.819367322297801</v>
      </c>
      <c r="DG583" s="49">
        <v>6.2865478244440007</v>
      </c>
      <c r="DH583" s="49">
        <v>0</v>
      </c>
      <c r="DI583" s="49">
        <v>0</v>
      </c>
      <c r="DJ583" s="49">
        <v>0</v>
      </c>
      <c r="DK583" s="49">
        <v>0</v>
      </c>
      <c r="DL583" s="49">
        <v>0</v>
      </c>
      <c r="DM583" s="49">
        <v>0</v>
      </c>
      <c r="DN583" s="49">
        <v>0</v>
      </c>
      <c r="DO583" s="49">
        <v>0</v>
      </c>
      <c r="DP583" s="49">
        <v>0</v>
      </c>
      <c r="DQ583" s="49">
        <v>0</v>
      </c>
      <c r="DR583" s="40"/>
      <c r="DS583" s="41"/>
      <c r="DT583" s="41"/>
      <c r="DU583" s="41"/>
      <c r="DV583" s="41"/>
      <c r="DW583" s="41"/>
      <c r="DX583" s="41"/>
      <c r="DY583" s="41"/>
    </row>
    <row r="584" spans="1:129" s="45" customFormat="1" ht="47.25">
      <c r="A584" s="43" t="s">
        <v>919</v>
      </c>
      <c r="B584" s="44" t="s">
        <v>1319</v>
      </c>
      <c r="C584" s="36" t="s">
        <v>1320</v>
      </c>
      <c r="D584" s="37">
        <v>0</v>
      </c>
      <c r="E584" s="37">
        <v>0</v>
      </c>
      <c r="F584" s="38">
        <v>0</v>
      </c>
      <c r="G584" s="38">
        <v>0</v>
      </c>
      <c r="H584" s="50">
        <v>0</v>
      </c>
      <c r="I584" s="38">
        <v>0</v>
      </c>
      <c r="J584" s="49">
        <v>0</v>
      </c>
      <c r="K584" s="56">
        <v>0</v>
      </c>
      <c r="L584" s="49">
        <v>0</v>
      </c>
      <c r="M584" s="37">
        <v>0</v>
      </c>
      <c r="N584" s="49">
        <v>0</v>
      </c>
      <c r="O584" s="49">
        <v>0</v>
      </c>
      <c r="P584" s="49">
        <v>0</v>
      </c>
      <c r="Q584" s="37">
        <v>0</v>
      </c>
      <c r="R584" s="49">
        <v>0</v>
      </c>
      <c r="S584" s="37">
        <v>0</v>
      </c>
      <c r="T584" s="49">
        <v>0</v>
      </c>
      <c r="U584" s="49">
        <v>0</v>
      </c>
      <c r="V584" s="49">
        <v>0</v>
      </c>
      <c r="W584" s="37">
        <v>0</v>
      </c>
      <c r="X584" s="49">
        <v>0</v>
      </c>
      <c r="Y584" s="37">
        <v>0</v>
      </c>
      <c r="Z584" s="49">
        <v>0</v>
      </c>
      <c r="AA584" s="49">
        <v>0</v>
      </c>
      <c r="AB584" s="49">
        <v>0</v>
      </c>
      <c r="AC584" s="37">
        <v>0</v>
      </c>
      <c r="AD584" s="49">
        <v>0</v>
      </c>
      <c r="AE584" s="49">
        <v>0</v>
      </c>
      <c r="AF584" s="49">
        <v>0</v>
      </c>
      <c r="AG584" s="37">
        <v>0</v>
      </c>
      <c r="AH584" s="49">
        <v>0</v>
      </c>
      <c r="AI584" s="37">
        <v>0</v>
      </c>
      <c r="AJ584" s="49">
        <v>0</v>
      </c>
      <c r="AK584" s="49">
        <v>0</v>
      </c>
      <c r="AL584" s="49">
        <v>0</v>
      </c>
      <c r="AM584" s="49">
        <v>0</v>
      </c>
      <c r="AN584" s="49">
        <v>0</v>
      </c>
      <c r="AO584" s="37">
        <v>0</v>
      </c>
      <c r="AP584" s="49">
        <v>0</v>
      </c>
      <c r="AQ584" s="49">
        <v>0</v>
      </c>
      <c r="AR584" s="49">
        <v>0</v>
      </c>
      <c r="AS584" s="49">
        <v>0</v>
      </c>
      <c r="AT584" s="49">
        <v>0</v>
      </c>
      <c r="AU584" s="49">
        <v>0</v>
      </c>
      <c r="AV584" s="49">
        <v>0</v>
      </c>
      <c r="AW584" s="49">
        <v>0</v>
      </c>
      <c r="AX584" s="49">
        <v>0</v>
      </c>
      <c r="AY584" s="37">
        <v>0</v>
      </c>
      <c r="AZ584" s="49">
        <v>0</v>
      </c>
      <c r="BA584" s="56">
        <v>0</v>
      </c>
      <c r="BB584" s="39">
        <f>'[1]База 2018-2022'!BEW146</f>
        <v>0</v>
      </c>
      <c r="BC584" s="39">
        <v>0</v>
      </c>
      <c r="BD584" s="49">
        <v>0</v>
      </c>
      <c r="BE584" s="37">
        <v>0</v>
      </c>
      <c r="BF584" s="49">
        <v>0</v>
      </c>
      <c r="BG584" s="56">
        <v>0</v>
      </c>
      <c r="BH584" s="49">
        <v>0</v>
      </c>
      <c r="BI584" s="49">
        <v>0</v>
      </c>
      <c r="BJ584" s="49">
        <v>0</v>
      </c>
      <c r="BK584" s="49">
        <v>0</v>
      </c>
      <c r="BL584" s="49">
        <v>0</v>
      </c>
      <c r="BM584" s="49">
        <v>0</v>
      </c>
      <c r="BN584" s="49">
        <v>0</v>
      </c>
      <c r="BO584" s="37">
        <v>0</v>
      </c>
      <c r="BP584" s="49">
        <v>0</v>
      </c>
      <c r="BQ584" s="49">
        <v>0</v>
      </c>
      <c r="BR584" s="49">
        <v>0</v>
      </c>
      <c r="BS584" s="49">
        <v>0</v>
      </c>
      <c r="BT584" s="49">
        <v>0</v>
      </c>
      <c r="BU584" s="49">
        <v>0</v>
      </c>
      <c r="BV584" s="49">
        <v>0</v>
      </c>
      <c r="BW584" s="49">
        <v>0</v>
      </c>
      <c r="BX584" s="49">
        <v>0</v>
      </c>
      <c r="BY584" s="49">
        <v>0</v>
      </c>
      <c r="BZ584" s="49">
        <v>0</v>
      </c>
      <c r="CA584" s="37">
        <v>0</v>
      </c>
      <c r="CB584" s="49">
        <v>0</v>
      </c>
      <c r="CC584" s="49">
        <v>0</v>
      </c>
      <c r="CD584" s="49">
        <v>0</v>
      </c>
      <c r="CE584" s="49">
        <v>0</v>
      </c>
      <c r="CF584" s="49">
        <v>0</v>
      </c>
      <c r="CG584" s="49">
        <v>0</v>
      </c>
      <c r="CH584" s="49">
        <v>0</v>
      </c>
      <c r="CI584" s="49">
        <v>0</v>
      </c>
      <c r="CJ584" s="49">
        <v>0</v>
      </c>
      <c r="CK584" s="37">
        <v>0</v>
      </c>
      <c r="CL584" s="49">
        <v>0</v>
      </c>
      <c r="CM584" s="49">
        <v>0</v>
      </c>
      <c r="CN584" s="49">
        <v>0</v>
      </c>
      <c r="CO584" s="37">
        <v>0</v>
      </c>
      <c r="CP584" s="49">
        <v>0</v>
      </c>
      <c r="CQ584" s="37">
        <v>0</v>
      </c>
      <c r="CR584" s="49">
        <v>0</v>
      </c>
      <c r="CS584" s="37">
        <v>0</v>
      </c>
      <c r="CT584" s="49">
        <v>0</v>
      </c>
      <c r="CU584" s="49">
        <v>0</v>
      </c>
      <c r="CV584" s="49">
        <v>0</v>
      </c>
      <c r="CW584" s="49">
        <v>0</v>
      </c>
      <c r="CX584" s="49">
        <v>0</v>
      </c>
      <c r="CY584" s="49">
        <v>0</v>
      </c>
      <c r="CZ584" s="49">
        <v>0</v>
      </c>
      <c r="DA584" s="49">
        <v>0</v>
      </c>
      <c r="DB584" s="49">
        <v>0</v>
      </c>
      <c r="DC584" s="49">
        <v>0</v>
      </c>
      <c r="DD584" s="49">
        <v>0</v>
      </c>
      <c r="DE584" s="49">
        <v>0</v>
      </c>
      <c r="DF584" s="49">
        <v>0</v>
      </c>
      <c r="DG584" s="49">
        <v>0</v>
      </c>
      <c r="DH584" s="49">
        <v>0</v>
      </c>
      <c r="DI584" s="49">
        <v>0</v>
      </c>
      <c r="DJ584" s="49">
        <v>0</v>
      </c>
      <c r="DK584" s="49">
        <v>0</v>
      </c>
      <c r="DL584" s="49">
        <v>0</v>
      </c>
      <c r="DM584" s="49">
        <v>0</v>
      </c>
      <c r="DN584" s="49">
        <v>0</v>
      </c>
      <c r="DO584" s="49">
        <v>0</v>
      </c>
      <c r="DP584" s="49">
        <v>0</v>
      </c>
      <c r="DQ584" s="49">
        <v>0</v>
      </c>
      <c r="DR584" s="40"/>
      <c r="DS584" s="41"/>
      <c r="DT584" s="41"/>
      <c r="DU584" s="41"/>
      <c r="DV584" s="41"/>
      <c r="DW584" s="41"/>
      <c r="DX584" s="41"/>
      <c r="DY584" s="41"/>
    </row>
    <row r="585" spans="1:129" s="45" customFormat="1" ht="47.25">
      <c r="A585" s="43" t="s">
        <v>919</v>
      </c>
      <c r="B585" s="44" t="s">
        <v>1321</v>
      </c>
      <c r="C585" s="36" t="s">
        <v>1322</v>
      </c>
      <c r="D585" s="37">
        <v>0</v>
      </c>
      <c r="E585" s="37">
        <v>0</v>
      </c>
      <c r="F585" s="38">
        <v>0</v>
      </c>
      <c r="G585" s="38">
        <v>0</v>
      </c>
      <c r="H585" s="50">
        <v>0</v>
      </c>
      <c r="I585" s="38">
        <v>0</v>
      </c>
      <c r="J585" s="49">
        <v>0</v>
      </c>
      <c r="K585" s="56">
        <v>0</v>
      </c>
      <c r="L585" s="49">
        <v>0</v>
      </c>
      <c r="M585" s="37">
        <v>0</v>
      </c>
      <c r="N585" s="49">
        <v>0</v>
      </c>
      <c r="O585" s="49">
        <v>0</v>
      </c>
      <c r="P585" s="49">
        <v>0</v>
      </c>
      <c r="Q585" s="37">
        <v>0</v>
      </c>
      <c r="R585" s="49">
        <v>0</v>
      </c>
      <c r="S585" s="37">
        <v>0</v>
      </c>
      <c r="T585" s="49">
        <v>0</v>
      </c>
      <c r="U585" s="49">
        <v>0</v>
      </c>
      <c r="V585" s="49">
        <v>0</v>
      </c>
      <c r="W585" s="37">
        <v>0</v>
      </c>
      <c r="X585" s="49">
        <v>0</v>
      </c>
      <c r="Y585" s="37">
        <v>0</v>
      </c>
      <c r="Z585" s="49">
        <v>0</v>
      </c>
      <c r="AA585" s="49">
        <v>0</v>
      </c>
      <c r="AB585" s="49">
        <v>0</v>
      </c>
      <c r="AC585" s="37">
        <v>0</v>
      </c>
      <c r="AD585" s="49">
        <v>0</v>
      </c>
      <c r="AE585" s="49">
        <v>0</v>
      </c>
      <c r="AF585" s="49">
        <v>0</v>
      </c>
      <c r="AG585" s="37">
        <v>0</v>
      </c>
      <c r="AH585" s="49">
        <v>0</v>
      </c>
      <c r="AI585" s="37">
        <v>0</v>
      </c>
      <c r="AJ585" s="49">
        <v>0</v>
      </c>
      <c r="AK585" s="49">
        <v>0</v>
      </c>
      <c r="AL585" s="49">
        <v>0</v>
      </c>
      <c r="AM585" s="49">
        <v>0</v>
      </c>
      <c r="AN585" s="49">
        <v>0</v>
      </c>
      <c r="AO585" s="37">
        <v>0</v>
      </c>
      <c r="AP585" s="49">
        <v>0</v>
      </c>
      <c r="AQ585" s="49">
        <v>0</v>
      </c>
      <c r="AR585" s="49">
        <v>0</v>
      </c>
      <c r="AS585" s="49">
        <v>0</v>
      </c>
      <c r="AT585" s="49">
        <v>0</v>
      </c>
      <c r="AU585" s="49">
        <v>0</v>
      </c>
      <c r="AV585" s="49">
        <v>0</v>
      </c>
      <c r="AW585" s="49">
        <v>0</v>
      </c>
      <c r="AX585" s="49">
        <v>0</v>
      </c>
      <c r="AY585" s="37">
        <v>0</v>
      </c>
      <c r="AZ585" s="49">
        <v>0</v>
      </c>
      <c r="BA585" s="56">
        <v>0</v>
      </c>
      <c r="BB585" s="39">
        <f>'[1]База 2018-2022'!BEW147</f>
        <v>0</v>
      </c>
      <c r="BC585" s="39">
        <v>0</v>
      </c>
      <c r="BD585" s="49">
        <v>0</v>
      </c>
      <c r="BE585" s="37">
        <v>0</v>
      </c>
      <c r="BF585" s="49">
        <v>0</v>
      </c>
      <c r="BG585" s="56">
        <v>0</v>
      </c>
      <c r="BH585" s="49">
        <v>0</v>
      </c>
      <c r="BI585" s="49">
        <v>0</v>
      </c>
      <c r="BJ585" s="49">
        <v>0</v>
      </c>
      <c r="BK585" s="49">
        <v>0</v>
      </c>
      <c r="BL585" s="49">
        <v>0</v>
      </c>
      <c r="BM585" s="49">
        <v>0</v>
      </c>
      <c r="BN585" s="49">
        <v>0</v>
      </c>
      <c r="BO585" s="37">
        <v>0</v>
      </c>
      <c r="BP585" s="49">
        <v>0</v>
      </c>
      <c r="BQ585" s="49">
        <v>0</v>
      </c>
      <c r="BR585" s="49">
        <v>0</v>
      </c>
      <c r="BS585" s="49">
        <v>0</v>
      </c>
      <c r="BT585" s="49">
        <v>0</v>
      </c>
      <c r="BU585" s="49">
        <v>0</v>
      </c>
      <c r="BV585" s="49">
        <v>0</v>
      </c>
      <c r="BW585" s="49">
        <v>0</v>
      </c>
      <c r="BX585" s="49">
        <v>0</v>
      </c>
      <c r="BY585" s="49">
        <v>0</v>
      </c>
      <c r="BZ585" s="49">
        <v>0</v>
      </c>
      <c r="CA585" s="37">
        <v>0</v>
      </c>
      <c r="CB585" s="49">
        <v>0</v>
      </c>
      <c r="CC585" s="49">
        <v>0</v>
      </c>
      <c r="CD585" s="49">
        <v>0</v>
      </c>
      <c r="CE585" s="49">
        <v>0</v>
      </c>
      <c r="CF585" s="49">
        <v>0</v>
      </c>
      <c r="CG585" s="49">
        <v>0</v>
      </c>
      <c r="CH585" s="49">
        <v>0</v>
      </c>
      <c r="CI585" s="49">
        <v>0</v>
      </c>
      <c r="CJ585" s="49">
        <v>0</v>
      </c>
      <c r="CK585" s="37">
        <v>0</v>
      </c>
      <c r="CL585" s="49">
        <v>0</v>
      </c>
      <c r="CM585" s="49">
        <v>0</v>
      </c>
      <c r="CN585" s="49">
        <v>0</v>
      </c>
      <c r="CO585" s="37">
        <v>0</v>
      </c>
      <c r="CP585" s="49">
        <v>0</v>
      </c>
      <c r="CQ585" s="37">
        <v>0</v>
      </c>
      <c r="CR585" s="49">
        <v>0</v>
      </c>
      <c r="CS585" s="37">
        <v>0</v>
      </c>
      <c r="CT585" s="49">
        <v>0</v>
      </c>
      <c r="CU585" s="49">
        <v>0</v>
      </c>
      <c r="CV585" s="49">
        <v>0</v>
      </c>
      <c r="CW585" s="49">
        <v>0</v>
      </c>
      <c r="CX585" s="49">
        <v>0</v>
      </c>
      <c r="CY585" s="49">
        <v>0</v>
      </c>
      <c r="CZ585" s="49">
        <v>8.4099999999999966</v>
      </c>
      <c r="DA585" s="49">
        <v>0</v>
      </c>
      <c r="DB585" s="49">
        <v>0</v>
      </c>
      <c r="DC585" s="49">
        <v>0</v>
      </c>
      <c r="DD585" s="49">
        <v>0</v>
      </c>
      <c r="DE585" s="49">
        <v>0</v>
      </c>
      <c r="DF585" s="49">
        <v>69.150650880200004</v>
      </c>
      <c r="DG585" s="49">
        <v>69.150650880200004</v>
      </c>
      <c r="DH585" s="49">
        <v>0</v>
      </c>
      <c r="DI585" s="49">
        <v>0</v>
      </c>
      <c r="DJ585" s="49">
        <v>0</v>
      </c>
      <c r="DK585" s="49">
        <v>0</v>
      </c>
      <c r="DL585" s="49">
        <v>0</v>
      </c>
      <c r="DM585" s="49">
        <v>0</v>
      </c>
      <c r="DN585" s="49">
        <v>0</v>
      </c>
      <c r="DO585" s="49">
        <v>0</v>
      </c>
      <c r="DP585" s="49">
        <v>0</v>
      </c>
      <c r="DQ585" s="49">
        <v>0</v>
      </c>
      <c r="DR585" s="40"/>
      <c r="DS585" s="41"/>
      <c r="DT585" s="41"/>
      <c r="DU585" s="41"/>
      <c r="DV585" s="41"/>
      <c r="DW585" s="41"/>
      <c r="DX585" s="41"/>
      <c r="DY585" s="41"/>
    </row>
    <row r="586" spans="1:129" s="45" customFormat="1" ht="47.25">
      <c r="A586" s="43" t="s">
        <v>919</v>
      </c>
      <c r="B586" s="44" t="s">
        <v>1323</v>
      </c>
      <c r="C586" s="36" t="s">
        <v>1324</v>
      </c>
      <c r="D586" s="37">
        <v>0</v>
      </c>
      <c r="E586" s="37">
        <v>0</v>
      </c>
      <c r="F586" s="38">
        <v>0</v>
      </c>
      <c r="G586" s="38">
        <v>0</v>
      </c>
      <c r="H586" s="50">
        <v>0</v>
      </c>
      <c r="I586" s="38">
        <v>0</v>
      </c>
      <c r="J586" s="49">
        <v>0</v>
      </c>
      <c r="K586" s="56">
        <v>0</v>
      </c>
      <c r="L586" s="49">
        <v>0</v>
      </c>
      <c r="M586" s="37">
        <v>0</v>
      </c>
      <c r="N586" s="49">
        <v>0</v>
      </c>
      <c r="O586" s="49">
        <v>0</v>
      </c>
      <c r="P586" s="49">
        <v>0</v>
      </c>
      <c r="Q586" s="37">
        <v>0</v>
      </c>
      <c r="R586" s="49">
        <v>0</v>
      </c>
      <c r="S586" s="37">
        <v>0</v>
      </c>
      <c r="T586" s="49">
        <v>0</v>
      </c>
      <c r="U586" s="49">
        <v>0</v>
      </c>
      <c r="V586" s="49">
        <v>0</v>
      </c>
      <c r="W586" s="37">
        <v>0</v>
      </c>
      <c r="X586" s="49">
        <v>0</v>
      </c>
      <c r="Y586" s="37">
        <v>0</v>
      </c>
      <c r="Z586" s="49">
        <v>0</v>
      </c>
      <c r="AA586" s="49">
        <v>0</v>
      </c>
      <c r="AB586" s="49">
        <v>0</v>
      </c>
      <c r="AC586" s="37">
        <v>0</v>
      </c>
      <c r="AD586" s="49">
        <v>0</v>
      </c>
      <c r="AE586" s="49">
        <v>0</v>
      </c>
      <c r="AF586" s="49">
        <v>0</v>
      </c>
      <c r="AG586" s="37">
        <v>0</v>
      </c>
      <c r="AH586" s="49">
        <v>0</v>
      </c>
      <c r="AI586" s="37">
        <v>0</v>
      </c>
      <c r="AJ586" s="49">
        <v>0</v>
      </c>
      <c r="AK586" s="49">
        <v>0</v>
      </c>
      <c r="AL586" s="49">
        <v>0</v>
      </c>
      <c r="AM586" s="49">
        <v>0</v>
      </c>
      <c r="AN586" s="49">
        <v>0</v>
      </c>
      <c r="AO586" s="37">
        <v>0</v>
      </c>
      <c r="AP586" s="49">
        <v>0</v>
      </c>
      <c r="AQ586" s="49">
        <v>0</v>
      </c>
      <c r="AR586" s="49">
        <v>0</v>
      </c>
      <c r="AS586" s="49">
        <v>0</v>
      </c>
      <c r="AT586" s="49">
        <v>0</v>
      </c>
      <c r="AU586" s="49">
        <v>0</v>
      </c>
      <c r="AV586" s="49">
        <v>0</v>
      </c>
      <c r="AW586" s="49">
        <v>0</v>
      </c>
      <c r="AX586" s="49">
        <v>0</v>
      </c>
      <c r="AY586" s="37">
        <v>0</v>
      </c>
      <c r="AZ586" s="49">
        <v>0</v>
      </c>
      <c r="BA586" s="56">
        <v>0</v>
      </c>
      <c r="BB586" s="39">
        <f>'[1]База 2018-2022'!BEW148</f>
        <v>0</v>
      </c>
      <c r="BC586" s="39">
        <v>0</v>
      </c>
      <c r="BD586" s="49">
        <v>0</v>
      </c>
      <c r="BE586" s="37">
        <v>0</v>
      </c>
      <c r="BF586" s="49">
        <v>0</v>
      </c>
      <c r="BG586" s="56">
        <v>0</v>
      </c>
      <c r="BH586" s="49">
        <v>0</v>
      </c>
      <c r="BI586" s="49">
        <v>0</v>
      </c>
      <c r="BJ586" s="49">
        <v>0</v>
      </c>
      <c r="BK586" s="49">
        <v>0</v>
      </c>
      <c r="BL586" s="49">
        <v>0</v>
      </c>
      <c r="BM586" s="49">
        <v>0</v>
      </c>
      <c r="BN586" s="49">
        <v>0</v>
      </c>
      <c r="BO586" s="37">
        <v>0</v>
      </c>
      <c r="BP586" s="49">
        <v>0</v>
      </c>
      <c r="BQ586" s="49">
        <v>0</v>
      </c>
      <c r="BR586" s="49">
        <v>0</v>
      </c>
      <c r="BS586" s="49">
        <v>0</v>
      </c>
      <c r="BT586" s="49">
        <v>0</v>
      </c>
      <c r="BU586" s="49">
        <v>0</v>
      </c>
      <c r="BV586" s="49">
        <v>0</v>
      </c>
      <c r="BW586" s="49">
        <v>0</v>
      </c>
      <c r="BX586" s="49">
        <v>0</v>
      </c>
      <c r="BY586" s="49">
        <v>0</v>
      </c>
      <c r="BZ586" s="49">
        <v>0</v>
      </c>
      <c r="CA586" s="37">
        <v>0</v>
      </c>
      <c r="CB586" s="49">
        <v>0</v>
      </c>
      <c r="CC586" s="49">
        <v>0</v>
      </c>
      <c r="CD586" s="49">
        <v>0</v>
      </c>
      <c r="CE586" s="49">
        <v>0</v>
      </c>
      <c r="CF586" s="49">
        <v>0</v>
      </c>
      <c r="CG586" s="49">
        <v>0</v>
      </c>
      <c r="CH586" s="49">
        <v>0</v>
      </c>
      <c r="CI586" s="49">
        <v>0</v>
      </c>
      <c r="CJ586" s="49">
        <v>0</v>
      </c>
      <c r="CK586" s="37">
        <v>0</v>
      </c>
      <c r="CL586" s="49">
        <v>0</v>
      </c>
      <c r="CM586" s="49">
        <v>0</v>
      </c>
      <c r="CN586" s="49">
        <v>0</v>
      </c>
      <c r="CO586" s="37">
        <v>0</v>
      </c>
      <c r="CP586" s="49">
        <v>0</v>
      </c>
      <c r="CQ586" s="37">
        <v>0</v>
      </c>
      <c r="CR586" s="49">
        <v>0</v>
      </c>
      <c r="CS586" s="37">
        <v>0</v>
      </c>
      <c r="CT586" s="49">
        <v>0</v>
      </c>
      <c r="CU586" s="49">
        <v>0</v>
      </c>
      <c r="CV586" s="49">
        <v>0</v>
      </c>
      <c r="CW586" s="49">
        <v>0</v>
      </c>
      <c r="CX586" s="49">
        <v>0</v>
      </c>
      <c r="CY586" s="49">
        <v>0</v>
      </c>
      <c r="CZ586" s="49">
        <v>0</v>
      </c>
      <c r="DA586" s="49">
        <v>0</v>
      </c>
      <c r="DB586" s="49">
        <v>0</v>
      </c>
      <c r="DC586" s="49">
        <v>0</v>
      </c>
      <c r="DD586" s="49">
        <v>0</v>
      </c>
      <c r="DE586" s="49">
        <v>0</v>
      </c>
      <c r="DF586" s="49">
        <v>7.7325867453680699</v>
      </c>
      <c r="DG586" s="49">
        <v>41.866698499799995</v>
      </c>
      <c r="DH586" s="49">
        <v>0</v>
      </c>
      <c r="DI586" s="49">
        <v>0</v>
      </c>
      <c r="DJ586" s="49">
        <v>0</v>
      </c>
      <c r="DK586" s="49">
        <v>0</v>
      </c>
      <c r="DL586" s="49">
        <v>0</v>
      </c>
      <c r="DM586" s="49">
        <v>0</v>
      </c>
      <c r="DN586" s="49">
        <v>0</v>
      </c>
      <c r="DO586" s="49">
        <v>0</v>
      </c>
      <c r="DP586" s="49">
        <v>0</v>
      </c>
      <c r="DQ586" s="49">
        <v>0</v>
      </c>
      <c r="DR586" s="40"/>
      <c r="DS586" s="41"/>
      <c r="DT586" s="41"/>
      <c r="DU586" s="41"/>
      <c r="DV586" s="41"/>
      <c r="DW586" s="41"/>
      <c r="DX586" s="41"/>
      <c r="DY586" s="41"/>
    </row>
    <row r="587" spans="1:129" s="45" customFormat="1">
      <c r="A587" s="43" t="s">
        <v>919</v>
      </c>
      <c r="B587" s="44" t="s">
        <v>1325</v>
      </c>
      <c r="C587" s="36" t="s">
        <v>1326</v>
      </c>
      <c r="D587" s="37">
        <v>0</v>
      </c>
      <c r="E587" s="37">
        <v>0</v>
      </c>
      <c r="F587" s="38">
        <v>0</v>
      </c>
      <c r="G587" s="38">
        <v>0</v>
      </c>
      <c r="H587" s="50">
        <v>0</v>
      </c>
      <c r="I587" s="38">
        <v>0</v>
      </c>
      <c r="J587" s="49">
        <v>0</v>
      </c>
      <c r="K587" s="56">
        <v>0</v>
      </c>
      <c r="L587" s="49">
        <v>0</v>
      </c>
      <c r="M587" s="37">
        <v>0</v>
      </c>
      <c r="N587" s="49">
        <v>0</v>
      </c>
      <c r="O587" s="49">
        <v>0</v>
      </c>
      <c r="P587" s="49">
        <v>0</v>
      </c>
      <c r="Q587" s="37">
        <v>0</v>
      </c>
      <c r="R587" s="49">
        <v>0</v>
      </c>
      <c r="S587" s="37">
        <v>0</v>
      </c>
      <c r="T587" s="49">
        <v>0</v>
      </c>
      <c r="U587" s="49">
        <v>0</v>
      </c>
      <c r="V587" s="49">
        <v>0</v>
      </c>
      <c r="W587" s="37">
        <v>0</v>
      </c>
      <c r="X587" s="49">
        <v>0</v>
      </c>
      <c r="Y587" s="37">
        <v>0</v>
      </c>
      <c r="Z587" s="49">
        <v>0</v>
      </c>
      <c r="AA587" s="49">
        <v>0</v>
      </c>
      <c r="AB587" s="49">
        <v>0</v>
      </c>
      <c r="AC587" s="37">
        <v>0</v>
      </c>
      <c r="AD587" s="49">
        <v>0</v>
      </c>
      <c r="AE587" s="49">
        <v>0</v>
      </c>
      <c r="AF587" s="49">
        <v>0</v>
      </c>
      <c r="AG587" s="37">
        <v>0</v>
      </c>
      <c r="AH587" s="49">
        <v>0</v>
      </c>
      <c r="AI587" s="37">
        <v>0</v>
      </c>
      <c r="AJ587" s="49">
        <v>0</v>
      </c>
      <c r="AK587" s="49">
        <v>0</v>
      </c>
      <c r="AL587" s="49">
        <v>0</v>
      </c>
      <c r="AM587" s="49">
        <v>0</v>
      </c>
      <c r="AN587" s="49">
        <v>0</v>
      </c>
      <c r="AO587" s="37">
        <v>0</v>
      </c>
      <c r="AP587" s="49">
        <v>0</v>
      </c>
      <c r="AQ587" s="49">
        <v>0</v>
      </c>
      <c r="AR587" s="49">
        <v>0</v>
      </c>
      <c r="AS587" s="49">
        <v>0</v>
      </c>
      <c r="AT587" s="49">
        <v>0</v>
      </c>
      <c r="AU587" s="49">
        <v>0</v>
      </c>
      <c r="AV587" s="49">
        <v>0</v>
      </c>
      <c r="AW587" s="49">
        <v>0</v>
      </c>
      <c r="AX587" s="49">
        <v>0</v>
      </c>
      <c r="AY587" s="37">
        <v>0</v>
      </c>
      <c r="AZ587" s="49">
        <v>0</v>
      </c>
      <c r="BA587" s="56">
        <v>0</v>
      </c>
      <c r="BB587" s="39">
        <f>'[1]База 2018-2022'!BEW123</f>
        <v>0</v>
      </c>
      <c r="BC587" s="39">
        <v>0</v>
      </c>
      <c r="BD587" s="49">
        <v>0</v>
      </c>
      <c r="BE587" s="37">
        <v>0</v>
      </c>
      <c r="BF587" s="49">
        <v>0</v>
      </c>
      <c r="BG587" s="56">
        <v>0</v>
      </c>
      <c r="BH587" s="49">
        <v>0</v>
      </c>
      <c r="BI587" s="49">
        <v>0</v>
      </c>
      <c r="BJ587" s="49">
        <v>0</v>
      </c>
      <c r="BK587" s="49">
        <v>0</v>
      </c>
      <c r="BL587" s="49">
        <v>0</v>
      </c>
      <c r="BM587" s="49">
        <v>0</v>
      </c>
      <c r="BN587" s="49">
        <v>0</v>
      </c>
      <c r="BO587" s="37">
        <v>0</v>
      </c>
      <c r="BP587" s="49">
        <v>0</v>
      </c>
      <c r="BQ587" s="49">
        <v>0</v>
      </c>
      <c r="BR587" s="49">
        <v>0</v>
      </c>
      <c r="BS587" s="49">
        <v>0</v>
      </c>
      <c r="BT587" s="49">
        <v>0</v>
      </c>
      <c r="BU587" s="49">
        <v>0</v>
      </c>
      <c r="BV587" s="49">
        <v>0</v>
      </c>
      <c r="BW587" s="49">
        <v>0</v>
      </c>
      <c r="BX587" s="49">
        <v>0</v>
      </c>
      <c r="BY587" s="49">
        <v>0</v>
      </c>
      <c r="BZ587" s="49">
        <v>0</v>
      </c>
      <c r="CA587" s="37">
        <v>0</v>
      </c>
      <c r="CB587" s="49">
        <v>0</v>
      </c>
      <c r="CC587" s="49">
        <v>0</v>
      </c>
      <c r="CD587" s="49">
        <v>0</v>
      </c>
      <c r="CE587" s="49">
        <v>0</v>
      </c>
      <c r="CF587" s="49">
        <v>0</v>
      </c>
      <c r="CG587" s="49">
        <v>0</v>
      </c>
      <c r="CH587" s="49">
        <v>0</v>
      </c>
      <c r="CI587" s="49">
        <v>0</v>
      </c>
      <c r="CJ587" s="49">
        <v>0</v>
      </c>
      <c r="CK587" s="37">
        <v>0</v>
      </c>
      <c r="CL587" s="49">
        <v>0</v>
      </c>
      <c r="CM587" s="49">
        <v>0</v>
      </c>
      <c r="CN587" s="49">
        <v>0</v>
      </c>
      <c r="CO587" s="37">
        <v>0</v>
      </c>
      <c r="CP587" s="49">
        <v>0</v>
      </c>
      <c r="CQ587" s="37">
        <v>0</v>
      </c>
      <c r="CR587" s="49">
        <v>0</v>
      </c>
      <c r="CS587" s="37">
        <v>0</v>
      </c>
      <c r="CT587" s="49">
        <v>0</v>
      </c>
      <c r="CU587" s="49">
        <v>0</v>
      </c>
      <c r="CV587" s="49">
        <v>0</v>
      </c>
      <c r="CW587" s="49">
        <v>0</v>
      </c>
      <c r="CX587" s="49">
        <v>0</v>
      </c>
      <c r="CY587" s="49">
        <v>0</v>
      </c>
      <c r="CZ587" s="49">
        <v>0</v>
      </c>
      <c r="DA587" s="49">
        <v>0</v>
      </c>
      <c r="DB587" s="49">
        <v>0</v>
      </c>
      <c r="DC587" s="49">
        <v>0</v>
      </c>
      <c r="DD587" s="49">
        <v>0</v>
      </c>
      <c r="DE587" s="49">
        <v>0</v>
      </c>
      <c r="DF587" s="49">
        <v>6.1</v>
      </c>
      <c r="DG587" s="49">
        <v>0</v>
      </c>
      <c r="DH587" s="49">
        <v>0</v>
      </c>
      <c r="DI587" s="49">
        <v>0</v>
      </c>
      <c r="DJ587" s="49">
        <v>0</v>
      </c>
      <c r="DK587" s="49">
        <v>0</v>
      </c>
      <c r="DL587" s="49">
        <v>0</v>
      </c>
      <c r="DM587" s="49">
        <v>0</v>
      </c>
      <c r="DN587" s="49">
        <v>0</v>
      </c>
      <c r="DO587" s="49">
        <v>0</v>
      </c>
      <c r="DP587" s="49">
        <v>0</v>
      </c>
      <c r="DQ587" s="49">
        <v>0</v>
      </c>
      <c r="DR587" s="40"/>
      <c r="DS587" s="41"/>
      <c r="DT587" s="41"/>
      <c r="DU587" s="41"/>
      <c r="DV587" s="41"/>
      <c r="DW587" s="41"/>
      <c r="DX587" s="41"/>
      <c r="DY587" s="41"/>
    </row>
    <row r="588" spans="1:129" s="45" customFormat="1">
      <c r="A588" s="43" t="s">
        <v>919</v>
      </c>
      <c r="B588" s="44" t="s">
        <v>1327</v>
      </c>
      <c r="C588" s="36" t="s">
        <v>1328</v>
      </c>
      <c r="D588" s="37">
        <v>0</v>
      </c>
      <c r="E588" s="37">
        <v>0</v>
      </c>
      <c r="F588" s="38">
        <v>0</v>
      </c>
      <c r="G588" s="38">
        <v>0</v>
      </c>
      <c r="H588" s="50">
        <v>0</v>
      </c>
      <c r="I588" s="38">
        <v>0</v>
      </c>
      <c r="J588" s="49">
        <v>0</v>
      </c>
      <c r="K588" s="56">
        <v>0</v>
      </c>
      <c r="L588" s="49">
        <v>0</v>
      </c>
      <c r="M588" s="37">
        <v>0</v>
      </c>
      <c r="N588" s="49">
        <v>0</v>
      </c>
      <c r="O588" s="49">
        <v>0</v>
      </c>
      <c r="P588" s="49">
        <v>0</v>
      </c>
      <c r="Q588" s="37">
        <v>0</v>
      </c>
      <c r="R588" s="49">
        <v>0</v>
      </c>
      <c r="S588" s="37">
        <v>0</v>
      </c>
      <c r="T588" s="49">
        <v>0</v>
      </c>
      <c r="U588" s="49">
        <v>0</v>
      </c>
      <c r="V588" s="49">
        <v>0</v>
      </c>
      <c r="W588" s="37">
        <v>0</v>
      </c>
      <c r="X588" s="49">
        <v>0</v>
      </c>
      <c r="Y588" s="37">
        <v>0</v>
      </c>
      <c r="Z588" s="49">
        <v>0</v>
      </c>
      <c r="AA588" s="49">
        <v>0</v>
      </c>
      <c r="AB588" s="49">
        <v>0</v>
      </c>
      <c r="AC588" s="37">
        <v>0</v>
      </c>
      <c r="AD588" s="49">
        <v>0</v>
      </c>
      <c r="AE588" s="49">
        <v>0</v>
      </c>
      <c r="AF588" s="49">
        <v>0</v>
      </c>
      <c r="AG588" s="37">
        <v>0</v>
      </c>
      <c r="AH588" s="49">
        <v>0</v>
      </c>
      <c r="AI588" s="37">
        <v>0</v>
      </c>
      <c r="AJ588" s="49">
        <v>0</v>
      </c>
      <c r="AK588" s="49">
        <v>0</v>
      </c>
      <c r="AL588" s="49">
        <v>0</v>
      </c>
      <c r="AM588" s="49">
        <v>0</v>
      </c>
      <c r="AN588" s="49">
        <v>0</v>
      </c>
      <c r="AO588" s="37">
        <v>0</v>
      </c>
      <c r="AP588" s="49">
        <v>0</v>
      </c>
      <c r="AQ588" s="49">
        <v>0</v>
      </c>
      <c r="AR588" s="49">
        <v>0</v>
      </c>
      <c r="AS588" s="49">
        <v>0</v>
      </c>
      <c r="AT588" s="49">
        <v>0</v>
      </c>
      <c r="AU588" s="49">
        <v>0</v>
      </c>
      <c r="AV588" s="49">
        <v>0</v>
      </c>
      <c r="AW588" s="49">
        <v>0</v>
      </c>
      <c r="AX588" s="49">
        <v>0</v>
      </c>
      <c r="AY588" s="37">
        <v>0</v>
      </c>
      <c r="AZ588" s="49">
        <v>0</v>
      </c>
      <c r="BA588" s="56">
        <v>0</v>
      </c>
      <c r="BB588" s="39">
        <f>'[1]База 2018-2022'!BEW124</f>
        <v>0</v>
      </c>
      <c r="BC588" s="39">
        <v>0</v>
      </c>
      <c r="BD588" s="49">
        <v>0</v>
      </c>
      <c r="BE588" s="37">
        <v>0</v>
      </c>
      <c r="BF588" s="49">
        <v>0</v>
      </c>
      <c r="BG588" s="56">
        <v>0</v>
      </c>
      <c r="BH588" s="49">
        <v>0</v>
      </c>
      <c r="BI588" s="49">
        <v>0</v>
      </c>
      <c r="BJ588" s="49">
        <v>0</v>
      </c>
      <c r="BK588" s="49">
        <v>0</v>
      </c>
      <c r="BL588" s="49">
        <v>0</v>
      </c>
      <c r="BM588" s="49">
        <v>0</v>
      </c>
      <c r="BN588" s="49">
        <v>0</v>
      </c>
      <c r="BO588" s="37">
        <v>0</v>
      </c>
      <c r="BP588" s="49">
        <v>0</v>
      </c>
      <c r="BQ588" s="49">
        <v>0</v>
      </c>
      <c r="BR588" s="49">
        <v>0</v>
      </c>
      <c r="BS588" s="49">
        <v>0</v>
      </c>
      <c r="BT588" s="49">
        <v>0</v>
      </c>
      <c r="BU588" s="49">
        <v>0</v>
      </c>
      <c r="BV588" s="49">
        <v>0</v>
      </c>
      <c r="BW588" s="49">
        <v>0</v>
      </c>
      <c r="BX588" s="49">
        <v>0</v>
      </c>
      <c r="BY588" s="49">
        <v>0</v>
      </c>
      <c r="BZ588" s="49">
        <v>0</v>
      </c>
      <c r="CA588" s="37">
        <v>0</v>
      </c>
      <c r="CB588" s="49">
        <v>0</v>
      </c>
      <c r="CC588" s="49">
        <v>0</v>
      </c>
      <c r="CD588" s="49">
        <v>0</v>
      </c>
      <c r="CE588" s="49">
        <v>0</v>
      </c>
      <c r="CF588" s="49">
        <v>0</v>
      </c>
      <c r="CG588" s="49">
        <v>0</v>
      </c>
      <c r="CH588" s="49">
        <v>0</v>
      </c>
      <c r="CI588" s="49">
        <v>0</v>
      </c>
      <c r="CJ588" s="49">
        <v>0</v>
      </c>
      <c r="CK588" s="37">
        <v>0</v>
      </c>
      <c r="CL588" s="49">
        <v>0</v>
      </c>
      <c r="CM588" s="49">
        <v>0</v>
      </c>
      <c r="CN588" s="49">
        <v>0</v>
      </c>
      <c r="CO588" s="37">
        <v>0</v>
      </c>
      <c r="CP588" s="49">
        <v>0</v>
      </c>
      <c r="CQ588" s="37">
        <v>0</v>
      </c>
      <c r="CR588" s="49">
        <v>0</v>
      </c>
      <c r="CS588" s="37">
        <v>0</v>
      </c>
      <c r="CT588" s="49">
        <v>0</v>
      </c>
      <c r="CU588" s="49">
        <v>0</v>
      </c>
      <c r="CV588" s="49">
        <v>0</v>
      </c>
      <c r="CW588" s="49">
        <v>0</v>
      </c>
      <c r="CX588" s="49">
        <v>0</v>
      </c>
      <c r="CY588" s="49">
        <v>0</v>
      </c>
      <c r="CZ588" s="49">
        <v>0</v>
      </c>
      <c r="DA588" s="49">
        <v>0</v>
      </c>
      <c r="DB588" s="49">
        <v>0</v>
      </c>
      <c r="DC588" s="49">
        <v>0</v>
      </c>
      <c r="DD588" s="49">
        <v>0</v>
      </c>
      <c r="DE588" s="49">
        <v>0</v>
      </c>
      <c r="DF588" s="49">
        <v>7.6467086902059691</v>
      </c>
      <c r="DG588" s="49">
        <v>0</v>
      </c>
      <c r="DH588" s="49">
        <v>0</v>
      </c>
      <c r="DI588" s="49">
        <v>0</v>
      </c>
      <c r="DJ588" s="49">
        <v>0</v>
      </c>
      <c r="DK588" s="49">
        <v>0</v>
      </c>
      <c r="DL588" s="49">
        <v>0</v>
      </c>
      <c r="DM588" s="49">
        <v>0</v>
      </c>
      <c r="DN588" s="49">
        <v>0</v>
      </c>
      <c r="DO588" s="49">
        <v>0</v>
      </c>
      <c r="DP588" s="49">
        <v>0</v>
      </c>
      <c r="DQ588" s="49">
        <v>0</v>
      </c>
      <c r="DR588" s="40"/>
      <c r="DS588" s="41"/>
      <c r="DT588" s="41"/>
      <c r="DU588" s="41"/>
      <c r="DV588" s="41"/>
      <c r="DW588" s="41"/>
      <c r="DX588" s="41"/>
      <c r="DY588" s="41"/>
    </row>
    <row r="589" spans="1:129" s="45" customFormat="1" ht="47.25">
      <c r="A589" s="43" t="s">
        <v>919</v>
      </c>
      <c r="B589" s="44" t="s">
        <v>1329</v>
      </c>
      <c r="C589" s="36" t="s">
        <v>1330</v>
      </c>
      <c r="D589" s="37">
        <v>0</v>
      </c>
      <c r="E589" s="37">
        <v>0</v>
      </c>
      <c r="F589" s="38">
        <v>0</v>
      </c>
      <c r="G589" s="38">
        <v>0</v>
      </c>
      <c r="H589" s="50">
        <v>0</v>
      </c>
      <c r="I589" s="38">
        <v>0</v>
      </c>
      <c r="J589" s="49">
        <v>0</v>
      </c>
      <c r="K589" s="56">
        <v>0</v>
      </c>
      <c r="L589" s="49">
        <v>0</v>
      </c>
      <c r="M589" s="37">
        <v>0</v>
      </c>
      <c r="N589" s="49">
        <v>0</v>
      </c>
      <c r="O589" s="49">
        <v>0</v>
      </c>
      <c r="P589" s="49">
        <v>0</v>
      </c>
      <c r="Q589" s="37">
        <v>0</v>
      </c>
      <c r="R589" s="49">
        <v>0</v>
      </c>
      <c r="S589" s="37">
        <v>0</v>
      </c>
      <c r="T589" s="49">
        <v>0</v>
      </c>
      <c r="U589" s="49">
        <v>0</v>
      </c>
      <c r="V589" s="49">
        <v>0</v>
      </c>
      <c r="W589" s="37">
        <v>0</v>
      </c>
      <c r="X589" s="49">
        <v>0</v>
      </c>
      <c r="Y589" s="37">
        <v>0</v>
      </c>
      <c r="Z589" s="49">
        <v>0</v>
      </c>
      <c r="AA589" s="49">
        <v>0</v>
      </c>
      <c r="AB589" s="49">
        <v>0</v>
      </c>
      <c r="AC589" s="37">
        <v>0</v>
      </c>
      <c r="AD589" s="49">
        <v>0</v>
      </c>
      <c r="AE589" s="49">
        <v>0</v>
      </c>
      <c r="AF589" s="49">
        <v>0</v>
      </c>
      <c r="AG589" s="37">
        <v>0</v>
      </c>
      <c r="AH589" s="49">
        <v>0</v>
      </c>
      <c r="AI589" s="37">
        <v>0</v>
      </c>
      <c r="AJ589" s="49">
        <v>0</v>
      </c>
      <c r="AK589" s="49">
        <v>0</v>
      </c>
      <c r="AL589" s="49">
        <v>0</v>
      </c>
      <c r="AM589" s="49">
        <v>0</v>
      </c>
      <c r="AN589" s="49">
        <v>0</v>
      </c>
      <c r="AO589" s="37">
        <v>0</v>
      </c>
      <c r="AP589" s="49">
        <v>0</v>
      </c>
      <c r="AQ589" s="49">
        <v>0</v>
      </c>
      <c r="AR589" s="49">
        <v>0</v>
      </c>
      <c r="AS589" s="49">
        <v>0</v>
      </c>
      <c r="AT589" s="49">
        <v>0</v>
      </c>
      <c r="AU589" s="49">
        <v>0</v>
      </c>
      <c r="AV589" s="49">
        <v>0</v>
      </c>
      <c r="AW589" s="49">
        <v>0</v>
      </c>
      <c r="AX589" s="49">
        <v>0</v>
      </c>
      <c r="AY589" s="37">
        <v>0</v>
      </c>
      <c r="AZ589" s="49">
        <v>0</v>
      </c>
      <c r="BA589" s="56">
        <v>0</v>
      </c>
      <c r="BB589" s="39">
        <f>'[1]База 2018-2022'!BEW134</f>
        <v>0</v>
      </c>
      <c r="BC589" s="39">
        <v>0</v>
      </c>
      <c r="BD589" s="49">
        <v>0</v>
      </c>
      <c r="BE589" s="37">
        <v>0</v>
      </c>
      <c r="BF589" s="49">
        <v>0</v>
      </c>
      <c r="BG589" s="56">
        <v>0</v>
      </c>
      <c r="BH589" s="49">
        <v>0</v>
      </c>
      <c r="BI589" s="49">
        <v>0</v>
      </c>
      <c r="BJ589" s="49">
        <v>0</v>
      </c>
      <c r="BK589" s="49">
        <v>0</v>
      </c>
      <c r="BL589" s="49">
        <v>0</v>
      </c>
      <c r="BM589" s="49">
        <v>0</v>
      </c>
      <c r="BN589" s="49">
        <v>0</v>
      </c>
      <c r="BO589" s="37">
        <v>0</v>
      </c>
      <c r="BP589" s="49">
        <v>0</v>
      </c>
      <c r="BQ589" s="49">
        <v>0</v>
      </c>
      <c r="BR589" s="49">
        <v>0</v>
      </c>
      <c r="BS589" s="49">
        <v>0</v>
      </c>
      <c r="BT589" s="49">
        <v>0</v>
      </c>
      <c r="BU589" s="49">
        <v>0</v>
      </c>
      <c r="BV589" s="49">
        <v>0</v>
      </c>
      <c r="BW589" s="49">
        <v>0</v>
      </c>
      <c r="BX589" s="49">
        <v>0</v>
      </c>
      <c r="BY589" s="49">
        <v>0</v>
      </c>
      <c r="BZ589" s="49">
        <v>0</v>
      </c>
      <c r="CA589" s="37">
        <v>0</v>
      </c>
      <c r="CB589" s="49">
        <v>0</v>
      </c>
      <c r="CC589" s="49">
        <v>0</v>
      </c>
      <c r="CD589" s="49">
        <v>0</v>
      </c>
      <c r="CE589" s="49">
        <v>0</v>
      </c>
      <c r="CF589" s="49">
        <v>0</v>
      </c>
      <c r="CG589" s="49">
        <v>0</v>
      </c>
      <c r="CH589" s="49">
        <v>0</v>
      </c>
      <c r="CI589" s="49">
        <v>0</v>
      </c>
      <c r="CJ589" s="49">
        <v>0</v>
      </c>
      <c r="CK589" s="37">
        <v>0</v>
      </c>
      <c r="CL589" s="49">
        <v>0</v>
      </c>
      <c r="CM589" s="49">
        <v>0</v>
      </c>
      <c r="CN589" s="49">
        <v>0</v>
      </c>
      <c r="CO589" s="37">
        <v>0</v>
      </c>
      <c r="CP589" s="49">
        <v>0</v>
      </c>
      <c r="CQ589" s="37">
        <v>0</v>
      </c>
      <c r="CR589" s="49">
        <v>0</v>
      </c>
      <c r="CS589" s="37">
        <v>0</v>
      </c>
      <c r="CT589" s="49">
        <v>0</v>
      </c>
      <c r="CU589" s="49">
        <v>0</v>
      </c>
      <c r="CV589" s="49">
        <v>0</v>
      </c>
      <c r="CW589" s="49">
        <v>0</v>
      </c>
      <c r="CX589" s="49">
        <v>0</v>
      </c>
      <c r="CY589" s="49">
        <v>0</v>
      </c>
      <c r="CZ589" s="49">
        <v>1.0600000000000023</v>
      </c>
      <c r="DA589" s="49">
        <v>0</v>
      </c>
      <c r="DB589" s="49">
        <v>0</v>
      </c>
      <c r="DC589" s="49">
        <v>0</v>
      </c>
      <c r="DD589" s="49">
        <v>0</v>
      </c>
      <c r="DE589" s="49">
        <v>0</v>
      </c>
      <c r="DF589" s="49">
        <v>0</v>
      </c>
      <c r="DG589" s="49">
        <v>0</v>
      </c>
      <c r="DH589" s="49">
        <v>0</v>
      </c>
      <c r="DI589" s="49">
        <v>0</v>
      </c>
      <c r="DJ589" s="49">
        <v>0</v>
      </c>
      <c r="DK589" s="49">
        <v>0</v>
      </c>
      <c r="DL589" s="49">
        <v>0</v>
      </c>
      <c r="DM589" s="49">
        <v>0</v>
      </c>
      <c r="DN589" s="49">
        <v>1.00127728</v>
      </c>
      <c r="DO589" s="49">
        <v>0</v>
      </c>
      <c r="DP589" s="49">
        <v>0</v>
      </c>
      <c r="DQ589" s="49">
        <v>0</v>
      </c>
      <c r="DR589" s="40"/>
      <c r="DS589" s="41"/>
      <c r="DT589" s="41"/>
      <c r="DU589" s="41"/>
      <c r="DV589" s="41"/>
      <c r="DW589" s="41"/>
      <c r="DX589" s="41"/>
      <c r="DY589" s="41"/>
    </row>
    <row r="590" spans="1:129" s="45" customFormat="1" ht="47.25">
      <c r="A590" s="43" t="s">
        <v>919</v>
      </c>
      <c r="B590" s="44" t="s">
        <v>1331</v>
      </c>
      <c r="C590" s="36" t="s">
        <v>1332</v>
      </c>
      <c r="D590" s="37">
        <v>0</v>
      </c>
      <c r="E590" s="37">
        <v>0</v>
      </c>
      <c r="F590" s="38">
        <v>0</v>
      </c>
      <c r="G590" s="38">
        <v>0</v>
      </c>
      <c r="H590" s="50">
        <v>0</v>
      </c>
      <c r="I590" s="38">
        <v>0</v>
      </c>
      <c r="J590" s="49">
        <v>0</v>
      </c>
      <c r="K590" s="56">
        <v>0</v>
      </c>
      <c r="L590" s="49">
        <v>0</v>
      </c>
      <c r="M590" s="37">
        <v>0</v>
      </c>
      <c r="N590" s="49">
        <v>0</v>
      </c>
      <c r="O590" s="49">
        <v>0</v>
      </c>
      <c r="P590" s="49">
        <v>0</v>
      </c>
      <c r="Q590" s="37">
        <v>0</v>
      </c>
      <c r="R590" s="49">
        <v>0</v>
      </c>
      <c r="S590" s="37">
        <v>0</v>
      </c>
      <c r="T590" s="49">
        <v>0</v>
      </c>
      <c r="U590" s="49">
        <v>0</v>
      </c>
      <c r="V590" s="49">
        <v>0</v>
      </c>
      <c r="W590" s="37">
        <v>0</v>
      </c>
      <c r="X590" s="49">
        <v>0</v>
      </c>
      <c r="Y590" s="37">
        <v>0</v>
      </c>
      <c r="Z590" s="49">
        <v>0</v>
      </c>
      <c r="AA590" s="49">
        <v>0</v>
      </c>
      <c r="AB590" s="49">
        <v>0</v>
      </c>
      <c r="AC590" s="37">
        <v>0</v>
      </c>
      <c r="AD590" s="49">
        <v>0</v>
      </c>
      <c r="AE590" s="49">
        <v>0</v>
      </c>
      <c r="AF590" s="49">
        <v>0</v>
      </c>
      <c r="AG590" s="37">
        <v>0</v>
      </c>
      <c r="AH590" s="49">
        <v>0</v>
      </c>
      <c r="AI590" s="37">
        <v>0</v>
      </c>
      <c r="AJ590" s="49">
        <v>0</v>
      </c>
      <c r="AK590" s="49">
        <v>0</v>
      </c>
      <c r="AL590" s="49">
        <v>0</v>
      </c>
      <c r="AM590" s="49">
        <v>0</v>
      </c>
      <c r="AN590" s="49">
        <v>0</v>
      </c>
      <c r="AO590" s="37">
        <v>0</v>
      </c>
      <c r="AP590" s="49">
        <v>0</v>
      </c>
      <c r="AQ590" s="49">
        <v>0</v>
      </c>
      <c r="AR590" s="49">
        <v>0</v>
      </c>
      <c r="AS590" s="49">
        <v>0</v>
      </c>
      <c r="AT590" s="49">
        <v>0</v>
      </c>
      <c r="AU590" s="49">
        <v>0</v>
      </c>
      <c r="AV590" s="49">
        <v>0</v>
      </c>
      <c r="AW590" s="49">
        <v>0</v>
      </c>
      <c r="AX590" s="49">
        <v>0</v>
      </c>
      <c r="AY590" s="37">
        <v>0</v>
      </c>
      <c r="AZ590" s="49">
        <v>0</v>
      </c>
      <c r="BA590" s="56">
        <v>0</v>
      </c>
      <c r="BB590" s="39">
        <f>'[1]База 2018-2022'!BEW135</f>
        <v>0</v>
      </c>
      <c r="BC590" s="39">
        <v>0</v>
      </c>
      <c r="BD590" s="49">
        <v>0</v>
      </c>
      <c r="BE590" s="37">
        <v>0</v>
      </c>
      <c r="BF590" s="49">
        <v>0</v>
      </c>
      <c r="BG590" s="56">
        <v>0</v>
      </c>
      <c r="BH590" s="49">
        <v>0</v>
      </c>
      <c r="BI590" s="49">
        <v>0</v>
      </c>
      <c r="BJ590" s="49">
        <v>0</v>
      </c>
      <c r="BK590" s="49">
        <v>0</v>
      </c>
      <c r="BL590" s="49">
        <v>0</v>
      </c>
      <c r="BM590" s="49">
        <v>0</v>
      </c>
      <c r="BN590" s="49">
        <v>0</v>
      </c>
      <c r="BO590" s="37">
        <v>0</v>
      </c>
      <c r="BP590" s="49">
        <v>0</v>
      </c>
      <c r="BQ590" s="49">
        <v>0</v>
      </c>
      <c r="BR590" s="49">
        <v>0</v>
      </c>
      <c r="BS590" s="49">
        <v>0</v>
      </c>
      <c r="BT590" s="49">
        <v>0</v>
      </c>
      <c r="BU590" s="49">
        <v>0</v>
      </c>
      <c r="BV590" s="49">
        <v>0</v>
      </c>
      <c r="BW590" s="49">
        <v>0</v>
      </c>
      <c r="BX590" s="49">
        <v>0</v>
      </c>
      <c r="BY590" s="49">
        <v>0</v>
      </c>
      <c r="BZ590" s="49">
        <v>0</v>
      </c>
      <c r="CA590" s="37">
        <v>0</v>
      </c>
      <c r="CB590" s="49">
        <v>0</v>
      </c>
      <c r="CC590" s="49">
        <v>0</v>
      </c>
      <c r="CD590" s="49">
        <v>0</v>
      </c>
      <c r="CE590" s="49">
        <v>0</v>
      </c>
      <c r="CF590" s="49">
        <v>0</v>
      </c>
      <c r="CG590" s="49">
        <v>0</v>
      </c>
      <c r="CH590" s="49">
        <v>0</v>
      </c>
      <c r="CI590" s="49">
        <v>0</v>
      </c>
      <c r="CJ590" s="49">
        <v>0</v>
      </c>
      <c r="CK590" s="37">
        <v>0</v>
      </c>
      <c r="CL590" s="49">
        <v>0</v>
      </c>
      <c r="CM590" s="49">
        <v>0</v>
      </c>
      <c r="CN590" s="49">
        <v>0</v>
      </c>
      <c r="CO590" s="37">
        <v>0</v>
      </c>
      <c r="CP590" s="49">
        <v>0</v>
      </c>
      <c r="CQ590" s="37">
        <v>0</v>
      </c>
      <c r="CR590" s="49">
        <v>0</v>
      </c>
      <c r="CS590" s="37">
        <v>0</v>
      </c>
      <c r="CT590" s="49">
        <v>0</v>
      </c>
      <c r="CU590" s="49">
        <v>0</v>
      </c>
      <c r="CV590" s="49">
        <v>0</v>
      </c>
      <c r="CW590" s="49">
        <v>0</v>
      </c>
      <c r="CX590" s="49">
        <v>0</v>
      </c>
      <c r="CY590" s="49">
        <v>0</v>
      </c>
      <c r="CZ590" s="49">
        <v>10.739999999999995</v>
      </c>
      <c r="DA590" s="49">
        <v>0</v>
      </c>
      <c r="DB590" s="49">
        <v>0</v>
      </c>
      <c r="DC590" s="49">
        <v>0</v>
      </c>
      <c r="DD590" s="49">
        <v>0</v>
      </c>
      <c r="DE590" s="49">
        <v>0</v>
      </c>
      <c r="DF590" s="49">
        <v>0</v>
      </c>
      <c r="DG590" s="49">
        <v>0</v>
      </c>
      <c r="DH590" s="49">
        <v>0</v>
      </c>
      <c r="DI590" s="49">
        <v>0</v>
      </c>
      <c r="DJ590" s="49">
        <v>0</v>
      </c>
      <c r="DK590" s="49">
        <v>0</v>
      </c>
      <c r="DL590" s="49">
        <v>0</v>
      </c>
      <c r="DM590" s="49">
        <v>0</v>
      </c>
      <c r="DN590" s="49">
        <v>3.7394107299999999</v>
      </c>
      <c r="DO590" s="49">
        <v>0</v>
      </c>
      <c r="DP590" s="49">
        <v>0</v>
      </c>
      <c r="DQ590" s="49">
        <v>0</v>
      </c>
      <c r="DR590" s="40"/>
      <c r="DS590" s="41"/>
      <c r="DT590" s="41"/>
      <c r="DU590" s="41"/>
      <c r="DV590" s="41"/>
      <c r="DW590" s="41"/>
      <c r="DX590" s="41"/>
      <c r="DY590" s="41"/>
    </row>
    <row r="591" spans="1:129" s="45" customFormat="1" ht="63">
      <c r="A591" s="43" t="s">
        <v>919</v>
      </c>
      <c r="B591" s="44" t="s">
        <v>1333</v>
      </c>
      <c r="C591" s="36" t="s">
        <v>1334</v>
      </c>
      <c r="D591" s="37">
        <v>0</v>
      </c>
      <c r="E591" s="37">
        <v>0</v>
      </c>
      <c r="F591" s="38">
        <v>0</v>
      </c>
      <c r="G591" s="38">
        <v>0</v>
      </c>
      <c r="H591" s="50">
        <v>0</v>
      </c>
      <c r="I591" s="38">
        <v>0</v>
      </c>
      <c r="J591" s="49">
        <v>0</v>
      </c>
      <c r="K591" s="56">
        <v>0</v>
      </c>
      <c r="L591" s="49">
        <v>0</v>
      </c>
      <c r="M591" s="37">
        <v>0</v>
      </c>
      <c r="N591" s="49">
        <v>0</v>
      </c>
      <c r="O591" s="49">
        <v>0</v>
      </c>
      <c r="P591" s="49">
        <v>0</v>
      </c>
      <c r="Q591" s="37">
        <v>0</v>
      </c>
      <c r="R591" s="49">
        <v>0</v>
      </c>
      <c r="S591" s="37">
        <v>0</v>
      </c>
      <c r="T591" s="49">
        <v>0</v>
      </c>
      <c r="U591" s="49">
        <v>0</v>
      </c>
      <c r="V591" s="49">
        <v>0</v>
      </c>
      <c r="W591" s="37">
        <v>0</v>
      </c>
      <c r="X591" s="49">
        <v>0</v>
      </c>
      <c r="Y591" s="37">
        <v>0</v>
      </c>
      <c r="Z591" s="49">
        <v>0</v>
      </c>
      <c r="AA591" s="49">
        <v>0</v>
      </c>
      <c r="AB591" s="49">
        <v>0</v>
      </c>
      <c r="AC591" s="37">
        <v>0</v>
      </c>
      <c r="AD591" s="49">
        <v>0</v>
      </c>
      <c r="AE591" s="49">
        <v>0</v>
      </c>
      <c r="AF591" s="49">
        <v>0</v>
      </c>
      <c r="AG591" s="37">
        <v>0</v>
      </c>
      <c r="AH591" s="49">
        <v>0</v>
      </c>
      <c r="AI591" s="37">
        <v>0</v>
      </c>
      <c r="AJ591" s="49">
        <v>0</v>
      </c>
      <c r="AK591" s="49">
        <v>0</v>
      </c>
      <c r="AL591" s="49">
        <v>0</v>
      </c>
      <c r="AM591" s="49">
        <v>0</v>
      </c>
      <c r="AN591" s="49">
        <v>0</v>
      </c>
      <c r="AO591" s="37">
        <v>0</v>
      </c>
      <c r="AP591" s="49">
        <v>0</v>
      </c>
      <c r="AQ591" s="49">
        <v>0</v>
      </c>
      <c r="AR591" s="49">
        <v>0</v>
      </c>
      <c r="AS591" s="49">
        <v>0</v>
      </c>
      <c r="AT591" s="49">
        <v>0</v>
      </c>
      <c r="AU591" s="49">
        <v>0</v>
      </c>
      <c r="AV591" s="49">
        <v>0</v>
      </c>
      <c r="AW591" s="49">
        <v>0</v>
      </c>
      <c r="AX591" s="49">
        <v>0</v>
      </c>
      <c r="AY591" s="37">
        <v>0</v>
      </c>
      <c r="AZ591" s="49">
        <v>0</v>
      </c>
      <c r="BA591" s="56">
        <v>0</v>
      </c>
      <c r="BB591" s="39">
        <f>'[1]База 2018-2022'!BEW137</f>
        <v>0</v>
      </c>
      <c r="BC591" s="39">
        <v>0</v>
      </c>
      <c r="BD591" s="49">
        <v>0</v>
      </c>
      <c r="BE591" s="37">
        <v>0</v>
      </c>
      <c r="BF591" s="49">
        <v>0</v>
      </c>
      <c r="BG591" s="56">
        <v>0</v>
      </c>
      <c r="BH591" s="49">
        <v>0</v>
      </c>
      <c r="BI591" s="49">
        <v>0</v>
      </c>
      <c r="BJ591" s="49">
        <v>0</v>
      </c>
      <c r="BK591" s="49">
        <v>0</v>
      </c>
      <c r="BL591" s="49">
        <v>0</v>
      </c>
      <c r="BM591" s="49">
        <v>0</v>
      </c>
      <c r="BN591" s="49">
        <v>0</v>
      </c>
      <c r="BO591" s="37">
        <v>0</v>
      </c>
      <c r="BP591" s="49">
        <v>0</v>
      </c>
      <c r="BQ591" s="49">
        <v>0</v>
      </c>
      <c r="BR591" s="49">
        <v>0</v>
      </c>
      <c r="BS591" s="49">
        <v>0</v>
      </c>
      <c r="BT591" s="49">
        <v>0</v>
      </c>
      <c r="BU591" s="49">
        <v>0</v>
      </c>
      <c r="BV591" s="49">
        <v>0</v>
      </c>
      <c r="BW591" s="49">
        <v>0</v>
      </c>
      <c r="BX591" s="49">
        <v>0</v>
      </c>
      <c r="BY591" s="49">
        <v>0</v>
      </c>
      <c r="BZ591" s="49">
        <v>0</v>
      </c>
      <c r="CA591" s="37">
        <v>0</v>
      </c>
      <c r="CB591" s="49">
        <v>0</v>
      </c>
      <c r="CC591" s="49">
        <v>0</v>
      </c>
      <c r="CD591" s="49">
        <v>0</v>
      </c>
      <c r="CE591" s="49">
        <v>0</v>
      </c>
      <c r="CF591" s="49">
        <v>0</v>
      </c>
      <c r="CG591" s="49">
        <v>0</v>
      </c>
      <c r="CH591" s="49">
        <v>0</v>
      </c>
      <c r="CI591" s="49">
        <v>0</v>
      </c>
      <c r="CJ591" s="49">
        <v>0</v>
      </c>
      <c r="CK591" s="37">
        <v>0</v>
      </c>
      <c r="CL591" s="49">
        <v>0</v>
      </c>
      <c r="CM591" s="49">
        <v>0</v>
      </c>
      <c r="CN591" s="49">
        <v>0</v>
      </c>
      <c r="CO591" s="37">
        <v>0</v>
      </c>
      <c r="CP591" s="49">
        <v>0</v>
      </c>
      <c r="CQ591" s="37">
        <v>0</v>
      </c>
      <c r="CR591" s="49">
        <v>0</v>
      </c>
      <c r="CS591" s="37">
        <v>0</v>
      </c>
      <c r="CT591" s="49">
        <v>0</v>
      </c>
      <c r="CU591" s="49">
        <v>0</v>
      </c>
      <c r="CV591" s="49">
        <v>0</v>
      </c>
      <c r="CW591" s="49">
        <v>0</v>
      </c>
      <c r="CX591" s="49">
        <v>0</v>
      </c>
      <c r="CY591" s="49">
        <v>0</v>
      </c>
      <c r="CZ591" s="49">
        <v>0</v>
      </c>
      <c r="DA591" s="49">
        <v>0</v>
      </c>
      <c r="DB591" s="49">
        <v>0</v>
      </c>
      <c r="DC591" s="49">
        <v>0</v>
      </c>
      <c r="DD591" s="49">
        <v>0</v>
      </c>
      <c r="DE591" s="49">
        <v>0</v>
      </c>
      <c r="DF591" s="49">
        <v>0</v>
      </c>
      <c r="DG591" s="49">
        <v>0</v>
      </c>
      <c r="DH591" s="49">
        <v>0</v>
      </c>
      <c r="DI591" s="49">
        <v>0</v>
      </c>
      <c r="DJ591" s="49">
        <v>0</v>
      </c>
      <c r="DK591" s="49">
        <v>0</v>
      </c>
      <c r="DL591" s="49">
        <v>0</v>
      </c>
      <c r="DM591" s="49">
        <v>0</v>
      </c>
      <c r="DN591" s="49">
        <v>40.275043008399997</v>
      </c>
      <c r="DO591" s="49">
        <v>0</v>
      </c>
      <c r="DP591" s="49">
        <v>0</v>
      </c>
      <c r="DQ591" s="49">
        <v>0</v>
      </c>
      <c r="DR591" s="40"/>
      <c r="DS591" s="41"/>
      <c r="DT591" s="41"/>
      <c r="DU591" s="41"/>
      <c r="DV591" s="41"/>
      <c r="DW591" s="41"/>
      <c r="DX591" s="41"/>
      <c r="DY591" s="41"/>
    </row>
    <row r="592" spans="1:129" s="45" customFormat="1" ht="63">
      <c r="A592" s="43" t="s">
        <v>919</v>
      </c>
      <c r="B592" s="44" t="s">
        <v>1335</v>
      </c>
      <c r="C592" s="36" t="s">
        <v>1336</v>
      </c>
      <c r="D592" s="37">
        <v>0</v>
      </c>
      <c r="E592" s="37">
        <v>0</v>
      </c>
      <c r="F592" s="38">
        <v>0</v>
      </c>
      <c r="G592" s="38">
        <v>0</v>
      </c>
      <c r="H592" s="50">
        <v>0</v>
      </c>
      <c r="I592" s="38">
        <v>0</v>
      </c>
      <c r="J592" s="49">
        <v>0</v>
      </c>
      <c r="K592" s="56">
        <v>0</v>
      </c>
      <c r="L592" s="49">
        <v>0</v>
      </c>
      <c r="M592" s="37">
        <v>0</v>
      </c>
      <c r="N592" s="49">
        <v>0</v>
      </c>
      <c r="O592" s="49">
        <v>0</v>
      </c>
      <c r="P592" s="49">
        <v>0</v>
      </c>
      <c r="Q592" s="37">
        <v>0</v>
      </c>
      <c r="R592" s="49">
        <v>0</v>
      </c>
      <c r="S592" s="37">
        <v>0</v>
      </c>
      <c r="T592" s="49">
        <v>0</v>
      </c>
      <c r="U592" s="49">
        <v>0</v>
      </c>
      <c r="V592" s="49">
        <v>0</v>
      </c>
      <c r="W592" s="37">
        <v>0</v>
      </c>
      <c r="X592" s="49">
        <v>0</v>
      </c>
      <c r="Y592" s="37">
        <v>0</v>
      </c>
      <c r="Z592" s="49">
        <v>0</v>
      </c>
      <c r="AA592" s="49">
        <v>0</v>
      </c>
      <c r="AB592" s="49">
        <v>0</v>
      </c>
      <c r="AC592" s="37">
        <v>0</v>
      </c>
      <c r="AD592" s="49">
        <v>0</v>
      </c>
      <c r="AE592" s="49">
        <v>0</v>
      </c>
      <c r="AF592" s="49">
        <v>0</v>
      </c>
      <c r="AG592" s="37">
        <v>0</v>
      </c>
      <c r="AH592" s="49">
        <v>0</v>
      </c>
      <c r="AI592" s="37">
        <v>0</v>
      </c>
      <c r="AJ592" s="49">
        <v>0</v>
      </c>
      <c r="AK592" s="49">
        <v>0</v>
      </c>
      <c r="AL592" s="49">
        <v>0</v>
      </c>
      <c r="AM592" s="49">
        <v>0</v>
      </c>
      <c r="AN592" s="49">
        <v>0</v>
      </c>
      <c r="AO592" s="37">
        <v>0</v>
      </c>
      <c r="AP592" s="49">
        <v>0</v>
      </c>
      <c r="AQ592" s="49">
        <v>0</v>
      </c>
      <c r="AR592" s="49">
        <v>0</v>
      </c>
      <c r="AS592" s="49">
        <v>0</v>
      </c>
      <c r="AT592" s="49">
        <v>0</v>
      </c>
      <c r="AU592" s="49">
        <v>0</v>
      </c>
      <c r="AV592" s="49">
        <v>0</v>
      </c>
      <c r="AW592" s="49">
        <v>0</v>
      </c>
      <c r="AX592" s="49">
        <v>0</v>
      </c>
      <c r="AY592" s="37">
        <v>0</v>
      </c>
      <c r="AZ592" s="49">
        <v>0</v>
      </c>
      <c r="BA592" s="56">
        <v>0</v>
      </c>
      <c r="BB592" s="39">
        <f>'[1]База 2018-2022'!BEW138</f>
        <v>0</v>
      </c>
      <c r="BC592" s="39">
        <v>0</v>
      </c>
      <c r="BD592" s="49">
        <v>0</v>
      </c>
      <c r="BE592" s="37">
        <v>0</v>
      </c>
      <c r="BF592" s="49">
        <v>0</v>
      </c>
      <c r="BG592" s="56">
        <v>0</v>
      </c>
      <c r="BH592" s="49">
        <v>0</v>
      </c>
      <c r="BI592" s="49">
        <v>0</v>
      </c>
      <c r="BJ592" s="49">
        <v>0</v>
      </c>
      <c r="BK592" s="49">
        <v>0</v>
      </c>
      <c r="BL592" s="49">
        <v>0</v>
      </c>
      <c r="BM592" s="49">
        <v>0</v>
      </c>
      <c r="BN592" s="49">
        <v>0</v>
      </c>
      <c r="BO592" s="37">
        <v>0</v>
      </c>
      <c r="BP592" s="49">
        <v>0</v>
      </c>
      <c r="BQ592" s="49">
        <v>0</v>
      </c>
      <c r="BR592" s="49">
        <v>0</v>
      </c>
      <c r="BS592" s="49">
        <v>0</v>
      </c>
      <c r="BT592" s="49">
        <v>0</v>
      </c>
      <c r="BU592" s="49">
        <v>0</v>
      </c>
      <c r="BV592" s="49">
        <v>0</v>
      </c>
      <c r="BW592" s="49">
        <v>0</v>
      </c>
      <c r="BX592" s="49">
        <v>0</v>
      </c>
      <c r="BY592" s="49">
        <v>0</v>
      </c>
      <c r="BZ592" s="49">
        <v>0</v>
      </c>
      <c r="CA592" s="37">
        <v>0</v>
      </c>
      <c r="CB592" s="49">
        <v>0</v>
      </c>
      <c r="CC592" s="49">
        <v>0</v>
      </c>
      <c r="CD592" s="49">
        <v>0</v>
      </c>
      <c r="CE592" s="49">
        <v>0</v>
      </c>
      <c r="CF592" s="49">
        <v>0</v>
      </c>
      <c r="CG592" s="49">
        <v>0</v>
      </c>
      <c r="CH592" s="49">
        <v>0</v>
      </c>
      <c r="CI592" s="49">
        <v>0</v>
      </c>
      <c r="CJ592" s="49">
        <v>0</v>
      </c>
      <c r="CK592" s="37">
        <v>0</v>
      </c>
      <c r="CL592" s="49">
        <v>0</v>
      </c>
      <c r="CM592" s="49">
        <v>0</v>
      </c>
      <c r="CN592" s="49">
        <v>0</v>
      </c>
      <c r="CO592" s="37">
        <v>0</v>
      </c>
      <c r="CP592" s="49">
        <v>0</v>
      </c>
      <c r="CQ592" s="37">
        <v>0</v>
      </c>
      <c r="CR592" s="49">
        <v>0</v>
      </c>
      <c r="CS592" s="37">
        <v>0</v>
      </c>
      <c r="CT592" s="49">
        <v>0</v>
      </c>
      <c r="CU592" s="49">
        <v>0</v>
      </c>
      <c r="CV592" s="49">
        <v>0</v>
      </c>
      <c r="CW592" s="49">
        <v>0</v>
      </c>
      <c r="CX592" s="49">
        <v>0</v>
      </c>
      <c r="CY592" s="49">
        <v>0</v>
      </c>
      <c r="CZ592" s="49">
        <v>2.7000000000000028</v>
      </c>
      <c r="DA592" s="49">
        <v>0</v>
      </c>
      <c r="DB592" s="49">
        <v>0</v>
      </c>
      <c r="DC592" s="49">
        <v>0</v>
      </c>
      <c r="DD592" s="49">
        <v>0</v>
      </c>
      <c r="DE592" s="49">
        <v>0</v>
      </c>
      <c r="DF592" s="49">
        <v>0</v>
      </c>
      <c r="DG592" s="49">
        <v>0</v>
      </c>
      <c r="DH592" s="49">
        <v>0</v>
      </c>
      <c r="DI592" s="49">
        <v>0</v>
      </c>
      <c r="DJ592" s="49">
        <v>0</v>
      </c>
      <c r="DK592" s="49">
        <v>0</v>
      </c>
      <c r="DL592" s="49">
        <v>0</v>
      </c>
      <c r="DM592" s="49">
        <v>0</v>
      </c>
      <c r="DN592" s="49">
        <v>5.4992428658000003</v>
      </c>
      <c r="DO592" s="49">
        <v>4.3797148699999999</v>
      </c>
      <c r="DP592" s="49">
        <v>0</v>
      </c>
      <c r="DQ592" s="49">
        <v>0</v>
      </c>
      <c r="DR592" s="40"/>
      <c r="DS592" s="41"/>
      <c r="DT592" s="41"/>
      <c r="DU592" s="41"/>
      <c r="DV592" s="41"/>
      <c r="DW592" s="41"/>
      <c r="DX592" s="41"/>
      <c r="DY592" s="41"/>
    </row>
    <row r="593" spans="1:129" s="45" customFormat="1" ht="78.75">
      <c r="A593" s="43" t="s">
        <v>919</v>
      </c>
      <c r="B593" s="44" t="s">
        <v>1337</v>
      </c>
      <c r="C593" s="36" t="s">
        <v>1338</v>
      </c>
      <c r="D593" s="37">
        <v>0</v>
      </c>
      <c r="E593" s="37">
        <v>0</v>
      </c>
      <c r="F593" s="38">
        <v>0</v>
      </c>
      <c r="G593" s="38">
        <v>0</v>
      </c>
      <c r="H593" s="50">
        <v>0</v>
      </c>
      <c r="I593" s="38">
        <v>0</v>
      </c>
      <c r="J593" s="49">
        <v>0</v>
      </c>
      <c r="K593" s="56">
        <v>0</v>
      </c>
      <c r="L593" s="49">
        <v>0</v>
      </c>
      <c r="M593" s="37">
        <v>0</v>
      </c>
      <c r="N593" s="49">
        <v>0</v>
      </c>
      <c r="O593" s="49">
        <v>0</v>
      </c>
      <c r="P593" s="49">
        <v>0</v>
      </c>
      <c r="Q593" s="37">
        <v>0</v>
      </c>
      <c r="R593" s="49">
        <v>0</v>
      </c>
      <c r="S593" s="37">
        <v>0</v>
      </c>
      <c r="T593" s="49">
        <v>0</v>
      </c>
      <c r="U593" s="49">
        <v>0</v>
      </c>
      <c r="V593" s="49">
        <v>0</v>
      </c>
      <c r="W593" s="37">
        <v>0</v>
      </c>
      <c r="X593" s="49">
        <v>0</v>
      </c>
      <c r="Y593" s="37">
        <v>0</v>
      </c>
      <c r="Z593" s="49">
        <v>0</v>
      </c>
      <c r="AA593" s="49">
        <v>0</v>
      </c>
      <c r="AB593" s="49">
        <v>0</v>
      </c>
      <c r="AC593" s="37">
        <v>0</v>
      </c>
      <c r="AD593" s="49">
        <v>0</v>
      </c>
      <c r="AE593" s="49">
        <v>0</v>
      </c>
      <c r="AF593" s="49">
        <v>0</v>
      </c>
      <c r="AG593" s="37">
        <v>0</v>
      </c>
      <c r="AH593" s="49">
        <v>0</v>
      </c>
      <c r="AI593" s="37">
        <v>0</v>
      </c>
      <c r="AJ593" s="49">
        <v>0</v>
      </c>
      <c r="AK593" s="49">
        <v>0</v>
      </c>
      <c r="AL593" s="49">
        <v>0</v>
      </c>
      <c r="AM593" s="49">
        <v>0</v>
      </c>
      <c r="AN593" s="49">
        <v>0</v>
      </c>
      <c r="AO593" s="37">
        <v>0</v>
      </c>
      <c r="AP593" s="49">
        <v>0</v>
      </c>
      <c r="AQ593" s="49">
        <v>0</v>
      </c>
      <c r="AR593" s="49">
        <v>0</v>
      </c>
      <c r="AS593" s="49">
        <v>0</v>
      </c>
      <c r="AT593" s="49">
        <v>0</v>
      </c>
      <c r="AU593" s="49">
        <v>0</v>
      </c>
      <c r="AV593" s="49">
        <v>0</v>
      </c>
      <c r="AW593" s="49">
        <v>0</v>
      </c>
      <c r="AX593" s="49">
        <v>0</v>
      </c>
      <c r="AY593" s="37">
        <v>0</v>
      </c>
      <c r="AZ593" s="49">
        <v>0</v>
      </c>
      <c r="BA593" s="56">
        <v>0</v>
      </c>
      <c r="BB593" s="39">
        <f>'[1]База 2018-2022'!BEW139</f>
        <v>0</v>
      </c>
      <c r="BC593" s="39">
        <v>0</v>
      </c>
      <c r="BD593" s="49">
        <v>0</v>
      </c>
      <c r="BE593" s="37">
        <v>0</v>
      </c>
      <c r="BF593" s="49">
        <v>0</v>
      </c>
      <c r="BG593" s="56">
        <v>0</v>
      </c>
      <c r="BH593" s="49">
        <v>0</v>
      </c>
      <c r="BI593" s="49">
        <v>0</v>
      </c>
      <c r="BJ593" s="49">
        <v>0</v>
      </c>
      <c r="BK593" s="49">
        <v>0</v>
      </c>
      <c r="BL593" s="49">
        <v>0</v>
      </c>
      <c r="BM593" s="49">
        <v>0</v>
      </c>
      <c r="BN593" s="49">
        <v>0</v>
      </c>
      <c r="BO593" s="37">
        <v>0</v>
      </c>
      <c r="BP593" s="49">
        <v>0</v>
      </c>
      <c r="BQ593" s="49">
        <v>0</v>
      </c>
      <c r="BR593" s="49">
        <v>0</v>
      </c>
      <c r="BS593" s="49">
        <v>0</v>
      </c>
      <c r="BT593" s="49">
        <v>0</v>
      </c>
      <c r="BU593" s="49">
        <v>0</v>
      </c>
      <c r="BV593" s="49">
        <v>0</v>
      </c>
      <c r="BW593" s="49">
        <v>0</v>
      </c>
      <c r="BX593" s="49">
        <v>0</v>
      </c>
      <c r="BY593" s="49">
        <v>0</v>
      </c>
      <c r="BZ593" s="49">
        <v>0</v>
      </c>
      <c r="CA593" s="37">
        <v>0</v>
      </c>
      <c r="CB593" s="49">
        <v>0</v>
      </c>
      <c r="CC593" s="49">
        <v>0</v>
      </c>
      <c r="CD593" s="49">
        <v>0</v>
      </c>
      <c r="CE593" s="49">
        <v>0</v>
      </c>
      <c r="CF593" s="49">
        <v>0</v>
      </c>
      <c r="CG593" s="49">
        <v>0</v>
      </c>
      <c r="CH593" s="49">
        <v>0</v>
      </c>
      <c r="CI593" s="49">
        <v>0</v>
      </c>
      <c r="CJ593" s="49">
        <v>0</v>
      </c>
      <c r="CK593" s="37">
        <v>0</v>
      </c>
      <c r="CL593" s="49">
        <v>0</v>
      </c>
      <c r="CM593" s="49">
        <v>0</v>
      </c>
      <c r="CN593" s="49">
        <v>0</v>
      </c>
      <c r="CO593" s="37">
        <v>0</v>
      </c>
      <c r="CP593" s="49">
        <v>0</v>
      </c>
      <c r="CQ593" s="37">
        <v>0</v>
      </c>
      <c r="CR593" s="49">
        <v>0</v>
      </c>
      <c r="CS593" s="37">
        <v>0</v>
      </c>
      <c r="CT593" s="49">
        <v>0</v>
      </c>
      <c r="CU593" s="49">
        <v>0</v>
      </c>
      <c r="CV593" s="49">
        <v>0</v>
      </c>
      <c r="CW593" s="49">
        <v>0</v>
      </c>
      <c r="CX593" s="49">
        <v>0</v>
      </c>
      <c r="CY593" s="49">
        <v>0</v>
      </c>
      <c r="CZ593" s="49">
        <v>0.55999999999998806</v>
      </c>
      <c r="DA593" s="49">
        <v>0</v>
      </c>
      <c r="DB593" s="49">
        <v>0</v>
      </c>
      <c r="DC593" s="49">
        <v>0</v>
      </c>
      <c r="DD593" s="49">
        <v>0</v>
      </c>
      <c r="DE593" s="49">
        <v>0</v>
      </c>
      <c r="DF593" s="49">
        <v>0</v>
      </c>
      <c r="DG593" s="49">
        <v>0</v>
      </c>
      <c r="DH593" s="49">
        <v>0</v>
      </c>
      <c r="DI593" s="49">
        <v>0</v>
      </c>
      <c r="DJ593" s="49">
        <v>0</v>
      </c>
      <c r="DK593" s="49">
        <v>0</v>
      </c>
      <c r="DL593" s="49">
        <v>0</v>
      </c>
      <c r="DM593" s="49">
        <v>0</v>
      </c>
      <c r="DN593" s="49">
        <v>90.015220639999995</v>
      </c>
      <c r="DO593" s="49">
        <v>61.367193189999995</v>
      </c>
      <c r="DP593" s="49">
        <v>0</v>
      </c>
      <c r="DQ593" s="49">
        <v>0</v>
      </c>
      <c r="DR593" s="40"/>
      <c r="DS593" s="41"/>
      <c r="DT593" s="41"/>
      <c r="DU593" s="41"/>
      <c r="DV593" s="41"/>
      <c r="DW593" s="41"/>
      <c r="DX593" s="41"/>
      <c r="DY593" s="41"/>
    </row>
    <row r="594" spans="1:129" s="45" customFormat="1" ht="78.75">
      <c r="A594" s="43" t="s">
        <v>919</v>
      </c>
      <c r="B594" s="44" t="s">
        <v>1339</v>
      </c>
      <c r="C594" s="36" t="s">
        <v>1340</v>
      </c>
      <c r="D594" s="37">
        <v>0</v>
      </c>
      <c r="E594" s="37">
        <v>0</v>
      </c>
      <c r="F594" s="38">
        <v>0</v>
      </c>
      <c r="G594" s="38">
        <v>0</v>
      </c>
      <c r="H594" s="50">
        <v>0</v>
      </c>
      <c r="I594" s="38">
        <v>0</v>
      </c>
      <c r="J594" s="49">
        <v>0</v>
      </c>
      <c r="K594" s="56">
        <v>0</v>
      </c>
      <c r="L594" s="49">
        <v>0</v>
      </c>
      <c r="M594" s="37">
        <v>0</v>
      </c>
      <c r="N594" s="49">
        <v>0</v>
      </c>
      <c r="O594" s="49">
        <v>0</v>
      </c>
      <c r="P594" s="49">
        <v>0</v>
      </c>
      <c r="Q594" s="37">
        <v>0</v>
      </c>
      <c r="R594" s="49">
        <v>0</v>
      </c>
      <c r="S594" s="37">
        <v>0</v>
      </c>
      <c r="T594" s="49">
        <v>0</v>
      </c>
      <c r="U594" s="49">
        <v>0</v>
      </c>
      <c r="V594" s="49">
        <v>0</v>
      </c>
      <c r="W594" s="37">
        <v>0</v>
      </c>
      <c r="X594" s="49">
        <v>0</v>
      </c>
      <c r="Y594" s="37">
        <v>0</v>
      </c>
      <c r="Z594" s="49">
        <v>0</v>
      </c>
      <c r="AA594" s="49">
        <v>0</v>
      </c>
      <c r="AB594" s="49">
        <v>0</v>
      </c>
      <c r="AC594" s="37">
        <v>0</v>
      </c>
      <c r="AD594" s="49">
        <v>0</v>
      </c>
      <c r="AE594" s="49">
        <v>0</v>
      </c>
      <c r="AF594" s="49">
        <v>0</v>
      </c>
      <c r="AG594" s="37">
        <v>0</v>
      </c>
      <c r="AH594" s="49">
        <v>0</v>
      </c>
      <c r="AI594" s="37">
        <v>0</v>
      </c>
      <c r="AJ594" s="49">
        <v>0</v>
      </c>
      <c r="AK594" s="49">
        <v>0</v>
      </c>
      <c r="AL594" s="49">
        <v>0</v>
      </c>
      <c r="AM594" s="49">
        <v>0</v>
      </c>
      <c r="AN594" s="49">
        <v>0</v>
      </c>
      <c r="AO594" s="37">
        <v>0</v>
      </c>
      <c r="AP594" s="49">
        <v>0</v>
      </c>
      <c r="AQ594" s="49">
        <v>0</v>
      </c>
      <c r="AR594" s="49">
        <v>0</v>
      </c>
      <c r="AS594" s="49">
        <v>0</v>
      </c>
      <c r="AT594" s="49">
        <v>0</v>
      </c>
      <c r="AU594" s="49">
        <v>0</v>
      </c>
      <c r="AV594" s="49">
        <v>0</v>
      </c>
      <c r="AW594" s="49">
        <v>0</v>
      </c>
      <c r="AX594" s="49">
        <v>0</v>
      </c>
      <c r="AY594" s="37">
        <v>0</v>
      </c>
      <c r="AZ594" s="49">
        <v>0</v>
      </c>
      <c r="BA594" s="56">
        <v>0</v>
      </c>
      <c r="BB594" s="39">
        <f>'[1]База 2018-2022'!BEW140</f>
        <v>0</v>
      </c>
      <c r="BC594" s="39">
        <v>0</v>
      </c>
      <c r="BD594" s="49">
        <v>0</v>
      </c>
      <c r="BE594" s="37">
        <v>0</v>
      </c>
      <c r="BF594" s="49">
        <v>0</v>
      </c>
      <c r="BG594" s="56">
        <v>0</v>
      </c>
      <c r="BH594" s="49">
        <v>0</v>
      </c>
      <c r="BI594" s="49">
        <v>0</v>
      </c>
      <c r="BJ594" s="49">
        <v>0</v>
      </c>
      <c r="BK594" s="49">
        <v>0</v>
      </c>
      <c r="BL594" s="49">
        <v>0</v>
      </c>
      <c r="BM594" s="49">
        <v>0</v>
      </c>
      <c r="BN594" s="49">
        <v>0</v>
      </c>
      <c r="BO594" s="37">
        <v>0</v>
      </c>
      <c r="BP594" s="49">
        <v>0</v>
      </c>
      <c r="BQ594" s="49">
        <v>0</v>
      </c>
      <c r="BR594" s="49">
        <v>0</v>
      </c>
      <c r="BS594" s="49">
        <v>0</v>
      </c>
      <c r="BT594" s="49">
        <v>0</v>
      </c>
      <c r="BU594" s="49">
        <v>0</v>
      </c>
      <c r="BV594" s="49">
        <v>0</v>
      </c>
      <c r="BW594" s="49">
        <v>0</v>
      </c>
      <c r="BX594" s="49">
        <v>0</v>
      </c>
      <c r="BY594" s="49">
        <v>0</v>
      </c>
      <c r="BZ594" s="49">
        <v>0</v>
      </c>
      <c r="CA594" s="37">
        <v>0</v>
      </c>
      <c r="CB594" s="49">
        <v>0</v>
      </c>
      <c r="CC594" s="49">
        <v>0</v>
      </c>
      <c r="CD594" s="49">
        <v>0</v>
      </c>
      <c r="CE594" s="49">
        <v>0</v>
      </c>
      <c r="CF594" s="49">
        <v>0</v>
      </c>
      <c r="CG594" s="49">
        <v>0</v>
      </c>
      <c r="CH594" s="49">
        <v>0</v>
      </c>
      <c r="CI594" s="49">
        <v>0</v>
      </c>
      <c r="CJ594" s="49">
        <v>0</v>
      </c>
      <c r="CK594" s="37">
        <v>0</v>
      </c>
      <c r="CL594" s="49">
        <v>0</v>
      </c>
      <c r="CM594" s="49">
        <v>0</v>
      </c>
      <c r="CN594" s="49">
        <v>0</v>
      </c>
      <c r="CO594" s="37">
        <v>0</v>
      </c>
      <c r="CP594" s="49">
        <v>0</v>
      </c>
      <c r="CQ594" s="37">
        <v>0</v>
      </c>
      <c r="CR594" s="49">
        <v>0</v>
      </c>
      <c r="CS594" s="37">
        <v>0</v>
      </c>
      <c r="CT594" s="49">
        <v>0</v>
      </c>
      <c r="CU594" s="49">
        <v>0</v>
      </c>
      <c r="CV594" s="49">
        <v>0</v>
      </c>
      <c r="CW594" s="49">
        <v>0</v>
      </c>
      <c r="CX594" s="49">
        <v>0</v>
      </c>
      <c r="CY594" s="49">
        <v>0</v>
      </c>
      <c r="CZ594" s="49">
        <v>2.460000000000008</v>
      </c>
      <c r="DA594" s="49">
        <v>0</v>
      </c>
      <c r="DB594" s="49">
        <v>0</v>
      </c>
      <c r="DC594" s="49">
        <v>0</v>
      </c>
      <c r="DD594" s="49">
        <v>0</v>
      </c>
      <c r="DE594" s="49">
        <v>0</v>
      </c>
      <c r="DF594" s="49">
        <v>0</v>
      </c>
      <c r="DG594" s="49">
        <v>0</v>
      </c>
      <c r="DH594" s="49">
        <v>0</v>
      </c>
      <c r="DI594" s="49">
        <v>0</v>
      </c>
      <c r="DJ594" s="49">
        <v>0</v>
      </c>
      <c r="DK594" s="49">
        <v>0</v>
      </c>
      <c r="DL594" s="49">
        <v>0</v>
      </c>
      <c r="DM594" s="49">
        <v>0</v>
      </c>
      <c r="DN594" s="49">
        <v>131.27823617999999</v>
      </c>
      <c r="DO594" s="49">
        <v>86.084263379999996</v>
      </c>
      <c r="DP594" s="49">
        <v>0</v>
      </c>
      <c r="DQ594" s="49">
        <v>0</v>
      </c>
      <c r="DR594" s="40"/>
      <c r="DS594" s="41"/>
      <c r="DT594" s="41"/>
      <c r="DU594" s="41"/>
      <c r="DV594" s="41"/>
      <c r="DW594" s="41"/>
      <c r="DX594" s="41"/>
      <c r="DY594" s="41"/>
    </row>
    <row r="595" spans="1:129" s="45" customFormat="1" ht="78.75">
      <c r="A595" s="43" t="s">
        <v>919</v>
      </c>
      <c r="B595" s="44" t="s">
        <v>1341</v>
      </c>
      <c r="C595" s="36" t="s">
        <v>1342</v>
      </c>
      <c r="D595" s="37">
        <v>0</v>
      </c>
      <c r="E595" s="37">
        <v>0</v>
      </c>
      <c r="F595" s="38">
        <v>0</v>
      </c>
      <c r="G595" s="38">
        <v>0</v>
      </c>
      <c r="H595" s="50">
        <v>0</v>
      </c>
      <c r="I595" s="38">
        <v>0</v>
      </c>
      <c r="J595" s="49">
        <v>0</v>
      </c>
      <c r="K595" s="56">
        <v>0</v>
      </c>
      <c r="L595" s="49">
        <v>0</v>
      </c>
      <c r="M595" s="37">
        <v>0</v>
      </c>
      <c r="N595" s="49">
        <v>0</v>
      </c>
      <c r="O595" s="49">
        <v>0</v>
      </c>
      <c r="P595" s="49">
        <v>0</v>
      </c>
      <c r="Q595" s="37">
        <v>0</v>
      </c>
      <c r="R595" s="49">
        <v>0</v>
      </c>
      <c r="S595" s="37">
        <v>0</v>
      </c>
      <c r="T595" s="49">
        <v>0</v>
      </c>
      <c r="U595" s="49">
        <v>0</v>
      </c>
      <c r="V595" s="49">
        <v>0</v>
      </c>
      <c r="W595" s="37">
        <v>0</v>
      </c>
      <c r="X595" s="49">
        <v>0</v>
      </c>
      <c r="Y595" s="37">
        <v>0</v>
      </c>
      <c r="Z595" s="49">
        <v>0</v>
      </c>
      <c r="AA595" s="49">
        <v>0</v>
      </c>
      <c r="AB595" s="49">
        <v>0</v>
      </c>
      <c r="AC595" s="37">
        <v>0</v>
      </c>
      <c r="AD595" s="49">
        <v>0</v>
      </c>
      <c r="AE595" s="49">
        <v>0</v>
      </c>
      <c r="AF595" s="49">
        <v>0</v>
      </c>
      <c r="AG595" s="37">
        <v>0</v>
      </c>
      <c r="AH595" s="49">
        <v>0</v>
      </c>
      <c r="AI595" s="37">
        <v>0</v>
      </c>
      <c r="AJ595" s="49">
        <v>0</v>
      </c>
      <c r="AK595" s="49">
        <v>0</v>
      </c>
      <c r="AL595" s="49">
        <v>0</v>
      </c>
      <c r="AM595" s="49">
        <v>0</v>
      </c>
      <c r="AN595" s="49">
        <v>0</v>
      </c>
      <c r="AO595" s="37">
        <v>0</v>
      </c>
      <c r="AP595" s="49">
        <v>0</v>
      </c>
      <c r="AQ595" s="49">
        <v>0</v>
      </c>
      <c r="AR595" s="49">
        <v>0</v>
      </c>
      <c r="AS595" s="49">
        <v>0</v>
      </c>
      <c r="AT595" s="49">
        <v>0</v>
      </c>
      <c r="AU595" s="49">
        <v>0</v>
      </c>
      <c r="AV595" s="49">
        <v>0</v>
      </c>
      <c r="AW595" s="49">
        <v>0</v>
      </c>
      <c r="AX595" s="49">
        <v>0</v>
      </c>
      <c r="AY595" s="37">
        <v>0</v>
      </c>
      <c r="AZ595" s="49">
        <v>0</v>
      </c>
      <c r="BA595" s="56">
        <v>0</v>
      </c>
      <c r="BB595" s="39">
        <f>'[1]База 2018-2022'!BEW141</f>
        <v>0</v>
      </c>
      <c r="BC595" s="39">
        <v>0</v>
      </c>
      <c r="BD595" s="49">
        <v>0</v>
      </c>
      <c r="BE595" s="37">
        <v>0</v>
      </c>
      <c r="BF595" s="49">
        <v>0</v>
      </c>
      <c r="BG595" s="56">
        <v>0</v>
      </c>
      <c r="BH595" s="49">
        <v>0</v>
      </c>
      <c r="BI595" s="49">
        <v>0</v>
      </c>
      <c r="BJ595" s="49">
        <v>0</v>
      </c>
      <c r="BK595" s="49">
        <v>0</v>
      </c>
      <c r="BL595" s="49">
        <v>0</v>
      </c>
      <c r="BM595" s="49">
        <v>0</v>
      </c>
      <c r="BN595" s="49">
        <v>0</v>
      </c>
      <c r="BO595" s="37">
        <v>0</v>
      </c>
      <c r="BP595" s="49">
        <v>0</v>
      </c>
      <c r="BQ595" s="49">
        <v>0</v>
      </c>
      <c r="BR595" s="49">
        <v>0</v>
      </c>
      <c r="BS595" s="49">
        <v>0</v>
      </c>
      <c r="BT595" s="49">
        <v>0</v>
      </c>
      <c r="BU595" s="49">
        <v>0</v>
      </c>
      <c r="BV595" s="49">
        <v>0</v>
      </c>
      <c r="BW595" s="49">
        <v>0</v>
      </c>
      <c r="BX595" s="49">
        <v>0</v>
      </c>
      <c r="BY595" s="49">
        <v>0</v>
      </c>
      <c r="BZ595" s="49">
        <v>0</v>
      </c>
      <c r="CA595" s="37">
        <v>0</v>
      </c>
      <c r="CB595" s="49">
        <v>0</v>
      </c>
      <c r="CC595" s="49">
        <v>0</v>
      </c>
      <c r="CD595" s="49">
        <v>0</v>
      </c>
      <c r="CE595" s="49">
        <v>0</v>
      </c>
      <c r="CF595" s="49">
        <v>0</v>
      </c>
      <c r="CG595" s="49">
        <v>0</v>
      </c>
      <c r="CH595" s="49">
        <v>0</v>
      </c>
      <c r="CI595" s="49">
        <v>0</v>
      </c>
      <c r="CJ595" s="49">
        <v>0</v>
      </c>
      <c r="CK595" s="37">
        <v>0</v>
      </c>
      <c r="CL595" s="49">
        <v>0</v>
      </c>
      <c r="CM595" s="49">
        <v>0</v>
      </c>
      <c r="CN595" s="49">
        <v>0</v>
      </c>
      <c r="CO595" s="37">
        <v>0</v>
      </c>
      <c r="CP595" s="49">
        <v>0</v>
      </c>
      <c r="CQ595" s="37">
        <v>0</v>
      </c>
      <c r="CR595" s="49">
        <v>0</v>
      </c>
      <c r="CS595" s="37">
        <v>0</v>
      </c>
      <c r="CT595" s="49">
        <v>0</v>
      </c>
      <c r="CU595" s="49">
        <v>0</v>
      </c>
      <c r="CV595" s="49">
        <v>0</v>
      </c>
      <c r="CW595" s="49">
        <v>0</v>
      </c>
      <c r="CX595" s="49">
        <v>0</v>
      </c>
      <c r="CY595" s="49">
        <v>0</v>
      </c>
      <c r="CZ595" s="49">
        <v>3.1499999999999915</v>
      </c>
      <c r="DA595" s="49">
        <v>0</v>
      </c>
      <c r="DB595" s="49">
        <v>0</v>
      </c>
      <c r="DC595" s="49">
        <v>0</v>
      </c>
      <c r="DD595" s="49">
        <v>0</v>
      </c>
      <c r="DE595" s="49">
        <v>0</v>
      </c>
      <c r="DF595" s="49">
        <v>0</v>
      </c>
      <c r="DG595" s="49">
        <v>0</v>
      </c>
      <c r="DH595" s="49">
        <v>0</v>
      </c>
      <c r="DI595" s="49">
        <v>0</v>
      </c>
      <c r="DJ595" s="49">
        <v>0</v>
      </c>
      <c r="DK595" s="49">
        <v>0</v>
      </c>
      <c r="DL595" s="49">
        <v>0</v>
      </c>
      <c r="DM595" s="49">
        <v>0</v>
      </c>
      <c r="DN595" s="49">
        <v>32.17725471</v>
      </c>
      <c r="DO595" s="49">
        <v>20.335762090000003</v>
      </c>
      <c r="DP595" s="49">
        <v>0</v>
      </c>
      <c r="DQ595" s="49">
        <v>0</v>
      </c>
      <c r="DR595" s="40"/>
      <c r="DS595" s="41"/>
      <c r="DT595" s="41"/>
      <c r="DU595" s="41"/>
      <c r="DV595" s="41"/>
      <c r="DW595" s="41"/>
      <c r="DX595" s="41"/>
      <c r="DY595" s="41"/>
    </row>
    <row r="596" spans="1:129" s="45" customFormat="1" ht="94.5">
      <c r="A596" s="43" t="s">
        <v>919</v>
      </c>
      <c r="B596" s="44" t="s">
        <v>1343</v>
      </c>
      <c r="C596" s="36" t="s">
        <v>1344</v>
      </c>
      <c r="D596" s="37">
        <v>0</v>
      </c>
      <c r="E596" s="37">
        <v>0</v>
      </c>
      <c r="F596" s="38">
        <v>0</v>
      </c>
      <c r="G596" s="38">
        <v>0</v>
      </c>
      <c r="H596" s="50">
        <v>0</v>
      </c>
      <c r="I596" s="38">
        <v>0</v>
      </c>
      <c r="J596" s="49">
        <v>0</v>
      </c>
      <c r="K596" s="56">
        <v>0</v>
      </c>
      <c r="L596" s="49">
        <v>0</v>
      </c>
      <c r="M596" s="37">
        <v>0</v>
      </c>
      <c r="N596" s="49">
        <v>0</v>
      </c>
      <c r="O596" s="49">
        <v>0</v>
      </c>
      <c r="P596" s="49">
        <v>0</v>
      </c>
      <c r="Q596" s="37">
        <v>0</v>
      </c>
      <c r="R596" s="49">
        <v>0</v>
      </c>
      <c r="S596" s="37">
        <v>0</v>
      </c>
      <c r="T596" s="49">
        <v>0</v>
      </c>
      <c r="U596" s="49">
        <v>0</v>
      </c>
      <c r="V596" s="49">
        <v>0</v>
      </c>
      <c r="W596" s="37">
        <v>0</v>
      </c>
      <c r="X596" s="49">
        <v>0</v>
      </c>
      <c r="Y596" s="37">
        <v>0</v>
      </c>
      <c r="Z596" s="49">
        <v>0</v>
      </c>
      <c r="AA596" s="49">
        <v>0</v>
      </c>
      <c r="AB596" s="49">
        <v>0</v>
      </c>
      <c r="AC596" s="37">
        <v>0</v>
      </c>
      <c r="AD596" s="49">
        <v>0</v>
      </c>
      <c r="AE596" s="49">
        <v>0</v>
      </c>
      <c r="AF596" s="49">
        <v>0</v>
      </c>
      <c r="AG596" s="37">
        <v>0</v>
      </c>
      <c r="AH596" s="49">
        <v>0</v>
      </c>
      <c r="AI596" s="37">
        <v>0</v>
      </c>
      <c r="AJ596" s="49">
        <v>0</v>
      </c>
      <c r="AK596" s="49">
        <v>0</v>
      </c>
      <c r="AL596" s="49">
        <v>0</v>
      </c>
      <c r="AM596" s="49">
        <v>0</v>
      </c>
      <c r="AN596" s="49">
        <v>0</v>
      </c>
      <c r="AO596" s="37">
        <v>0</v>
      </c>
      <c r="AP596" s="49">
        <v>0</v>
      </c>
      <c r="AQ596" s="49">
        <v>0</v>
      </c>
      <c r="AR596" s="49">
        <v>0</v>
      </c>
      <c r="AS596" s="49">
        <v>0</v>
      </c>
      <c r="AT596" s="49">
        <v>0</v>
      </c>
      <c r="AU596" s="49">
        <v>0</v>
      </c>
      <c r="AV596" s="49">
        <v>0</v>
      </c>
      <c r="AW596" s="49">
        <v>0</v>
      </c>
      <c r="AX596" s="49">
        <v>0</v>
      </c>
      <c r="AY596" s="37">
        <v>0</v>
      </c>
      <c r="AZ596" s="49">
        <v>0</v>
      </c>
      <c r="BA596" s="56">
        <v>0</v>
      </c>
      <c r="BB596" s="39">
        <f>'[1]База 2018-2022'!BEW164</f>
        <v>0</v>
      </c>
      <c r="BC596" s="39">
        <v>0</v>
      </c>
      <c r="BD596" s="49">
        <v>0</v>
      </c>
      <c r="BE596" s="37">
        <v>0</v>
      </c>
      <c r="BF596" s="49">
        <v>0</v>
      </c>
      <c r="BG596" s="56">
        <v>0</v>
      </c>
      <c r="BH596" s="49">
        <v>0</v>
      </c>
      <c r="BI596" s="49">
        <v>0</v>
      </c>
      <c r="BJ596" s="49">
        <v>0</v>
      </c>
      <c r="BK596" s="49">
        <v>0</v>
      </c>
      <c r="BL596" s="49">
        <v>0</v>
      </c>
      <c r="BM596" s="49">
        <v>0</v>
      </c>
      <c r="BN596" s="49">
        <v>0</v>
      </c>
      <c r="BO596" s="37">
        <v>0</v>
      </c>
      <c r="BP596" s="49">
        <v>0</v>
      </c>
      <c r="BQ596" s="49">
        <v>0</v>
      </c>
      <c r="BR596" s="49">
        <v>0</v>
      </c>
      <c r="BS596" s="49">
        <v>0</v>
      </c>
      <c r="BT596" s="49">
        <v>0</v>
      </c>
      <c r="BU596" s="49">
        <v>0</v>
      </c>
      <c r="BV596" s="49">
        <v>0</v>
      </c>
      <c r="BW596" s="49">
        <v>0</v>
      </c>
      <c r="BX596" s="49">
        <v>0</v>
      </c>
      <c r="BY596" s="49">
        <v>0</v>
      </c>
      <c r="BZ596" s="49">
        <v>0</v>
      </c>
      <c r="CA596" s="37">
        <v>0</v>
      </c>
      <c r="CB596" s="49">
        <v>0</v>
      </c>
      <c r="CC596" s="49">
        <v>0</v>
      </c>
      <c r="CD596" s="49">
        <v>0</v>
      </c>
      <c r="CE596" s="49">
        <v>0</v>
      </c>
      <c r="CF596" s="49">
        <v>0</v>
      </c>
      <c r="CG596" s="49">
        <v>0</v>
      </c>
      <c r="CH596" s="49">
        <v>0</v>
      </c>
      <c r="CI596" s="49">
        <v>0</v>
      </c>
      <c r="CJ596" s="49">
        <v>0</v>
      </c>
      <c r="CK596" s="37">
        <v>0</v>
      </c>
      <c r="CL596" s="49">
        <v>0</v>
      </c>
      <c r="CM596" s="49">
        <v>0</v>
      </c>
      <c r="CN596" s="49">
        <v>0</v>
      </c>
      <c r="CO596" s="37">
        <v>0</v>
      </c>
      <c r="CP596" s="49">
        <v>0</v>
      </c>
      <c r="CQ596" s="37">
        <v>0</v>
      </c>
      <c r="CR596" s="49">
        <v>0</v>
      </c>
      <c r="CS596" s="37">
        <v>0</v>
      </c>
      <c r="CT596" s="49">
        <v>0</v>
      </c>
      <c r="CU596" s="49">
        <v>0</v>
      </c>
      <c r="CV596" s="49">
        <v>0</v>
      </c>
      <c r="CW596" s="49">
        <v>0</v>
      </c>
      <c r="CX596" s="49">
        <v>0</v>
      </c>
      <c r="CY596" s="49">
        <v>0</v>
      </c>
      <c r="CZ596" s="49">
        <v>16.019999999999996</v>
      </c>
      <c r="DA596" s="49">
        <v>0</v>
      </c>
      <c r="DB596" s="49">
        <v>0</v>
      </c>
      <c r="DC596" s="49">
        <v>0</v>
      </c>
      <c r="DD596" s="49">
        <v>0</v>
      </c>
      <c r="DE596" s="49">
        <v>0</v>
      </c>
      <c r="DF596" s="49">
        <v>0</v>
      </c>
      <c r="DG596" s="49">
        <v>0</v>
      </c>
      <c r="DH596" s="49">
        <v>0</v>
      </c>
      <c r="DI596" s="49">
        <v>0</v>
      </c>
      <c r="DJ596" s="49">
        <v>0</v>
      </c>
      <c r="DK596" s="49">
        <v>0</v>
      </c>
      <c r="DL596" s="49">
        <v>0</v>
      </c>
      <c r="DM596" s="49">
        <v>0</v>
      </c>
      <c r="DN596" s="49">
        <v>19.72640663</v>
      </c>
      <c r="DO596" s="49">
        <v>9.2065655999999993</v>
      </c>
      <c r="DP596" s="49">
        <v>0</v>
      </c>
      <c r="DQ596" s="49">
        <v>0</v>
      </c>
      <c r="DR596" s="40"/>
      <c r="DS596" s="41"/>
      <c r="DT596" s="41"/>
      <c r="DU596" s="41"/>
      <c r="DV596" s="41"/>
      <c r="DW596" s="41"/>
      <c r="DX596" s="41"/>
      <c r="DY596" s="41"/>
    </row>
    <row r="597" spans="1:129" s="45" customFormat="1" ht="94.5">
      <c r="A597" s="43" t="s">
        <v>919</v>
      </c>
      <c r="B597" s="44" t="s">
        <v>1345</v>
      </c>
      <c r="C597" s="36" t="s">
        <v>1346</v>
      </c>
      <c r="D597" s="37">
        <v>0</v>
      </c>
      <c r="E597" s="37">
        <v>0</v>
      </c>
      <c r="F597" s="38">
        <v>0</v>
      </c>
      <c r="G597" s="38">
        <v>0</v>
      </c>
      <c r="H597" s="50">
        <v>0</v>
      </c>
      <c r="I597" s="38">
        <v>0</v>
      </c>
      <c r="J597" s="49">
        <v>0</v>
      </c>
      <c r="K597" s="56">
        <v>0</v>
      </c>
      <c r="L597" s="49">
        <v>0</v>
      </c>
      <c r="M597" s="37">
        <v>0</v>
      </c>
      <c r="N597" s="49">
        <v>0</v>
      </c>
      <c r="O597" s="49">
        <v>0</v>
      </c>
      <c r="P597" s="49">
        <v>0</v>
      </c>
      <c r="Q597" s="37">
        <v>0</v>
      </c>
      <c r="R597" s="49">
        <v>0</v>
      </c>
      <c r="S597" s="37">
        <v>0</v>
      </c>
      <c r="T597" s="49">
        <v>0</v>
      </c>
      <c r="U597" s="49">
        <v>0</v>
      </c>
      <c r="V597" s="49">
        <v>0</v>
      </c>
      <c r="W597" s="37">
        <v>0</v>
      </c>
      <c r="X597" s="49">
        <v>0</v>
      </c>
      <c r="Y597" s="37">
        <v>0</v>
      </c>
      <c r="Z597" s="49">
        <v>0</v>
      </c>
      <c r="AA597" s="49">
        <v>0</v>
      </c>
      <c r="AB597" s="49">
        <v>0</v>
      </c>
      <c r="AC597" s="37">
        <v>0</v>
      </c>
      <c r="AD597" s="49">
        <v>0</v>
      </c>
      <c r="AE597" s="49">
        <v>0</v>
      </c>
      <c r="AF597" s="49">
        <v>0</v>
      </c>
      <c r="AG597" s="37">
        <v>0</v>
      </c>
      <c r="AH597" s="49">
        <v>0</v>
      </c>
      <c r="AI597" s="37">
        <v>0</v>
      </c>
      <c r="AJ597" s="49">
        <v>0</v>
      </c>
      <c r="AK597" s="49">
        <v>0</v>
      </c>
      <c r="AL597" s="49">
        <v>0</v>
      </c>
      <c r="AM597" s="49">
        <v>0</v>
      </c>
      <c r="AN597" s="49">
        <v>0</v>
      </c>
      <c r="AO597" s="37">
        <v>0</v>
      </c>
      <c r="AP597" s="49">
        <v>0</v>
      </c>
      <c r="AQ597" s="49">
        <v>0</v>
      </c>
      <c r="AR597" s="49">
        <v>0</v>
      </c>
      <c r="AS597" s="49">
        <v>0</v>
      </c>
      <c r="AT597" s="49">
        <v>0</v>
      </c>
      <c r="AU597" s="49">
        <v>0</v>
      </c>
      <c r="AV597" s="49">
        <v>0</v>
      </c>
      <c r="AW597" s="49">
        <v>0</v>
      </c>
      <c r="AX597" s="49">
        <v>0</v>
      </c>
      <c r="AY597" s="37">
        <v>0</v>
      </c>
      <c r="AZ597" s="49">
        <v>0</v>
      </c>
      <c r="BA597" s="56">
        <v>0</v>
      </c>
      <c r="BB597" s="39">
        <f>'[1]База 2018-2022'!BEW165</f>
        <v>0</v>
      </c>
      <c r="BC597" s="39">
        <v>0</v>
      </c>
      <c r="BD597" s="49">
        <v>0</v>
      </c>
      <c r="BE597" s="37">
        <v>0</v>
      </c>
      <c r="BF597" s="49">
        <v>0</v>
      </c>
      <c r="BG597" s="56">
        <v>0</v>
      </c>
      <c r="BH597" s="49">
        <v>0</v>
      </c>
      <c r="BI597" s="49">
        <v>0</v>
      </c>
      <c r="BJ597" s="49">
        <v>0</v>
      </c>
      <c r="BK597" s="49">
        <v>0</v>
      </c>
      <c r="BL597" s="49">
        <v>0</v>
      </c>
      <c r="BM597" s="49">
        <v>0</v>
      </c>
      <c r="BN597" s="49">
        <v>0</v>
      </c>
      <c r="BO597" s="37">
        <v>0</v>
      </c>
      <c r="BP597" s="49">
        <v>0</v>
      </c>
      <c r="BQ597" s="49">
        <v>0</v>
      </c>
      <c r="BR597" s="49">
        <v>0</v>
      </c>
      <c r="BS597" s="49">
        <v>0</v>
      </c>
      <c r="BT597" s="49">
        <v>0</v>
      </c>
      <c r="BU597" s="49">
        <v>0</v>
      </c>
      <c r="BV597" s="49">
        <v>0</v>
      </c>
      <c r="BW597" s="49">
        <v>0</v>
      </c>
      <c r="BX597" s="49">
        <v>0</v>
      </c>
      <c r="BY597" s="49">
        <v>0</v>
      </c>
      <c r="BZ597" s="49">
        <v>0</v>
      </c>
      <c r="CA597" s="37">
        <v>0</v>
      </c>
      <c r="CB597" s="49">
        <v>0</v>
      </c>
      <c r="CC597" s="49">
        <v>0</v>
      </c>
      <c r="CD597" s="49">
        <v>0</v>
      </c>
      <c r="CE597" s="49">
        <v>0</v>
      </c>
      <c r="CF597" s="49">
        <v>0</v>
      </c>
      <c r="CG597" s="49">
        <v>0</v>
      </c>
      <c r="CH597" s="49">
        <v>0</v>
      </c>
      <c r="CI597" s="49">
        <v>0</v>
      </c>
      <c r="CJ597" s="49">
        <v>0</v>
      </c>
      <c r="CK597" s="37">
        <v>0</v>
      </c>
      <c r="CL597" s="49">
        <v>0</v>
      </c>
      <c r="CM597" s="49">
        <v>0</v>
      </c>
      <c r="CN597" s="49">
        <v>0</v>
      </c>
      <c r="CO597" s="37">
        <v>0</v>
      </c>
      <c r="CP597" s="49">
        <v>0</v>
      </c>
      <c r="CQ597" s="37">
        <v>0</v>
      </c>
      <c r="CR597" s="49">
        <v>0</v>
      </c>
      <c r="CS597" s="37">
        <v>0</v>
      </c>
      <c r="CT597" s="49">
        <v>0</v>
      </c>
      <c r="CU597" s="49">
        <v>0</v>
      </c>
      <c r="CV597" s="49">
        <v>0</v>
      </c>
      <c r="CW597" s="49">
        <v>0</v>
      </c>
      <c r="CX597" s="49">
        <v>0</v>
      </c>
      <c r="CY597" s="49">
        <v>0</v>
      </c>
      <c r="CZ597" s="49">
        <v>7.4500000000000028</v>
      </c>
      <c r="DA597" s="49">
        <v>0</v>
      </c>
      <c r="DB597" s="49">
        <v>0</v>
      </c>
      <c r="DC597" s="49">
        <v>0</v>
      </c>
      <c r="DD597" s="49">
        <v>0</v>
      </c>
      <c r="DE597" s="49">
        <v>0</v>
      </c>
      <c r="DF597" s="49">
        <v>0</v>
      </c>
      <c r="DG597" s="49">
        <v>0</v>
      </c>
      <c r="DH597" s="49">
        <v>0</v>
      </c>
      <c r="DI597" s="49">
        <v>0</v>
      </c>
      <c r="DJ597" s="49">
        <v>0</v>
      </c>
      <c r="DK597" s="49">
        <v>0</v>
      </c>
      <c r="DL597" s="49">
        <v>0</v>
      </c>
      <c r="DM597" s="49">
        <v>0</v>
      </c>
      <c r="DN597" s="49">
        <v>17.066544</v>
      </c>
      <c r="DO597" s="49">
        <v>12.253217579999999</v>
      </c>
      <c r="DP597" s="49">
        <v>0</v>
      </c>
      <c r="DQ597" s="49">
        <v>0</v>
      </c>
      <c r="DR597" s="40"/>
      <c r="DS597" s="41"/>
      <c r="DT597" s="41"/>
      <c r="DU597" s="41"/>
      <c r="DV597" s="41"/>
      <c r="DW597" s="41"/>
      <c r="DX597" s="41"/>
      <c r="DY597" s="41"/>
    </row>
    <row r="598" spans="1:129" s="45" customFormat="1" ht="47.25">
      <c r="A598" s="43" t="s">
        <v>919</v>
      </c>
      <c r="B598" s="44" t="s">
        <v>1347</v>
      </c>
      <c r="C598" s="36" t="s">
        <v>1348</v>
      </c>
      <c r="D598" s="37">
        <v>0</v>
      </c>
      <c r="E598" s="37">
        <v>0</v>
      </c>
      <c r="F598" s="38">
        <v>0</v>
      </c>
      <c r="G598" s="38">
        <v>0</v>
      </c>
      <c r="H598" s="50">
        <v>0</v>
      </c>
      <c r="I598" s="38">
        <v>0</v>
      </c>
      <c r="J598" s="49">
        <v>0</v>
      </c>
      <c r="K598" s="56">
        <v>0</v>
      </c>
      <c r="L598" s="49">
        <v>0</v>
      </c>
      <c r="M598" s="37">
        <v>0</v>
      </c>
      <c r="N598" s="49">
        <v>0</v>
      </c>
      <c r="O598" s="49">
        <v>0</v>
      </c>
      <c r="P598" s="49">
        <v>0</v>
      </c>
      <c r="Q598" s="37">
        <v>0</v>
      </c>
      <c r="R598" s="49">
        <v>0</v>
      </c>
      <c r="S598" s="37">
        <v>0</v>
      </c>
      <c r="T598" s="49">
        <v>0</v>
      </c>
      <c r="U598" s="49">
        <v>0</v>
      </c>
      <c r="V598" s="49">
        <v>0</v>
      </c>
      <c r="W598" s="37">
        <v>0</v>
      </c>
      <c r="X598" s="49">
        <v>0</v>
      </c>
      <c r="Y598" s="37">
        <v>0</v>
      </c>
      <c r="Z598" s="49">
        <v>0</v>
      </c>
      <c r="AA598" s="49">
        <v>0</v>
      </c>
      <c r="AB598" s="49">
        <v>0</v>
      </c>
      <c r="AC598" s="37">
        <v>0</v>
      </c>
      <c r="AD598" s="49">
        <v>0</v>
      </c>
      <c r="AE598" s="49">
        <v>0</v>
      </c>
      <c r="AF598" s="49">
        <v>0</v>
      </c>
      <c r="AG598" s="37">
        <v>0</v>
      </c>
      <c r="AH598" s="49">
        <v>0</v>
      </c>
      <c r="AI598" s="37">
        <v>0</v>
      </c>
      <c r="AJ598" s="49">
        <v>0</v>
      </c>
      <c r="AK598" s="49">
        <v>0</v>
      </c>
      <c r="AL598" s="49">
        <v>0</v>
      </c>
      <c r="AM598" s="49">
        <v>0</v>
      </c>
      <c r="AN598" s="49">
        <v>0</v>
      </c>
      <c r="AO598" s="37">
        <v>0</v>
      </c>
      <c r="AP598" s="49">
        <v>0</v>
      </c>
      <c r="AQ598" s="49">
        <v>0</v>
      </c>
      <c r="AR598" s="49">
        <v>0</v>
      </c>
      <c r="AS598" s="49">
        <v>0</v>
      </c>
      <c r="AT598" s="49">
        <v>0</v>
      </c>
      <c r="AU598" s="49">
        <v>0</v>
      </c>
      <c r="AV598" s="49">
        <v>0</v>
      </c>
      <c r="AW598" s="49">
        <v>0</v>
      </c>
      <c r="AX598" s="49">
        <v>0</v>
      </c>
      <c r="AY598" s="37">
        <v>0</v>
      </c>
      <c r="AZ598" s="49">
        <v>0</v>
      </c>
      <c r="BA598" s="56">
        <v>0</v>
      </c>
      <c r="BB598" s="39">
        <f>'[1]База 2018-2022'!BEW166</f>
        <v>0</v>
      </c>
      <c r="BC598" s="39">
        <v>0</v>
      </c>
      <c r="BD598" s="49">
        <v>0</v>
      </c>
      <c r="BE598" s="37">
        <v>0</v>
      </c>
      <c r="BF598" s="49">
        <v>0</v>
      </c>
      <c r="BG598" s="56">
        <v>0</v>
      </c>
      <c r="BH598" s="49">
        <v>0</v>
      </c>
      <c r="BI598" s="49">
        <v>0</v>
      </c>
      <c r="BJ598" s="49">
        <v>0</v>
      </c>
      <c r="BK598" s="49">
        <v>0</v>
      </c>
      <c r="BL598" s="49">
        <v>0</v>
      </c>
      <c r="BM598" s="49">
        <v>0</v>
      </c>
      <c r="BN598" s="49">
        <v>0</v>
      </c>
      <c r="BO598" s="37">
        <v>0</v>
      </c>
      <c r="BP598" s="49">
        <v>0</v>
      </c>
      <c r="BQ598" s="49">
        <v>0</v>
      </c>
      <c r="BR598" s="49">
        <v>0</v>
      </c>
      <c r="BS598" s="49">
        <v>0</v>
      </c>
      <c r="BT598" s="49">
        <v>0</v>
      </c>
      <c r="BU598" s="49">
        <v>0</v>
      </c>
      <c r="BV598" s="49">
        <v>0</v>
      </c>
      <c r="BW598" s="49">
        <v>0</v>
      </c>
      <c r="BX598" s="49">
        <v>0</v>
      </c>
      <c r="BY598" s="49">
        <v>0</v>
      </c>
      <c r="BZ598" s="49">
        <v>0</v>
      </c>
      <c r="CA598" s="37">
        <v>0</v>
      </c>
      <c r="CB598" s="49">
        <v>0</v>
      </c>
      <c r="CC598" s="49">
        <v>0</v>
      </c>
      <c r="CD598" s="49">
        <v>0</v>
      </c>
      <c r="CE598" s="49">
        <v>0</v>
      </c>
      <c r="CF598" s="49">
        <v>0</v>
      </c>
      <c r="CG598" s="49">
        <v>0</v>
      </c>
      <c r="CH598" s="49">
        <v>0</v>
      </c>
      <c r="CI598" s="49">
        <v>0</v>
      </c>
      <c r="CJ598" s="49">
        <v>0</v>
      </c>
      <c r="CK598" s="37">
        <v>0</v>
      </c>
      <c r="CL598" s="49">
        <v>0</v>
      </c>
      <c r="CM598" s="49">
        <v>0</v>
      </c>
      <c r="CN598" s="49">
        <v>0</v>
      </c>
      <c r="CO598" s="37">
        <v>0</v>
      </c>
      <c r="CP598" s="49">
        <v>0</v>
      </c>
      <c r="CQ598" s="37">
        <v>0</v>
      </c>
      <c r="CR598" s="49">
        <v>0</v>
      </c>
      <c r="CS598" s="37">
        <v>0</v>
      </c>
      <c r="CT598" s="49">
        <v>0</v>
      </c>
      <c r="CU598" s="49">
        <v>0</v>
      </c>
      <c r="CV598" s="49">
        <v>0</v>
      </c>
      <c r="CW598" s="49">
        <v>0</v>
      </c>
      <c r="CX598" s="49">
        <v>0</v>
      </c>
      <c r="CY598" s="49">
        <v>0</v>
      </c>
      <c r="CZ598" s="49">
        <v>0</v>
      </c>
      <c r="DA598" s="49">
        <v>0</v>
      </c>
      <c r="DB598" s="49">
        <v>0</v>
      </c>
      <c r="DC598" s="49">
        <v>0</v>
      </c>
      <c r="DD598" s="49">
        <v>0</v>
      </c>
      <c r="DE598" s="49">
        <v>0</v>
      </c>
      <c r="DF598" s="49">
        <v>0</v>
      </c>
      <c r="DG598" s="49">
        <v>0</v>
      </c>
      <c r="DH598" s="49">
        <v>0</v>
      </c>
      <c r="DI598" s="49">
        <v>0</v>
      </c>
      <c r="DJ598" s="49">
        <v>0</v>
      </c>
      <c r="DK598" s="49">
        <v>0</v>
      </c>
      <c r="DL598" s="49">
        <v>0</v>
      </c>
      <c r="DM598" s="49">
        <v>0</v>
      </c>
      <c r="DN598" s="49">
        <v>23.365790000000001</v>
      </c>
      <c r="DO598" s="49">
        <v>19.39323259</v>
      </c>
      <c r="DP598" s="49">
        <v>0</v>
      </c>
      <c r="DQ598" s="49">
        <v>0</v>
      </c>
      <c r="DR598" s="40"/>
      <c r="DS598" s="41"/>
      <c r="DT598" s="41"/>
      <c r="DU598" s="41"/>
      <c r="DV598" s="41"/>
      <c r="DW598" s="41"/>
      <c r="DX598" s="41"/>
      <c r="DY598" s="41"/>
    </row>
    <row r="599" spans="1:129" s="45" customFormat="1" ht="94.5">
      <c r="A599" s="43" t="s">
        <v>919</v>
      </c>
      <c r="B599" s="44" t="s">
        <v>1349</v>
      </c>
      <c r="C599" s="36" t="s">
        <v>1350</v>
      </c>
      <c r="D599" s="37">
        <v>0</v>
      </c>
      <c r="E599" s="37">
        <v>0</v>
      </c>
      <c r="F599" s="38">
        <v>0</v>
      </c>
      <c r="G599" s="38">
        <v>0</v>
      </c>
      <c r="H599" s="50">
        <v>0</v>
      </c>
      <c r="I599" s="38">
        <v>0</v>
      </c>
      <c r="J599" s="49">
        <v>0</v>
      </c>
      <c r="K599" s="56">
        <v>0</v>
      </c>
      <c r="L599" s="49">
        <v>0</v>
      </c>
      <c r="M599" s="37">
        <v>0</v>
      </c>
      <c r="N599" s="49">
        <v>0</v>
      </c>
      <c r="O599" s="49">
        <v>0</v>
      </c>
      <c r="P599" s="49">
        <v>0</v>
      </c>
      <c r="Q599" s="37">
        <v>0</v>
      </c>
      <c r="R599" s="49">
        <v>0</v>
      </c>
      <c r="S599" s="37">
        <v>0</v>
      </c>
      <c r="T599" s="49">
        <v>0</v>
      </c>
      <c r="U599" s="49">
        <v>0</v>
      </c>
      <c r="V599" s="49">
        <v>0</v>
      </c>
      <c r="W599" s="37">
        <v>0</v>
      </c>
      <c r="X599" s="49">
        <v>0</v>
      </c>
      <c r="Y599" s="37">
        <v>0</v>
      </c>
      <c r="Z599" s="49">
        <v>0</v>
      </c>
      <c r="AA599" s="49">
        <v>0</v>
      </c>
      <c r="AB599" s="49">
        <v>0</v>
      </c>
      <c r="AC599" s="37">
        <v>0</v>
      </c>
      <c r="AD599" s="49">
        <v>0</v>
      </c>
      <c r="AE599" s="49">
        <v>0</v>
      </c>
      <c r="AF599" s="49">
        <v>0</v>
      </c>
      <c r="AG599" s="37">
        <v>0</v>
      </c>
      <c r="AH599" s="49">
        <v>0</v>
      </c>
      <c r="AI599" s="37">
        <v>0</v>
      </c>
      <c r="AJ599" s="49">
        <v>0</v>
      </c>
      <c r="AK599" s="49">
        <v>0</v>
      </c>
      <c r="AL599" s="49">
        <v>0</v>
      </c>
      <c r="AM599" s="49">
        <v>0</v>
      </c>
      <c r="AN599" s="49">
        <v>0</v>
      </c>
      <c r="AO599" s="37">
        <v>0</v>
      </c>
      <c r="AP599" s="49">
        <v>0</v>
      </c>
      <c r="AQ599" s="49">
        <v>0</v>
      </c>
      <c r="AR599" s="49">
        <v>0</v>
      </c>
      <c r="AS599" s="49">
        <v>0</v>
      </c>
      <c r="AT599" s="49">
        <v>0</v>
      </c>
      <c r="AU599" s="49">
        <v>0</v>
      </c>
      <c r="AV599" s="49">
        <v>0</v>
      </c>
      <c r="AW599" s="49">
        <v>0</v>
      </c>
      <c r="AX599" s="49">
        <v>0</v>
      </c>
      <c r="AY599" s="37">
        <v>0</v>
      </c>
      <c r="AZ599" s="49">
        <v>0</v>
      </c>
      <c r="BA599" s="56">
        <v>0</v>
      </c>
      <c r="BB599" s="39">
        <f>'[1]База 2018-2022'!BEW167</f>
        <v>0</v>
      </c>
      <c r="BC599" s="39">
        <v>0</v>
      </c>
      <c r="BD599" s="49">
        <v>0</v>
      </c>
      <c r="BE599" s="37">
        <v>0</v>
      </c>
      <c r="BF599" s="49">
        <v>0</v>
      </c>
      <c r="BG599" s="56">
        <v>0</v>
      </c>
      <c r="BH599" s="49">
        <v>0</v>
      </c>
      <c r="BI599" s="49">
        <v>0</v>
      </c>
      <c r="BJ599" s="49">
        <v>0</v>
      </c>
      <c r="BK599" s="49">
        <v>0</v>
      </c>
      <c r="BL599" s="49">
        <v>0</v>
      </c>
      <c r="BM599" s="49">
        <v>0</v>
      </c>
      <c r="BN599" s="49">
        <v>0</v>
      </c>
      <c r="BO599" s="37">
        <v>0</v>
      </c>
      <c r="BP599" s="49">
        <v>0</v>
      </c>
      <c r="BQ599" s="49">
        <v>0</v>
      </c>
      <c r="BR599" s="49">
        <v>0</v>
      </c>
      <c r="BS599" s="49">
        <v>0</v>
      </c>
      <c r="BT599" s="49">
        <v>0</v>
      </c>
      <c r="BU599" s="49">
        <v>0</v>
      </c>
      <c r="BV599" s="49">
        <v>0</v>
      </c>
      <c r="BW599" s="49">
        <v>0</v>
      </c>
      <c r="BX599" s="49">
        <v>0</v>
      </c>
      <c r="BY599" s="49">
        <v>0</v>
      </c>
      <c r="BZ599" s="49">
        <v>0</v>
      </c>
      <c r="CA599" s="37">
        <v>0</v>
      </c>
      <c r="CB599" s="49">
        <v>0</v>
      </c>
      <c r="CC599" s="49">
        <v>0</v>
      </c>
      <c r="CD599" s="49">
        <v>0</v>
      </c>
      <c r="CE599" s="49">
        <v>0</v>
      </c>
      <c r="CF599" s="49">
        <v>0</v>
      </c>
      <c r="CG599" s="49">
        <v>0</v>
      </c>
      <c r="CH599" s="49">
        <v>0</v>
      </c>
      <c r="CI599" s="49">
        <v>0</v>
      </c>
      <c r="CJ599" s="49">
        <v>0</v>
      </c>
      <c r="CK599" s="37">
        <v>0</v>
      </c>
      <c r="CL599" s="49">
        <v>0</v>
      </c>
      <c r="CM599" s="49">
        <v>0</v>
      </c>
      <c r="CN599" s="49">
        <v>0</v>
      </c>
      <c r="CO599" s="37">
        <v>0</v>
      </c>
      <c r="CP599" s="49">
        <v>0</v>
      </c>
      <c r="CQ599" s="37">
        <v>0</v>
      </c>
      <c r="CR599" s="49">
        <v>0</v>
      </c>
      <c r="CS599" s="37">
        <v>0</v>
      </c>
      <c r="CT599" s="49">
        <v>0</v>
      </c>
      <c r="CU599" s="49">
        <v>0</v>
      </c>
      <c r="CV599" s="49">
        <v>0</v>
      </c>
      <c r="CW599" s="49">
        <v>0</v>
      </c>
      <c r="CX599" s="49">
        <v>0</v>
      </c>
      <c r="CY599" s="49">
        <v>0</v>
      </c>
      <c r="CZ599" s="49">
        <v>0.62999999999999545</v>
      </c>
      <c r="DA599" s="49">
        <v>0</v>
      </c>
      <c r="DB599" s="49">
        <v>0</v>
      </c>
      <c r="DC599" s="49">
        <v>0</v>
      </c>
      <c r="DD599" s="49">
        <v>0</v>
      </c>
      <c r="DE599" s="49">
        <v>0</v>
      </c>
      <c r="DF599" s="49">
        <v>0</v>
      </c>
      <c r="DG599" s="49">
        <v>0</v>
      </c>
      <c r="DH599" s="49">
        <v>0</v>
      </c>
      <c r="DI599" s="49">
        <v>0</v>
      </c>
      <c r="DJ599" s="49">
        <v>0</v>
      </c>
      <c r="DK599" s="49">
        <v>0</v>
      </c>
      <c r="DL599" s="49">
        <v>0</v>
      </c>
      <c r="DM599" s="49">
        <v>0</v>
      </c>
      <c r="DN599" s="49">
        <v>15.174644000000001</v>
      </c>
      <c r="DO599" s="49">
        <v>10.71277154</v>
      </c>
      <c r="DP599" s="49">
        <v>0</v>
      </c>
      <c r="DQ599" s="49">
        <v>0</v>
      </c>
      <c r="DR599" s="40"/>
      <c r="DS599" s="41"/>
      <c r="DT599" s="41"/>
      <c r="DU599" s="41"/>
      <c r="DV599" s="41"/>
      <c r="DW599" s="41"/>
      <c r="DX599" s="41"/>
      <c r="DY599" s="41"/>
    </row>
    <row r="600" spans="1:129" s="45" customFormat="1">
      <c r="A600" s="43" t="s">
        <v>919</v>
      </c>
      <c r="B600" s="44" t="s">
        <v>1351</v>
      </c>
      <c r="C600" s="36" t="s">
        <v>1352</v>
      </c>
      <c r="D600" s="37">
        <v>0</v>
      </c>
      <c r="E600" s="37">
        <v>0</v>
      </c>
      <c r="F600" s="38">
        <v>0</v>
      </c>
      <c r="G600" s="38">
        <v>0</v>
      </c>
      <c r="H600" s="50">
        <v>0</v>
      </c>
      <c r="I600" s="38">
        <v>0</v>
      </c>
      <c r="J600" s="49">
        <v>0</v>
      </c>
      <c r="K600" s="56">
        <v>0</v>
      </c>
      <c r="L600" s="49">
        <v>0</v>
      </c>
      <c r="M600" s="37">
        <v>0</v>
      </c>
      <c r="N600" s="49">
        <v>0</v>
      </c>
      <c r="O600" s="49">
        <v>0</v>
      </c>
      <c r="P600" s="49">
        <v>0</v>
      </c>
      <c r="Q600" s="37">
        <v>0</v>
      </c>
      <c r="R600" s="49">
        <v>0</v>
      </c>
      <c r="S600" s="37">
        <v>0</v>
      </c>
      <c r="T600" s="49">
        <v>0</v>
      </c>
      <c r="U600" s="49">
        <v>0</v>
      </c>
      <c r="V600" s="49">
        <v>0</v>
      </c>
      <c r="W600" s="37">
        <v>0</v>
      </c>
      <c r="X600" s="49">
        <v>0</v>
      </c>
      <c r="Y600" s="37">
        <v>0</v>
      </c>
      <c r="Z600" s="49">
        <v>0</v>
      </c>
      <c r="AA600" s="49">
        <v>0</v>
      </c>
      <c r="AB600" s="49">
        <v>0</v>
      </c>
      <c r="AC600" s="37">
        <v>0</v>
      </c>
      <c r="AD600" s="49">
        <v>0</v>
      </c>
      <c r="AE600" s="49">
        <v>0</v>
      </c>
      <c r="AF600" s="49">
        <v>0</v>
      </c>
      <c r="AG600" s="37">
        <v>0</v>
      </c>
      <c r="AH600" s="49">
        <v>0</v>
      </c>
      <c r="AI600" s="37">
        <v>0</v>
      </c>
      <c r="AJ600" s="49">
        <v>0</v>
      </c>
      <c r="AK600" s="49">
        <v>0</v>
      </c>
      <c r="AL600" s="49">
        <v>0</v>
      </c>
      <c r="AM600" s="49">
        <v>0</v>
      </c>
      <c r="AN600" s="49">
        <v>0</v>
      </c>
      <c r="AO600" s="37">
        <v>0</v>
      </c>
      <c r="AP600" s="49">
        <v>0</v>
      </c>
      <c r="AQ600" s="49">
        <v>0</v>
      </c>
      <c r="AR600" s="49">
        <v>0</v>
      </c>
      <c r="AS600" s="49">
        <v>0</v>
      </c>
      <c r="AT600" s="49">
        <v>0</v>
      </c>
      <c r="AU600" s="49">
        <v>0</v>
      </c>
      <c r="AV600" s="49">
        <v>0</v>
      </c>
      <c r="AW600" s="49">
        <v>0</v>
      </c>
      <c r="AX600" s="49">
        <v>0</v>
      </c>
      <c r="AY600" s="37">
        <v>0</v>
      </c>
      <c r="AZ600" s="49">
        <v>0</v>
      </c>
      <c r="BA600" s="56">
        <v>0</v>
      </c>
      <c r="BB600" s="39">
        <f>'[1]База 2018-2022'!BEW168</f>
        <v>0</v>
      </c>
      <c r="BC600" s="39">
        <v>0</v>
      </c>
      <c r="BD600" s="49">
        <v>0</v>
      </c>
      <c r="BE600" s="37">
        <v>0</v>
      </c>
      <c r="BF600" s="49">
        <v>0</v>
      </c>
      <c r="BG600" s="56">
        <v>0</v>
      </c>
      <c r="BH600" s="49">
        <v>0</v>
      </c>
      <c r="BI600" s="49">
        <v>0</v>
      </c>
      <c r="BJ600" s="49">
        <v>0</v>
      </c>
      <c r="BK600" s="49">
        <v>0</v>
      </c>
      <c r="BL600" s="49">
        <v>0</v>
      </c>
      <c r="BM600" s="49">
        <v>0</v>
      </c>
      <c r="BN600" s="49">
        <v>0</v>
      </c>
      <c r="BO600" s="37">
        <v>0</v>
      </c>
      <c r="BP600" s="49">
        <v>0</v>
      </c>
      <c r="BQ600" s="49">
        <v>0</v>
      </c>
      <c r="BR600" s="49">
        <v>0</v>
      </c>
      <c r="BS600" s="49">
        <v>0</v>
      </c>
      <c r="BT600" s="49">
        <v>0</v>
      </c>
      <c r="BU600" s="49">
        <v>0</v>
      </c>
      <c r="BV600" s="49">
        <v>0</v>
      </c>
      <c r="BW600" s="49">
        <v>0</v>
      </c>
      <c r="BX600" s="49">
        <v>0</v>
      </c>
      <c r="BY600" s="49">
        <v>0</v>
      </c>
      <c r="BZ600" s="49">
        <v>0</v>
      </c>
      <c r="CA600" s="37">
        <v>0</v>
      </c>
      <c r="CB600" s="49">
        <v>0</v>
      </c>
      <c r="CC600" s="49">
        <v>0</v>
      </c>
      <c r="CD600" s="49">
        <v>0</v>
      </c>
      <c r="CE600" s="49">
        <v>0</v>
      </c>
      <c r="CF600" s="49">
        <v>0</v>
      </c>
      <c r="CG600" s="49">
        <v>0</v>
      </c>
      <c r="CH600" s="49">
        <v>0</v>
      </c>
      <c r="CI600" s="49">
        <v>0</v>
      </c>
      <c r="CJ600" s="49">
        <v>0</v>
      </c>
      <c r="CK600" s="37">
        <v>0</v>
      </c>
      <c r="CL600" s="49">
        <v>0</v>
      </c>
      <c r="CM600" s="49">
        <v>0</v>
      </c>
      <c r="CN600" s="49">
        <v>0</v>
      </c>
      <c r="CO600" s="37">
        <v>0</v>
      </c>
      <c r="CP600" s="49">
        <v>0</v>
      </c>
      <c r="CQ600" s="37">
        <v>0</v>
      </c>
      <c r="CR600" s="49">
        <v>0</v>
      </c>
      <c r="CS600" s="37">
        <v>0</v>
      </c>
      <c r="CT600" s="49">
        <v>0</v>
      </c>
      <c r="CU600" s="49">
        <v>0</v>
      </c>
      <c r="CV600" s="49">
        <v>0</v>
      </c>
      <c r="CW600" s="49">
        <v>0</v>
      </c>
      <c r="CX600" s="49">
        <v>0</v>
      </c>
      <c r="CY600" s="49">
        <v>0</v>
      </c>
      <c r="CZ600" s="49">
        <v>13.409999999999997</v>
      </c>
      <c r="DA600" s="49">
        <v>0</v>
      </c>
      <c r="DB600" s="49">
        <v>0</v>
      </c>
      <c r="DC600" s="49">
        <v>0</v>
      </c>
      <c r="DD600" s="49">
        <v>0</v>
      </c>
      <c r="DE600" s="49">
        <v>0</v>
      </c>
      <c r="DF600" s="49">
        <v>0</v>
      </c>
      <c r="DG600" s="49">
        <v>0</v>
      </c>
      <c r="DH600" s="49">
        <v>0</v>
      </c>
      <c r="DI600" s="49">
        <v>0</v>
      </c>
      <c r="DJ600" s="49">
        <v>0</v>
      </c>
      <c r="DK600" s="49">
        <v>0</v>
      </c>
      <c r="DL600" s="49">
        <v>0</v>
      </c>
      <c r="DM600" s="49">
        <v>0</v>
      </c>
      <c r="DN600" s="49">
        <v>15.070539999999999</v>
      </c>
      <c r="DO600" s="49">
        <v>11.634927770000001</v>
      </c>
      <c r="DP600" s="49">
        <v>0</v>
      </c>
      <c r="DQ600" s="49">
        <v>0</v>
      </c>
      <c r="DR600" s="40"/>
      <c r="DS600" s="41"/>
      <c r="DT600" s="41"/>
      <c r="DU600" s="41"/>
      <c r="DV600" s="41"/>
      <c r="DW600" s="41"/>
      <c r="DX600" s="41"/>
      <c r="DY600" s="41"/>
    </row>
    <row r="601" spans="1:129" s="45" customFormat="1">
      <c r="A601" s="43" t="s">
        <v>919</v>
      </c>
      <c r="B601" s="44" t="s">
        <v>1353</v>
      </c>
      <c r="C601" s="36" t="s">
        <v>1354</v>
      </c>
      <c r="D601" s="37">
        <v>0</v>
      </c>
      <c r="E601" s="37">
        <v>0</v>
      </c>
      <c r="F601" s="38">
        <v>0</v>
      </c>
      <c r="G601" s="38">
        <v>0</v>
      </c>
      <c r="H601" s="50">
        <v>0</v>
      </c>
      <c r="I601" s="38">
        <v>0</v>
      </c>
      <c r="J601" s="49">
        <v>0</v>
      </c>
      <c r="K601" s="56">
        <v>0</v>
      </c>
      <c r="L601" s="49">
        <v>0</v>
      </c>
      <c r="M601" s="37">
        <v>0</v>
      </c>
      <c r="N601" s="49">
        <v>0</v>
      </c>
      <c r="O601" s="49">
        <v>0</v>
      </c>
      <c r="P601" s="49">
        <v>0</v>
      </c>
      <c r="Q601" s="37">
        <v>0</v>
      </c>
      <c r="R601" s="49">
        <v>0</v>
      </c>
      <c r="S601" s="37">
        <v>0</v>
      </c>
      <c r="T601" s="49">
        <v>0</v>
      </c>
      <c r="U601" s="49">
        <v>0</v>
      </c>
      <c r="V601" s="49">
        <v>0</v>
      </c>
      <c r="W601" s="37">
        <v>0</v>
      </c>
      <c r="X601" s="49">
        <v>0</v>
      </c>
      <c r="Y601" s="37">
        <v>0</v>
      </c>
      <c r="Z601" s="49">
        <v>0</v>
      </c>
      <c r="AA601" s="49">
        <v>0</v>
      </c>
      <c r="AB601" s="49">
        <v>0</v>
      </c>
      <c r="AC601" s="37">
        <v>0</v>
      </c>
      <c r="AD601" s="49">
        <v>0</v>
      </c>
      <c r="AE601" s="49">
        <v>0</v>
      </c>
      <c r="AF601" s="49">
        <v>0</v>
      </c>
      <c r="AG601" s="37">
        <v>0</v>
      </c>
      <c r="AH601" s="49">
        <v>0</v>
      </c>
      <c r="AI601" s="37">
        <v>0</v>
      </c>
      <c r="AJ601" s="49">
        <v>0</v>
      </c>
      <c r="AK601" s="49">
        <v>0</v>
      </c>
      <c r="AL601" s="49">
        <v>0</v>
      </c>
      <c r="AM601" s="49">
        <v>0</v>
      </c>
      <c r="AN601" s="49">
        <v>0</v>
      </c>
      <c r="AO601" s="37">
        <v>0</v>
      </c>
      <c r="AP601" s="49">
        <v>0</v>
      </c>
      <c r="AQ601" s="49">
        <v>0</v>
      </c>
      <c r="AR601" s="49">
        <v>0</v>
      </c>
      <c r="AS601" s="49">
        <v>0</v>
      </c>
      <c r="AT601" s="49">
        <v>0</v>
      </c>
      <c r="AU601" s="49">
        <v>0</v>
      </c>
      <c r="AV601" s="49">
        <v>0</v>
      </c>
      <c r="AW601" s="49">
        <v>0</v>
      </c>
      <c r="AX601" s="49">
        <v>0</v>
      </c>
      <c r="AY601" s="37">
        <v>0</v>
      </c>
      <c r="AZ601" s="49">
        <v>0</v>
      </c>
      <c r="BA601" s="56">
        <v>0</v>
      </c>
      <c r="BB601" s="39">
        <f>'[1]База 2018-2022'!BEW169</f>
        <v>0</v>
      </c>
      <c r="BC601" s="39">
        <v>0</v>
      </c>
      <c r="BD601" s="49">
        <v>0</v>
      </c>
      <c r="BE601" s="37">
        <v>0</v>
      </c>
      <c r="BF601" s="49">
        <v>0</v>
      </c>
      <c r="BG601" s="56">
        <v>0</v>
      </c>
      <c r="BH601" s="49">
        <v>0</v>
      </c>
      <c r="BI601" s="49">
        <v>0</v>
      </c>
      <c r="BJ601" s="49">
        <v>0</v>
      </c>
      <c r="BK601" s="49">
        <v>0</v>
      </c>
      <c r="BL601" s="49">
        <v>0</v>
      </c>
      <c r="BM601" s="49">
        <v>0</v>
      </c>
      <c r="BN601" s="49">
        <v>0</v>
      </c>
      <c r="BO601" s="37">
        <v>0</v>
      </c>
      <c r="BP601" s="49">
        <v>0</v>
      </c>
      <c r="BQ601" s="49">
        <v>0</v>
      </c>
      <c r="BR601" s="49">
        <v>0</v>
      </c>
      <c r="BS601" s="49">
        <v>0</v>
      </c>
      <c r="BT601" s="49">
        <v>0</v>
      </c>
      <c r="BU601" s="49">
        <v>0</v>
      </c>
      <c r="BV601" s="49">
        <v>0</v>
      </c>
      <c r="BW601" s="49">
        <v>0</v>
      </c>
      <c r="BX601" s="49">
        <v>0</v>
      </c>
      <c r="BY601" s="49">
        <v>0</v>
      </c>
      <c r="BZ601" s="49">
        <v>0</v>
      </c>
      <c r="CA601" s="37">
        <v>0</v>
      </c>
      <c r="CB601" s="49">
        <v>0</v>
      </c>
      <c r="CC601" s="49">
        <v>0</v>
      </c>
      <c r="CD601" s="49">
        <v>0</v>
      </c>
      <c r="CE601" s="49">
        <v>0</v>
      </c>
      <c r="CF601" s="49">
        <v>0</v>
      </c>
      <c r="CG601" s="49">
        <v>0</v>
      </c>
      <c r="CH601" s="49">
        <v>0</v>
      </c>
      <c r="CI601" s="49">
        <v>0</v>
      </c>
      <c r="CJ601" s="49">
        <v>0</v>
      </c>
      <c r="CK601" s="37">
        <v>0</v>
      </c>
      <c r="CL601" s="49">
        <v>0</v>
      </c>
      <c r="CM601" s="49">
        <v>0</v>
      </c>
      <c r="CN601" s="49">
        <v>0</v>
      </c>
      <c r="CO601" s="37">
        <v>0</v>
      </c>
      <c r="CP601" s="49">
        <v>0</v>
      </c>
      <c r="CQ601" s="37">
        <v>0</v>
      </c>
      <c r="CR601" s="49">
        <v>0</v>
      </c>
      <c r="CS601" s="37">
        <v>0</v>
      </c>
      <c r="CT601" s="49">
        <v>0</v>
      </c>
      <c r="CU601" s="49">
        <v>0</v>
      </c>
      <c r="CV601" s="49">
        <v>0</v>
      </c>
      <c r="CW601" s="49">
        <v>0</v>
      </c>
      <c r="CX601" s="49">
        <v>0</v>
      </c>
      <c r="CY601" s="49">
        <v>0</v>
      </c>
      <c r="CZ601" s="49">
        <v>13.409999999999997</v>
      </c>
      <c r="DA601" s="49">
        <v>0</v>
      </c>
      <c r="DB601" s="49">
        <v>0</v>
      </c>
      <c r="DC601" s="49">
        <v>0</v>
      </c>
      <c r="DD601" s="49">
        <v>0</v>
      </c>
      <c r="DE601" s="49">
        <v>0</v>
      </c>
      <c r="DF601" s="49">
        <v>0</v>
      </c>
      <c r="DG601" s="49">
        <v>0</v>
      </c>
      <c r="DH601" s="49">
        <v>0</v>
      </c>
      <c r="DI601" s="49">
        <v>0</v>
      </c>
      <c r="DJ601" s="49">
        <v>0</v>
      </c>
      <c r="DK601" s="49">
        <v>0</v>
      </c>
      <c r="DL601" s="49">
        <v>0</v>
      </c>
      <c r="DM601" s="49">
        <v>0</v>
      </c>
      <c r="DN601" s="49">
        <v>20.720690000000001</v>
      </c>
      <c r="DO601" s="49">
        <v>12.898821150000002</v>
      </c>
      <c r="DP601" s="49">
        <v>0</v>
      </c>
      <c r="DQ601" s="49">
        <v>0</v>
      </c>
      <c r="DR601" s="40"/>
      <c r="DS601" s="41"/>
      <c r="DT601" s="41"/>
      <c r="DU601" s="41"/>
      <c r="DV601" s="41"/>
      <c r="DW601" s="41"/>
      <c r="DX601" s="41"/>
      <c r="DY601" s="41"/>
    </row>
    <row r="602" spans="1:129" s="45" customFormat="1" ht="94.5">
      <c r="A602" s="43" t="s">
        <v>919</v>
      </c>
      <c r="B602" s="44" t="s">
        <v>1355</v>
      </c>
      <c r="C602" s="36" t="s">
        <v>1356</v>
      </c>
      <c r="D602" s="37">
        <v>0</v>
      </c>
      <c r="E602" s="37">
        <v>0</v>
      </c>
      <c r="F602" s="38">
        <v>0</v>
      </c>
      <c r="G602" s="38">
        <v>0</v>
      </c>
      <c r="H602" s="50">
        <v>0</v>
      </c>
      <c r="I602" s="38">
        <v>0</v>
      </c>
      <c r="J602" s="49">
        <v>0</v>
      </c>
      <c r="K602" s="56">
        <v>0</v>
      </c>
      <c r="L602" s="49">
        <v>0</v>
      </c>
      <c r="M602" s="37">
        <v>0</v>
      </c>
      <c r="N602" s="49">
        <v>0</v>
      </c>
      <c r="O602" s="49">
        <v>0</v>
      </c>
      <c r="P602" s="49">
        <v>0</v>
      </c>
      <c r="Q602" s="37">
        <v>0</v>
      </c>
      <c r="R602" s="49">
        <v>0</v>
      </c>
      <c r="S602" s="37">
        <v>0</v>
      </c>
      <c r="T602" s="49">
        <v>0</v>
      </c>
      <c r="U602" s="49">
        <v>0</v>
      </c>
      <c r="V602" s="49">
        <v>0</v>
      </c>
      <c r="W602" s="37">
        <v>0</v>
      </c>
      <c r="X602" s="49">
        <v>0</v>
      </c>
      <c r="Y602" s="37">
        <v>0</v>
      </c>
      <c r="Z602" s="49">
        <v>0</v>
      </c>
      <c r="AA602" s="49">
        <v>0</v>
      </c>
      <c r="AB602" s="49">
        <v>0</v>
      </c>
      <c r="AC602" s="37">
        <v>0</v>
      </c>
      <c r="AD602" s="49">
        <v>0</v>
      </c>
      <c r="AE602" s="49">
        <v>0</v>
      </c>
      <c r="AF602" s="49">
        <v>0</v>
      </c>
      <c r="AG602" s="37">
        <v>0</v>
      </c>
      <c r="AH602" s="49">
        <v>0</v>
      </c>
      <c r="AI602" s="37">
        <v>0</v>
      </c>
      <c r="AJ602" s="49">
        <v>0</v>
      </c>
      <c r="AK602" s="49">
        <v>0</v>
      </c>
      <c r="AL602" s="49">
        <v>0</v>
      </c>
      <c r="AM602" s="49">
        <v>0</v>
      </c>
      <c r="AN602" s="49">
        <v>0</v>
      </c>
      <c r="AO602" s="37">
        <v>0</v>
      </c>
      <c r="AP602" s="49">
        <v>0</v>
      </c>
      <c r="AQ602" s="49">
        <v>0</v>
      </c>
      <c r="AR602" s="49">
        <v>0</v>
      </c>
      <c r="AS602" s="49">
        <v>0</v>
      </c>
      <c r="AT602" s="49">
        <v>0</v>
      </c>
      <c r="AU602" s="49">
        <v>0</v>
      </c>
      <c r="AV602" s="49">
        <v>0</v>
      </c>
      <c r="AW602" s="49">
        <v>0</v>
      </c>
      <c r="AX602" s="49">
        <v>0</v>
      </c>
      <c r="AY602" s="37">
        <v>0</v>
      </c>
      <c r="AZ602" s="49">
        <v>0</v>
      </c>
      <c r="BA602" s="56">
        <v>0</v>
      </c>
      <c r="BB602" s="39">
        <f>'[1]База 2018-2022'!BEW500</f>
        <v>0</v>
      </c>
      <c r="BC602" s="39">
        <v>0</v>
      </c>
      <c r="BD602" s="49">
        <v>0</v>
      </c>
      <c r="BE602" s="37">
        <v>0</v>
      </c>
      <c r="BF602" s="49">
        <v>0</v>
      </c>
      <c r="BG602" s="56">
        <v>0</v>
      </c>
      <c r="BH602" s="49">
        <v>0</v>
      </c>
      <c r="BI602" s="49">
        <v>0</v>
      </c>
      <c r="BJ602" s="49">
        <v>0</v>
      </c>
      <c r="BK602" s="49">
        <v>0</v>
      </c>
      <c r="BL602" s="49">
        <v>0</v>
      </c>
      <c r="BM602" s="49">
        <v>0</v>
      </c>
      <c r="BN602" s="49">
        <v>0</v>
      </c>
      <c r="BO602" s="37">
        <v>0</v>
      </c>
      <c r="BP602" s="49">
        <v>0</v>
      </c>
      <c r="BQ602" s="49">
        <v>0</v>
      </c>
      <c r="BR602" s="49">
        <v>0</v>
      </c>
      <c r="BS602" s="49">
        <v>0</v>
      </c>
      <c r="BT602" s="49">
        <v>0</v>
      </c>
      <c r="BU602" s="49">
        <v>0</v>
      </c>
      <c r="BV602" s="49">
        <v>0</v>
      </c>
      <c r="BW602" s="49">
        <v>0</v>
      </c>
      <c r="BX602" s="49">
        <v>0</v>
      </c>
      <c r="BY602" s="49">
        <v>0</v>
      </c>
      <c r="BZ602" s="49">
        <v>0</v>
      </c>
      <c r="CA602" s="37">
        <v>0</v>
      </c>
      <c r="CB602" s="49">
        <v>0</v>
      </c>
      <c r="CC602" s="49">
        <v>0</v>
      </c>
      <c r="CD602" s="49">
        <v>0</v>
      </c>
      <c r="CE602" s="49">
        <v>0</v>
      </c>
      <c r="CF602" s="49">
        <v>0</v>
      </c>
      <c r="CG602" s="49">
        <v>0</v>
      </c>
      <c r="CH602" s="49">
        <v>0</v>
      </c>
      <c r="CI602" s="49">
        <v>0</v>
      </c>
      <c r="CJ602" s="49">
        <v>0</v>
      </c>
      <c r="CK602" s="37">
        <v>0</v>
      </c>
      <c r="CL602" s="49">
        <v>0</v>
      </c>
      <c r="CM602" s="49">
        <v>0</v>
      </c>
      <c r="CN602" s="49">
        <v>0</v>
      </c>
      <c r="CO602" s="37">
        <v>0</v>
      </c>
      <c r="CP602" s="49">
        <v>0</v>
      </c>
      <c r="CQ602" s="37">
        <v>0</v>
      </c>
      <c r="CR602" s="49">
        <v>0</v>
      </c>
      <c r="CS602" s="37">
        <v>0</v>
      </c>
      <c r="CT602" s="49">
        <v>0</v>
      </c>
      <c r="CU602" s="49">
        <v>0</v>
      </c>
      <c r="CV602" s="49">
        <v>0</v>
      </c>
      <c r="CW602" s="49">
        <v>0</v>
      </c>
      <c r="CX602" s="49">
        <v>0</v>
      </c>
      <c r="CY602" s="49">
        <v>0</v>
      </c>
      <c r="CZ602" s="49">
        <v>42.809999999999995</v>
      </c>
      <c r="DA602" s="49">
        <v>0</v>
      </c>
      <c r="DB602" s="49">
        <v>0</v>
      </c>
      <c r="DC602" s="49">
        <v>0</v>
      </c>
      <c r="DD602" s="49">
        <v>0</v>
      </c>
      <c r="DE602" s="49">
        <v>0</v>
      </c>
      <c r="DF602" s="49">
        <v>0</v>
      </c>
      <c r="DG602" s="49">
        <v>0</v>
      </c>
      <c r="DH602" s="49">
        <v>0</v>
      </c>
      <c r="DI602" s="49">
        <v>0</v>
      </c>
      <c r="DJ602" s="49">
        <v>0</v>
      </c>
      <c r="DK602" s="49">
        <v>0</v>
      </c>
      <c r="DL602" s="49">
        <v>0</v>
      </c>
      <c r="DM602" s="49">
        <v>0</v>
      </c>
      <c r="DN602" s="49">
        <v>11.442885849999925</v>
      </c>
      <c r="DO602" s="49">
        <v>6.8387002800000012</v>
      </c>
      <c r="DP602" s="49">
        <v>0</v>
      </c>
      <c r="DQ602" s="49">
        <v>0</v>
      </c>
      <c r="DR602" s="40"/>
      <c r="DS602" s="41"/>
      <c r="DT602" s="41"/>
      <c r="DU602" s="41"/>
      <c r="DV602" s="41"/>
      <c r="DW602" s="41"/>
      <c r="DX602" s="41"/>
      <c r="DY602" s="41"/>
    </row>
    <row r="603" spans="1:129" s="45" customFormat="1" ht="78.75">
      <c r="A603" s="43" t="s">
        <v>919</v>
      </c>
      <c r="B603" s="44" t="s">
        <v>1357</v>
      </c>
      <c r="C603" s="36" t="s">
        <v>1358</v>
      </c>
      <c r="D603" s="37">
        <v>0</v>
      </c>
      <c r="E603" s="37">
        <v>0</v>
      </c>
      <c r="F603" s="38">
        <v>0</v>
      </c>
      <c r="G603" s="38">
        <v>0</v>
      </c>
      <c r="H603" s="50">
        <v>0</v>
      </c>
      <c r="I603" s="38">
        <v>0</v>
      </c>
      <c r="J603" s="49">
        <v>0</v>
      </c>
      <c r="K603" s="56">
        <v>0</v>
      </c>
      <c r="L603" s="49">
        <v>0</v>
      </c>
      <c r="M603" s="37">
        <v>0</v>
      </c>
      <c r="N603" s="49">
        <v>0</v>
      </c>
      <c r="O603" s="49">
        <v>0</v>
      </c>
      <c r="P603" s="49">
        <v>0</v>
      </c>
      <c r="Q603" s="37">
        <v>0</v>
      </c>
      <c r="R603" s="49">
        <v>0</v>
      </c>
      <c r="S603" s="37">
        <v>0</v>
      </c>
      <c r="T603" s="49">
        <v>0</v>
      </c>
      <c r="U603" s="49">
        <v>0</v>
      </c>
      <c r="V603" s="49">
        <v>0</v>
      </c>
      <c r="W603" s="37">
        <v>0</v>
      </c>
      <c r="X603" s="49">
        <v>0</v>
      </c>
      <c r="Y603" s="37">
        <v>0</v>
      </c>
      <c r="Z603" s="49">
        <v>0</v>
      </c>
      <c r="AA603" s="49">
        <v>0</v>
      </c>
      <c r="AB603" s="49">
        <v>0</v>
      </c>
      <c r="AC603" s="37">
        <v>0</v>
      </c>
      <c r="AD603" s="49">
        <v>0</v>
      </c>
      <c r="AE603" s="49">
        <v>0</v>
      </c>
      <c r="AF603" s="49">
        <v>0</v>
      </c>
      <c r="AG603" s="37">
        <v>0</v>
      </c>
      <c r="AH603" s="49">
        <v>0</v>
      </c>
      <c r="AI603" s="37">
        <v>0</v>
      </c>
      <c r="AJ603" s="49">
        <v>0</v>
      </c>
      <c r="AK603" s="49">
        <v>0</v>
      </c>
      <c r="AL603" s="49">
        <v>0</v>
      </c>
      <c r="AM603" s="49">
        <v>0</v>
      </c>
      <c r="AN603" s="49">
        <v>0</v>
      </c>
      <c r="AO603" s="37">
        <v>0</v>
      </c>
      <c r="AP603" s="49">
        <v>0</v>
      </c>
      <c r="AQ603" s="49">
        <v>0</v>
      </c>
      <c r="AR603" s="49">
        <v>0</v>
      </c>
      <c r="AS603" s="49">
        <v>0</v>
      </c>
      <c r="AT603" s="49">
        <v>0</v>
      </c>
      <c r="AU603" s="49">
        <v>0</v>
      </c>
      <c r="AV603" s="49">
        <v>0</v>
      </c>
      <c r="AW603" s="49">
        <v>0</v>
      </c>
      <c r="AX603" s="49">
        <v>0</v>
      </c>
      <c r="AY603" s="37">
        <v>0</v>
      </c>
      <c r="AZ603" s="49">
        <v>0</v>
      </c>
      <c r="BA603" s="56">
        <v>0</v>
      </c>
      <c r="BB603" s="39">
        <f>'[1]База 2018-2022'!BEW501</f>
        <v>0</v>
      </c>
      <c r="BC603" s="39">
        <v>0</v>
      </c>
      <c r="BD603" s="49">
        <v>0</v>
      </c>
      <c r="BE603" s="37">
        <v>0</v>
      </c>
      <c r="BF603" s="49">
        <v>0</v>
      </c>
      <c r="BG603" s="56">
        <v>0</v>
      </c>
      <c r="BH603" s="49">
        <v>0</v>
      </c>
      <c r="BI603" s="49">
        <v>0</v>
      </c>
      <c r="BJ603" s="49">
        <v>0</v>
      </c>
      <c r="BK603" s="49">
        <v>0</v>
      </c>
      <c r="BL603" s="49">
        <v>0</v>
      </c>
      <c r="BM603" s="49">
        <v>0</v>
      </c>
      <c r="BN603" s="49">
        <v>0</v>
      </c>
      <c r="BO603" s="37">
        <v>0</v>
      </c>
      <c r="BP603" s="49">
        <v>0</v>
      </c>
      <c r="BQ603" s="49">
        <v>0</v>
      </c>
      <c r="BR603" s="49">
        <v>0</v>
      </c>
      <c r="BS603" s="49">
        <v>0</v>
      </c>
      <c r="BT603" s="49">
        <v>0</v>
      </c>
      <c r="BU603" s="49">
        <v>0</v>
      </c>
      <c r="BV603" s="49">
        <v>0</v>
      </c>
      <c r="BW603" s="49">
        <v>0</v>
      </c>
      <c r="BX603" s="49">
        <v>0</v>
      </c>
      <c r="BY603" s="49">
        <v>0</v>
      </c>
      <c r="BZ603" s="49">
        <v>0</v>
      </c>
      <c r="CA603" s="37">
        <v>0</v>
      </c>
      <c r="CB603" s="49">
        <v>0</v>
      </c>
      <c r="CC603" s="49">
        <v>0</v>
      </c>
      <c r="CD603" s="49">
        <v>0</v>
      </c>
      <c r="CE603" s="49">
        <v>0</v>
      </c>
      <c r="CF603" s="49">
        <v>0</v>
      </c>
      <c r="CG603" s="49">
        <v>0</v>
      </c>
      <c r="CH603" s="49">
        <v>0</v>
      </c>
      <c r="CI603" s="49">
        <v>0</v>
      </c>
      <c r="CJ603" s="49">
        <v>0</v>
      </c>
      <c r="CK603" s="37">
        <v>0</v>
      </c>
      <c r="CL603" s="49">
        <v>0</v>
      </c>
      <c r="CM603" s="49">
        <v>0</v>
      </c>
      <c r="CN603" s="49">
        <v>0</v>
      </c>
      <c r="CO603" s="37">
        <v>0</v>
      </c>
      <c r="CP603" s="49">
        <v>0</v>
      </c>
      <c r="CQ603" s="37">
        <v>0</v>
      </c>
      <c r="CR603" s="49">
        <v>0</v>
      </c>
      <c r="CS603" s="37">
        <v>0</v>
      </c>
      <c r="CT603" s="49">
        <v>0</v>
      </c>
      <c r="CU603" s="49">
        <v>0</v>
      </c>
      <c r="CV603" s="49">
        <v>0</v>
      </c>
      <c r="CW603" s="49">
        <v>0</v>
      </c>
      <c r="CX603" s="49">
        <v>0</v>
      </c>
      <c r="CY603" s="49">
        <v>0</v>
      </c>
      <c r="CZ603" s="49">
        <v>54.199999999999989</v>
      </c>
      <c r="DA603" s="49">
        <v>0</v>
      </c>
      <c r="DB603" s="49">
        <v>0</v>
      </c>
      <c r="DC603" s="49">
        <v>0</v>
      </c>
      <c r="DD603" s="49">
        <v>0</v>
      </c>
      <c r="DE603" s="49">
        <v>0</v>
      </c>
      <c r="DF603" s="49">
        <v>0</v>
      </c>
      <c r="DG603" s="49">
        <v>0</v>
      </c>
      <c r="DH603" s="49">
        <v>0</v>
      </c>
      <c r="DI603" s="49">
        <v>0</v>
      </c>
      <c r="DJ603" s="49">
        <v>0</v>
      </c>
      <c r="DK603" s="49">
        <v>0</v>
      </c>
      <c r="DL603" s="49">
        <v>0</v>
      </c>
      <c r="DM603" s="49">
        <v>0</v>
      </c>
      <c r="DN603" s="49">
        <v>15.23786054</v>
      </c>
      <c r="DO603" s="49">
        <v>1.6234620900000001</v>
      </c>
      <c r="DP603" s="49">
        <v>0</v>
      </c>
      <c r="DQ603" s="49">
        <v>0</v>
      </c>
      <c r="DR603" s="40"/>
      <c r="DS603" s="41"/>
      <c r="DT603" s="41"/>
      <c r="DU603" s="41"/>
      <c r="DV603" s="41"/>
      <c r="DW603" s="41"/>
      <c r="DX603" s="41"/>
      <c r="DY603" s="41"/>
    </row>
    <row r="604" spans="1:129" s="45" customFormat="1" ht="94.5">
      <c r="A604" s="43" t="s">
        <v>919</v>
      </c>
      <c r="B604" s="44" t="s">
        <v>1359</v>
      </c>
      <c r="C604" s="36" t="s">
        <v>1360</v>
      </c>
      <c r="D604" s="37">
        <v>0</v>
      </c>
      <c r="E604" s="37">
        <v>0</v>
      </c>
      <c r="F604" s="38">
        <v>0</v>
      </c>
      <c r="G604" s="38">
        <v>0</v>
      </c>
      <c r="H604" s="50">
        <v>0</v>
      </c>
      <c r="I604" s="38">
        <v>0</v>
      </c>
      <c r="J604" s="49">
        <v>0</v>
      </c>
      <c r="K604" s="56">
        <v>0</v>
      </c>
      <c r="L604" s="49">
        <v>0</v>
      </c>
      <c r="M604" s="37">
        <v>0</v>
      </c>
      <c r="N604" s="49">
        <v>0</v>
      </c>
      <c r="O604" s="49">
        <v>0</v>
      </c>
      <c r="P604" s="49">
        <v>0</v>
      </c>
      <c r="Q604" s="37">
        <v>0</v>
      </c>
      <c r="R604" s="49">
        <v>0</v>
      </c>
      <c r="S604" s="37">
        <v>0</v>
      </c>
      <c r="T604" s="49">
        <v>0</v>
      </c>
      <c r="U604" s="49">
        <v>0</v>
      </c>
      <c r="V604" s="49">
        <v>0</v>
      </c>
      <c r="W604" s="37">
        <v>0</v>
      </c>
      <c r="X604" s="49">
        <v>0</v>
      </c>
      <c r="Y604" s="37">
        <v>0</v>
      </c>
      <c r="Z604" s="49">
        <v>0</v>
      </c>
      <c r="AA604" s="49">
        <v>0</v>
      </c>
      <c r="AB604" s="49">
        <v>0</v>
      </c>
      <c r="AC604" s="37">
        <v>0</v>
      </c>
      <c r="AD604" s="49">
        <v>0</v>
      </c>
      <c r="AE604" s="49">
        <v>0</v>
      </c>
      <c r="AF604" s="49">
        <v>0</v>
      </c>
      <c r="AG604" s="37">
        <v>0</v>
      </c>
      <c r="AH604" s="49">
        <v>0</v>
      </c>
      <c r="AI604" s="37">
        <v>0</v>
      </c>
      <c r="AJ604" s="49">
        <v>0</v>
      </c>
      <c r="AK604" s="49">
        <v>0</v>
      </c>
      <c r="AL604" s="49">
        <v>0</v>
      </c>
      <c r="AM604" s="49">
        <v>0</v>
      </c>
      <c r="AN604" s="49">
        <v>0</v>
      </c>
      <c r="AO604" s="37">
        <v>0</v>
      </c>
      <c r="AP604" s="49">
        <v>0</v>
      </c>
      <c r="AQ604" s="49">
        <v>0</v>
      </c>
      <c r="AR604" s="49">
        <v>0</v>
      </c>
      <c r="AS604" s="49">
        <v>0</v>
      </c>
      <c r="AT604" s="49">
        <v>0</v>
      </c>
      <c r="AU604" s="49">
        <v>0</v>
      </c>
      <c r="AV604" s="49">
        <v>0</v>
      </c>
      <c r="AW604" s="49">
        <v>0</v>
      </c>
      <c r="AX604" s="49">
        <v>0</v>
      </c>
      <c r="AY604" s="37">
        <v>0</v>
      </c>
      <c r="AZ604" s="49">
        <v>0</v>
      </c>
      <c r="BA604" s="56">
        <v>0</v>
      </c>
      <c r="BB604" s="39">
        <f>'[1]База 2018-2022'!BEW502</f>
        <v>0</v>
      </c>
      <c r="BC604" s="39">
        <v>0</v>
      </c>
      <c r="BD604" s="49">
        <v>0</v>
      </c>
      <c r="BE604" s="37">
        <v>0</v>
      </c>
      <c r="BF604" s="49">
        <v>0</v>
      </c>
      <c r="BG604" s="56">
        <v>0</v>
      </c>
      <c r="BH604" s="49">
        <v>0</v>
      </c>
      <c r="BI604" s="49">
        <v>0</v>
      </c>
      <c r="BJ604" s="49">
        <v>0</v>
      </c>
      <c r="BK604" s="49">
        <v>0</v>
      </c>
      <c r="BL604" s="49">
        <v>0</v>
      </c>
      <c r="BM604" s="49">
        <v>0</v>
      </c>
      <c r="BN604" s="49">
        <v>0</v>
      </c>
      <c r="BO604" s="37">
        <v>0</v>
      </c>
      <c r="BP604" s="49">
        <v>0</v>
      </c>
      <c r="BQ604" s="49">
        <v>0</v>
      </c>
      <c r="BR604" s="49">
        <v>0</v>
      </c>
      <c r="BS604" s="49">
        <v>0</v>
      </c>
      <c r="BT604" s="49">
        <v>0</v>
      </c>
      <c r="BU604" s="49">
        <v>0</v>
      </c>
      <c r="BV604" s="49">
        <v>0</v>
      </c>
      <c r="BW604" s="49">
        <v>0</v>
      </c>
      <c r="BX604" s="49">
        <v>0</v>
      </c>
      <c r="BY604" s="49">
        <v>0</v>
      </c>
      <c r="BZ604" s="49">
        <v>0</v>
      </c>
      <c r="CA604" s="37">
        <v>0</v>
      </c>
      <c r="CB604" s="49">
        <v>0</v>
      </c>
      <c r="CC604" s="49">
        <v>0</v>
      </c>
      <c r="CD604" s="49">
        <v>0</v>
      </c>
      <c r="CE604" s="49">
        <v>0</v>
      </c>
      <c r="CF604" s="49">
        <v>0</v>
      </c>
      <c r="CG604" s="49">
        <v>0</v>
      </c>
      <c r="CH604" s="49">
        <v>0</v>
      </c>
      <c r="CI604" s="49">
        <v>0</v>
      </c>
      <c r="CJ604" s="49">
        <v>0</v>
      </c>
      <c r="CK604" s="37">
        <v>0</v>
      </c>
      <c r="CL604" s="49">
        <v>0</v>
      </c>
      <c r="CM604" s="49">
        <v>0</v>
      </c>
      <c r="CN604" s="49">
        <v>0</v>
      </c>
      <c r="CO604" s="37">
        <v>0</v>
      </c>
      <c r="CP604" s="49">
        <v>0</v>
      </c>
      <c r="CQ604" s="37">
        <v>0</v>
      </c>
      <c r="CR604" s="49">
        <v>0</v>
      </c>
      <c r="CS604" s="37">
        <v>0</v>
      </c>
      <c r="CT604" s="49">
        <v>0</v>
      </c>
      <c r="CU604" s="49">
        <v>0</v>
      </c>
      <c r="CV604" s="49">
        <v>0</v>
      </c>
      <c r="CW604" s="49">
        <v>0</v>
      </c>
      <c r="CX604" s="49">
        <v>0</v>
      </c>
      <c r="CY604" s="49">
        <v>0</v>
      </c>
      <c r="CZ604" s="49">
        <v>53.25</v>
      </c>
      <c r="DA604" s="49">
        <v>0</v>
      </c>
      <c r="DB604" s="49">
        <v>0</v>
      </c>
      <c r="DC604" s="49">
        <v>0</v>
      </c>
      <c r="DD604" s="49">
        <v>0</v>
      </c>
      <c r="DE604" s="49">
        <v>0</v>
      </c>
      <c r="DF604" s="49">
        <v>0</v>
      </c>
      <c r="DG604" s="49">
        <v>0</v>
      </c>
      <c r="DH604" s="49">
        <v>0</v>
      </c>
      <c r="DI604" s="49">
        <v>0</v>
      </c>
      <c r="DJ604" s="49">
        <v>0</v>
      </c>
      <c r="DK604" s="49">
        <v>0</v>
      </c>
      <c r="DL604" s="49">
        <v>0</v>
      </c>
      <c r="DM604" s="49">
        <v>0</v>
      </c>
      <c r="DN604" s="49">
        <v>3.5250697899999999</v>
      </c>
      <c r="DO604" s="49">
        <v>1.3199500100000001</v>
      </c>
      <c r="DP604" s="49">
        <v>0</v>
      </c>
      <c r="DQ604" s="49">
        <v>0</v>
      </c>
      <c r="DR604" s="40"/>
      <c r="DS604" s="41"/>
      <c r="DT604" s="41"/>
      <c r="DU604" s="41"/>
      <c r="DV604" s="41"/>
      <c r="DW604" s="41"/>
      <c r="DX604" s="41"/>
      <c r="DY604" s="41"/>
    </row>
    <row r="605" spans="1:129" s="45" customFormat="1" ht="78.75">
      <c r="A605" s="43" t="s">
        <v>919</v>
      </c>
      <c r="B605" s="44" t="s">
        <v>1361</v>
      </c>
      <c r="C605" s="36" t="s">
        <v>1362</v>
      </c>
      <c r="D605" s="37">
        <v>0</v>
      </c>
      <c r="E605" s="37">
        <v>0</v>
      </c>
      <c r="F605" s="38">
        <v>0</v>
      </c>
      <c r="G605" s="38">
        <v>0</v>
      </c>
      <c r="H605" s="50">
        <v>0</v>
      </c>
      <c r="I605" s="38">
        <v>0</v>
      </c>
      <c r="J605" s="49">
        <v>0</v>
      </c>
      <c r="K605" s="56">
        <v>0</v>
      </c>
      <c r="L605" s="49">
        <v>0</v>
      </c>
      <c r="M605" s="37">
        <v>0</v>
      </c>
      <c r="N605" s="49">
        <v>0</v>
      </c>
      <c r="O605" s="49">
        <v>0</v>
      </c>
      <c r="P605" s="49">
        <v>0</v>
      </c>
      <c r="Q605" s="37">
        <v>0</v>
      </c>
      <c r="R605" s="49">
        <v>0</v>
      </c>
      <c r="S605" s="37">
        <v>0</v>
      </c>
      <c r="T605" s="49">
        <v>0</v>
      </c>
      <c r="U605" s="49">
        <v>0</v>
      </c>
      <c r="V605" s="49">
        <v>0</v>
      </c>
      <c r="W605" s="37">
        <v>0</v>
      </c>
      <c r="X605" s="49">
        <v>0</v>
      </c>
      <c r="Y605" s="37">
        <v>0</v>
      </c>
      <c r="Z605" s="49">
        <v>0</v>
      </c>
      <c r="AA605" s="49">
        <v>0</v>
      </c>
      <c r="AB605" s="49">
        <v>0</v>
      </c>
      <c r="AC605" s="37">
        <v>0</v>
      </c>
      <c r="AD605" s="49">
        <v>0</v>
      </c>
      <c r="AE605" s="49">
        <v>0</v>
      </c>
      <c r="AF605" s="49">
        <v>0</v>
      </c>
      <c r="AG605" s="37">
        <v>0</v>
      </c>
      <c r="AH605" s="49">
        <v>0</v>
      </c>
      <c r="AI605" s="37">
        <v>0</v>
      </c>
      <c r="AJ605" s="49">
        <v>0</v>
      </c>
      <c r="AK605" s="49">
        <v>0</v>
      </c>
      <c r="AL605" s="49">
        <v>0</v>
      </c>
      <c r="AM605" s="49">
        <v>0</v>
      </c>
      <c r="AN605" s="49">
        <v>0</v>
      </c>
      <c r="AO605" s="37">
        <v>0</v>
      </c>
      <c r="AP605" s="49">
        <v>0</v>
      </c>
      <c r="AQ605" s="49">
        <v>0</v>
      </c>
      <c r="AR605" s="49">
        <v>0</v>
      </c>
      <c r="AS605" s="49">
        <v>0</v>
      </c>
      <c r="AT605" s="49">
        <v>0</v>
      </c>
      <c r="AU605" s="49">
        <v>0</v>
      </c>
      <c r="AV605" s="49">
        <v>0</v>
      </c>
      <c r="AW605" s="49">
        <v>0</v>
      </c>
      <c r="AX605" s="49">
        <v>0</v>
      </c>
      <c r="AY605" s="37">
        <v>0</v>
      </c>
      <c r="AZ605" s="49">
        <v>0</v>
      </c>
      <c r="BA605" s="56">
        <v>0</v>
      </c>
      <c r="BB605" s="39">
        <f>'[1]База 2018-2022'!BEW503</f>
        <v>0</v>
      </c>
      <c r="BC605" s="39">
        <v>0</v>
      </c>
      <c r="BD605" s="49">
        <v>0</v>
      </c>
      <c r="BE605" s="37">
        <v>0</v>
      </c>
      <c r="BF605" s="49">
        <v>0</v>
      </c>
      <c r="BG605" s="56">
        <v>0</v>
      </c>
      <c r="BH605" s="49">
        <v>0</v>
      </c>
      <c r="BI605" s="49">
        <v>0</v>
      </c>
      <c r="BJ605" s="49">
        <v>0</v>
      </c>
      <c r="BK605" s="49">
        <v>0</v>
      </c>
      <c r="BL605" s="49">
        <v>0</v>
      </c>
      <c r="BM605" s="49">
        <v>0</v>
      </c>
      <c r="BN605" s="49">
        <v>0</v>
      </c>
      <c r="BO605" s="37">
        <v>0</v>
      </c>
      <c r="BP605" s="49">
        <v>0</v>
      </c>
      <c r="BQ605" s="49">
        <v>0</v>
      </c>
      <c r="BR605" s="49">
        <v>0</v>
      </c>
      <c r="BS605" s="49">
        <v>0</v>
      </c>
      <c r="BT605" s="49">
        <v>0</v>
      </c>
      <c r="BU605" s="49">
        <v>0</v>
      </c>
      <c r="BV605" s="49">
        <v>0</v>
      </c>
      <c r="BW605" s="49">
        <v>0</v>
      </c>
      <c r="BX605" s="49">
        <v>0</v>
      </c>
      <c r="BY605" s="49">
        <v>0</v>
      </c>
      <c r="BZ605" s="49">
        <v>0</v>
      </c>
      <c r="CA605" s="37">
        <v>0</v>
      </c>
      <c r="CB605" s="49">
        <v>0</v>
      </c>
      <c r="CC605" s="49">
        <v>0</v>
      </c>
      <c r="CD605" s="49">
        <v>0</v>
      </c>
      <c r="CE605" s="49">
        <v>0</v>
      </c>
      <c r="CF605" s="49">
        <v>0</v>
      </c>
      <c r="CG605" s="49">
        <v>0</v>
      </c>
      <c r="CH605" s="49">
        <v>0</v>
      </c>
      <c r="CI605" s="49">
        <v>0</v>
      </c>
      <c r="CJ605" s="49">
        <v>0</v>
      </c>
      <c r="CK605" s="37">
        <v>0</v>
      </c>
      <c r="CL605" s="49">
        <v>0</v>
      </c>
      <c r="CM605" s="49">
        <v>0</v>
      </c>
      <c r="CN605" s="49">
        <v>0</v>
      </c>
      <c r="CO605" s="37">
        <v>0</v>
      </c>
      <c r="CP605" s="49">
        <v>0</v>
      </c>
      <c r="CQ605" s="37">
        <v>0</v>
      </c>
      <c r="CR605" s="49">
        <v>0</v>
      </c>
      <c r="CS605" s="37">
        <v>0</v>
      </c>
      <c r="CT605" s="49">
        <v>0</v>
      </c>
      <c r="CU605" s="49">
        <v>0</v>
      </c>
      <c r="CV605" s="49">
        <v>0</v>
      </c>
      <c r="CW605" s="49">
        <v>0</v>
      </c>
      <c r="CX605" s="49">
        <v>0</v>
      </c>
      <c r="CY605" s="49">
        <v>0</v>
      </c>
      <c r="CZ605" s="49">
        <v>56.68</v>
      </c>
      <c r="DA605" s="49">
        <v>0</v>
      </c>
      <c r="DB605" s="49">
        <v>0</v>
      </c>
      <c r="DC605" s="49">
        <v>0</v>
      </c>
      <c r="DD605" s="49">
        <v>0</v>
      </c>
      <c r="DE605" s="49">
        <v>0</v>
      </c>
      <c r="DF605" s="49">
        <v>0</v>
      </c>
      <c r="DG605" s="49">
        <v>0</v>
      </c>
      <c r="DH605" s="49">
        <v>0</v>
      </c>
      <c r="DI605" s="49">
        <v>0</v>
      </c>
      <c r="DJ605" s="49">
        <v>0</v>
      </c>
      <c r="DK605" s="49">
        <v>0</v>
      </c>
      <c r="DL605" s="49">
        <v>0</v>
      </c>
      <c r="DM605" s="49">
        <v>0</v>
      </c>
      <c r="DN605" s="49">
        <v>63.63805782</v>
      </c>
      <c r="DO605" s="49">
        <v>12.4545417</v>
      </c>
      <c r="DP605" s="49">
        <v>0</v>
      </c>
      <c r="DQ605" s="49">
        <v>0</v>
      </c>
      <c r="DR605" s="40"/>
      <c r="DS605" s="41"/>
      <c r="DT605" s="41"/>
      <c r="DU605" s="41"/>
      <c r="DV605" s="41"/>
      <c r="DW605" s="41"/>
      <c r="DX605" s="41"/>
      <c r="DY605" s="41"/>
    </row>
    <row r="606" spans="1:129" s="45" customFormat="1" ht="78.75">
      <c r="A606" s="43" t="s">
        <v>919</v>
      </c>
      <c r="B606" s="44" t="s">
        <v>1363</v>
      </c>
      <c r="C606" s="36" t="s">
        <v>1364</v>
      </c>
      <c r="D606" s="37">
        <v>0</v>
      </c>
      <c r="E606" s="37">
        <v>0</v>
      </c>
      <c r="F606" s="38">
        <v>0</v>
      </c>
      <c r="G606" s="38">
        <v>0</v>
      </c>
      <c r="H606" s="50">
        <v>0</v>
      </c>
      <c r="I606" s="38">
        <v>0</v>
      </c>
      <c r="J606" s="49">
        <v>0</v>
      </c>
      <c r="K606" s="56">
        <v>0</v>
      </c>
      <c r="L606" s="49">
        <v>0</v>
      </c>
      <c r="M606" s="37">
        <v>0</v>
      </c>
      <c r="N606" s="49">
        <v>0</v>
      </c>
      <c r="O606" s="49">
        <v>0</v>
      </c>
      <c r="P606" s="49">
        <v>0</v>
      </c>
      <c r="Q606" s="37">
        <v>0</v>
      </c>
      <c r="R606" s="49">
        <v>0</v>
      </c>
      <c r="S606" s="37">
        <v>0</v>
      </c>
      <c r="T606" s="49">
        <v>0</v>
      </c>
      <c r="U606" s="49">
        <v>0</v>
      </c>
      <c r="V606" s="49">
        <v>0</v>
      </c>
      <c r="W606" s="37">
        <v>0</v>
      </c>
      <c r="X606" s="49">
        <v>0</v>
      </c>
      <c r="Y606" s="37">
        <v>0</v>
      </c>
      <c r="Z606" s="49">
        <v>0</v>
      </c>
      <c r="AA606" s="49">
        <v>0</v>
      </c>
      <c r="AB606" s="49">
        <v>0</v>
      </c>
      <c r="AC606" s="37">
        <v>0</v>
      </c>
      <c r="AD606" s="49">
        <v>0</v>
      </c>
      <c r="AE606" s="49">
        <v>0</v>
      </c>
      <c r="AF606" s="49">
        <v>0</v>
      </c>
      <c r="AG606" s="37">
        <v>0</v>
      </c>
      <c r="AH606" s="49">
        <v>0</v>
      </c>
      <c r="AI606" s="37">
        <v>0</v>
      </c>
      <c r="AJ606" s="49">
        <v>0</v>
      </c>
      <c r="AK606" s="49">
        <v>0</v>
      </c>
      <c r="AL606" s="49">
        <v>0</v>
      </c>
      <c r="AM606" s="49">
        <v>0</v>
      </c>
      <c r="AN606" s="49">
        <v>0</v>
      </c>
      <c r="AO606" s="37">
        <v>0</v>
      </c>
      <c r="AP606" s="49">
        <v>0</v>
      </c>
      <c r="AQ606" s="49">
        <v>0</v>
      </c>
      <c r="AR606" s="49">
        <v>0</v>
      </c>
      <c r="AS606" s="49">
        <v>0</v>
      </c>
      <c r="AT606" s="49">
        <v>0</v>
      </c>
      <c r="AU606" s="49">
        <v>0</v>
      </c>
      <c r="AV606" s="49">
        <v>0</v>
      </c>
      <c r="AW606" s="49">
        <v>0</v>
      </c>
      <c r="AX606" s="49">
        <v>0</v>
      </c>
      <c r="AY606" s="37">
        <v>0</v>
      </c>
      <c r="AZ606" s="49">
        <v>0</v>
      </c>
      <c r="BA606" s="56">
        <v>0</v>
      </c>
      <c r="BB606" s="39">
        <f>'[1]База 2018-2022'!BEW504</f>
        <v>0</v>
      </c>
      <c r="BC606" s="39">
        <v>0</v>
      </c>
      <c r="BD606" s="49">
        <v>0</v>
      </c>
      <c r="BE606" s="37">
        <v>0</v>
      </c>
      <c r="BF606" s="49">
        <v>0</v>
      </c>
      <c r="BG606" s="56">
        <v>0</v>
      </c>
      <c r="BH606" s="49">
        <v>0</v>
      </c>
      <c r="BI606" s="49">
        <v>0</v>
      </c>
      <c r="BJ606" s="49">
        <v>0</v>
      </c>
      <c r="BK606" s="49">
        <v>0</v>
      </c>
      <c r="BL606" s="49">
        <v>0</v>
      </c>
      <c r="BM606" s="49">
        <v>0</v>
      </c>
      <c r="BN606" s="49">
        <v>0</v>
      </c>
      <c r="BO606" s="37">
        <v>0</v>
      </c>
      <c r="BP606" s="49">
        <v>0</v>
      </c>
      <c r="BQ606" s="49">
        <v>0</v>
      </c>
      <c r="BR606" s="49">
        <v>0</v>
      </c>
      <c r="BS606" s="49">
        <v>0</v>
      </c>
      <c r="BT606" s="49">
        <v>0</v>
      </c>
      <c r="BU606" s="49">
        <v>0</v>
      </c>
      <c r="BV606" s="49">
        <v>0</v>
      </c>
      <c r="BW606" s="49">
        <v>0</v>
      </c>
      <c r="BX606" s="49">
        <v>0</v>
      </c>
      <c r="BY606" s="49">
        <v>0</v>
      </c>
      <c r="BZ606" s="49">
        <v>0</v>
      </c>
      <c r="CA606" s="37">
        <v>0</v>
      </c>
      <c r="CB606" s="49">
        <v>0</v>
      </c>
      <c r="CC606" s="49">
        <v>0</v>
      </c>
      <c r="CD606" s="49">
        <v>0</v>
      </c>
      <c r="CE606" s="49">
        <v>0</v>
      </c>
      <c r="CF606" s="49">
        <v>0</v>
      </c>
      <c r="CG606" s="49">
        <v>0</v>
      </c>
      <c r="CH606" s="49">
        <v>0</v>
      </c>
      <c r="CI606" s="49">
        <v>0</v>
      </c>
      <c r="CJ606" s="49">
        <v>0</v>
      </c>
      <c r="CK606" s="37">
        <v>0</v>
      </c>
      <c r="CL606" s="49">
        <v>0</v>
      </c>
      <c r="CM606" s="49">
        <v>0</v>
      </c>
      <c r="CN606" s="49">
        <v>0</v>
      </c>
      <c r="CO606" s="37">
        <v>0</v>
      </c>
      <c r="CP606" s="49">
        <v>0</v>
      </c>
      <c r="CQ606" s="37">
        <v>0</v>
      </c>
      <c r="CR606" s="49">
        <v>0</v>
      </c>
      <c r="CS606" s="37">
        <v>0</v>
      </c>
      <c r="CT606" s="49">
        <v>0</v>
      </c>
      <c r="CU606" s="49">
        <v>0</v>
      </c>
      <c r="CV606" s="49">
        <v>0</v>
      </c>
      <c r="CW606" s="49">
        <v>0</v>
      </c>
      <c r="CX606" s="49">
        <v>0</v>
      </c>
      <c r="CY606" s="49">
        <v>0</v>
      </c>
      <c r="CZ606" s="49">
        <v>59.830000000000005</v>
      </c>
      <c r="DA606" s="49">
        <v>0</v>
      </c>
      <c r="DB606" s="49">
        <v>0</v>
      </c>
      <c r="DC606" s="49">
        <v>0</v>
      </c>
      <c r="DD606" s="49">
        <v>0</v>
      </c>
      <c r="DE606" s="49">
        <v>0</v>
      </c>
      <c r="DF606" s="49">
        <v>0</v>
      </c>
      <c r="DG606" s="49">
        <v>0</v>
      </c>
      <c r="DH606" s="49">
        <v>0</v>
      </c>
      <c r="DI606" s="49">
        <v>0</v>
      </c>
      <c r="DJ606" s="49">
        <v>0</v>
      </c>
      <c r="DK606" s="49">
        <v>0</v>
      </c>
      <c r="DL606" s="49">
        <v>0</v>
      </c>
      <c r="DM606" s="49">
        <v>0</v>
      </c>
      <c r="DN606" s="49">
        <v>34.06289142</v>
      </c>
      <c r="DO606" s="49">
        <v>22.273659330000001</v>
      </c>
      <c r="DP606" s="49">
        <v>0</v>
      </c>
      <c r="DQ606" s="49">
        <v>0</v>
      </c>
      <c r="DR606" s="40"/>
      <c r="DS606" s="41"/>
      <c r="DT606" s="41"/>
      <c r="DU606" s="41"/>
      <c r="DV606" s="41"/>
      <c r="DW606" s="41"/>
      <c r="DX606" s="41"/>
      <c r="DY606" s="41"/>
    </row>
    <row r="607" spans="1:129" s="45" customFormat="1" ht="63">
      <c r="A607" s="43" t="s">
        <v>919</v>
      </c>
      <c r="B607" s="44" t="s">
        <v>1365</v>
      </c>
      <c r="C607" s="36" t="s">
        <v>1366</v>
      </c>
      <c r="D607" s="37">
        <v>0</v>
      </c>
      <c r="E607" s="37">
        <v>0</v>
      </c>
      <c r="F607" s="38">
        <v>0</v>
      </c>
      <c r="G607" s="38">
        <v>0</v>
      </c>
      <c r="H607" s="50">
        <v>0</v>
      </c>
      <c r="I607" s="38">
        <v>0</v>
      </c>
      <c r="J607" s="49">
        <v>0</v>
      </c>
      <c r="K607" s="56">
        <v>0</v>
      </c>
      <c r="L607" s="49">
        <v>0</v>
      </c>
      <c r="M607" s="37">
        <v>0</v>
      </c>
      <c r="N607" s="49">
        <v>0</v>
      </c>
      <c r="O607" s="49">
        <v>0</v>
      </c>
      <c r="P607" s="49">
        <v>0</v>
      </c>
      <c r="Q607" s="37">
        <v>0</v>
      </c>
      <c r="R607" s="49">
        <v>0</v>
      </c>
      <c r="S607" s="37">
        <v>0</v>
      </c>
      <c r="T607" s="49">
        <v>0</v>
      </c>
      <c r="U607" s="49">
        <v>0</v>
      </c>
      <c r="V607" s="49">
        <v>0</v>
      </c>
      <c r="W607" s="37">
        <v>0</v>
      </c>
      <c r="X607" s="49">
        <v>0</v>
      </c>
      <c r="Y607" s="37">
        <v>0</v>
      </c>
      <c r="Z607" s="49">
        <v>0</v>
      </c>
      <c r="AA607" s="49">
        <v>0</v>
      </c>
      <c r="AB607" s="49">
        <v>0</v>
      </c>
      <c r="AC607" s="37">
        <v>0</v>
      </c>
      <c r="AD607" s="49">
        <v>0</v>
      </c>
      <c r="AE607" s="49">
        <v>0</v>
      </c>
      <c r="AF607" s="49">
        <v>0</v>
      </c>
      <c r="AG607" s="37">
        <v>0</v>
      </c>
      <c r="AH607" s="49">
        <v>0</v>
      </c>
      <c r="AI607" s="37">
        <v>0</v>
      </c>
      <c r="AJ607" s="49">
        <v>0</v>
      </c>
      <c r="AK607" s="49">
        <v>0</v>
      </c>
      <c r="AL607" s="49">
        <v>0</v>
      </c>
      <c r="AM607" s="49">
        <v>0</v>
      </c>
      <c r="AN607" s="49">
        <v>0</v>
      </c>
      <c r="AO607" s="37">
        <v>0</v>
      </c>
      <c r="AP607" s="49">
        <v>0</v>
      </c>
      <c r="AQ607" s="49">
        <v>0</v>
      </c>
      <c r="AR607" s="49">
        <v>0</v>
      </c>
      <c r="AS607" s="49">
        <v>0</v>
      </c>
      <c r="AT607" s="49">
        <v>0</v>
      </c>
      <c r="AU607" s="49">
        <v>0</v>
      </c>
      <c r="AV607" s="49">
        <v>0</v>
      </c>
      <c r="AW607" s="49">
        <v>0</v>
      </c>
      <c r="AX607" s="49">
        <v>0</v>
      </c>
      <c r="AY607" s="37">
        <v>0</v>
      </c>
      <c r="AZ607" s="49">
        <v>0</v>
      </c>
      <c r="BA607" s="56">
        <v>0</v>
      </c>
      <c r="BB607" s="39">
        <f>'[1]База 2018-2022'!BEW505</f>
        <v>0</v>
      </c>
      <c r="BC607" s="39">
        <v>0</v>
      </c>
      <c r="BD607" s="49">
        <v>0</v>
      </c>
      <c r="BE607" s="37">
        <v>0</v>
      </c>
      <c r="BF607" s="49">
        <v>0</v>
      </c>
      <c r="BG607" s="56">
        <v>0</v>
      </c>
      <c r="BH607" s="49">
        <v>0</v>
      </c>
      <c r="BI607" s="49">
        <v>0</v>
      </c>
      <c r="BJ607" s="49">
        <v>0</v>
      </c>
      <c r="BK607" s="49">
        <v>0</v>
      </c>
      <c r="BL607" s="49">
        <v>0</v>
      </c>
      <c r="BM607" s="49">
        <v>0</v>
      </c>
      <c r="BN607" s="49">
        <v>0</v>
      </c>
      <c r="BO607" s="37">
        <v>0</v>
      </c>
      <c r="BP607" s="49">
        <v>0</v>
      </c>
      <c r="BQ607" s="49">
        <v>0</v>
      </c>
      <c r="BR607" s="49">
        <v>0</v>
      </c>
      <c r="BS607" s="49">
        <v>0</v>
      </c>
      <c r="BT607" s="49">
        <v>0</v>
      </c>
      <c r="BU607" s="49">
        <v>0</v>
      </c>
      <c r="BV607" s="49">
        <v>0</v>
      </c>
      <c r="BW607" s="49">
        <v>0</v>
      </c>
      <c r="BX607" s="49">
        <v>0</v>
      </c>
      <c r="BY607" s="49">
        <v>0</v>
      </c>
      <c r="BZ607" s="49">
        <v>0</v>
      </c>
      <c r="CA607" s="37">
        <v>0</v>
      </c>
      <c r="CB607" s="49">
        <v>0</v>
      </c>
      <c r="CC607" s="49">
        <v>0</v>
      </c>
      <c r="CD607" s="49">
        <v>0</v>
      </c>
      <c r="CE607" s="49">
        <v>0</v>
      </c>
      <c r="CF607" s="49">
        <v>0</v>
      </c>
      <c r="CG607" s="49">
        <v>0</v>
      </c>
      <c r="CH607" s="49">
        <v>0</v>
      </c>
      <c r="CI607" s="49">
        <v>0</v>
      </c>
      <c r="CJ607" s="49">
        <v>0</v>
      </c>
      <c r="CK607" s="37">
        <v>0</v>
      </c>
      <c r="CL607" s="49">
        <v>0</v>
      </c>
      <c r="CM607" s="49">
        <v>0</v>
      </c>
      <c r="CN607" s="49">
        <v>0</v>
      </c>
      <c r="CO607" s="37">
        <v>0</v>
      </c>
      <c r="CP607" s="49">
        <v>0</v>
      </c>
      <c r="CQ607" s="37">
        <v>0</v>
      </c>
      <c r="CR607" s="49">
        <v>0</v>
      </c>
      <c r="CS607" s="37">
        <v>0</v>
      </c>
      <c r="CT607" s="49">
        <v>0</v>
      </c>
      <c r="CU607" s="49">
        <v>0</v>
      </c>
      <c r="CV607" s="49">
        <v>0</v>
      </c>
      <c r="CW607" s="49">
        <v>0</v>
      </c>
      <c r="CX607" s="49">
        <v>0</v>
      </c>
      <c r="CY607" s="49">
        <v>0</v>
      </c>
      <c r="CZ607" s="49">
        <v>0</v>
      </c>
      <c r="DA607" s="49">
        <v>0</v>
      </c>
      <c r="DB607" s="49">
        <v>0</v>
      </c>
      <c r="DC607" s="49">
        <v>0</v>
      </c>
      <c r="DD607" s="49">
        <v>0</v>
      </c>
      <c r="DE607" s="49">
        <v>0</v>
      </c>
      <c r="DF607" s="49">
        <v>0</v>
      </c>
      <c r="DG607" s="49">
        <v>0</v>
      </c>
      <c r="DH607" s="49">
        <v>0</v>
      </c>
      <c r="DI607" s="49">
        <v>0</v>
      </c>
      <c r="DJ607" s="49">
        <v>0</v>
      </c>
      <c r="DK607" s="49">
        <v>0</v>
      </c>
      <c r="DL607" s="49">
        <v>0</v>
      </c>
      <c r="DM607" s="49">
        <v>0</v>
      </c>
      <c r="DN607" s="49">
        <v>0.73738174000000001</v>
      </c>
      <c r="DO607" s="49">
        <v>0.73738174000000001</v>
      </c>
      <c r="DP607" s="49">
        <v>0</v>
      </c>
      <c r="DQ607" s="49">
        <v>0</v>
      </c>
      <c r="DR607" s="40"/>
      <c r="DS607" s="41"/>
      <c r="DT607" s="41"/>
      <c r="DU607" s="41"/>
      <c r="DV607" s="41"/>
      <c r="DW607" s="41"/>
      <c r="DX607" s="41"/>
      <c r="DY607" s="41"/>
    </row>
    <row r="608" spans="1:129" s="45" customFormat="1" ht="63">
      <c r="A608" s="43" t="s">
        <v>919</v>
      </c>
      <c r="B608" s="44" t="s">
        <v>1367</v>
      </c>
      <c r="C608" s="36" t="s">
        <v>1368</v>
      </c>
      <c r="D608" s="37">
        <v>0</v>
      </c>
      <c r="E608" s="37">
        <v>0</v>
      </c>
      <c r="F608" s="38">
        <v>0</v>
      </c>
      <c r="G608" s="38">
        <v>0</v>
      </c>
      <c r="H608" s="50">
        <v>0</v>
      </c>
      <c r="I608" s="38">
        <v>0</v>
      </c>
      <c r="J608" s="49">
        <v>0</v>
      </c>
      <c r="K608" s="56">
        <v>0</v>
      </c>
      <c r="L608" s="49">
        <v>0</v>
      </c>
      <c r="M608" s="37">
        <v>0</v>
      </c>
      <c r="N608" s="49">
        <v>0</v>
      </c>
      <c r="O608" s="49">
        <v>0</v>
      </c>
      <c r="P608" s="49">
        <v>0</v>
      </c>
      <c r="Q608" s="37">
        <v>0</v>
      </c>
      <c r="R608" s="49">
        <v>0</v>
      </c>
      <c r="S608" s="37">
        <v>0</v>
      </c>
      <c r="T608" s="49">
        <v>0</v>
      </c>
      <c r="U608" s="49">
        <v>0</v>
      </c>
      <c r="V608" s="49">
        <v>0</v>
      </c>
      <c r="W608" s="37">
        <v>0</v>
      </c>
      <c r="X608" s="49">
        <v>0</v>
      </c>
      <c r="Y608" s="37">
        <v>0</v>
      </c>
      <c r="Z608" s="49">
        <v>0</v>
      </c>
      <c r="AA608" s="49">
        <v>0</v>
      </c>
      <c r="AB608" s="49">
        <v>0</v>
      </c>
      <c r="AC608" s="37">
        <v>0</v>
      </c>
      <c r="AD608" s="49">
        <v>0</v>
      </c>
      <c r="AE608" s="49">
        <v>0</v>
      </c>
      <c r="AF608" s="49">
        <v>0</v>
      </c>
      <c r="AG608" s="37">
        <v>0</v>
      </c>
      <c r="AH608" s="49">
        <v>0</v>
      </c>
      <c r="AI608" s="37">
        <v>0</v>
      </c>
      <c r="AJ608" s="49">
        <v>0</v>
      </c>
      <c r="AK608" s="49">
        <v>0</v>
      </c>
      <c r="AL608" s="49">
        <v>0</v>
      </c>
      <c r="AM608" s="49">
        <v>0</v>
      </c>
      <c r="AN608" s="49">
        <v>0</v>
      </c>
      <c r="AO608" s="37">
        <v>0</v>
      </c>
      <c r="AP608" s="49">
        <v>0</v>
      </c>
      <c r="AQ608" s="49">
        <v>0</v>
      </c>
      <c r="AR608" s="49">
        <v>0</v>
      </c>
      <c r="AS608" s="49">
        <v>0</v>
      </c>
      <c r="AT608" s="49">
        <v>0</v>
      </c>
      <c r="AU608" s="49">
        <v>0</v>
      </c>
      <c r="AV608" s="49">
        <v>0</v>
      </c>
      <c r="AW608" s="49">
        <v>0</v>
      </c>
      <c r="AX608" s="49">
        <v>0</v>
      </c>
      <c r="AY608" s="37">
        <v>0</v>
      </c>
      <c r="AZ608" s="49">
        <v>0</v>
      </c>
      <c r="BA608" s="56">
        <v>0</v>
      </c>
      <c r="BB608" s="39">
        <f>'[1]База 2018-2022'!BEW506</f>
        <v>0</v>
      </c>
      <c r="BC608" s="39">
        <v>0</v>
      </c>
      <c r="BD608" s="49">
        <v>0</v>
      </c>
      <c r="BE608" s="37">
        <v>0</v>
      </c>
      <c r="BF608" s="49">
        <v>0</v>
      </c>
      <c r="BG608" s="56">
        <v>0</v>
      </c>
      <c r="BH608" s="49">
        <v>0</v>
      </c>
      <c r="BI608" s="49">
        <v>0</v>
      </c>
      <c r="BJ608" s="49">
        <v>0</v>
      </c>
      <c r="BK608" s="49">
        <v>0</v>
      </c>
      <c r="BL608" s="49">
        <v>0</v>
      </c>
      <c r="BM608" s="49">
        <v>0</v>
      </c>
      <c r="BN608" s="49">
        <v>0</v>
      </c>
      <c r="BO608" s="37">
        <v>0</v>
      </c>
      <c r="BP608" s="49">
        <v>0</v>
      </c>
      <c r="BQ608" s="49">
        <v>0</v>
      </c>
      <c r="BR608" s="49">
        <v>0</v>
      </c>
      <c r="BS608" s="49">
        <v>0</v>
      </c>
      <c r="BT608" s="49">
        <v>0</v>
      </c>
      <c r="BU608" s="49">
        <v>0</v>
      </c>
      <c r="BV608" s="49">
        <v>0</v>
      </c>
      <c r="BW608" s="49">
        <v>0</v>
      </c>
      <c r="BX608" s="49">
        <v>0</v>
      </c>
      <c r="BY608" s="49">
        <v>0</v>
      </c>
      <c r="BZ608" s="49">
        <v>0</v>
      </c>
      <c r="CA608" s="37">
        <v>0</v>
      </c>
      <c r="CB608" s="49">
        <v>0</v>
      </c>
      <c r="CC608" s="49">
        <v>0</v>
      </c>
      <c r="CD608" s="49">
        <v>0</v>
      </c>
      <c r="CE608" s="49">
        <v>0</v>
      </c>
      <c r="CF608" s="49">
        <v>0</v>
      </c>
      <c r="CG608" s="49">
        <v>0</v>
      </c>
      <c r="CH608" s="49">
        <v>0</v>
      </c>
      <c r="CI608" s="49">
        <v>0</v>
      </c>
      <c r="CJ608" s="49">
        <v>0</v>
      </c>
      <c r="CK608" s="37">
        <v>0</v>
      </c>
      <c r="CL608" s="49">
        <v>0</v>
      </c>
      <c r="CM608" s="49">
        <v>0</v>
      </c>
      <c r="CN608" s="49">
        <v>0</v>
      </c>
      <c r="CO608" s="37">
        <v>0</v>
      </c>
      <c r="CP608" s="49">
        <v>0</v>
      </c>
      <c r="CQ608" s="37">
        <v>0</v>
      </c>
      <c r="CR608" s="49">
        <v>0</v>
      </c>
      <c r="CS608" s="37">
        <v>0</v>
      </c>
      <c r="CT608" s="49">
        <v>0</v>
      </c>
      <c r="CU608" s="49">
        <v>0</v>
      </c>
      <c r="CV608" s="49">
        <v>0</v>
      </c>
      <c r="CW608" s="49">
        <v>0</v>
      </c>
      <c r="CX608" s="49">
        <v>0</v>
      </c>
      <c r="CY608" s="49">
        <v>0</v>
      </c>
      <c r="CZ608" s="49">
        <v>0</v>
      </c>
      <c r="DA608" s="49">
        <v>0</v>
      </c>
      <c r="DB608" s="49">
        <v>0</v>
      </c>
      <c r="DC608" s="49">
        <v>0</v>
      </c>
      <c r="DD608" s="49">
        <v>0</v>
      </c>
      <c r="DE608" s="49">
        <v>0</v>
      </c>
      <c r="DF608" s="49">
        <v>0</v>
      </c>
      <c r="DG608" s="49">
        <v>0</v>
      </c>
      <c r="DH608" s="49">
        <v>0</v>
      </c>
      <c r="DI608" s="49">
        <v>0</v>
      </c>
      <c r="DJ608" s="49">
        <v>0</v>
      </c>
      <c r="DK608" s="49">
        <v>0</v>
      </c>
      <c r="DL608" s="49">
        <v>0</v>
      </c>
      <c r="DM608" s="49">
        <v>0</v>
      </c>
      <c r="DN608" s="49">
        <v>0.75388637000000003</v>
      </c>
      <c r="DO608" s="49">
        <v>0.75388637000000003</v>
      </c>
      <c r="DP608" s="49">
        <v>0</v>
      </c>
      <c r="DQ608" s="49">
        <v>0</v>
      </c>
      <c r="DR608" s="40"/>
      <c r="DS608" s="41"/>
      <c r="DT608" s="41"/>
      <c r="DU608" s="41"/>
      <c r="DV608" s="41"/>
      <c r="DW608" s="41"/>
      <c r="DX608" s="41"/>
      <c r="DY608" s="41"/>
    </row>
    <row r="609" spans="1:129" s="45" customFormat="1">
      <c r="A609" s="43" t="s">
        <v>919</v>
      </c>
      <c r="B609" s="44" t="s">
        <v>1369</v>
      </c>
      <c r="C609" s="36" t="s">
        <v>1370</v>
      </c>
      <c r="D609" s="37">
        <v>0</v>
      </c>
      <c r="E609" s="37">
        <v>0</v>
      </c>
      <c r="F609" s="38">
        <v>0</v>
      </c>
      <c r="G609" s="38">
        <v>0</v>
      </c>
      <c r="H609" s="50">
        <v>0</v>
      </c>
      <c r="I609" s="38">
        <v>0</v>
      </c>
      <c r="J609" s="49">
        <v>0</v>
      </c>
      <c r="K609" s="56">
        <v>0</v>
      </c>
      <c r="L609" s="49">
        <v>0</v>
      </c>
      <c r="M609" s="37">
        <v>0</v>
      </c>
      <c r="N609" s="49">
        <v>0</v>
      </c>
      <c r="O609" s="49">
        <v>0</v>
      </c>
      <c r="P609" s="49">
        <v>0</v>
      </c>
      <c r="Q609" s="37">
        <v>0</v>
      </c>
      <c r="R609" s="49">
        <v>0</v>
      </c>
      <c r="S609" s="37">
        <v>0</v>
      </c>
      <c r="T609" s="49">
        <v>0</v>
      </c>
      <c r="U609" s="49">
        <v>0</v>
      </c>
      <c r="V609" s="49">
        <v>0</v>
      </c>
      <c r="W609" s="37">
        <v>0</v>
      </c>
      <c r="X609" s="49">
        <v>0</v>
      </c>
      <c r="Y609" s="37">
        <v>0</v>
      </c>
      <c r="Z609" s="49">
        <v>0</v>
      </c>
      <c r="AA609" s="49">
        <v>0</v>
      </c>
      <c r="AB609" s="49">
        <v>0</v>
      </c>
      <c r="AC609" s="37">
        <v>0</v>
      </c>
      <c r="AD609" s="49">
        <v>0</v>
      </c>
      <c r="AE609" s="49">
        <v>0</v>
      </c>
      <c r="AF609" s="49">
        <v>0</v>
      </c>
      <c r="AG609" s="37">
        <v>0</v>
      </c>
      <c r="AH609" s="49">
        <v>0</v>
      </c>
      <c r="AI609" s="37">
        <v>0</v>
      </c>
      <c r="AJ609" s="49">
        <v>0</v>
      </c>
      <c r="AK609" s="49">
        <v>0</v>
      </c>
      <c r="AL609" s="49">
        <v>0</v>
      </c>
      <c r="AM609" s="49">
        <v>0</v>
      </c>
      <c r="AN609" s="49">
        <v>0</v>
      </c>
      <c r="AO609" s="37">
        <v>0</v>
      </c>
      <c r="AP609" s="49">
        <v>0</v>
      </c>
      <c r="AQ609" s="49">
        <v>0</v>
      </c>
      <c r="AR609" s="49">
        <v>0</v>
      </c>
      <c r="AS609" s="49">
        <v>0</v>
      </c>
      <c r="AT609" s="49">
        <v>0</v>
      </c>
      <c r="AU609" s="49">
        <v>0</v>
      </c>
      <c r="AV609" s="49">
        <v>0</v>
      </c>
      <c r="AW609" s="49">
        <v>0</v>
      </c>
      <c r="AX609" s="49">
        <v>0</v>
      </c>
      <c r="AY609" s="37">
        <v>0</v>
      </c>
      <c r="AZ609" s="49">
        <v>0</v>
      </c>
      <c r="BA609" s="56">
        <v>0</v>
      </c>
      <c r="BB609" s="39">
        <f>'[1]База 2018-2022'!BEW507</f>
        <v>0</v>
      </c>
      <c r="BC609" s="39">
        <v>0</v>
      </c>
      <c r="BD609" s="49">
        <v>0</v>
      </c>
      <c r="BE609" s="37">
        <v>0</v>
      </c>
      <c r="BF609" s="49">
        <v>0</v>
      </c>
      <c r="BG609" s="56">
        <v>0</v>
      </c>
      <c r="BH609" s="49">
        <v>0</v>
      </c>
      <c r="BI609" s="49">
        <v>0</v>
      </c>
      <c r="BJ609" s="49">
        <v>0</v>
      </c>
      <c r="BK609" s="49">
        <v>0</v>
      </c>
      <c r="BL609" s="49">
        <v>0</v>
      </c>
      <c r="BM609" s="49">
        <v>0</v>
      </c>
      <c r="BN609" s="49">
        <v>0</v>
      </c>
      <c r="BO609" s="37">
        <v>0</v>
      </c>
      <c r="BP609" s="49">
        <v>0</v>
      </c>
      <c r="BQ609" s="49">
        <v>0</v>
      </c>
      <c r="BR609" s="49">
        <v>0</v>
      </c>
      <c r="BS609" s="49">
        <v>0</v>
      </c>
      <c r="BT609" s="49">
        <v>0</v>
      </c>
      <c r="BU609" s="49">
        <v>0</v>
      </c>
      <c r="BV609" s="49">
        <v>0</v>
      </c>
      <c r="BW609" s="49">
        <v>0</v>
      </c>
      <c r="BX609" s="49">
        <v>0</v>
      </c>
      <c r="BY609" s="49">
        <v>0</v>
      </c>
      <c r="BZ609" s="49">
        <v>0</v>
      </c>
      <c r="CA609" s="37">
        <v>0</v>
      </c>
      <c r="CB609" s="49">
        <v>0</v>
      </c>
      <c r="CC609" s="49">
        <v>0</v>
      </c>
      <c r="CD609" s="49">
        <v>0</v>
      </c>
      <c r="CE609" s="49">
        <v>0</v>
      </c>
      <c r="CF609" s="49">
        <v>0</v>
      </c>
      <c r="CG609" s="49">
        <v>0</v>
      </c>
      <c r="CH609" s="49">
        <v>0</v>
      </c>
      <c r="CI609" s="49">
        <v>0</v>
      </c>
      <c r="CJ609" s="49">
        <v>0</v>
      </c>
      <c r="CK609" s="37">
        <v>0</v>
      </c>
      <c r="CL609" s="49">
        <v>0</v>
      </c>
      <c r="CM609" s="49">
        <v>0</v>
      </c>
      <c r="CN609" s="49">
        <v>0</v>
      </c>
      <c r="CO609" s="37">
        <v>0</v>
      </c>
      <c r="CP609" s="49">
        <v>0</v>
      </c>
      <c r="CQ609" s="37">
        <v>0</v>
      </c>
      <c r="CR609" s="49">
        <v>0</v>
      </c>
      <c r="CS609" s="37">
        <v>0</v>
      </c>
      <c r="CT609" s="49">
        <v>0</v>
      </c>
      <c r="CU609" s="49">
        <v>0</v>
      </c>
      <c r="CV609" s="49">
        <v>0</v>
      </c>
      <c r="CW609" s="49">
        <v>0</v>
      </c>
      <c r="CX609" s="49">
        <v>0</v>
      </c>
      <c r="CY609" s="49">
        <v>0</v>
      </c>
      <c r="CZ609" s="49">
        <v>4.4399999999999977</v>
      </c>
      <c r="DA609" s="49">
        <v>0</v>
      </c>
      <c r="DB609" s="49">
        <v>0</v>
      </c>
      <c r="DC609" s="49">
        <v>0</v>
      </c>
      <c r="DD609" s="49">
        <v>0</v>
      </c>
      <c r="DE609" s="49">
        <v>0</v>
      </c>
      <c r="DF609" s="49">
        <v>0</v>
      </c>
      <c r="DG609" s="49">
        <v>0</v>
      </c>
      <c r="DH609" s="49">
        <v>0</v>
      </c>
      <c r="DI609" s="49">
        <v>0</v>
      </c>
      <c r="DJ609" s="49">
        <v>0</v>
      </c>
      <c r="DK609" s="49">
        <v>0</v>
      </c>
      <c r="DL609" s="49">
        <v>0</v>
      </c>
      <c r="DM609" s="49">
        <v>0</v>
      </c>
      <c r="DN609" s="49">
        <v>9.1279400000000006</v>
      </c>
      <c r="DO609" s="49">
        <v>6.7670352000000005</v>
      </c>
      <c r="DP609" s="49">
        <v>0</v>
      </c>
      <c r="DQ609" s="49">
        <v>0</v>
      </c>
      <c r="DR609" s="40"/>
      <c r="DS609" s="41"/>
      <c r="DT609" s="41"/>
      <c r="DU609" s="41"/>
      <c r="DV609" s="41"/>
      <c r="DW609" s="41"/>
      <c r="DX609" s="41"/>
      <c r="DY609" s="41"/>
    </row>
    <row r="610" spans="1:129" s="45" customFormat="1" ht="31.5">
      <c r="A610" s="43" t="s">
        <v>919</v>
      </c>
      <c r="B610" s="44" t="s">
        <v>1371</v>
      </c>
      <c r="C610" s="36" t="s">
        <v>1372</v>
      </c>
      <c r="D610" s="37">
        <v>0</v>
      </c>
      <c r="E610" s="37">
        <v>0</v>
      </c>
      <c r="F610" s="38">
        <v>0</v>
      </c>
      <c r="G610" s="38">
        <v>0</v>
      </c>
      <c r="H610" s="50">
        <v>0</v>
      </c>
      <c r="I610" s="38">
        <v>0</v>
      </c>
      <c r="J610" s="49">
        <v>0</v>
      </c>
      <c r="K610" s="56">
        <v>0</v>
      </c>
      <c r="L610" s="49">
        <v>0</v>
      </c>
      <c r="M610" s="37">
        <v>0</v>
      </c>
      <c r="N610" s="49">
        <v>0</v>
      </c>
      <c r="O610" s="49">
        <v>0</v>
      </c>
      <c r="P610" s="49">
        <v>0</v>
      </c>
      <c r="Q610" s="37">
        <v>0</v>
      </c>
      <c r="R610" s="49">
        <v>0</v>
      </c>
      <c r="S610" s="37">
        <v>0</v>
      </c>
      <c r="T610" s="49">
        <v>0</v>
      </c>
      <c r="U610" s="49">
        <v>0</v>
      </c>
      <c r="V610" s="49">
        <v>0</v>
      </c>
      <c r="W610" s="37">
        <v>0</v>
      </c>
      <c r="X610" s="49">
        <v>0</v>
      </c>
      <c r="Y610" s="37">
        <v>0</v>
      </c>
      <c r="Z610" s="49">
        <v>0</v>
      </c>
      <c r="AA610" s="49">
        <v>0</v>
      </c>
      <c r="AB610" s="49">
        <v>0</v>
      </c>
      <c r="AC610" s="37">
        <v>0</v>
      </c>
      <c r="AD610" s="49">
        <v>0</v>
      </c>
      <c r="AE610" s="49">
        <v>0</v>
      </c>
      <c r="AF610" s="49">
        <v>0</v>
      </c>
      <c r="AG610" s="37">
        <v>0</v>
      </c>
      <c r="AH610" s="49">
        <v>0</v>
      </c>
      <c r="AI610" s="37">
        <v>0</v>
      </c>
      <c r="AJ610" s="49">
        <v>0</v>
      </c>
      <c r="AK610" s="49">
        <v>0</v>
      </c>
      <c r="AL610" s="49">
        <v>0</v>
      </c>
      <c r="AM610" s="49">
        <v>0</v>
      </c>
      <c r="AN610" s="49">
        <v>0</v>
      </c>
      <c r="AO610" s="37">
        <v>0</v>
      </c>
      <c r="AP610" s="49">
        <v>0</v>
      </c>
      <c r="AQ610" s="49">
        <v>0</v>
      </c>
      <c r="AR610" s="49">
        <v>0</v>
      </c>
      <c r="AS610" s="49">
        <v>0</v>
      </c>
      <c r="AT610" s="49">
        <v>0</v>
      </c>
      <c r="AU610" s="49">
        <v>0</v>
      </c>
      <c r="AV610" s="49">
        <v>0</v>
      </c>
      <c r="AW610" s="49">
        <v>0</v>
      </c>
      <c r="AX610" s="49">
        <v>0</v>
      </c>
      <c r="AY610" s="37">
        <v>0</v>
      </c>
      <c r="AZ610" s="49">
        <v>0</v>
      </c>
      <c r="BA610" s="56">
        <v>0</v>
      </c>
      <c r="BB610" s="39">
        <f>'[1]База 2018-2022'!BEW508</f>
        <v>0</v>
      </c>
      <c r="BC610" s="39">
        <v>0</v>
      </c>
      <c r="BD610" s="49">
        <v>0</v>
      </c>
      <c r="BE610" s="37">
        <v>0</v>
      </c>
      <c r="BF610" s="49">
        <v>0</v>
      </c>
      <c r="BG610" s="56">
        <v>0</v>
      </c>
      <c r="BH610" s="49">
        <v>0</v>
      </c>
      <c r="BI610" s="49">
        <v>0</v>
      </c>
      <c r="BJ610" s="49">
        <v>0</v>
      </c>
      <c r="BK610" s="49">
        <v>0</v>
      </c>
      <c r="BL610" s="49">
        <v>0</v>
      </c>
      <c r="BM610" s="49">
        <v>0</v>
      </c>
      <c r="BN610" s="49">
        <v>0</v>
      </c>
      <c r="BO610" s="37">
        <v>0</v>
      </c>
      <c r="BP610" s="49">
        <v>0</v>
      </c>
      <c r="BQ610" s="49">
        <v>0</v>
      </c>
      <c r="BR610" s="49">
        <v>0</v>
      </c>
      <c r="BS610" s="49">
        <v>0</v>
      </c>
      <c r="BT610" s="49">
        <v>0</v>
      </c>
      <c r="BU610" s="49">
        <v>0</v>
      </c>
      <c r="BV610" s="49">
        <v>0</v>
      </c>
      <c r="BW610" s="49">
        <v>0</v>
      </c>
      <c r="BX610" s="49">
        <v>0</v>
      </c>
      <c r="BY610" s="49">
        <v>0</v>
      </c>
      <c r="BZ610" s="49">
        <v>0</v>
      </c>
      <c r="CA610" s="37">
        <v>0</v>
      </c>
      <c r="CB610" s="49">
        <v>0</v>
      </c>
      <c r="CC610" s="49">
        <v>0</v>
      </c>
      <c r="CD610" s="49">
        <v>0</v>
      </c>
      <c r="CE610" s="49">
        <v>0</v>
      </c>
      <c r="CF610" s="49">
        <v>0</v>
      </c>
      <c r="CG610" s="49">
        <v>0</v>
      </c>
      <c r="CH610" s="49">
        <v>0</v>
      </c>
      <c r="CI610" s="49">
        <v>0</v>
      </c>
      <c r="CJ610" s="49">
        <v>0</v>
      </c>
      <c r="CK610" s="37">
        <v>0</v>
      </c>
      <c r="CL610" s="49">
        <v>0</v>
      </c>
      <c r="CM610" s="49">
        <v>0</v>
      </c>
      <c r="CN610" s="49">
        <v>0</v>
      </c>
      <c r="CO610" s="37">
        <v>0</v>
      </c>
      <c r="CP610" s="49">
        <v>0</v>
      </c>
      <c r="CQ610" s="37">
        <v>0</v>
      </c>
      <c r="CR610" s="49">
        <v>0</v>
      </c>
      <c r="CS610" s="37">
        <v>0</v>
      </c>
      <c r="CT610" s="49">
        <v>0</v>
      </c>
      <c r="CU610" s="49">
        <v>0</v>
      </c>
      <c r="CV610" s="49">
        <v>0</v>
      </c>
      <c r="CW610" s="49">
        <v>0</v>
      </c>
      <c r="CX610" s="49">
        <v>0</v>
      </c>
      <c r="CY610" s="49">
        <v>0</v>
      </c>
      <c r="CZ610" s="49">
        <v>1.1800000000000068</v>
      </c>
      <c r="DA610" s="49">
        <v>0</v>
      </c>
      <c r="DB610" s="49">
        <v>0</v>
      </c>
      <c r="DC610" s="49">
        <v>0</v>
      </c>
      <c r="DD610" s="49">
        <v>0</v>
      </c>
      <c r="DE610" s="49">
        <v>0</v>
      </c>
      <c r="DF610" s="49">
        <v>0</v>
      </c>
      <c r="DG610" s="49">
        <v>0</v>
      </c>
      <c r="DH610" s="49">
        <v>0</v>
      </c>
      <c r="DI610" s="49">
        <v>0</v>
      </c>
      <c r="DJ610" s="49">
        <v>0</v>
      </c>
      <c r="DK610" s="49">
        <v>0</v>
      </c>
      <c r="DL610" s="49">
        <v>0</v>
      </c>
      <c r="DM610" s="49">
        <v>0</v>
      </c>
      <c r="DN610" s="49">
        <v>17.746120000000001</v>
      </c>
      <c r="DO610" s="49">
        <v>0.44604000000000005</v>
      </c>
      <c r="DP610" s="49">
        <v>0</v>
      </c>
      <c r="DQ610" s="49">
        <v>0</v>
      </c>
      <c r="DR610" s="40"/>
      <c r="DS610" s="41"/>
      <c r="DT610" s="41"/>
      <c r="DU610" s="41"/>
      <c r="DV610" s="41"/>
      <c r="DW610" s="41"/>
      <c r="DX610" s="41"/>
      <c r="DY610" s="41"/>
    </row>
    <row r="611" spans="1:129" s="45" customFormat="1" ht="47.25">
      <c r="A611" s="43" t="s">
        <v>919</v>
      </c>
      <c r="B611" s="44" t="s">
        <v>1373</v>
      </c>
      <c r="C611" s="36" t="s">
        <v>1374</v>
      </c>
      <c r="D611" s="37">
        <v>0</v>
      </c>
      <c r="E611" s="37">
        <v>0</v>
      </c>
      <c r="F611" s="38">
        <v>0</v>
      </c>
      <c r="G611" s="38">
        <v>0</v>
      </c>
      <c r="H611" s="50">
        <v>0</v>
      </c>
      <c r="I611" s="38">
        <v>0</v>
      </c>
      <c r="J611" s="49">
        <v>0</v>
      </c>
      <c r="K611" s="56">
        <v>0</v>
      </c>
      <c r="L611" s="49">
        <v>0</v>
      </c>
      <c r="M611" s="37">
        <v>0</v>
      </c>
      <c r="N611" s="49">
        <v>0</v>
      </c>
      <c r="O611" s="49">
        <v>0</v>
      </c>
      <c r="P611" s="49">
        <v>0</v>
      </c>
      <c r="Q611" s="37">
        <v>0</v>
      </c>
      <c r="R611" s="49">
        <v>0</v>
      </c>
      <c r="S611" s="37">
        <v>0</v>
      </c>
      <c r="T611" s="49">
        <v>0</v>
      </c>
      <c r="U611" s="49">
        <v>0</v>
      </c>
      <c r="V611" s="49">
        <v>0</v>
      </c>
      <c r="W611" s="37">
        <v>0</v>
      </c>
      <c r="X611" s="49">
        <v>0</v>
      </c>
      <c r="Y611" s="37">
        <v>0</v>
      </c>
      <c r="Z611" s="49">
        <v>0</v>
      </c>
      <c r="AA611" s="49">
        <v>0</v>
      </c>
      <c r="AB611" s="49">
        <v>0</v>
      </c>
      <c r="AC611" s="37">
        <v>0</v>
      </c>
      <c r="AD611" s="49">
        <v>0</v>
      </c>
      <c r="AE611" s="49">
        <v>0</v>
      </c>
      <c r="AF611" s="49">
        <v>0</v>
      </c>
      <c r="AG611" s="37">
        <v>0</v>
      </c>
      <c r="AH611" s="49">
        <v>0</v>
      </c>
      <c r="AI611" s="37">
        <v>0</v>
      </c>
      <c r="AJ611" s="49">
        <v>0</v>
      </c>
      <c r="AK611" s="49">
        <v>0</v>
      </c>
      <c r="AL611" s="49">
        <v>0</v>
      </c>
      <c r="AM611" s="49">
        <v>0</v>
      </c>
      <c r="AN611" s="49">
        <v>0</v>
      </c>
      <c r="AO611" s="37">
        <v>0</v>
      </c>
      <c r="AP611" s="49">
        <v>0</v>
      </c>
      <c r="AQ611" s="49">
        <v>0</v>
      </c>
      <c r="AR611" s="49">
        <v>0</v>
      </c>
      <c r="AS611" s="49">
        <v>0</v>
      </c>
      <c r="AT611" s="49">
        <v>0</v>
      </c>
      <c r="AU611" s="49">
        <v>0</v>
      </c>
      <c r="AV611" s="49">
        <v>0</v>
      </c>
      <c r="AW611" s="49">
        <v>0</v>
      </c>
      <c r="AX611" s="49">
        <v>0</v>
      </c>
      <c r="AY611" s="37">
        <v>0</v>
      </c>
      <c r="AZ611" s="49">
        <v>0</v>
      </c>
      <c r="BA611" s="56">
        <v>0</v>
      </c>
      <c r="BB611" s="39">
        <f>'[1]База 2018-2022'!BEW509</f>
        <v>0</v>
      </c>
      <c r="BC611" s="39">
        <v>0</v>
      </c>
      <c r="BD611" s="49">
        <v>0</v>
      </c>
      <c r="BE611" s="37">
        <v>0</v>
      </c>
      <c r="BF611" s="49">
        <v>0</v>
      </c>
      <c r="BG611" s="56">
        <v>0</v>
      </c>
      <c r="BH611" s="49">
        <v>0</v>
      </c>
      <c r="BI611" s="49">
        <v>0</v>
      </c>
      <c r="BJ611" s="49">
        <v>0</v>
      </c>
      <c r="BK611" s="49">
        <v>0</v>
      </c>
      <c r="BL611" s="49">
        <v>0</v>
      </c>
      <c r="BM611" s="49">
        <v>0</v>
      </c>
      <c r="BN611" s="49">
        <v>0</v>
      </c>
      <c r="BO611" s="37">
        <v>0</v>
      </c>
      <c r="BP611" s="49">
        <v>0</v>
      </c>
      <c r="BQ611" s="49">
        <v>0</v>
      </c>
      <c r="BR611" s="49">
        <v>0</v>
      </c>
      <c r="BS611" s="49">
        <v>0</v>
      </c>
      <c r="BT611" s="49">
        <v>0</v>
      </c>
      <c r="BU611" s="49">
        <v>0</v>
      </c>
      <c r="BV611" s="49">
        <v>0</v>
      </c>
      <c r="BW611" s="49">
        <v>0</v>
      </c>
      <c r="BX611" s="49">
        <v>0</v>
      </c>
      <c r="BY611" s="49">
        <v>0</v>
      </c>
      <c r="BZ611" s="49">
        <v>0</v>
      </c>
      <c r="CA611" s="37">
        <v>0</v>
      </c>
      <c r="CB611" s="49">
        <v>0</v>
      </c>
      <c r="CC611" s="49">
        <v>0</v>
      </c>
      <c r="CD611" s="49">
        <v>0</v>
      </c>
      <c r="CE611" s="49">
        <v>0</v>
      </c>
      <c r="CF611" s="49">
        <v>0</v>
      </c>
      <c r="CG611" s="49">
        <v>0</v>
      </c>
      <c r="CH611" s="49">
        <v>0</v>
      </c>
      <c r="CI611" s="49">
        <v>0</v>
      </c>
      <c r="CJ611" s="49">
        <v>0</v>
      </c>
      <c r="CK611" s="37">
        <v>0</v>
      </c>
      <c r="CL611" s="49">
        <v>0</v>
      </c>
      <c r="CM611" s="49">
        <v>0</v>
      </c>
      <c r="CN611" s="49">
        <v>0</v>
      </c>
      <c r="CO611" s="37">
        <v>0</v>
      </c>
      <c r="CP611" s="49">
        <v>0</v>
      </c>
      <c r="CQ611" s="37">
        <v>0</v>
      </c>
      <c r="CR611" s="49">
        <v>0</v>
      </c>
      <c r="CS611" s="37">
        <v>0</v>
      </c>
      <c r="CT611" s="49">
        <v>0</v>
      </c>
      <c r="CU611" s="49">
        <v>0</v>
      </c>
      <c r="CV611" s="49">
        <v>0</v>
      </c>
      <c r="CW611" s="49">
        <v>0</v>
      </c>
      <c r="CX611" s="49">
        <v>0</v>
      </c>
      <c r="CY611" s="49">
        <v>0</v>
      </c>
      <c r="CZ611" s="49">
        <v>3.4799999999999898</v>
      </c>
      <c r="DA611" s="49">
        <v>0</v>
      </c>
      <c r="DB611" s="49">
        <v>0</v>
      </c>
      <c r="DC611" s="49">
        <v>0</v>
      </c>
      <c r="DD611" s="49">
        <v>0</v>
      </c>
      <c r="DE611" s="49">
        <v>0</v>
      </c>
      <c r="DF611" s="49">
        <v>0</v>
      </c>
      <c r="DG611" s="49">
        <v>0</v>
      </c>
      <c r="DH611" s="49">
        <v>0</v>
      </c>
      <c r="DI611" s="49">
        <v>0</v>
      </c>
      <c r="DJ611" s="49">
        <v>0</v>
      </c>
      <c r="DK611" s="49">
        <v>0</v>
      </c>
      <c r="DL611" s="49">
        <v>0</v>
      </c>
      <c r="DM611" s="49">
        <v>0</v>
      </c>
      <c r="DN611" s="49">
        <v>12.53608</v>
      </c>
      <c r="DO611" s="49">
        <v>7.3417851399999998</v>
      </c>
      <c r="DP611" s="49">
        <v>0</v>
      </c>
      <c r="DQ611" s="49">
        <v>0</v>
      </c>
      <c r="DR611" s="40"/>
      <c r="DS611" s="41"/>
      <c r="DT611" s="41"/>
      <c r="DU611" s="41"/>
      <c r="DV611" s="41"/>
      <c r="DW611" s="41"/>
      <c r="DX611" s="41"/>
      <c r="DY611" s="41"/>
    </row>
    <row r="612" spans="1:129" s="45" customFormat="1" ht="94.5">
      <c r="A612" s="43" t="s">
        <v>919</v>
      </c>
      <c r="B612" s="44" t="s">
        <v>1375</v>
      </c>
      <c r="C612" s="36" t="s">
        <v>1376</v>
      </c>
      <c r="D612" s="37">
        <v>0</v>
      </c>
      <c r="E612" s="37">
        <v>0</v>
      </c>
      <c r="F612" s="38">
        <v>0</v>
      </c>
      <c r="G612" s="38">
        <v>0</v>
      </c>
      <c r="H612" s="50">
        <v>0</v>
      </c>
      <c r="I612" s="38">
        <v>0</v>
      </c>
      <c r="J612" s="49">
        <v>0</v>
      </c>
      <c r="K612" s="56">
        <v>0</v>
      </c>
      <c r="L612" s="49">
        <v>0</v>
      </c>
      <c r="M612" s="37">
        <v>0</v>
      </c>
      <c r="N612" s="49">
        <v>0</v>
      </c>
      <c r="O612" s="49">
        <v>0</v>
      </c>
      <c r="P612" s="49">
        <v>0</v>
      </c>
      <c r="Q612" s="37">
        <v>0</v>
      </c>
      <c r="R612" s="49">
        <v>0</v>
      </c>
      <c r="S612" s="37">
        <v>0</v>
      </c>
      <c r="T612" s="49">
        <v>0</v>
      </c>
      <c r="U612" s="49">
        <v>0</v>
      </c>
      <c r="V612" s="49">
        <v>0</v>
      </c>
      <c r="W612" s="37">
        <v>0</v>
      </c>
      <c r="X612" s="49">
        <v>0</v>
      </c>
      <c r="Y612" s="37">
        <v>0</v>
      </c>
      <c r="Z612" s="49">
        <v>0</v>
      </c>
      <c r="AA612" s="49">
        <v>0</v>
      </c>
      <c r="AB612" s="49">
        <v>0</v>
      </c>
      <c r="AC612" s="37">
        <v>0</v>
      </c>
      <c r="AD612" s="49">
        <v>0</v>
      </c>
      <c r="AE612" s="49">
        <v>0</v>
      </c>
      <c r="AF612" s="49">
        <v>0</v>
      </c>
      <c r="AG612" s="37">
        <v>0</v>
      </c>
      <c r="AH612" s="49">
        <v>0</v>
      </c>
      <c r="AI612" s="37">
        <v>0</v>
      </c>
      <c r="AJ612" s="49">
        <v>0</v>
      </c>
      <c r="AK612" s="49">
        <v>0</v>
      </c>
      <c r="AL612" s="49">
        <v>0</v>
      </c>
      <c r="AM612" s="49">
        <v>0</v>
      </c>
      <c r="AN612" s="49">
        <v>0</v>
      </c>
      <c r="AO612" s="37">
        <v>0</v>
      </c>
      <c r="AP612" s="49">
        <v>0</v>
      </c>
      <c r="AQ612" s="49">
        <v>0</v>
      </c>
      <c r="AR612" s="49">
        <v>0</v>
      </c>
      <c r="AS612" s="49">
        <v>0</v>
      </c>
      <c r="AT612" s="49">
        <v>0</v>
      </c>
      <c r="AU612" s="49">
        <v>0</v>
      </c>
      <c r="AV612" s="49">
        <v>0</v>
      </c>
      <c r="AW612" s="49">
        <v>0</v>
      </c>
      <c r="AX612" s="49">
        <v>0</v>
      </c>
      <c r="AY612" s="37">
        <v>0</v>
      </c>
      <c r="AZ612" s="49">
        <v>0</v>
      </c>
      <c r="BA612" s="56">
        <v>0</v>
      </c>
      <c r="BB612" s="39">
        <f>'[1]База 2018-2022'!BEW510</f>
        <v>0</v>
      </c>
      <c r="BC612" s="39">
        <v>0</v>
      </c>
      <c r="BD612" s="49">
        <v>0</v>
      </c>
      <c r="BE612" s="37">
        <v>0</v>
      </c>
      <c r="BF612" s="49">
        <v>0</v>
      </c>
      <c r="BG612" s="56">
        <v>0</v>
      </c>
      <c r="BH612" s="49">
        <v>0</v>
      </c>
      <c r="BI612" s="49">
        <v>0</v>
      </c>
      <c r="BJ612" s="49">
        <v>0</v>
      </c>
      <c r="BK612" s="49">
        <v>0</v>
      </c>
      <c r="BL612" s="49">
        <v>0</v>
      </c>
      <c r="BM612" s="49">
        <v>0</v>
      </c>
      <c r="BN612" s="49">
        <v>0</v>
      </c>
      <c r="BO612" s="37">
        <v>0</v>
      </c>
      <c r="BP612" s="49">
        <v>0</v>
      </c>
      <c r="BQ612" s="49">
        <v>0</v>
      </c>
      <c r="BR612" s="49">
        <v>0</v>
      </c>
      <c r="BS612" s="49">
        <v>0</v>
      </c>
      <c r="BT612" s="49">
        <v>0</v>
      </c>
      <c r="BU612" s="49">
        <v>0</v>
      </c>
      <c r="BV612" s="49">
        <v>0</v>
      </c>
      <c r="BW612" s="49">
        <v>0</v>
      </c>
      <c r="BX612" s="49">
        <v>0</v>
      </c>
      <c r="BY612" s="49">
        <v>0</v>
      </c>
      <c r="BZ612" s="49">
        <v>0</v>
      </c>
      <c r="CA612" s="37">
        <v>0</v>
      </c>
      <c r="CB612" s="49">
        <v>0</v>
      </c>
      <c r="CC612" s="49">
        <v>0</v>
      </c>
      <c r="CD612" s="49">
        <v>0</v>
      </c>
      <c r="CE612" s="49">
        <v>0</v>
      </c>
      <c r="CF612" s="49">
        <v>0</v>
      </c>
      <c r="CG612" s="49">
        <v>0</v>
      </c>
      <c r="CH612" s="49">
        <v>0</v>
      </c>
      <c r="CI612" s="49">
        <v>0</v>
      </c>
      <c r="CJ612" s="49">
        <v>0</v>
      </c>
      <c r="CK612" s="37">
        <v>0</v>
      </c>
      <c r="CL612" s="49">
        <v>0</v>
      </c>
      <c r="CM612" s="49">
        <v>0</v>
      </c>
      <c r="CN612" s="49">
        <v>0</v>
      </c>
      <c r="CO612" s="37">
        <v>0</v>
      </c>
      <c r="CP612" s="49">
        <v>0</v>
      </c>
      <c r="CQ612" s="37">
        <v>0</v>
      </c>
      <c r="CR612" s="49">
        <v>0</v>
      </c>
      <c r="CS612" s="37">
        <v>0</v>
      </c>
      <c r="CT612" s="49">
        <v>0</v>
      </c>
      <c r="CU612" s="49">
        <v>0</v>
      </c>
      <c r="CV612" s="49">
        <v>0</v>
      </c>
      <c r="CW612" s="49">
        <v>0</v>
      </c>
      <c r="CX612" s="49">
        <v>0</v>
      </c>
      <c r="CY612" s="49">
        <v>0</v>
      </c>
      <c r="CZ612" s="49">
        <v>7.230000000000004</v>
      </c>
      <c r="DA612" s="49">
        <v>0</v>
      </c>
      <c r="DB612" s="49">
        <v>0</v>
      </c>
      <c r="DC612" s="49">
        <v>0</v>
      </c>
      <c r="DD612" s="49">
        <v>0</v>
      </c>
      <c r="DE612" s="49">
        <v>0</v>
      </c>
      <c r="DF612" s="49">
        <v>0</v>
      </c>
      <c r="DG612" s="49">
        <v>0</v>
      </c>
      <c r="DH612" s="49">
        <v>0</v>
      </c>
      <c r="DI612" s="49">
        <v>0</v>
      </c>
      <c r="DJ612" s="49">
        <v>0</v>
      </c>
      <c r="DK612" s="49">
        <v>0</v>
      </c>
      <c r="DL612" s="49">
        <v>0</v>
      </c>
      <c r="DM612" s="49">
        <v>0</v>
      </c>
      <c r="DN612" s="49">
        <v>5.0863300000000002</v>
      </c>
      <c r="DO612" s="49">
        <v>4.0036888799999995</v>
      </c>
      <c r="DP612" s="49">
        <v>0</v>
      </c>
      <c r="DQ612" s="49">
        <v>0</v>
      </c>
      <c r="DR612" s="40"/>
      <c r="DS612" s="41"/>
      <c r="DT612" s="41"/>
      <c r="DU612" s="41"/>
      <c r="DV612" s="41"/>
      <c r="DW612" s="41"/>
      <c r="DX612" s="41"/>
      <c r="DY612" s="41"/>
    </row>
    <row r="613" spans="1:129" s="45" customFormat="1" ht="94.5">
      <c r="A613" s="43" t="s">
        <v>919</v>
      </c>
      <c r="B613" s="44" t="s">
        <v>1377</v>
      </c>
      <c r="C613" s="36" t="s">
        <v>1378</v>
      </c>
      <c r="D613" s="37">
        <v>0</v>
      </c>
      <c r="E613" s="37">
        <v>0</v>
      </c>
      <c r="F613" s="38">
        <v>0</v>
      </c>
      <c r="G613" s="38">
        <v>0</v>
      </c>
      <c r="H613" s="50">
        <v>0</v>
      </c>
      <c r="I613" s="38">
        <v>0</v>
      </c>
      <c r="J613" s="49">
        <v>0</v>
      </c>
      <c r="K613" s="56">
        <v>0</v>
      </c>
      <c r="L613" s="49">
        <v>0</v>
      </c>
      <c r="M613" s="37">
        <v>0</v>
      </c>
      <c r="N613" s="49">
        <v>0</v>
      </c>
      <c r="O613" s="49">
        <v>0</v>
      </c>
      <c r="P613" s="49">
        <v>0</v>
      </c>
      <c r="Q613" s="37">
        <v>0</v>
      </c>
      <c r="R613" s="49">
        <v>0</v>
      </c>
      <c r="S613" s="37">
        <v>0</v>
      </c>
      <c r="T613" s="49">
        <v>0</v>
      </c>
      <c r="U613" s="49">
        <v>0</v>
      </c>
      <c r="V613" s="49">
        <v>0</v>
      </c>
      <c r="W613" s="37">
        <v>0</v>
      </c>
      <c r="X613" s="49">
        <v>0</v>
      </c>
      <c r="Y613" s="37">
        <v>0</v>
      </c>
      <c r="Z613" s="49">
        <v>0</v>
      </c>
      <c r="AA613" s="49">
        <v>0</v>
      </c>
      <c r="AB613" s="49">
        <v>0</v>
      </c>
      <c r="AC613" s="37">
        <v>0</v>
      </c>
      <c r="AD613" s="49">
        <v>0</v>
      </c>
      <c r="AE613" s="49">
        <v>0</v>
      </c>
      <c r="AF613" s="49">
        <v>0</v>
      </c>
      <c r="AG613" s="37">
        <v>0</v>
      </c>
      <c r="AH613" s="49">
        <v>0</v>
      </c>
      <c r="AI613" s="37">
        <v>0</v>
      </c>
      <c r="AJ613" s="49">
        <v>0</v>
      </c>
      <c r="AK613" s="49">
        <v>0</v>
      </c>
      <c r="AL613" s="49">
        <v>0</v>
      </c>
      <c r="AM613" s="49">
        <v>0</v>
      </c>
      <c r="AN613" s="49">
        <v>0</v>
      </c>
      <c r="AO613" s="37">
        <v>0</v>
      </c>
      <c r="AP613" s="49">
        <v>0</v>
      </c>
      <c r="AQ613" s="49">
        <v>0</v>
      </c>
      <c r="AR613" s="49">
        <v>0</v>
      </c>
      <c r="AS613" s="49">
        <v>0</v>
      </c>
      <c r="AT613" s="49">
        <v>0</v>
      </c>
      <c r="AU613" s="49">
        <v>0</v>
      </c>
      <c r="AV613" s="49">
        <v>0</v>
      </c>
      <c r="AW613" s="49">
        <v>0</v>
      </c>
      <c r="AX613" s="49">
        <v>0</v>
      </c>
      <c r="AY613" s="37">
        <v>0</v>
      </c>
      <c r="AZ613" s="49">
        <v>0</v>
      </c>
      <c r="BA613" s="56">
        <v>0</v>
      </c>
      <c r="BB613" s="39">
        <f>'[1]База 2018-2022'!BEW511</f>
        <v>0</v>
      </c>
      <c r="BC613" s="39">
        <v>0</v>
      </c>
      <c r="BD613" s="49">
        <v>0</v>
      </c>
      <c r="BE613" s="37">
        <v>0</v>
      </c>
      <c r="BF613" s="49">
        <v>0</v>
      </c>
      <c r="BG613" s="56">
        <v>0</v>
      </c>
      <c r="BH613" s="49">
        <v>0</v>
      </c>
      <c r="BI613" s="49">
        <v>0</v>
      </c>
      <c r="BJ613" s="49">
        <v>0</v>
      </c>
      <c r="BK613" s="49">
        <v>0</v>
      </c>
      <c r="BL613" s="49">
        <v>0</v>
      </c>
      <c r="BM613" s="49">
        <v>0</v>
      </c>
      <c r="BN613" s="49">
        <v>0</v>
      </c>
      <c r="BO613" s="37">
        <v>0</v>
      </c>
      <c r="BP613" s="49">
        <v>0</v>
      </c>
      <c r="BQ613" s="49">
        <v>0</v>
      </c>
      <c r="BR613" s="49">
        <v>0</v>
      </c>
      <c r="BS613" s="49">
        <v>0</v>
      </c>
      <c r="BT613" s="49">
        <v>0</v>
      </c>
      <c r="BU613" s="49">
        <v>0</v>
      </c>
      <c r="BV613" s="49">
        <v>0</v>
      </c>
      <c r="BW613" s="49">
        <v>0</v>
      </c>
      <c r="BX613" s="49">
        <v>0</v>
      </c>
      <c r="BY613" s="49">
        <v>0</v>
      </c>
      <c r="BZ613" s="49">
        <v>0</v>
      </c>
      <c r="CA613" s="37">
        <v>0</v>
      </c>
      <c r="CB613" s="49">
        <v>0</v>
      </c>
      <c r="CC613" s="49">
        <v>0</v>
      </c>
      <c r="CD613" s="49">
        <v>0</v>
      </c>
      <c r="CE613" s="49">
        <v>0</v>
      </c>
      <c r="CF613" s="49">
        <v>0</v>
      </c>
      <c r="CG613" s="49">
        <v>0</v>
      </c>
      <c r="CH613" s="49">
        <v>0</v>
      </c>
      <c r="CI613" s="49">
        <v>0</v>
      </c>
      <c r="CJ613" s="49">
        <v>0</v>
      </c>
      <c r="CK613" s="37">
        <v>0</v>
      </c>
      <c r="CL613" s="49">
        <v>0</v>
      </c>
      <c r="CM613" s="49">
        <v>0</v>
      </c>
      <c r="CN613" s="49">
        <v>0</v>
      </c>
      <c r="CO613" s="37">
        <v>0</v>
      </c>
      <c r="CP613" s="49">
        <v>0</v>
      </c>
      <c r="CQ613" s="37">
        <v>0</v>
      </c>
      <c r="CR613" s="49">
        <v>0</v>
      </c>
      <c r="CS613" s="37">
        <v>0</v>
      </c>
      <c r="CT613" s="49">
        <v>0</v>
      </c>
      <c r="CU613" s="49">
        <v>0</v>
      </c>
      <c r="CV613" s="49">
        <v>0</v>
      </c>
      <c r="CW613" s="49">
        <v>0</v>
      </c>
      <c r="CX613" s="49">
        <v>0</v>
      </c>
      <c r="CY613" s="49">
        <v>0</v>
      </c>
      <c r="CZ613" s="49">
        <v>4.6199999999999903</v>
      </c>
      <c r="DA613" s="49">
        <v>0</v>
      </c>
      <c r="DB613" s="49">
        <v>0</v>
      </c>
      <c r="DC613" s="49">
        <v>0</v>
      </c>
      <c r="DD613" s="49">
        <v>0</v>
      </c>
      <c r="DE613" s="49">
        <v>0</v>
      </c>
      <c r="DF613" s="49">
        <v>0</v>
      </c>
      <c r="DG613" s="49">
        <v>0</v>
      </c>
      <c r="DH613" s="49">
        <v>0</v>
      </c>
      <c r="DI613" s="49">
        <v>0</v>
      </c>
      <c r="DJ613" s="49">
        <v>0</v>
      </c>
      <c r="DK613" s="49">
        <v>0</v>
      </c>
      <c r="DL613" s="49">
        <v>0</v>
      </c>
      <c r="DM613" s="49">
        <v>0</v>
      </c>
      <c r="DN613" s="49">
        <v>19.531639999999999</v>
      </c>
      <c r="DO613" s="49">
        <v>15.077407040000001</v>
      </c>
      <c r="DP613" s="49">
        <v>0</v>
      </c>
      <c r="DQ613" s="49">
        <v>0</v>
      </c>
      <c r="DR613" s="40"/>
      <c r="DS613" s="41"/>
      <c r="DT613" s="41"/>
      <c r="DU613" s="41"/>
      <c r="DV613" s="41"/>
      <c r="DW613" s="41"/>
      <c r="DX613" s="41"/>
      <c r="DY613" s="41"/>
    </row>
    <row r="614" spans="1:129" s="45" customFormat="1" ht="63">
      <c r="A614" s="43" t="s">
        <v>919</v>
      </c>
      <c r="B614" s="44" t="s">
        <v>1379</v>
      </c>
      <c r="C614" s="36" t="s">
        <v>1380</v>
      </c>
      <c r="D614" s="37">
        <v>0</v>
      </c>
      <c r="E614" s="37">
        <v>0</v>
      </c>
      <c r="F614" s="38">
        <v>0</v>
      </c>
      <c r="G614" s="38">
        <v>0</v>
      </c>
      <c r="H614" s="50">
        <v>0</v>
      </c>
      <c r="I614" s="38">
        <v>0</v>
      </c>
      <c r="J614" s="49">
        <v>0</v>
      </c>
      <c r="K614" s="56">
        <v>0</v>
      </c>
      <c r="L614" s="49">
        <v>0</v>
      </c>
      <c r="M614" s="37">
        <v>0</v>
      </c>
      <c r="N614" s="49">
        <v>0</v>
      </c>
      <c r="O614" s="49">
        <v>0</v>
      </c>
      <c r="P614" s="49">
        <v>0</v>
      </c>
      <c r="Q614" s="37">
        <v>0</v>
      </c>
      <c r="R614" s="49">
        <v>0</v>
      </c>
      <c r="S614" s="37">
        <v>0</v>
      </c>
      <c r="T614" s="49">
        <v>0</v>
      </c>
      <c r="U614" s="49">
        <v>0</v>
      </c>
      <c r="V614" s="49">
        <v>0</v>
      </c>
      <c r="W614" s="37">
        <v>0</v>
      </c>
      <c r="X614" s="49">
        <v>0</v>
      </c>
      <c r="Y614" s="37">
        <v>0</v>
      </c>
      <c r="Z614" s="49">
        <v>0</v>
      </c>
      <c r="AA614" s="49">
        <v>0</v>
      </c>
      <c r="AB614" s="49">
        <v>0</v>
      </c>
      <c r="AC614" s="37">
        <v>0</v>
      </c>
      <c r="AD614" s="49">
        <v>0</v>
      </c>
      <c r="AE614" s="49">
        <v>0</v>
      </c>
      <c r="AF614" s="49">
        <v>0</v>
      </c>
      <c r="AG614" s="37">
        <v>0</v>
      </c>
      <c r="AH614" s="49">
        <v>0</v>
      </c>
      <c r="AI614" s="37">
        <v>0</v>
      </c>
      <c r="AJ614" s="49">
        <v>0</v>
      </c>
      <c r="AK614" s="49">
        <v>0</v>
      </c>
      <c r="AL614" s="49">
        <v>0</v>
      </c>
      <c r="AM614" s="49">
        <v>0</v>
      </c>
      <c r="AN614" s="49">
        <v>0</v>
      </c>
      <c r="AO614" s="37">
        <v>0</v>
      </c>
      <c r="AP614" s="49">
        <v>0</v>
      </c>
      <c r="AQ614" s="49">
        <v>0</v>
      </c>
      <c r="AR614" s="49">
        <v>0</v>
      </c>
      <c r="AS614" s="49">
        <v>0</v>
      </c>
      <c r="AT614" s="49">
        <v>0</v>
      </c>
      <c r="AU614" s="49">
        <v>0</v>
      </c>
      <c r="AV614" s="49">
        <v>0</v>
      </c>
      <c r="AW614" s="49">
        <v>0</v>
      </c>
      <c r="AX614" s="49">
        <v>0</v>
      </c>
      <c r="AY614" s="37">
        <v>0</v>
      </c>
      <c r="AZ614" s="49">
        <v>0</v>
      </c>
      <c r="BA614" s="56">
        <v>0</v>
      </c>
      <c r="BB614" s="39">
        <f>'[1]База 2018-2022'!BEW512</f>
        <v>0</v>
      </c>
      <c r="BC614" s="39">
        <v>0</v>
      </c>
      <c r="BD614" s="49">
        <v>0</v>
      </c>
      <c r="BE614" s="37">
        <v>0</v>
      </c>
      <c r="BF614" s="49">
        <v>0</v>
      </c>
      <c r="BG614" s="56">
        <v>0</v>
      </c>
      <c r="BH614" s="49">
        <v>0</v>
      </c>
      <c r="BI614" s="49">
        <v>0</v>
      </c>
      <c r="BJ614" s="49">
        <v>0</v>
      </c>
      <c r="BK614" s="49">
        <v>0</v>
      </c>
      <c r="BL614" s="49">
        <v>0</v>
      </c>
      <c r="BM614" s="49">
        <v>0</v>
      </c>
      <c r="BN614" s="49">
        <v>0</v>
      </c>
      <c r="BO614" s="37">
        <v>0</v>
      </c>
      <c r="BP614" s="49">
        <v>0</v>
      </c>
      <c r="BQ614" s="49">
        <v>0</v>
      </c>
      <c r="BR614" s="49">
        <v>0</v>
      </c>
      <c r="BS614" s="49">
        <v>0</v>
      </c>
      <c r="BT614" s="49">
        <v>0</v>
      </c>
      <c r="BU614" s="49">
        <v>0</v>
      </c>
      <c r="BV614" s="49">
        <v>0</v>
      </c>
      <c r="BW614" s="49">
        <v>0</v>
      </c>
      <c r="BX614" s="49">
        <v>0</v>
      </c>
      <c r="BY614" s="49">
        <v>0</v>
      </c>
      <c r="BZ614" s="49">
        <v>0</v>
      </c>
      <c r="CA614" s="37">
        <v>0</v>
      </c>
      <c r="CB614" s="49">
        <v>0</v>
      </c>
      <c r="CC614" s="49">
        <v>0</v>
      </c>
      <c r="CD614" s="49">
        <v>0</v>
      </c>
      <c r="CE614" s="49">
        <v>0</v>
      </c>
      <c r="CF614" s="49">
        <v>0</v>
      </c>
      <c r="CG614" s="49">
        <v>0</v>
      </c>
      <c r="CH614" s="49">
        <v>0</v>
      </c>
      <c r="CI614" s="49">
        <v>0</v>
      </c>
      <c r="CJ614" s="49">
        <v>0</v>
      </c>
      <c r="CK614" s="37">
        <v>0</v>
      </c>
      <c r="CL614" s="49">
        <v>0</v>
      </c>
      <c r="CM614" s="49">
        <v>0</v>
      </c>
      <c r="CN614" s="49">
        <v>0</v>
      </c>
      <c r="CO614" s="37">
        <v>0</v>
      </c>
      <c r="CP614" s="49">
        <v>0</v>
      </c>
      <c r="CQ614" s="37">
        <v>0</v>
      </c>
      <c r="CR614" s="49">
        <v>0</v>
      </c>
      <c r="CS614" s="37">
        <v>0</v>
      </c>
      <c r="CT614" s="49">
        <v>0</v>
      </c>
      <c r="CU614" s="49">
        <v>0</v>
      </c>
      <c r="CV614" s="49">
        <v>0</v>
      </c>
      <c r="CW614" s="49">
        <v>0</v>
      </c>
      <c r="CX614" s="49">
        <v>0</v>
      </c>
      <c r="CY614" s="49">
        <v>0</v>
      </c>
      <c r="CZ614" s="49">
        <v>0</v>
      </c>
      <c r="DA614" s="49">
        <v>0</v>
      </c>
      <c r="DB614" s="49">
        <v>0</v>
      </c>
      <c r="DC614" s="49">
        <v>0</v>
      </c>
      <c r="DD614" s="49">
        <v>0</v>
      </c>
      <c r="DE614" s="49">
        <v>0</v>
      </c>
      <c r="DF614" s="49">
        <v>0</v>
      </c>
      <c r="DG614" s="49">
        <v>0</v>
      </c>
      <c r="DH614" s="49">
        <v>0</v>
      </c>
      <c r="DI614" s="49">
        <v>0</v>
      </c>
      <c r="DJ614" s="49">
        <v>0</v>
      </c>
      <c r="DK614" s="49">
        <v>0</v>
      </c>
      <c r="DL614" s="49">
        <v>0</v>
      </c>
      <c r="DM614" s="49">
        <v>0</v>
      </c>
      <c r="DN614" s="49">
        <v>13.941509999999999</v>
      </c>
      <c r="DO614" s="49">
        <v>6.8333183499999999</v>
      </c>
      <c r="DP614" s="49">
        <v>0</v>
      </c>
      <c r="DQ614" s="49">
        <v>0</v>
      </c>
      <c r="DR614" s="40"/>
      <c r="DS614" s="41"/>
      <c r="DT614" s="41"/>
      <c r="DU614" s="41"/>
      <c r="DV614" s="41"/>
      <c r="DW614" s="41"/>
      <c r="DX614" s="41"/>
      <c r="DY614" s="41"/>
    </row>
    <row r="615" spans="1:129" s="45" customFormat="1" ht="47.25">
      <c r="A615" s="43" t="s">
        <v>919</v>
      </c>
      <c r="B615" s="44" t="s">
        <v>1381</v>
      </c>
      <c r="C615" s="36" t="s">
        <v>1382</v>
      </c>
      <c r="D615" s="37">
        <v>0</v>
      </c>
      <c r="E615" s="37">
        <v>0</v>
      </c>
      <c r="F615" s="38">
        <v>0</v>
      </c>
      <c r="G615" s="38">
        <v>0</v>
      </c>
      <c r="H615" s="50">
        <v>0</v>
      </c>
      <c r="I615" s="38">
        <v>0</v>
      </c>
      <c r="J615" s="49">
        <v>0</v>
      </c>
      <c r="K615" s="56">
        <v>0</v>
      </c>
      <c r="L615" s="49">
        <v>0</v>
      </c>
      <c r="M615" s="37">
        <v>0</v>
      </c>
      <c r="N615" s="49">
        <v>0</v>
      </c>
      <c r="O615" s="49">
        <v>0</v>
      </c>
      <c r="P615" s="49">
        <v>0</v>
      </c>
      <c r="Q615" s="37">
        <v>0</v>
      </c>
      <c r="R615" s="49">
        <v>0</v>
      </c>
      <c r="S615" s="37">
        <v>0</v>
      </c>
      <c r="T615" s="49">
        <v>0</v>
      </c>
      <c r="U615" s="49">
        <v>0</v>
      </c>
      <c r="V615" s="49">
        <v>0</v>
      </c>
      <c r="W615" s="37">
        <v>0</v>
      </c>
      <c r="X615" s="49">
        <v>0</v>
      </c>
      <c r="Y615" s="37">
        <v>0</v>
      </c>
      <c r="Z615" s="49">
        <v>0</v>
      </c>
      <c r="AA615" s="49">
        <v>0</v>
      </c>
      <c r="AB615" s="49">
        <v>0</v>
      </c>
      <c r="AC615" s="37">
        <v>0</v>
      </c>
      <c r="AD615" s="49">
        <v>0</v>
      </c>
      <c r="AE615" s="49">
        <v>0</v>
      </c>
      <c r="AF615" s="49">
        <v>0</v>
      </c>
      <c r="AG615" s="37">
        <v>0</v>
      </c>
      <c r="AH615" s="49">
        <v>0</v>
      </c>
      <c r="AI615" s="37">
        <v>0</v>
      </c>
      <c r="AJ615" s="49">
        <v>0</v>
      </c>
      <c r="AK615" s="49">
        <v>0</v>
      </c>
      <c r="AL615" s="49">
        <v>0</v>
      </c>
      <c r="AM615" s="49">
        <v>0</v>
      </c>
      <c r="AN615" s="49">
        <v>0</v>
      </c>
      <c r="AO615" s="37">
        <v>0</v>
      </c>
      <c r="AP615" s="49">
        <v>0</v>
      </c>
      <c r="AQ615" s="49">
        <v>0</v>
      </c>
      <c r="AR615" s="49">
        <v>0</v>
      </c>
      <c r="AS615" s="49">
        <v>0</v>
      </c>
      <c r="AT615" s="49">
        <v>0</v>
      </c>
      <c r="AU615" s="49">
        <v>0</v>
      </c>
      <c r="AV615" s="49">
        <v>0</v>
      </c>
      <c r="AW615" s="49">
        <v>0</v>
      </c>
      <c r="AX615" s="49">
        <v>0</v>
      </c>
      <c r="AY615" s="37">
        <v>0</v>
      </c>
      <c r="AZ615" s="49">
        <v>0</v>
      </c>
      <c r="BA615" s="56">
        <v>0</v>
      </c>
      <c r="BB615" s="39">
        <f>'[1]База 2018-2022'!BEW513</f>
        <v>0</v>
      </c>
      <c r="BC615" s="39">
        <v>0</v>
      </c>
      <c r="BD615" s="49">
        <v>0</v>
      </c>
      <c r="BE615" s="37">
        <v>0</v>
      </c>
      <c r="BF615" s="49">
        <v>0</v>
      </c>
      <c r="BG615" s="56">
        <v>0</v>
      </c>
      <c r="BH615" s="49">
        <v>0</v>
      </c>
      <c r="BI615" s="49">
        <v>0</v>
      </c>
      <c r="BJ615" s="49">
        <v>0</v>
      </c>
      <c r="BK615" s="49">
        <v>0</v>
      </c>
      <c r="BL615" s="49">
        <v>0</v>
      </c>
      <c r="BM615" s="49">
        <v>0</v>
      </c>
      <c r="BN615" s="49">
        <v>0</v>
      </c>
      <c r="BO615" s="37">
        <v>0</v>
      </c>
      <c r="BP615" s="49">
        <v>0</v>
      </c>
      <c r="BQ615" s="49">
        <v>0</v>
      </c>
      <c r="BR615" s="49">
        <v>0</v>
      </c>
      <c r="BS615" s="49">
        <v>0</v>
      </c>
      <c r="BT615" s="49">
        <v>0</v>
      </c>
      <c r="BU615" s="49">
        <v>0</v>
      </c>
      <c r="BV615" s="49">
        <v>0</v>
      </c>
      <c r="BW615" s="49">
        <v>0</v>
      </c>
      <c r="BX615" s="49">
        <v>0</v>
      </c>
      <c r="BY615" s="49">
        <v>0</v>
      </c>
      <c r="BZ615" s="49">
        <v>0</v>
      </c>
      <c r="CA615" s="37">
        <v>0</v>
      </c>
      <c r="CB615" s="49">
        <v>0</v>
      </c>
      <c r="CC615" s="49">
        <v>0</v>
      </c>
      <c r="CD615" s="49">
        <v>0</v>
      </c>
      <c r="CE615" s="49">
        <v>0</v>
      </c>
      <c r="CF615" s="49">
        <v>0</v>
      </c>
      <c r="CG615" s="49">
        <v>0</v>
      </c>
      <c r="CH615" s="49">
        <v>0</v>
      </c>
      <c r="CI615" s="49">
        <v>0</v>
      </c>
      <c r="CJ615" s="49">
        <v>0</v>
      </c>
      <c r="CK615" s="37">
        <v>0</v>
      </c>
      <c r="CL615" s="49">
        <v>0</v>
      </c>
      <c r="CM615" s="49">
        <v>0</v>
      </c>
      <c r="CN615" s="49">
        <v>0</v>
      </c>
      <c r="CO615" s="37">
        <v>0</v>
      </c>
      <c r="CP615" s="49">
        <v>0</v>
      </c>
      <c r="CQ615" s="37">
        <v>0</v>
      </c>
      <c r="CR615" s="49">
        <v>0</v>
      </c>
      <c r="CS615" s="37">
        <v>0</v>
      </c>
      <c r="CT615" s="49">
        <v>0</v>
      </c>
      <c r="CU615" s="49">
        <v>0</v>
      </c>
      <c r="CV615" s="49">
        <v>0</v>
      </c>
      <c r="CW615" s="49">
        <v>0</v>
      </c>
      <c r="CX615" s="49">
        <v>0</v>
      </c>
      <c r="CY615" s="49">
        <v>0</v>
      </c>
      <c r="CZ615" s="49">
        <v>8.3700000000000045</v>
      </c>
      <c r="DA615" s="49">
        <v>0</v>
      </c>
      <c r="DB615" s="49">
        <v>0</v>
      </c>
      <c r="DC615" s="49">
        <v>0</v>
      </c>
      <c r="DD615" s="49">
        <v>0</v>
      </c>
      <c r="DE615" s="49">
        <v>0</v>
      </c>
      <c r="DF615" s="49">
        <v>0</v>
      </c>
      <c r="DG615" s="49">
        <v>0</v>
      </c>
      <c r="DH615" s="49">
        <v>0</v>
      </c>
      <c r="DI615" s="49">
        <v>0</v>
      </c>
      <c r="DJ615" s="49">
        <v>0</v>
      </c>
      <c r="DK615" s="49">
        <v>0</v>
      </c>
      <c r="DL615" s="49">
        <v>0</v>
      </c>
      <c r="DM615" s="49">
        <v>0</v>
      </c>
      <c r="DN615" s="49">
        <v>0.28719</v>
      </c>
      <c r="DO615" s="49">
        <v>0.17411126999999998</v>
      </c>
      <c r="DP615" s="49">
        <v>0</v>
      </c>
      <c r="DQ615" s="49">
        <v>0</v>
      </c>
      <c r="DR615" s="40"/>
      <c r="DS615" s="41"/>
      <c r="DT615" s="41"/>
      <c r="DU615" s="41"/>
      <c r="DV615" s="41"/>
      <c r="DW615" s="41"/>
      <c r="DX615" s="41"/>
      <c r="DY615" s="41"/>
    </row>
    <row r="616" spans="1:129" s="45" customFormat="1" ht="63">
      <c r="A616" s="43" t="s">
        <v>919</v>
      </c>
      <c r="B616" s="44" t="s">
        <v>1383</v>
      </c>
      <c r="C616" s="36" t="s">
        <v>1384</v>
      </c>
      <c r="D616" s="37">
        <v>0</v>
      </c>
      <c r="E616" s="37">
        <v>0</v>
      </c>
      <c r="F616" s="38">
        <v>0</v>
      </c>
      <c r="G616" s="38">
        <v>0</v>
      </c>
      <c r="H616" s="50">
        <v>0</v>
      </c>
      <c r="I616" s="38">
        <v>0</v>
      </c>
      <c r="J616" s="49">
        <v>0</v>
      </c>
      <c r="K616" s="56">
        <v>0</v>
      </c>
      <c r="L616" s="49">
        <v>0</v>
      </c>
      <c r="M616" s="37">
        <v>0</v>
      </c>
      <c r="N616" s="49">
        <v>0</v>
      </c>
      <c r="O616" s="49">
        <v>0</v>
      </c>
      <c r="P616" s="49">
        <v>0</v>
      </c>
      <c r="Q616" s="37">
        <v>0</v>
      </c>
      <c r="R616" s="49">
        <v>0</v>
      </c>
      <c r="S616" s="37">
        <v>0</v>
      </c>
      <c r="T616" s="49">
        <v>0</v>
      </c>
      <c r="U616" s="49">
        <v>0</v>
      </c>
      <c r="V616" s="49">
        <v>0</v>
      </c>
      <c r="W616" s="37">
        <v>0</v>
      </c>
      <c r="X616" s="49">
        <v>0</v>
      </c>
      <c r="Y616" s="37">
        <v>0</v>
      </c>
      <c r="Z616" s="49">
        <v>0</v>
      </c>
      <c r="AA616" s="49">
        <v>0</v>
      </c>
      <c r="AB616" s="49">
        <v>0</v>
      </c>
      <c r="AC616" s="37">
        <v>0</v>
      </c>
      <c r="AD616" s="49">
        <v>0</v>
      </c>
      <c r="AE616" s="49">
        <v>0</v>
      </c>
      <c r="AF616" s="49">
        <v>0</v>
      </c>
      <c r="AG616" s="37">
        <v>0</v>
      </c>
      <c r="AH616" s="49">
        <v>0</v>
      </c>
      <c r="AI616" s="37">
        <v>0</v>
      </c>
      <c r="AJ616" s="49">
        <v>0</v>
      </c>
      <c r="AK616" s="49">
        <v>0</v>
      </c>
      <c r="AL616" s="49">
        <v>0</v>
      </c>
      <c r="AM616" s="49">
        <v>0</v>
      </c>
      <c r="AN616" s="49">
        <v>0</v>
      </c>
      <c r="AO616" s="37">
        <v>0</v>
      </c>
      <c r="AP616" s="49">
        <v>0</v>
      </c>
      <c r="AQ616" s="49">
        <v>0</v>
      </c>
      <c r="AR616" s="49">
        <v>0</v>
      </c>
      <c r="AS616" s="49">
        <v>0</v>
      </c>
      <c r="AT616" s="49">
        <v>0</v>
      </c>
      <c r="AU616" s="49">
        <v>0</v>
      </c>
      <c r="AV616" s="49">
        <v>0</v>
      </c>
      <c r="AW616" s="49">
        <v>0</v>
      </c>
      <c r="AX616" s="49">
        <v>0</v>
      </c>
      <c r="AY616" s="37">
        <v>0</v>
      </c>
      <c r="AZ616" s="49">
        <v>0</v>
      </c>
      <c r="BA616" s="56">
        <v>0</v>
      </c>
      <c r="BB616" s="39">
        <f>'[1]База 2018-2022'!BEW514</f>
        <v>0</v>
      </c>
      <c r="BC616" s="39">
        <v>0</v>
      </c>
      <c r="BD616" s="49">
        <v>0</v>
      </c>
      <c r="BE616" s="37">
        <v>0</v>
      </c>
      <c r="BF616" s="49">
        <v>0</v>
      </c>
      <c r="BG616" s="56">
        <v>0</v>
      </c>
      <c r="BH616" s="49">
        <v>0</v>
      </c>
      <c r="BI616" s="49">
        <v>0</v>
      </c>
      <c r="BJ616" s="49">
        <v>0</v>
      </c>
      <c r="BK616" s="49">
        <v>0</v>
      </c>
      <c r="BL616" s="49">
        <v>0</v>
      </c>
      <c r="BM616" s="49">
        <v>0</v>
      </c>
      <c r="BN616" s="49">
        <v>0</v>
      </c>
      <c r="BO616" s="37">
        <v>0</v>
      </c>
      <c r="BP616" s="49">
        <v>0</v>
      </c>
      <c r="BQ616" s="49">
        <v>0</v>
      </c>
      <c r="BR616" s="49">
        <v>0</v>
      </c>
      <c r="BS616" s="49">
        <v>0</v>
      </c>
      <c r="BT616" s="49">
        <v>0</v>
      </c>
      <c r="BU616" s="49">
        <v>0</v>
      </c>
      <c r="BV616" s="49">
        <v>0</v>
      </c>
      <c r="BW616" s="49">
        <v>0</v>
      </c>
      <c r="BX616" s="49">
        <v>0</v>
      </c>
      <c r="BY616" s="49">
        <v>0</v>
      </c>
      <c r="BZ616" s="49">
        <v>0</v>
      </c>
      <c r="CA616" s="37">
        <v>0</v>
      </c>
      <c r="CB616" s="49">
        <v>0</v>
      </c>
      <c r="CC616" s="49">
        <v>0</v>
      </c>
      <c r="CD616" s="49">
        <v>0</v>
      </c>
      <c r="CE616" s="49">
        <v>0</v>
      </c>
      <c r="CF616" s="49">
        <v>0</v>
      </c>
      <c r="CG616" s="49">
        <v>0</v>
      </c>
      <c r="CH616" s="49">
        <v>0</v>
      </c>
      <c r="CI616" s="49">
        <v>0</v>
      </c>
      <c r="CJ616" s="49">
        <v>0</v>
      </c>
      <c r="CK616" s="37">
        <v>0</v>
      </c>
      <c r="CL616" s="49">
        <v>0</v>
      </c>
      <c r="CM616" s="49">
        <v>0</v>
      </c>
      <c r="CN616" s="49">
        <v>0</v>
      </c>
      <c r="CO616" s="37">
        <v>0</v>
      </c>
      <c r="CP616" s="49">
        <v>0</v>
      </c>
      <c r="CQ616" s="37">
        <v>0</v>
      </c>
      <c r="CR616" s="49">
        <v>0</v>
      </c>
      <c r="CS616" s="37">
        <v>0</v>
      </c>
      <c r="CT616" s="49">
        <v>0</v>
      </c>
      <c r="CU616" s="49">
        <v>0</v>
      </c>
      <c r="CV616" s="49">
        <v>0</v>
      </c>
      <c r="CW616" s="49">
        <v>0</v>
      </c>
      <c r="CX616" s="49">
        <v>0</v>
      </c>
      <c r="CY616" s="49">
        <v>0</v>
      </c>
      <c r="CZ616" s="49">
        <v>0</v>
      </c>
      <c r="DA616" s="49">
        <v>0</v>
      </c>
      <c r="DB616" s="49">
        <v>0</v>
      </c>
      <c r="DC616" s="49">
        <v>0</v>
      </c>
      <c r="DD616" s="49">
        <v>0</v>
      </c>
      <c r="DE616" s="49">
        <v>0</v>
      </c>
      <c r="DF616" s="49">
        <v>0</v>
      </c>
      <c r="DG616" s="49">
        <v>0</v>
      </c>
      <c r="DH616" s="49">
        <v>0</v>
      </c>
      <c r="DI616" s="49">
        <v>0</v>
      </c>
      <c r="DJ616" s="49">
        <v>0</v>
      </c>
      <c r="DK616" s="49">
        <v>0</v>
      </c>
      <c r="DL616" s="49">
        <v>0</v>
      </c>
      <c r="DM616" s="49">
        <v>0</v>
      </c>
      <c r="DN616" s="49">
        <v>11.613289999999999</v>
      </c>
      <c r="DO616" s="49">
        <v>7.2702164099999997</v>
      </c>
      <c r="DP616" s="49">
        <v>0</v>
      </c>
      <c r="DQ616" s="49">
        <v>0</v>
      </c>
      <c r="DR616" s="40"/>
      <c r="DS616" s="41"/>
      <c r="DT616" s="41"/>
      <c r="DU616" s="41"/>
      <c r="DV616" s="41"/>
      <c r="DW616" s="41"/>
      <c r="DX616" s="41"/>
      <c r="DY616" s="41"/>
    </row>
    <row r="617" spans="1:129" s="45" customFormat="1" ht="63">
      <c r="A617" s="43" t="s">
        <v>919</v>
      </c>
      <c r="B617" s="44" t="s">
        <v>1385</v>
      </c>
      <c r="C617" s="36" t="s">
        <v>1386</v>
      </c>
      <c r="D617" s="37">
        <v>0</v>
      </c>
      <c r="E617" s="37">
        <v>0</v>
      </c>
      <c r="F617" s="38">
        <v>0</v>
      </c>
      <c r="G617" s="38">
        <v>0</v>
      </c>
      <c r="H617" s="50">
        <v>0</v>
      </c>
      <c r="I617" s="38">
        <v>0</v>
      </c>
      <c r="J617" s="49">
        <v>0</v>
      </c>
      <c r="K617" s="56">
        <v>0</v>
      </c>
      <c r="L617" s="49">
        <v>0</v>
      </c>
      <c r="M617" s="37">
        <v>0</v>
      </c>
      <c r="N617" s="49">
        <v>0</v>
      </c>
      <c r="O617" s="49">
        <v>0</v>
      </c>
      <c r="P617" s="49">
        <v>0</v>
      </c>
      <c r="Q617" s="37">
        <v>0</v>
      </c>
      <c r="R617" s="49">
        <v>0</v>
      </c>
      <c r="S617" s="37">
        <v>0</v>
      </c>
      <c r="T617" s="49">
        <v>0</v>
      </c>
      <c r="U617" s="49">
        <v>0</v>
      </c>
      <c r="V617" s="49">
        <v>0</v>
      </c>
      <c r="W617" s="37">
        <v>0</v>
      </c>
      <c r="X617" s="49">
        <v>0</v>
      </c>
      <c r="Y617" s="37">
        <v>0</v>
      </c>
      <c r="Z617" s="49">
        <v>0</v>
      </c>
      <c r="AA617" s="49">
        <v>0</v>
      </c>
      <c r="AB617" s="49">
        <v>0</v>
      </c>
      <c r="AC617" s="37">
        <v>0</v>
      </c>
      <c r="AD617" s="49">
        <v>0</v>
      </c>
      <c r="AE617" s="49">
        <v>0</v>
      </c>
      <c r="AF617" s="49">
        <v>0</v>
      </c>
      <c r="AG617" s="37">
        <v>0</v>
      </c>
      <c r="AH617" s="49">
        <v>0</v>
      </c>
      <c r="AI617" s="37">
        <v>0</v>
      </c>
      <c r="AJ617" s="49">
        <v>0</v>
      </c>
      <c r="AK617" s="49">
        <v>0</v>
      </c>
      <c r="AL617" s="49">
        <v>0</v>
      </c>
      <c r="AM617" s="49">
        <v>0</v>
      </c>
      <c r="AN617" s="49">
        <v>0</v>
      </c>
      <c r="AO617" s="37">
        <v>0</v>
      </c>
      <c r="AP617" s="49">
        <v>0</v>
      </c>
      <c r="AQ617" s="49">
        <v>0</v>
      </c>
      <c r="AR617" s="49">
        <v>0</v>
      </c>
      <c r="AS617" s="49">
        <v>0</v>
      </c>
      <c r="AT617" s="49">
        <v>0</v>
      </c>
      <c r="AU617" s="49">
        <v>0</v>
      </c>
      <c r="AV617" s="49">
        <v>0</v>
      </c>
      <c r="AW617" s="49">
        <v>0</v>
      </c>
      <c r="AX617" s="49">
        <v>0</v>
      </c>
      <c r="AY617" s="37">
        <v>0</v>
      </c>
      <c r="AZ617" s="49">
        <v>0</v>
      </c>
      <c r="BA617" s="56">
        <v>0</v>
      </c>
      <c r="BB617" s="39">
        <f>'[1]База 2018-2022'!BEW515</f>
        <v>0</v>
      </c>
      <c r="BC617" s="39">
        <v>0</v>
      </c>
      <c r="BD617" s="49">
        <v>0</v>
      </c>
      <c r="BE617" s="37">
        <v>0</v>
      </c>
      <c r="BF617" s="49">
        <v>0</v>
      </c>
      <c r="BG617" s="56">
        <v>0</v>
      </c>
      <c r="BH617" s="49">
        <v>0</v>
      </c>
      <c r="BI617" s="49">
        <v>0</v>
      </c>
      <c r="BJ617" s="49">
        <v>0</v>
      </c>
      <c r="BK617" s="49">
        <v>0</v>
      </c>
      <c r="BL617" s="49">
        <v>0</v>
      </c>
      <c r="BM617" s="49">
        <v>0</v>
      </c>
      <c r="BN617" s="49">
        <v>0</v>
      </c>
      <c r="BO617" s="37">
        <v>0</v>
      </c>
      <c r="BP617" s="49">
        <v>0</v>
      </c>
      <c r="BQ617" s="49">
        <v>0</v>
      </c>
      <c r="BR617" s="49">
        <v>0</v>
      </c>
      <c r="BS617" s="49">
        <v>0</v>
      </c>
      <c r="BT617" s="49">
        <v>0</v>
      </c>
      <c r="BU617" s="49">
        <v>0</v>
      </c>
      <c r="BV617" s="49">
        <v>0</v>
      </c>
      <c r="BW617" s="49">
        <v>0</v>
      </c>
      <c r="BX617" s="49">
        <v>0</v>
      </c>
      <c r="BY617" s="49">
        <v>0</v>
      </c>
      <c r="BZ617" s="49">
        <v>0</v>
      </c>
      <c r="CA617" s="37">
        <v>0</v>
      </c>
      <c r="CB617" s="49">
        <v>0</v>
      </c>
      <c r="CC617" s="49">
        <v>0</v>
      </c>
      <c r="CD617" s="49">
        <v>0</v>
      </c>
      <c r="CE617" s="49">
        <v>0</v>
      </c>
      <c r="CF617" s="49">
        <v>0</v>
      </c>
      <c r="CG617" s="49">
        <v>0</v>
      </c>
      <c r="CH617" s="49">
        <v>0</v>
      </c>
      <c r="CI617" s="49">
        <v>0</v>
      </c>
      <c r="CJ617" s="49">
        <v>0</v>
      </c>
      <c r="CK617" s="37">
        <v>0</v>
      </c>
      <c r="CL617" s="49">
        <v>0</v>
      </c>
      <c r="CM617" s="49">
        <v>0</v>
      </c>
      <c r="CN617" s="49">
        <v>0</v>
      </c>
      <c r="CO617" s="37">
        <v>0</v>
      </c>
      <c r="CP617" s="49">
        <v>0</v>
      </c>
      <c r="CQ617" s="37">
        <v>0</v>
      </c>
      <c r="CR617" s="49">
        <v>0</v>
      </c>
      <c r="CS617" s="37">
        <v>0</v>
      </c>
      <c r="CT617" s="49">
        <v>0</v>
      </c>
      <c r="CU617" s="49">
        <v>0</v>
      </c>
      <c r="CV617" s="49">
        <v>0</v>
      </c>
      <c r="CW617" s="49">
        <v>0</v>
      </c>
      <c r="CX617" s="49">
        <v>0</v>
      </c>
      <c r="CY617" s="49">
        <v>0</v>
      </c>
      <c r="CZ617" s="49">
        <v>0</v>
      </c>
      <c r="DA617" s="49">
        <v>0</v>
      </c>
      <c r="DB617" s="49">
        <v>0</v>
      </c>
      <c r="DC617" s="49">
        <v>0</v>
      </c>
      <c r="DD617" s="49">
        <v>0</v>
      </c>
      <c r="DE617" s="49">
        <v>0</v>
      </c>
      <c r="DF617" s="49">
        <v>0</v>
      </c>
      <c r="DG617" s="49">
        <v>0</v>
      </c>
      <c r="DH617" s="49">
        <v>0</v>
      </c>
      <c r="DI617" s="49">
        <v>0</v>
      </c>
      <c r="DJ617" s="49">
        <v>0</v>
      </c>
      <c r="DK617" s="49">
        <v>0</v>
      </c>
      <c r="DL617" s="49">
        <v>0</v>
      </c>
      <c r="DM617" s="49">
        <v>0</v>
      </c>
      <c r="DN617" s="49">
        <v>11.41661</v>
      </c>
      <c r="DO617" s="49">
        <v>7.0438590799999998</v>
      </c>
      <c r="DP617" s="49">
        <v>0</v>
      </c>
      <c r="DQ617" s="49">
        <v>0</v>
      </c>
      <c r="DR617" s="40"/>
      <c r="DS617" s="41"/>
      <c r="DT617" s="41"/>
      <c r="DU617" s="41"/>
      <c r="DV617" s="41"/>
      <c r="DW617" s="41"/>
      <c r="DX617" s="41"/>
      <c r="DY617" s="41"/>
    </row>
    <row r="618" spans="1:129" s="45" customFormat="1" ht="110.25">
      <c r="A618" s="43" t="s">
        <v>919</v>
      </c>
      <c r="B618" s="44" t="s">
        <v>1387</v>
      </c>
      <c r="C618" s="36" t="s">
        <v>1388</v>
      </c>
      <c r="D618" s="37">
        <v>0</v>
      </c>
      <c r="E618" s="37">
        <v>0</v>
      </c>
      <c r="F618" s="38">
        <v>0</v>
      </c>
      <c r="G618" s="38">
        <v>0</v>
      </c>
      <c r="H618" s="50">
        <v>0</v>
      </c>
      <c r="I618" s="38">
        <v>0</v>
      </c>
      <c r="J618" s="49">
        <v>0</v>
      </c>
      <c r="K618" s="56">
        <v>0</v>
      </c>
      <c r="L618" s="49">
        <v>0</v>
      </c>
      <c r="M618" s="37">
        <v>0</v>
      </c>
      <c r="N618" s="49">
        <v>0</v>
      </c>
      <c r="O618" s="49">
        <v>0</v>
      </c>
      <c r="P618" s="49">
        <v>0</v>
      </c>
      <c r="Q618" s="37">
        <v>0</v>
      </c>
      <c r="R618" s="49">
        <v>0</v>
      </c>
      <c r="S618" s="37">
        <v>0</v>
      </c>
      <c r="T618" s="49">
        <v>0</v>
      </c>
      <c r="U618" s="49">
        <v>0</v>
      </c>
      <c r="V618" s="49">
        <v>0</v>
      </c>
      <c r="W618" s="37">
        <v>0</v>
      </c>
      <c r="X618" s="49">
        <v>0</v>
      </c>
      <c r="Y618" s="37">
        <v>0</v>
      </c>
      <c r="Z618" s="49">
        <v>0</v>
      </c>
      <c r="AA618" s="49">
        <v>0</v>
      </c>
      <c r="AB618" s="49">
        <v>0</v>
      </c>
      <c r="AC618" s="37">
        <v>0</v>
      </c>
      <c r="AD618" s="49">
        <v>0</v>
      </c>
      <c r="AE618" s="49">
        <v>0</v>
      </c>
      <c r="AF618" s="49">
        <v>0</v>
      </c>
      <c r="AG618" s="37">
        <v>0</v>
      </c>
      <c r="AH618" s="49">
        <v>0</v>
      </c>
      <c r="AI618" s="37">
        <v>0</v>
      </c>
      <c r="AJ618" s="49">
        <v>0</v>
      </c>
      <c r="AK618" s="49">
        <v>0</v>
      </c>
      <c r="AL618" s="49">
        <v>0</v>
      </c>
      <c r="AM618" s="49">
        <v>0</v>
      </c>
      <c r="AN618" s="49">
        <v>0</v>
      </c>
      <c r="AO618" s="37">
        <v>0</v>
      </c>
      <c r="AP618" s="49">
        <v>0</v>
      </c>
      <c r="AQ618" s="49">
        <v>0</v>
      </c>
      <c r="AR618" s="49">
        <v>0</v>
      </c>
      <c r="AS618" s="49">
        <v>0</v>
      </c>
      <c r="AT618" s="49">
        <v>0</v>
      </c>
      <c r="AU618" s="49">
        <v>0</v>
      </c>
      <c r="AV618" s="49">
        <v>0</v>
      </c>
      <c r="AW618" s="49">
        <v>0</v>
      </c>
      <c r="AX618" s="49">
        <v>0</v>
      </c>
      <c r="AY618" s="37">
        <v>0</v>
      </c>
      <c r="AZ618" s="49">
        <v>0</v>
      </c>
      <c r="BA618" s="56">
        <v>0</v>
      </c>
      <c r="BB618" s="39">
        <f>'[1]База 2018-2022'!BEW516</f>
        <v>0</v>
      </c>
      <c r="BC618" s="39">
        <v>0</v>
      </c>
      <c r="BD618" s="49">
        <v>0</v>
      </c>
      <c r="BE618" s="37">
        <v>0</v>
      </c>
      <c r="BF618" s="49">
        <v>0</v>
      </c>
      <c r="BG618" s="56">
        <v>0</v>
      </c>
      <c r="BH618" s="49">
        <v>0</v>
      </c>
      <c r="BI618" s="49">
        <v>0</v>
      </c>
      <c r="BJ618" s="49">
        <v>0</v>
      </c>
      <c r="BK618" s="49">
        <v>0</v>
      </c>
      <c r="BL618" s="49">
        <v>0</v>
      </c>
      <c r="BM618" s="49">
        <v>0</v>
      </c>
      <c r="BN618" s="49">
        <v>0</v>
      </c>
      <c r="BO618" s="37">
        <v>0</v>
      </c>
      <c r="BP618" s="49">
        <v>0</v>
      </c>
      <c r="BQ618" s="49">
        <v>0</v>
      </c>
      <c r="BR618" s="49">
        <v>0</v>
      </c>
      <c r="BS618" s="49">
        <v>0</v>
      </c>
      <c r="BT618" s="49">
        <v>0</v>
      </c>
      <c r="BU618" s="49">
        <v>0</v>
      </c>
      <c r="BV618" s="49">
        <v>0</v>
      </c>
      <c r="BW618" s="49">
        <v>0</v>
      </c>
      <c r="BX618" s="49">
        <v>0</v>
      </c>
      <c r="BY618" s="49">
        <v>0</v>
      </c>
      <c r="BZ618" s="49">
        <v>0</v>
      </c>
      <c r="CA618" s="37">
        <v>0</v>
      </c>
      <c r="CB618" s="49">
        <v>0</v>
      </c>
      <c r="CC618" s="49">
        <v>0</v>
      </c>
      <c r="CD618" s="49">
        <v>0</v>
      </c>
      <c r="CE618" s="49">
        <v>0</v>
      </c>
      <c r="CF618" s="49">
        <v>0</v>
      </c>
      <c r="CG618" s="49">
        <v>0</v>
      </c>
      <c r="CH618" s="49">
        <v>0</v>
      </c>
      <c r="CI618" s="49">
        <v>0</v>
      </c>
      <c r="CJ618" s="49">
        <v>0</v>
      </c>
      <c r="CK618" s="37">
        <v>0</v>
      </c>
      <c r="CL618" s="49">
        <v>0</v>
      </c>
      <c r="CM618" s="49">
        <v>0</v>
      </c>
      <c r="CN618" s="49">
        <v>0</v>
      </c>
      <c r="CO618" s="37">
        <v>0</v>
      </c>
      <c r="CP618" s="49">
        <v>0</v>
      </c>
      <c r="CQ618" s="37">
        <v>0</v>
      </c>
      <c r="CR618" s="49">
        <v>0</v>
      </c>
      <c r="CS618" s="37">
        <v>0</v>
      </c>
      <c r="CT618" s="49">
        <v>0</v>
      </c>
      <c r="CU618" s="49">
        <v>0</v>
      </c>
      <c r="CV618" s="49">
        <v>0</v>
      </c>
      <c r="CW618" s="49">
        <v>0</v>
      </c>
      <c r="CX618" s="49">
        <v>0</v>
      </c>
      <c r="CY618" s="49">
        <v>0</v>
      </c>
      <c r="CZ618" s="49" t="s">
        <v>203</v>
      </c>
      <c r="DA618" s="49">
        <v>0</v>
      </c>
      <c r="DB618" s="49">
        <v>0</v>
      </c>
      <c r="DC618" s="49">
        <v>0</v>
      </c>
      <c r="DD618" s="49">
        <v>0</v>
      </c>
      <c r="DE618" s="49">
        <v>0</v>
      </c>
      <c r="DF618" s="49">
        <v>0</v>
      </c>
      <c r="DG618" s="49">
        <v>0</v>
      </c>
      <c r="DH618" s="49">
        <v>0</v>
      </c>
      <c r="DI618" s="49">
        <v>0</v>
      </c>
      <c r="DJ618" s="49">
        <v>0</v>
      </c>
      <c r="DK618" s="49">
        <v>0</v>
      </c>
      <c r="DL618" s="49">
        <v>0</v>
      </c>
      <c r="DM618" s="49">
        <v>0</v>
      </c>
      <c r="DN618" s="49">
        <v>0.27795999999999998</v>
      </c>
      <c r="DO618" s="49">
        <v>0.15860547999999999</v>
      </c>
      <c r="DP618" s="49">
        <v>0</v>
      </c>
      <c r="DQ618" s="49">
        <v>0</v>
      </c>
      <c r="DR618" s="40"/>
      <c r="DS618" s="41"/>
      <c r="DT618" s="41"/>
      <c r="DU618" s="41"/>
      <c r="DV618" s="41"/>
      <c r="DW618" s="41"/>
      <c r="DX618" s="41"/>
      <c r="DY618" s="41"/>
    </row>
    <row r="619" spans="1:129" s="45" customFormat="1" ht="31.5">
      <c r="A619" s="43" t="s">
        <v>919</v>
      </c>
      <c r="B619" s="44" t="s">
        <v>1389</v>
      </c>
      <c r="C619" s="36" t="s">
        <v>1390</v>
      </c>
      <c r="D619" s="37">
        <v>0</v>
      </c>
      <c r="E619" s="37">
        <v>0</v>
      </c>
      <c r="F619" s="38">
        <v>0</v>
      </c>
      <c r="G619" s="38">
        <v>0</v>
      </c>
      <c r="H619" s="50">
        <v>0</v>
      </c>
      <c r="I619" s="38">
        <v>0</v>
      </c>
      <c r="J619" s="49">
        <v>0</v>
      </c>
      <c r="K619" s="56">
        <v>0</v>
      </c>
      <c r="L619" s="49">
        <v>0</v>
      </c>
      <c r="M619" s="37">
        <v>0</v>
      </c>
      <c r="N619" s="49">
        <v>0</v>
      </c>
      <c r="O619" s="49">
        <v>0</v>
      </c>
      <c r="P619" s="49">
        <v>0</v>
      </c>
      <c r="Q619" s="37">
        <v>0</v>
      </c>
      <c r="R619" s="49">
        <v>0</v>
      </c>
      <c r="S619" s="37">
        <v>0</v>
      </c>
      <c r="T619" s="49">
        <v>0</v>
      </c>
      <c r="U619" s="49">
        <v>0</v>
      </c>
      <c r="V619" s="49">
        <v>0</v>
      </c>
      <c r="W619" s="37">
        <v>0</v>
      </c>
      <c r="X619" s="49">
        <v>0</v>
      </c>
      <c r="Y619" s="37">
        <v>0</v>
      </c>
      <c r="Z619" s="49">
        <v>0</v>
      </c>
      <c r="AA619" s="49">
        <v>0</v>
      </c>
      <c r="AB619" s="49">
        <v>0</v>
      </c>
      <c r="AC619" s="37">
        <v>0</v>
      </c>
      <c r="AD619" s="49">
        <v>0</v>
      </c>
      <c r="AE619" s="49">
        <v>0</v>
      </c>
      <c r="AF619" s="49">
        <v>0</v>
      </c>
      <c r="AG619" s="37">
        <v>0</v>
      </c>
      <c r="AH619" s="49">
        <v>0</v>
      </c>
      <c r="AI619" s="37">
        <v>0</v>
      </c>
      <c r="AJ619" s="49">
        <v>0</v>
      </c>
      <c r="AK619" s="49">
        <v>0</v>
      </c>
      <c r="AL619" s="49">
        <v>0</v>
      </c>
      <c r="AM619" s="49">
        <v>0</v>
      </c>
      <c r="AN619" s="49">
        <v>0</v>
      </c>
      <c r="AO619" s="37">
        <v>0</v>
      </c>
      <c r="AP619" s="49">
        <v>0</v>
      </c>
      <c r="AQ619" s="49">
        <v>0</v>
      </c>
      <c r="AR619" s="49">
        <v>0</v>
      </c>
      <c r="AS619" s="49">
        <v>0</v>
      </c>
      <c r="AT619" s="49">
        <v>0</v>
      </c>
      <c r="AU619" s="49">
        <v>0</v>
      </c>
      <c r="AV619" s="49">
        <v>0</v>
      </c>
      <c r="AW619" s="49">
        <v>0</v>
      </c>
      <c r="AX619" s="49">
        <v>0</v>
      </c>
      <c r="AY619" s="37">
        <v>0</v>
      </c>
      <c r="AZ619" s="49">
        <v>0</v>
      </c>
      <c r="BA619" s="56">
        <v>0</v>
      </c>
      <c r="BB619" s="39">
        <f>'[1]База 2018-2022'!BEW701</f>
        <v>0.54</v>
      </c>
      <c r="BC619" s="39">
        <v>0</v>
      </c>
      <c r="BD619" s="49">
        <v>0</v>
      </c>
      <c r="BE619" s="37">
        <v>0</v>
      </c>
      <c r="BF619" s="49">
        <v>0</v>
      </c>
      <c r="BG619" s="56">
        <v>0</v>
      </c>
      <c r="BH619" s="49">
        <v>0</v>
      </c>
      <c r="BI619" s="49">
        <v>0</v>
      </c>
      <c r="BJ619" s="49">
        <v>0</v>
      </c>
      <c r="BK619" s="49">
        <v>0</v>
      </c>
      <c r="BL619" s="49">
        <v>0</v>
      </c>
      <c r="BM619" s="49">
        <v>0</v>
      </c>
      <c r="BN619" s="49">
        <v>0</v>
      </c>
      <c r="BO619" s="37">
        <v>0</v>
      </c>
      <c r="BP619" s="49">
        <v>0</v>
      </c>
      <c r="BQ619" s="49">
        <v>0</v>
      </c>
      <c r="BR619" s="49">
        <v>0</v>
      </c>
      <c r="BS619" s="49">
        <v>0</v>
      </c>
      <c r="BT619" s="49">
        <v>0</v>
      </c>
      <c r="BU619" s="49">
        <v>0</v>
      </c>
      <c r="BV619" s="49">
        <v>0</v>
      </c>
      <c r="BW619" s="49">
        <v>0</v>
      </c>
      <c r="BX619" s="49">
        <v>0</v>
      </c>
      <c r="BY619" s="49">
        <v>0</v>
      </c>
      <c r="BZ619" s="49">
        <v>0</v>
      </c>
      <c r="CA619" s="37">
        <v>0</v>
      </c>
      <c r="CB619" s="49">
        <v>0</v>
      </c>
      <c r="CC619" s="49">
        <v>0</v>
      </c>
      <c r="CD619" s="49">
        <v>0</v>
      </c>
      <c r="CE619" s="49">
        <v>0</v>
      </c>
      <c r="CF619" s="49">
        <v>0</v>
      </c>
      <c r="CG619" s="49">
        <v>0</v>
      </c>
      <c r="CH619" s="49">
        <v>0</v>
      </c>
      <c r="CI619" s="49">
        <v>0</v>
      </c>
      <c r="CJ619" s="49">
        <v>0</v>
      </c>
      <c r="CK619" s="37">
        <v>0</v>
      </c>
      <c r="CL619" s="49">
        <v>0</v>
      </c>
      <c r="CM619" s="49">
        <v>0</v>
      </c>
      <c r="CN619" s="49">
        <v>0</v>
      </c>
      <c r="CO619" s="37">
        <v>0</v>
      </c>
      <c r="CP619" s="49">
        <v>0</v>
      </c>
      <c r="CQ619" s="37">
        <v>0</v>
      </c>
      <c r="CR619" s="49">
        <v>0</v>
      </c>
      <c r="CS619" s="37">
        <v>0</v>
      </c>
      <c r="CT619" s="49">
        <v>0</v>
      </c>
      <c r="CU619" s="49">
        <v>0</v>
      </c>
      <c r="CV619" s="49">
        <v>0</v>
      </c>
      <c r="CW619" s="49">
        <v>0</v>
      </c>
      <c r="CX619" s="49">
        <v>0</v>
      </c>
      <c r="CY619" s="49">
        <v>0</v>
      </c>
      <c r="CZ619" s="49">
        <v>0</v>
      </c>
      <c r="DA619" s="49">
        <v>0</v>
      </c>
      <c r="DB619" s="49">
        <v>0</v>
      </c>
      <c r="DC619" s="49">
        <v>0</v>
      </c>
      <c r="DD619" s="49">
        <v>0</v>
      </c>
      <c r="DE619" s="49">
        <v>0</v>
      </c>
      <c r="DF619" s="49">
        <v>54.731960364869401</v>
      </c>
      <c r="DG619" s="49">
        <v>41.839892460000002</v>
      </c>
      <c r="DH619" s="49">
        <v>0</v>
      </c>
      <c r="DI619" s="49">
        <v>0</v>
      </c>
      <c r="DJ619" s="49">
        <v>0</v>
      </c>
      <c r="DK619" s="49">
        <v>0</v>
      </c>
      <c r="DL619" s="49">
        <v>0</v>
      </c>
      <c r="DM619" s="49">
        <v>0</v>
      </c>
      <c r="DN619" s="49">
        <v>0</v>
      </c>
      <c r="DO619" s="49">
        <v>0</v>
      </c>
      <c r="DP619" s="49">
        <v>0</v>
      </c>
      <c r="DQ619" s="49">
        <v>0</v>
      </c>
      <c r="DR619" s="40"/>
      <c r="DS619" s="41"/>
      <c r="DT619" s="41"/>
      <c r="DU619" s="41"/>
      <c r="DV619" s="41"/>
      <c r="DW619" s="41"/>
      <c r="DX619" s="41"/>
      <c r="DY619" s="41"/>
    </row>
    <row r="620" spans="1:129" s="45" customFormat="1">
      <c r="A620" s="43" t="s">
        <v>919</v>
      </c>
      <c r="B620" s="44" t="s">
        <v>1391</v>
      </c>
      <c r="C620" s="36" t="s">
        <v>1392</v>
      </c>
      <c r="D620" s="37">
        <v>0</v>
      </c>
      <c r="E620" s="37">
        <v>0</v>
      </c>
      <c r="F620" s="38">
        <v>0</v>
      </c>
      <c r="G620" s="38">
        <v>0</v>
      </c>
      <c r="H620" s="50">
        <v>0</v>
      </c>
      <c r="I620" s="38">
        <v>0</v>
      </c>
      <c r="J620" s="49">
        <v>0</v>
      </c>
      <c r="K620" s="56">
        <v>0</v>
      </c>
      <c r="L620" s="49">
        <v>0</v>
      </c>
      <c r="M620" s="37">
        <v>0</v>
      </c>
      <c r="N620" s="49">
        <v>0</v>
      </c>
      <c r="O620" s="49">
        <v>0</v>
      </c>
      <c r="P620" s="49">
        <v>0</v>
      </c>
      <c r="Q620" s="37">
        <v>0</v>
      </c>
      <c r="R620" s="49">
        <v>0</v>
      </c>
      <c r="S620" s="37">
        <v>0</v>
      </c>
      <c r="T620" s="49">
        <v>0</v>
      </c>
      <c r="U620" s="49">
        <v>0</v>
      </c>
      <c r="V620" s="49">
        <v>0</v>
      </c>
      <c r="W620" s="37">
        <v>0</v>
      </c>
      <c r="X620" s="49">
        <v>0</v>
      </c>
      <c r="Y620" s="37">
        <v>0</v>
      </c>
      <c r="Z620" s="49">
        <v>0</v>
      </c>
      <c r="AA620" s="49">
        <v>0</v>
      </c>
      <c r="AB620" s="49">
        <v>0</v>
      </c>
      <c r="AC620" s="37">
        <v>0</v>
      </c>
      <c r="AD620" s="49">
        <v>0</v>
      </c>
      <c r="AE620" s="49">
        <v>0</v>
      </c>
      <c r="AF620" s="49">
        <v>0</v>
      </c>
      <c r="AG620" s="37">
        <v>0</v>
      </c>
      <c r="AH620" s="49">
        <v>0</v>
      </c>
      <c r="AI620" s="37">
        <v>0</v>
      </c>
      <c r="AJ620" s="49">
        <v>0</v>
      </c>
      <c r="AK620" s="49">
        <v>0</v>
      </c>
      <c r="AL620" s="49">
        <v>0</v>
      </c>
      <c r="AM620" s="49">
        <v>0</v>
      </c>
      <c r="AN620" s="49">
        <v>0</v>
      </c>
      <c r="AO620" s="37">
        <v>0</v>
      </c>
      <c r="AP620" s="49">
        <v>0</v>
      </c>
      <c r="AQ620" s="49">
        <v>0</v>
      </c>
      <c r="AR620" s="49">
        <v>0</v>
      </c>
      <c r="AS620" s="49">
        <v>0</v>
      </c>
      <c r="AT620" s="49">
        <v>0</v>
      </c>
      <c r="AU620" s="49">
        <v>0</v>
      </c>
      <c r="AV620" s="49">
        <v>0</v>
      </c>
      <c r="AW620" s="49">
        <v>0</v>
      </c>
      <c r="AX620" s="49">
        <v>0</v>
      </c>
      <c r="AY620" s="37">
        <v>0</v>
      </c>
      <c r="AZ620" s="49">
        <v>0</v>
      </c>
      <c r="BA620" s="56">
        <v>0</v>
      </c>
      <c r="BB620" s="39">
        <f>'[1]База 2018-2022'!BEW715</f>
        <v>0</v>
      </c>
      <c r="BC620" s="39">
        <v>0</v>
      </c>
      <c r="BD620" s="49">
        <v>0</v>
      </c>
      <c r="BE620" s="37">
        <v>0</v>
      </c>
      <c r="BF620" s="49">
        <v>0</v>
      </c>
      <c r="BG620" s="56">
        <v>0</v>
      </c>
      <c r="BH620" s="49">
        <v>0</v>
      </c>
      <c r="BI620" s="49">
        <v>0</v>
      </c>
      <c r="BJ620" s="49">
        <v>0</v>
      </c>
      <c r="BK620" s="49">
        <v>0</v>
      </c>
      <c r="BL620" s="49">
        <v>0</v>
      </c>
      <c r="BM620" s="49">
        <v>0</v>
      </c>
      <c r="BN620" s="49">
        <v>0</v>
      </c>
      <c r="BO620" s="37">
        <v>0</v>
      </c>
      <c r="BP620" s="49">
        <v>0</v>
      </c>
      <c r="BQ620" s="49">
        <v>0</v>
      </c>
      <c r="BR620" s="49">
        <v>0</v>
      </c>
      <c r="BS620" s="49">
        <v>0</v>
      </c>
      <c r="BT620" s="49">
        <v>0</v>
      </c>
      <c r="BU620" s="49">
        <v>0</v>
      </c>
      <c r="BV620" s="49">
        <v>0</v>
      </c>
      <c r="BW620" s="49">
        <v>0</v>
      </c>
      <c r="BX620" s="49">
        <v>0</v>
      </c>
      <c r="BY620" s="49">
        <v>0</v>
      </c>
      <c r="BZ620" s="49">
        <v>0</v>
      </c>
      <c r="CA620" s="37">
        <v>0</v>
      </c>
      <c r="CB620" s="49">
        <v>0</v>
      </c>
      <c r="CC620" s="49">
        <v>0</v>
      </c>
      <c r="CD620" s="49">
        <v>0</v>
      </c>
      <c r="CE620" s="49">
        <v>0</v>
      </c>
      <c r="CF620" s="49">
        <v>0</v>
      </c>
      <c r="CG620" s="49">
        <v>0</v>
      </c>
      <c r="CH620" s="49">
        <v>0</v>
      </c>
      <c r="CI620" s="49">
        <v>0</v>
      </c>
      <c r="CJ620" s="49">
        <v>0</v>
      </c>
      <c r="CK620" s="37">
        <v>0</v>
      </c>
      <c r="CL620" s="49">
        <v>0</v>
      </c>
      <c r="CM620" s="49">
        <v>0</v>
      </c>
      <c r="CN620" s="49">
        <v>0</v>
      </c>
      <c r="CO620" s="37">
        <v>0</v>
      </c>
      <c r="CP620" s="49">
        <v>0</v>
      </c>
      <c r="CQ620" s="37">
        <v>0</v>
      </c>
      <c r="CR620" s="49">
        <v>0</v>
      </c>
      <c r="CS620" s="37">
        <v>0</v>
      </c>
      <c r="CT620" s="49">
        <v>0</v>
      </c>
      <c r="CU620" s="49">
        <v>0</v>
      </c>
      <c r="CV620" s="49">
        <v>0</v>
      </c>
      <c r="CW620" s="49">
        <v>0</v>
      </c>
      <c r="CX620" s="49">
        <v>0</v>
      </c>
      <c r="CY620" s="49">
        <v>0</v>
      </c>
      <c r="CZ620" s="49">
        <v>0</v>
      </c>
      <c r="DA620" s="49">
        <v>0</v>
      </c>
      <c r="DB620" s="49">
        <v>0</v>
      </c>
      <c r="DC620" s="49">
        <v>0</v>
      </c>
      <c r="DD620" s="49">
        <v>0</v>
      </c>
      <c r="DE620" s="49">
        <v>0</v>
      </c>
      <c r="DF620" s="49">
        <v>0</v>
      </c>
      <c r="DG620" s="49">
        <v>0</v>
      </c>
      <c r="DH620" s="49">
        <v>0</v>
      </c>
      <c r="DI620" s="49">
        <v>0</v>
      </c>
      <c r="DJ620" s="49">
        <v>0</v>
      </c>
      <c r="DK620" s="49">
        <v>0</v>
      </c>
      <c r="DL620" s="49">
        <v>0</v>
      </c>
      <c r="DM620" s="49">
        <v>0</v>
      </c>
      <c r="DN620" s="49">
        <v>0</v>
      </c>
      <c r="DO620" s="49">
        <v>0</v>
      </c>
      <c r="DP620" s="49">
        <v>0</v>
      </c>
      <c r="DQ620" s="49">
        <v>0</v>
      </c>
      <c r="DR620" s="40"/>
      <c r="DS620" s="41"/>
      <c r="DT620" s="41"/>
      <c r="DU620" s="41"/>
      <c r="DV620" s="41"/>
      <c r="DW620" s="41"/>
      <c r="DX620" s="41"/>
      <c r="DY620" s="41"/>
    </row>
    <row r="621" spans="1:129" s="45" customFormat="1">
      <c r="A621" s="43" t="s">
        <v>919</v>
      </c>
      <c r="B621" s="44" t="s">
        <v>1393</v>
      </c>
      <c r="C621" s="36" t="s">
        <v>1394</v>
      </c>
      <c r="D621" s="37">
        <v>0</v>
      </c>
      <c r="E621" s="37">
        <v>0</v>
      </c>
      <c r="F621" s="38">
        <v>0</v>
      </c>
      <c r="G621" s="38">
        <v>0</v>
      </c>
      <c r="H621" s="50">
        <v>0</v>
      </c>
      <c r="I621" s="38">
        <v>0</v>
      </c>
      <c r="J621" s="49">
        <v>0</v>
      </c>
      <c r="K621" s="56">
        <v>0</v>
      </c>
      <c r="L621" s="49">
        <v>0</v>
      </c>
      <c r="M621" s="37">
        <v>0</v>
      </c>
      <c r="N621" s="49">
        <v>0</v>
      </c>
      <c r="O621" s="49">
        <v>0</v>
      </c>
      <c r="P621" s="49">
        <v>0</v>
      </c>
      <c r="Q621" s="37">
        <v>0</v>
      </c>
      <c r="R621" s="49">
        <v>0</v>
      </c>
      <c r="S621" s="37">
        <v>0</v>
      </c>
      <c r="T621" s="49">
        <v>0</v>
      </c>
      <c r="U621" s="49">
        <v>0</v>
      </c>
      <c r="V621" s="49">
        <v>0</v>
      </c>
      <c r="W621" s="37">
        <v>0</v>
      </c>
      <c r="X621" s="49">
        <v>0</v>
      </c>
      <c r="Y621" s="37">
        <v>0</v>
      </c>
      <c r="Z621" s="49">
        <v>0</v>
      </c>
      <c r="AA621" s="49">
        <v>0</v>
      </c>
      <c r="AB621" s="49">
        <v>0</v>
      </c>
      <c r="AC621" s="37">
        <v>0</v>
      </c>
      <c r="AD621" s="49">
        <v>0</v>
      </c>
      <c r="AE621" s="49">
        <v>0</v>
      </c>
      <c r="AF621" s="49">
        <v>0</v>
      </c>
      <c r="AG621" s="37">
        <v>0</v>
      </c>
      <c r="AH621" s="49">
        <v>0</v>
      </c>
      <c r="AI621" s="37">
        <v>0</v>
      </c>
      <c r="AJ621" s="49">
        <v>0</v>
      </c>
      <c r="AK621" s="49">
        <v>0</v>
      </c>
      <c r="AL621" s="49">
        <v>0</v>
      </c>
      <c r="AM621" s="49">
        <v>0</v>
      </c>
      <c r="AN621" s="49">
        <v>0</v>
      </c>
      <c r="AO621" s="37">
        <v>0</v>
      </c>
      <c r="AP621" s="49">
        <v>0</v>
      </c>
      <c r="AQ621" s="49">
        <v>0</v>
      </c>
      <c r="AR621" s="49">
        <v>0</v>
      </c>
      <c r="AS621" s="49">
        <v>0</v>
      </c>
      <c r="AT621" s="49">
        <v>0</v>
      </c>
      <c r="AU621" s="49">
        <v>0</v>
      </c>
      <c r="AV621" s="49">
        <v>0</v>
      </c>
      <c r="AW621" s="49">
        <v>0</v>
      </c>
      <c r="AX621" s="49">
        <v>0</v>
      </c>
      <c r="AY621" s="37">
        <v>0</v>
      </c>
      <c r="AZ621" s="49">
        <v>0</v>
      </c>
      <c r="BA621" s="56">
        <v>0</v>
      </c>
      <c r="BB621" s="39">
        <f>'[1]База 2018-2022'!BEW744</f>
        <v>0.61</v>
      </c>
      <c r="BC621" s="39">
        <v>0</v>
      </c>
      <c r="BD621" s="49">
        <v>0</v>
      </c>
      <c r="BE621" s="37">
        <v>0</v>
      </c>
      <c r="BF621" s="49">
        <v>0</v>
      </c>
      <c r="BG621" s="56">
        <v>0</v>
      </c>
      <c r="BH621" s="49">
        <v>0</v>
      </c>
      <c r="BI621" s="49">
        <v>0</v>
      </c>
      <c r="BJ621" s="49">
        <v>0</v>
      </c>
      <c r="BK621" s="49">
        <v>0</v>
      </c>
      <c r="BL621" s="49">
        <v>0</v>
      </c>
      <c r="BM621" s="49">
        <v>0</v>
      </c>
      <c r="BN621" s="49">
        <v>0</v>
      </c>
      <c r="BO621" s="37">
        <v>0</v>
      </c>
      <c r="BP621" s="49">
        <v>0</v>
      </c>
      <c r="BQ621" s="49">
        <v>0</v>
      </c>
      <c r="BR621" s="49">
        <v>0</v>
      </c>
      <c r="BS621" s="49">
        <v>0</v>
      </c>
      <c r="BT621" s="49">
        <v>0</v>
      </c>
      <c r="BU621" s="49">
        <v>0</v>
      </c>
      <c r="BV621" s="49">
        <v>0</v>
      </c>
      <c r="BW621" s="49">
        <v>0</v>
      </c>
      <c r="BX621" s="49">
        <v>0</v>
      </c>
      <c r="BY621" s="49">
        <v>0</v>
      </c>
      <c r="BZ621" s="49">
        <v>0</v>
      </c>
      <c r="CA621" s="37">
        <v>0</v>
      </c>
      <c r="CB621" s="49">
        <v>0</v>
      </c>
      <c r="CC621" s="49">
        <v>0</v>
      </c>
      <c r="CD621" s="49">
        <v>0</v>
      </c>
      <c r="CE621" s="49">
        <v>0</v>
      </c>
      <c r="CF621" s="49">
        <v>0</v>
      </c>
      <c r="CG621" s="49">
        <v>0</v>
      </c>
      <c r="CH621" s="49">
        <v>0</v>
      </c>
      <c r="CI621" s="49">
        <v>0</v>
      </c>
      <c r="CJ621" s="49">
        <v>0</v>
      </c>
      <c r="CK621" s="37">
        <v>0</v>
      </c>
      <c r="CL621" s="49">
        <v>0</v>
      </c>
      <c r="CM621" s="49">
        <v>0</v>
      </c>
      <c r="CN621" s="49">
        <v>0</v>
      </c>
      <c r="CO621" s="37">
        <v>0</v>
      </c>
      <c r="CP621" s="49">
        <v>0</v>
      </c>
      <c r="CQ621" s="37">
        <v>0</v>
      </c>
      <c r="CR621" s="49">
        <v>0</v>
      </c>
      <c r="CS621" s="37">
        <v>0</v>
      </c>
      <c r="CT621" s="49">
        <v>0</v>
      </c>
      <c r="CU621" s="49">
        <v>0</v>
      </c>
      <c r="CV621" s="49">
        <v>0</v>
      </c>
      <c r="CW621" s="49">
        <v>0</v>
      </c>
      <c r="CX621" s="49">
        <v>0</v>
      </c>
      <c r="CY621" s="49">
        <v>0</v>
      </c>
      <c r="CZ621" s="49" t="s">
        <v>203</v>
      </c>
      <c r="DA621" s="49">
        <v>0</v>
      </c>
      <c r="DB621" s="49">
        <v>0</v>
      </c>
      <c r="DC621" s="49">
        <v>0</v>
      </c>
      <c r="DD621" s="49">
        <v>0</v>
      </c>
      <c r="DE621" s="49">
        <v>0</v>
      </c>
      <c r="DF621" s="49">
        <v>0.73530350098577502</v>
      </c>
      <c r="DG621" s="49">
        <v>0.33607999999999999</v>
      </c>
      <c r="DH621" s="49">
        <v>0</v>
      </c>
      <c r="DI621" s="49">
        <v>0</v>
      </c>
      <c r="DJ621" s="49">
        <v>0</v>
      </c>
      <c r="DK621" s="49">
        <v>0</v>
      </c>
      <c r="DL621" s="49">
        <v>0</v>
      </c>
      <c r="DM621" s="49">
        <v>0</v>
      </c>
      <c r="DN621" s="49">
        <v>0</v>
      </c>
      <c r="DO621" s="49">
        <v>0</v>
      </c>
      <c r="DP621" s="49">
        <v>0</v>
      </c>
      <c r="DQ621" s="49">
        <v>0</v>
      </c>
      <c r="DR621" s="40"/>
      <c r="DS621" s="41"/>
      <c r="DT621" s="41"/>
      <c r="DU621" s="41"/>
      <c r="DV621" s="41"/>
      <c r="DW621" s="41"/>
      <c r="DX621" s="41"/>
      <c r="DY621" s="41"/>
    </row>
    <row r="622" spans="1:129" s="45" customFormat="1">
      <c r="A622" s="43" t="s">
        <v>919</v>
      </c>
      <c r="B622" s="44" t="s">
        <v>1395</v>
      </c>
      <c r="C622" s="36" t="s">
        <v>1396</v>
      </c>
      <c r="D622" s="37">
        <v>0</v>
      </c>
      <c r="E622" s="37">
        <v>0</v>
      </c>
      <c r="F622" s="38">
        <v>0</v>
      </c>
      <c r="G622" s="38">
        <v>0</v>
      </c>
      <c r="H622" s="50">
        <v>0</v>
      </c>
      <c r="I622" s="38">
        <v>0</v>
      </c>
      <c r="J622" s="49">
        <v>0</v>
      </c>
      <c r="K622" s="56">
        <v>0</v>
      </c>
      <c r="L622" s="49">
        <v>0</v>
      </c>
      <c r="M622" s="37">
        <v>0</v>
      </c>
      <c r="N622" s="49">
        <v>0</v>
      </c>
      <c r="O622" s="49">
        <v>0</v>
      </c>
      <c r="P622" s="49">
        <v>0</v>
      </c>
      <c r="Q622" s="37">
        <v>0</v>
      </c>
      <c r="R622" s="49">
        <v>0</v>
      </c>
      <c r="S622" s="37">
        <v>0</v>
      </c>
      <c r="T622" s="49">
        <v>0</v>
      </c>
      <c r="U622" s="49">
        <v>0</v>
      </c>
      <c r="V622" s="49">
        <v>0</v>
      </c>
      <c r="W622" s="37">
        <v>0</v>
      </c>
      <c r="X622" s="49">
        <v>0</v>
      </c>
      <c r="Y622" s="37">
        <v>0</v>
      </c>
      <c r="Z622" s="49">
        <v>0</v>
      </c>
      <c r="AA622" s="49">
        <v>0</v>
      </c>
      <c r="AB622" s="49">
        <v>0</v>
      </c>
      <c r="AC622" s="37">
        <v>0</v>
      </c>
      <c r="AD622" s="49">
        <v>0</v>
      </c>
      <c r="AE622" s="49">
        <v>0</v>
      </c>
      <c r="AF622" s="49">
        <v>0</v>
      </c>
      <c r="AG622" s="37">
        <v>0</v>
      </c>
      <c r="AH622" s="49">
        <v>0</v>
      </c>
      <c r="AI622" s="37">
        <v>0</v>
      </c>
      <c r="AJ622" s="49">
        <v>0</v>
      </c>
      <c r="AK622" s="49">
        <v>0</v>
      </c>
      <c r="AL622" s="49">
        <v>0</v>
      </c>
      <c r="AM622" s="49">
        <v>0</v>
      </c>
      <c r="AN622" s="49">
        <v>0</v>
      </c>
      <c r="AO622" s="37">
        <v>0</v>
      </c>
      <c r="AP622" s="49">
        <v>0</v>
      </c>
      <c r="AQ622" s="49">
        <v>0</v>
      </c>
      <c r="AR622" s="49">
        <v>0</v>
      </c>
      <c r="AS622" s="49">
        <v>0</v>
      </c>
      <c r="AT622" s="49">
        <v>0</v>
      </c>
      <c r="AU622" s="49">
        <v>0</v>
      </c>
      <c r="AV622" s="49">
        <v>0</v>
      </c>
      <c r="AW622" s="49">
        <v>0</v>
      </c>
      <c r="AX622" s="49">
        <v>0</v>
      </c>
      <c r="AY622" s="37">
        <v>0</v>
      </c>
      <c r="AZ622" s="49">
        <v>0</v>
      </c>
      <c r="BA622" s="56">
        <v>0</v>
      </c>
      <c r="BB622" s="39">
        <f>'[1]База 2018-2022'!BEW800</f>
        <v>0</v>
      </c>
      <c r="BC622" s="39">
        <v>0</v>
      </c>
      <c r="BD622" s="49">
        <v>0</v>
      </c>
      <c r="BE622" s="37">
        <v>0</v>
      </c>
      <c r="BF622" s="49">
        <v>0</v>
      </c>
      <c r="BG622" s="56">
        <v>0</v>
      </c>
      <c r="BH622" s="49">
        <v>0</v>
      </c>
      <c r="BI622" s="49">
        <v>0</v>
      </c>
      <c r="BJ622" s="49">
        <v>0</v>
      </c>
      <c r="BK622" s="49">
        <v>0</v>
      </c>
      <c r="BL622" s="49">
        <v>0</v>
      </c>
      <c r="BM622" s="49">
        <v>0</v>
      </c>
      <c r="BN622" s="49">
        <v>0</v>
      </c>
      <c r="BO622" s="37">
        <v>0</v>
      </c>
      <c r="BP622" s="49">
        <v>0</v>
      </c>
      <c r="BQ622" s="49">
        <v>0</v>
      </c>
      <c r="BR622" s="49">
        <v>0</v>
      </c>
      <c r="BS622" s="49">
        <v>0</v>
      </c>
      <c r="BT622" s="49">
        <v>0</v>
      </c>
      <c r="BU622" s="49">
        <v>0</v>
      </c>
      <c r="BV622" s="49">
        <v>0</v>
      </c>
      <c r="BW622" s="49">
        <v>0</v>
      </c>
      <c r="BX622" s="49">
        <v>0</v>
      </c>
      <c r="BY622" s="49">
        <v>0</v>
      </c>
      <c r="BZ622" s="49">
        <v>0</v>
      </c>
      <c r="CA622" s="37">
        <v>0</v>
      </c>
      <c r="CB622" s="49">
        <v>0</v>
      </c>
      <c r="CC622" s="49">
        <v>0</v>
      </c>
      <c r="CD622" s="49">
        <v>0</v>
      </c>
      <c r="CE622" s="49">
        <v>0</v>
      </c>
      <c r="CF622" s="49">
        <v>0</v>
      </c>
      <c r="CG622" s="49">
        <v>0</v>
      </c>
      <c r="CH622" s="49">
        <v>0</v>
      </c>
      <c r="CI622" s="49">
        <v>0</v>
      </c>
      <c r="CJ622" s="49">
        <v>0</v>
      </c>
      <c r="CK622" s="37">
        <v>0</v>
      </c>
      <c r="CL622" s="49">
        <v>0</v>
      </c>
      <c r="CM622" s="49">
        <v>0</v>
      </c>
      <c r="CN622" s="49">
        <v>0</v>
      </c>
      <c r="CO622" s="37">
        <v>0</v>
      </c>
      <c r="CP622" s="49">
        <v>0</v>
      </c>
      <c r="CQ622" s="37">
        <v>0</v>
      </c>
      <c r="CR622" s="49">
        <v>0</v>
      </c>
      <c r="CS622" s="37">
        <v>0</v>
      </c>
      <c r="CT622" s="49">
        <v>0</v>
      </c>
      <c r="CU622" s="49">
        <v>0</v>
      </c>
      <c r="CV622" s="49">
        <v>0</v>
      </c>
      <c r="CW622" s="49">
        <v>0</v>
      </c>
      <c r="CX622" s="49">
        <v>0</v>
      </c>
      <c r="CY622" s="49">
        <v>0</v>
      </c>
      <c r="CZ622" s="49" t="s">
        <v>203</v>
      </c>
      <c r="DA622" s="49">
        <v>0</v>
      </c>
      <c r="DB622" s="49">
        <v>0</v>
      </c>
      <c r="DC622" s="49">
        <v>0</v>
      </c>
      <c r="DD622" s="49">
        <v>0</v>
      </c>
      <c r="DE622" s="49">
        <v>0</v>
      </c>
      <c r="DF622" s="49">
        <v>0</v>
      </c>
      <c r="DG622" s="49">
        <v>0</v>
      </c>
      <c r="DH622" s="49">
        <v>0</v>
      </c>
      <c r="DI622" s="49">
        <v>0</v>
      </c>
      <c r="DJ622" s="49">
        <v>0</v>
      </c>
      <c r="DK622" s="49">
        <v>0</v>
      </c>
      <c r="DL622" s="49">
        <v>0</v>
      </c>
      <c r="DM622" s="49">
        <v>0</v>
      </c>
      <c r="DN622" s="49">
        <v>0</v>
      </c>
      <c r="DO622" s="49">
        <v>0</v>
      </c>
      <c r="DP622" s="49">
        <v>0.78293384999999605</v>
      </c>
      <c r="DQ622" s="49">
        <v>0.78293377000000008</v>
      </c>
      <c r="DR622" s="40"/>
      <c r="DS622" s="41"/>
      <c r="DT622" s="41"/>
      <c r="DU622" s="41"/>
      <c r="DV622" s="41"/>
      <c r="DW622" s="41"/>
      <c r="DX622" s="41"/>
      <c r="DY622" s="41"/>
    </row>
    <row r="623" spans="1:129" s="45" customFormat="1">
      <c r="A623" s="43" t="s">
        <v>919</v>
      </c>
      <c r="B623" s="44" t="s">
        <v>1397</v>
      </c>
      <c r="C623" s="36" t="s">
        <v>1398</v>
      </c>
      <c r="D623" s="37">
        <v>0</v>
      </c>
      <c r="E623" s="37">
        <v>0</v>
      </c>
      <c r="F623" s="38">
        <v>0</v>
      </c>
      <c r="G623" s="38">
        <v>0</v>
      </c>
      <c r="H623" s="50">
        <v>0</v>
      </c>
      <c r="I623" s="38">
        <v>0</v>
      </c>
      <c r="J623" s="49">
        <v>0</v>
      </c>
      <c r="K623" s="56">
        <v>0</v>
      </c>
      <c r="L623" s="49">
        <v>0</v>
      </c>
      <c r="M623" s="37">
        <v>0</v>
      </c>
      <c r="N623" s="49">
        <v>0</v>
      </c>
      <c r="O623" s="49">
        <v>0</v>
      </c>
      <c r="P623" s="49">
        <v>0</v>
      </c>
      <c r="Q623" s="37">
        <v>0</v>
      </c>
      <c r="R623" s="49">
        <v>0</v>
      </c>
      <c r="S623" s="37">
        <v>0</v>
      </c>
      <c r="T623" s="49">
        <v>0</v>
      </c>
      <c r="U623" s="49">
        <v>0</v>
      </c>
      <c r="V623" s="49">
        <v>0</v>
      </c>
      <c r="W623" s="37">
        <v>0</v>
      </c>
      <c r="X623" s="49">
        <v>0</v>
      </c>
      <c r="Y623" s="37">
        <v>0</v>
      </c>
      <c r="Z623" s="49">
        <v>0</v>
      </c>
      <c r="AA623" s="49">
        <v>0</v>
      </c>
      <c r="AB623" s="49">
        <v>0</v>
      </c>
      <c r="AC623" s="37">
        <v>0</v>
      </c>
      <c r="AD623" s="49">
        <v>0</v>
      </c>
      <c r="AE623" s="49">
        <v>0</v>
      </c>
      <c r="AF623" s="49">
        <v>0</v>
      </c>
      <c r="AG623" s="37">
        <v>0</v>
      </c>
      <c r="AH623" s="49">
        <v>0</v>
      </c>
      <c r="AI623" s="37">
        <v>0</v>
      </c>
      <c r="AJ623" s="49">
        <v>0</v>
      </c>
      <c r="AK623" s="49">
        <v>0</v>
      </c>
      <c r="AL623" s="49">
        <v>0</v>
      </c>
      <c r="AM623" s="49">
        <v>0</v>
      </c>
      <c r="AN623" s="49">
        <v>0</v>
      </c>
      <c r="AO623" s="37">
        <v>0</v>
      </c>
      <c r="AP623" s="49">
        <v>0</v>
      </c>
      <c r="AQ623" s="49">
        <v>0</v>
      </c>
      <c r="AR623" s="49">
        <v>0</v>
      </c>
      <c r="AS623" s="49">
        <v>0</v>
      </c>
      <c r="AT623" s="49">
        <v>0</v>
      </c>
      <c r="AU623" s="49">
        <v>0</v>
      </c>
      <c r="AV623" s="49">
        <v>0</v>
      </c>
      <c r="AW623" s="49">
        <v>0</v>
      </c>
      <c r="AX623" s="49">
        <v>0</v>
      </c>
      <c r="AY623" s="37">
        <v>0</v>
      </c>
      <c r="AZ623" s="49">
        <v>0</v>
      </c>
      <c r="BA623" s="56">
        <v>0</v>
      </c>
      <c r="BB623" s="39">
        <f>'[1]База 2018-2022'!BEW751</f>
        <v>0.26</v>
      </c>
      <c r="BC623" s="39">
        <v>0</v>
      </c>
      <c r="BD623" s="49">
        <v>0</v>
      </c>
      <c r="BE623" s="37">
        <v>0</v>
      </c>
      <c r="BF623" s="49">
        <v>0</v>
      </c>
      <c r="BG623" s="56">
        <v>0</v>
      </c>
      <c r="BH623" s="49">
        <v>0</v>
      </c>
      <c r="BI623" s="49">
        <v>0</v>
      </c>
      <c r="BJ623" s="49">
        <v>0</v>
      </c>
      <c r="BK623" s="49">
        <v>0</v>
      </c>
      <c r="BL623" s="49">
        <v>0</v>
      </c>
      <c r="BM623" s="49">
        <v>0</v>
      </c>
      <c r="BN623" s="49">
        <v>0</v>
      </c>
      <c r="BO623" s="37">
        <v>0</v>
      </c>
      <c r="BP623" s="49">
        <v>0</v>
      </c>
      <c r="BQ623" s="49">
        <v>0</v>
      </c>
      <c r="BR623" s="49">
        <v>0</v>
      </c>
      <c r="BS623" s="49">
        <v>0</v>
      </c>
      <c r="BT623" s="49">
        <v>0</v>
      </c>
      <c r="BU623" s="49">
        <v>0</v>
      </c>
      <c r="BV623" s="49">
        <v>0</v>
      </c>
      <c r="BW623" s="49">
        <v>0</v>
      </c>
      <c r="BX623" s="49">
        <v>0</v>
      </c>
      <c r="BY623" s="49">
        <v>0</v>
      </c>
      <c r="BZ623" s="49">
        <v>0</v>
      </c>
      <c r="CA623" s="37">
        <v>0</v>
      </c>
      <c r="CB623" s="49">
        <v>0</v>
      </c>
      <c r="CC623" s="49">
        <v>0</v>
      </c>
      <c r="CD623" s="49">
        <v>0</v>
      </c>
      <c r="CE623" s="49">
        <v>0</v>
      </c>
      <c r="CF623" s="49">
        <v>0</v>
      </c>
      <c r="CG623" s="49">
        <v>0</v>
      </c>
      <c r="CH623" s="49">
        <v>0</v>
      </c>
      <c r="CI623" s="49">
        <v>0</v>
      </c>
      <c r="CJ623" s="49">
        <v>0</v>
      </c>
      <c r="CK623" s="37">
        <v>0</v>
      </c>
      <c r="CL623" s="49">
        <v>0</v>
      </c>
      <c r="CM623" s="49">
        <v>0</v>
      </c>
      <c r="CN623" s="49">
        <v>0</v>
      </c>
      <c r="CO623" s="37">
        <v>0</v>
      </c>
      <c r="CP623" s="49">
        <v>0</v>
      </c>
      <c r="CQ623" s="37">
        <v>0</v>
      </c>
      <c r="CR623" s="49">
        <v>0</v>
      </c>
      <c r="CS623" s="37">
        <v>0</v>
      </c>
      <c r="CT623" s="49">
        <v>0</v>
      </c>
      <c r="CU623" s="49">
        <v>0</v>
      </c>
      <c r="CV623" s="49">
        <v>0</v>
      </c>
      <c r="CW623" s="49">
        <v>0</v>
      </c>
      <c r="CX623" s="49">
        <v>0</v>
      </c>
      <c r="CY623" s="49">
        <v>0</v>
      </c>
      <c r="CZ623" s="49" t="s">
        <v>203</v>
      </c>
      <c r="DA623" s="49">
        <v>0</v>
      </c>
      <c r="DB623" s="49">
        <v>0</v>
      </c>
      <c r="DC623" s="49">
        <v>0</v>
      </c>
      <c r="DD623" s="49">
        <v>0</v>
      </c>
      <c r="DE623" s="49">
        <v>0</v>
      </c>
      <c r="DF623" s="49">
        <v>0.61746909999999999</v>
      </c>
      <c r="DG623" s="49">
        <v>0.61746909999999999</v>
      </c>
      <c r="DH623" s="49">
        <v>0</v>
      </c>
      <c r="DI623" s="49">
        <v>0</v>
      </c>
      <c r="DJ623" s="49">
        <v>0</v>
      </c>
      <c r="DK623" s="49">
        <v>0</v>
      </c>
      <c r="DL623" s="49">
        <v>0</v>
      </c>
      <c r="DM623" s="49">
        <v>0</v>
      </c>
      <c r="DN623" s="49">
        <v>0</v>
      </c>
      <c r="DO623" s="49">
        <v>0</v>
      </c>
      <c r="DP623" s="49">
        <v>0</v>
      </c>
      <c r="DQ623" s="49">
        <v>0</v>
      </c>
      <c r="DR623" s="40"/>
      <c r="DS623" s="41"/>
      <c r="DT623" s="41"/>
      <c r="DU623" s="41"/>
      <c r="DV623" s="41"/>
      <c r="DW623" s="41"/>
      <c r="DX623" s="41"/>
      <c r="DY623" s="41"/>
    </row>
    <row r="624" spans="1:129" s="45" customFormat="1">
      <c r="A624" s="43" t="s">
        <v>919</v>
      </c>
      <c r="B624" s="44" t="s">
        <v>1399</v>
      </c>
      <c r="C624" s="36" t="s">
        <v>1400</v>
      </c>
      <c r="D624" s="37">
        <v>0</v>
      </c>
      <c r="E624" s="37">
        <v>0</v>
      </c>
      <c r="F624" s="38">
        <v>0</v>
      </c>
      <c r="G624" s="38">
        <v>0</v>
      </c>
      <c r="H624" s="50">
        <v>0</v>
      </c>
      <c r="I624" s="38">
        <v>0</v>
      </c>
      <c r="J624" s="49">
        <v>0</v>
      </c>
      <c r="K624" s="56">
        <v>0</v>
      </c>
      <c r="L624" s="49">
        <v>0</v>
      </c>
      <c r="M624" s="37">
        <v>0</v>
      </c>
      <c r="N624" s="49">
        <v>0</v>
      </c>
      <c r="O624" s="49">
        <v>0</v>
      </c>
      <c r="P624" s="49">
        <v>0</v>
      </c>
      <c r="Q624" s="37">
        <v>0</v>
      </c>
      <c r="R624" s="49">
        <v>0</v>
      </c>
      <c r="S624" s="37">
        <v>0</v>
      </c>
      <c r="T624" s="49">
        <v>0</v>
      </c>
      <c r="U624" s="49">
        <v>0</v>
      </c>
      <c r="V624" s="49">
        <v>0</v>
      </c>
      <c r="W624" s="37">
        <v>0</v>
      </c>
      <c r="X624" s="49">
        <v>0</v>
      </c>
      <c r="Y624" s="37">
        <v>0</v>
      </c>
      <c r="Z624" s="49">
        <v>0</v>
      </c>
      <c r="AA624" s="49">
        <v>0</v>
      </c>
      <c r="AB624" s="49">
        <v>0</v>
      </c>
      <c r="AC624" s="37">
        <v>0</v>
      </c>
      <c r="AD624" s="49">
        <v>0</v>
      </c>
      <c r="AE624" s="49">
        <v>0</v>
      </c>
      <c r="AF624" s="49">
        <v>0</v>
      </c>
      <c r="AG624" s="37">
        <v>0</v>
      </c>
      <c r="AH624" s="49">
        <v>0</v>
      </c>
      <c r="AI624" s="37">
        <v>0</v>
      </c>
      <c r="AJ624" s="49">
        <v>0</v>
      </c>
      <c r="AK624" s="49">
        <v>0</v>
      </c>
      <c r="AL624" s="49">
        <v>0</v>
      </c>
      <c r="AM624" s="49">
        <v>0</v>
      </c>
      <c r="AN624" s="49">
        <v>0</v>
      </c>
      <c r="AO624" s="37">
        <v>0</v>
      </c>
      <c r="AP624" s="49">
        <v>0</v>
      </c>
      <c r="AQ624" s="49">
        <v>0</v>
      </c>
      <c r="AR624" s="49">
        <v>0</v>
      </c>
      <c r="AS624" s="49">
        <v>0</v>
      </c>
      <c r="AT624" s="49">
        <v>0</v>
      </c>
      <c r="AU624" s="49">
        <v>0</v>
      </c>
      <c r="AV624" s="49">
        <v>0</v>
      </c>
      <c r="AW624" s="49">
        <v>0</v>
      </c>
      <c r="AX624" s="49">
        <v>0</v>
      </c>
      <c r="AY624" s="37">
        <v>0</v>
      </c>
      <c r="AZ624" s="49">
        <v>0</v>
      </c>
      <c r="BA624" s="56">
        <v>0</v>
      </c>
      <c r="BB624" s="39">
        <f>'[1]База 2018-2022'!BEW752</f>
        <v>0.46500000000000002</v>
      </c>
      <c r="BC624" s="39">
        <v>0</v>
      </c>
      <c r="BD624" s="49">
        <v>0</v>
      </c>
      <c r="BE624" s="37">
        <v>0</v>
      </c>
      <c r="BF624" s="49">
        <v>0</v>
      </c>
      <c r="BG624" s="56">
        <v>0</v>
      </c>
      <c r="BH624" s="49">
        <v>0</v>
      </c>
      <c r="BI624" s="49">
        <v>0</v>
      </c>
      <c r="BJ624" s="49">
        <v>0</v>
      </c>
      <c r="BK624" s="49">
        <v>0</v>
      </c>
      <c r="BL624" s="49">
        <v>0</v>
      </c>
      <c r="BM624" s="49">
        <v>0</v>
      </c>
      <c r="BN624" s="49">
        <v>0</v>
      </c>
      <c r="BO624" s="37">
        <v>0</v>
      </c>
      <c r="BP624" s="49">
        <v>0</v>
      </c>
      <c r="BQ624" s="49">
        <v>0</v>
      </c>
      <c r="BR624" s="49">
        <v>0</v>
      </c>
      <c r="BS624" s="49">
        <v>0</v>
      </c>
      <c r="BT624" s="49">
        <v>0</v>
      </c>
      <c r="BU624" s="49">
        <v>0</v>
      </c>
      <c r="BV624" s="49">
        <v>0</v>
      </c>
      <c r="BW624" s="49">
        <v>0</v>
      </c>
      <c r="BX624" s="49">
        <v>0</v>
      </c>
      <c r="BY624" s="49">
        <v>0</v>
      </c>
      <c r="BZ624" s="49">
        <v>0</v>
      </c>
      <c r="CA624" s="37">
        <v>0</v>
      </c>
      <c r="CB624" s="49">
        <v>0</v>
      </c>
      <c r="CC624" s="49">
        <v>0</v>
      </c>
      <c r="CD624" s="49">
        <v>0</v>
      </c>
      <c r="CE624" s="49">
        <v>0</v>
      </c>
      <c r="CF624" s="49">
        <v>0</v>
      </c>
      <c r="CG624" s="49">
        <v>0</v>
      </c>
      <c r="CH624" s="49">
        <v>0</v>
      </c>
      <c r="CI624" s="49">
        <v>0</v>
      </c>
      <c r="CJ624" s="49">
        <v>0</v>
      </c>
      <c r="CK624" s="37">
        <v>0</v>
      </c>
      <c r="CL624" s="49">
        <v>0</v>
      </c>
      <c r="CM624" s="49">
        <v>0</v>
      </c>
      <c r="CN624" s="49">
        <v>0</v>
      </c>
      <c r="CO624" s="37">
        <v>0</v>
      </c>
      <c r="CP624" s="49">
        <v>0</v>
      </c>
      <c r="CQ624" s="37">
        <v>0</v>
      </c>
      <c r="CR624" s="49">
        <v>0</v>
      </c>
      <c r="CS624" s="37">
        <v>0</v>
      </c>
      <c r="CT624" s="49">
        <v>0</v>
      </c>
      <c r="CU624" s="49">
        <v>0</v>
      </c>
      <c r="CV624" s="49">
        <v>0</v>
      </c>
      <c r="CW624" s="49">
        <v>0</v>
      </c>
      <c r="CX624" s="49">
        <v>0</v>
      </c>
      <c r="CY624" s="49">
        <v>0</v>
      </c>
      <c r="CZ624" s="49">
        <v>0</v>
      </c>
      <c r="DA624" s="49">
        <v>0</v>
      </c>
      <c r="DB624" s="49">
        <v>0</v>
      </c>
      <c r="DC624" s="49">
        <v>0</v>
      </c>
      <c r="DD624" s="49">
        <v>0</v>
      </c>
      <c r="DE624" s="49">
        <v>0</v>
      </c>
      <c r="DF624" s="49">
        <v>0.21468743000000001</v>
      </c>
      <c r="DG624" s="49">
        <v>0.21468743000000001</v>
      </c>
      <c r="DH624" s="49">
        <v>0</v>
      </c>
      <c r="DI624" s="49">
        <v>0</v>
      </c>
      <c r="DJ624" s="49">
        <v>0</v>
      </c>
      <c r="DK624" s="49">
        <v>0</v>
      </c>
      <c r="DL624" s="49">
        <v>0</v>
      </c>
      <c r="DM624" s="49">
        <v>0</v>
      </c>
      <c r="DN624" s="49">
        <v>0</v>
      </c>
      <c r="DO624" s="49">
        <v>0</v>
      </c>
      <c r="DP624" s="49">
        <v>0</v>
      </c>
      <c r="DQ624" s="49">
        <v>0</v>
      </c>
      <c r="DR624" s="40"/>
      <c r="DS624" s="41"/>
      <c r="DT624" s="41"/>
      <c r="DU624" s="41"/>
      <c r="DV624" s="41"/>
      <c r="DW624" s="41"/>
      <c r="DX624" s="41"/>
      <c r="DY624" s="41"/>
    </row>
    <row r="625" spans="1:129" s="45" customFormat="1">
      <c r="A625" s="43" t="s">
        <v>919</v>
      </c>
      <c r="B625" s="44" t="s">
        <v>1401</v>
      </c>
      <c r="C625" s="36" t="s">
        <v>1402</v>
      </c>
      <c r="D625" s="37">
        <v>0</v>
      </c>
      <c r="E625" s="37">
        <v>0</v>
      </c>
      <c r="F625" s="38">
        <v>0</v>
      </c>
      <c r="G625" s="38">
        <v>0</v>
      </c>
      <c r="H625" s="50">
        <v>0</v>
      </c>
      <c r="I625" s="38">
        <v>0</v>
      </c>
      <c r="J625" s="49">
        <v>0</v>
      </c>
      <c r="K625" s="56">
        <v>0</v>
      </c>
      <c r="L625" s="49">
        <v>0</v>
      </c>
      <c r="M625" s="37">
        <v>0</v>
      </c>
      <c r="N625" s="49">
        <v>0</v>
      </c>
      <c r="O625" s="49">
        <v>0</v>
      </c>
      <c r="P625" s="49">
        <v>0</v>
      </c>
      <c r="Q625" s="37">
        <v>0</v>
      </c>
      <c r="R625" s="49">
        <v>0</v>
      </c>
      <c r="S625" s="37">
        <v>0</v>
      </c>
      <c r="T625" s="49">
        <v>0</v>
      </c>
      <c r="U625" s="49">
        <v>0</v>
      </c>
      <c r="V625" s="49">
        <v>0</v>
      </c>
      <c r="W625" s="37">
        <v>0</v>
      </c>
      <c r="X625" s="49">
        <v>0</v>
      </c>
      <c r="Y625" s="37">
        <v>0</v>
      </c>
      <c r="Z625" s="49">
        <v>0</v>
      </c>
      <c r="AA625" s="49">
        <v>0</v>
      </c>
      <c r="AB625" s="49">
        <v>0</v>
      </c>
      <c r="AC625" s="37">
        <v>0</v>
      </c>
      <c r="AD625" s="49">
        <v>0</v>
      </c>
      <c r="AE625" s="49">
        <v>0</v>
      </c>
      <c r="AF625" s="49">
        <v>0</v>
      </c>
      <c r="AG625" s="37">
        <v>0</v>
      </c>
      <c r="AH625" s="49">
        <v>0</v>
      </c>
      <c r="AI625" s="37">
        <v>0</v>
      </c>
      <c r="AJ625" s="49">
        <v>0</v>
      </c>
      <c r="AK625" s="49">
        <v>0</v>
      </c>
      <c r="AL625" s="49">
        <v>0</v>
      </c>
      <c r="AM625" s="49">
        <v>0</v>
      </c>
      <c r="AN625" s="49">
        <v>0</v>
      </c>
      <c r="AO625" s="37">
        <v>0</v>
      </c>
      <c r="AP625" s="49">
        <v>0</v>
      </c>
      <c r="AQ625" s="49">
        <v>0</v>
      </c>
      <c r="AR625" s="49">
        <v>0</v>
      </c>
      <c r="AS625" s="49">
        <v>0</v>
      </c>
      <c r="AT625" s="49">
        <v>0</v>
      </c>
      <c r="AU625" s="49">
        <v>0</v>
      </c>
      <c r="AV625" s="49">
        <v>0</v>
      </c>
      <c r="AW625" s="49">
        <v>0</v>
      </c>
      <c r="AX625" s="49">
        <v>0</v>
      </c>
      <c r="AY625" s="37">
        <v>0</v>
      </c>
      <c r="AZ625" s="49">
        <v>0</v>
      </c>
      <c r="BA625" s="56">
        <v>0</v>
      </c>
      <c r="BB625" s="39">
        <f>'[1]База 2018-2022'!BEW753</f>
        <v>0.64</v>
      </c>
      <c r="BC625" s="39">
        <v>0</v>
      </c>
      <c r="BD625" s="49">
        <v>0</v>
      </c>
      <c r="BE625" s="37">
        <v>0</v>
      </c>
      <c r="BF625" s="49">
        <v>0</v>
      </c>
      <c r="BG625" s="56">
        <v>0</v>
      </c>
      <c r="BH625" s="49">
        <v>0</v>
      </c>
      <c r="BI625" s="49">
        <v>0</v>
      </c>
      <c r="BJ625" s="49">
        <v>0</v>
      </c>
      <c r="BK625" s="49">
        <v>0</v>
      </c>
      <c r="BL625" s="49">
        <v>0</v>
      </c>
      <c r="BM625" s="49">
        <v>0</v>
      </c>
      <c r="BN625" s="49">
        <v>0</v>
      </c>
      <c r="BO625" s="37">
        <v>0</v>
      </c>
      <c r="BP625" s="49">
        <v>0</v>
      </c>
      <c r="BQ625" s="49">
        <v>0</v>
      </c>
      <c r="BR625" s="49">
        <v>0</v>
      </c>
      <c r="BS625" s="49">
        <v>0</v>
      </c>
      <c r="BT625" s="49">
        <v>0</v>
      </c>
      <c r="BU625" s="49">
        <v>0</v>
      </c>
      <c r="BV625" s="49">
        <v>0</v>
      </c>
      <c r="BW625" s="49">
        <v>0</v>
      </c>
      <c r="BX625" s="49">
        <v>0</v>
      </c>
      <c r="BY625" s="49">
        <v>0</v>
      </c>
      <c r="BZ625" s="49">
        <v>0</v>
      </c>
      <c r="CA625" s="37">
        <v>0</v>
      </c>
      <c r="CB625" s="49">
        <v>0</v>
      </c>
      <c r="CC625" s="49">
        <v>0</v>
      </c>
      <c r="CD625" s="49">
        <v>0</v>
      </c>
      <c r="CE625" s="49">
        <v>0</v>
      </c>
      <c r="CF625" s="49">
        <v>0</v>
      </c>
      <c r="CG625" s="49">
        <v>0</v>
      </c>
      <c r="CH625" s="49">
        <v>0</v>
      </c>
      <c r="CI625" s="49">
        <v>0</v>
      </c>
      <c r="CJ625" s="49">
        <v>0</v>
      </c>
      <c r="CK625" s="37">
        <v>0</v>
      </c>
      <c r="CL625" s="49">
        <v>0</v>
      </c>
      <c r="CM625" s="49">
        <v>0</v>
      </c>
      <c r="CN625" s="49">
        <v>0</v>
      </c>
      <c r="CO625" s="37">
        <v>0</v>
      </c>
      <c r="CP625" s="49">
        <v>0</v>
      </c>
      <c r="CQ625" s="37">
        <v>0</v>
      </c>
      <c r="CR625" s="49">
        <v>0</v>
      </c>
      <c r="CS625" s="37">
        <v>0</v>
      </c>
      <c r="CT625" s="49">
        <v>0</v>
      </c>
      <c r="CU625" s="49">
        <v>0</v>
      </c>
      <c r="CV625" s="49">
        <v>0</v>
      </c>
      <c r="CW625" s="49">
        <v>0</v>
      </c>
      <c r="CX625" s="49">
        <v>0</v>
      </c>
      <c r="CY625" s="49">
        <v>0</v>
      </c>
      <c r="CZ625" s="49">
        <v>0</v>
      </c>
      <c r="DA625" s="49">
        <v>0</v>
      </c>
      <c r="DB625" s="49">
        <v>0</v>
      </c>
      <c r="DC625" s="49">
        <v>0</v>
      </c>
      <c r="DD625" s="49">
        <v>0</v>
      </c>
      <c r="DE625" s="49">
        <v>0</v>
      </c>
      <c r="DF625" s="49">
        <v>0.21779280000000001</v>
      </c>
      <c r="DG625" s="49">
        <v>0.21779280000000001</v>
      </c>
      <c r="DH625" s="49">
        <v>0</v>
      </c>
      <c r="DI625" s="49">
        <v>0</v>
      </c>
      <c r="DJ625" s="49">
        <v>0</v>
      </c>
      <c r="DK625" s="49">
        <v>0</v>
      </c>
      <c r="DL625" s="49">
        <v>0</v>
      </c>
      <c r="DM625" s="49">
        <v>0</v>
      </c>
      <c r="DN625" s="49">
        <v>0</v>
      </c>
      <c r="DO625" s="49">
        <v>0</v>
      </c>
      <c r="DP625" s="49">
        <v>0</v>
      </c>
      <c r="DQ625" s="49">
        <v>0</v>
      </c>
      <c r="DR625" s="40"/>
      <c r="DS625" s="41"/>
      <c r="DT625" s="41"/>
      <c r="DU625" s="41"/>
      <c r="DV625" s="41"/>
      <c r="DW625" s="41"/>
      <c r="DX625" s="41"/>
      <c r="DY625" s="41"/>
    </row>
    <row r="626" spans="1:129" s="45" customFormat="1">
      <c r="A626" s="43" t="s">
        <v>919</v>
      </c>
      <c r="B626" s="44" t="s">
        <v>1403</v>
      </c>
      <c r="C626" s="36" t="s">
        <v>1404</v>
      </c>
      <c r="D626" s="37">
        <v>0</v>
      </c>
      <c r="E626" s="37">
        <v>0</v>
      </c>
      <c r="F626" s="38">
        <v>0</v>
      </c>
      <c r="G626" s="38">
        <v>0</v>
      </c>
      <c r="H626" s="50">
        <v>0</v>
      </c>
      <c r="I626" s="38">
        <v>0</v>
      </c>
      <c r="J626" s="49">
        <v>0</v>
      </c>
      <c r="K626" s="56">
        <v>0</v>
      </c>
      <c r="L626" s="49">
        <v>0</v>
      </c>
      <c r="M626" s="37">
        <v>0</v>
      </c>
      <c r="N626" s="49">
        <v>0</v>
      </c>
      <c r="O626" s="49">
        <v>0</v>
      </c>
      <c r="P626" s="49">
        <v>0</v>
      </c>
      <c r="Q626" s="37">
        <v>0</v>
      </c>
      <c r="R626" s="49">
        <v>0</v>
      </c>
      <c r="S626" s="37">
        <v>0</v>
      </c>
      <c r="T626" s="49">
        <v>0</v>
      </c>
      <c r="U626" s="49">
        <v>0</v>
      </c>
      <c r="V626" s="49">
        <v>0</v>
      </c>
      <c r="W626" s="37">
        <v>0</v>
      </c>
      <c r="X626" s="49">
        <v>0</v>
      </c>
      <c r="Y626" s="37">
        <v>0</v>
      </c>
      <c r="Z626" s="49">
        <v>0</v>
      </c>
      <c r="AA626" s="49">
        <v>0</v>
      </c>
      <c r="AB626" s="49">
        <v>0</v>
      </c>
      <c r="AC626" s="37">
        <v>0</v>
      </c>
      <c r="AD626" s="49">
        <v>0</v>
      </c>
      <c r="AE626" s="49">
        <v>0</v>
      </c>
      <c r="AF626" s="49">
        <v>0</v>
      </c>
      <c r="AG626" s="37">
        <v>0</v>
      </c>
      <c r="AH626" s="49">
        <v>0</v>
      </c>
      <c r="AI626" s="37">
        <v>0</v>
      </c>
      <c r="AJ626" s="49">
        <v>0</v>
      </c>
      <c r="AK626" s="49">
        <v>0</v>
      </c>
      <c r="AL626" s="49">
        <v>0</v>
      </c>
      <c r="AM626" s="49">
        <v>0</v>
      </c>
      <c r="AN626" s="49">
        <v>0</v>
      </c>
      <c r="AO626" s="37">
        <v>0</v>
      </c>
      <c r="AP626" s="49">
        <v>0</v>
      </c>
      <c r="AQ626" s="49">
        <v>0</v>
      </c>
      <c r="AR626" s="49">
        <v>0</v>
      </c>
      <c r="AS626" s="49">
        <v>0</v>
      </c>
      <c r="AT626" s="49">
        <v>0</v>
      </c>
      <c r="AU626" s="49">
        <v>0</v>
      </c>
      <c r="AV626" s="49">
        <v>0</v>
      </c>
      <c r="AW626" s="49">
        <v>0</v>
      </c>
      <c r="AX626" s="49">
        <v>0</v>
      </c>
      <c r="AY626" s="37">
        <v>0</v>
      </c>
      <c r="AZ626" s="49">
        <v>0</v>
      </c>
      <c r="BA626" s="56">
        <v>0</v>
      </c>
      <c r="BB626" s="39">
        <f>'[1]База 2018-2022'!BEW754</f>
        <v>0.34200000000000003</v>
      </c>
      <c r="BC626" s="39">
        <v>0</v>
      </c>
      <c r="BD626" s="49">
        <v>0</v>
      </c>
      <c r="BE626" s="37">
        <v>0</v>
      </c>
      <c r="BF626" s="49">
        <v>0</v>
      </c>
      <c r="BG626" s="56">
        <v>0</v>
      </c>
      <c r="BH626" s="49">
        <v>0</v>
      </c>
      <c r="BI626" s="49">
        <v>0</v>
      </c>
      <c r="BJ626" s="49">
        <v>0</v>
      </c>
      <c r="BK626" s="49">
        <v>0</v>
      </c>
      <c r="BL626" s="49">
        <v>0</v>
      </c>
      <c r="BM626" s="49">
        <v>0</v>
      </c>
      <c r="BN626" s="49">
        <v>0</v>
      </c>
      <c r="BO626" s="37">
        <v>0</v>
      </c>
      <c r="BP626" s="49">
        <v>0</v>
      </c>
      <c r="BQ626" s="49">
        <v>0</v>
      </c>
      <c r="BR626" s="49">
        <v>0</v>
      </c>
      <c r="BS626" s="49">
        <v>0</v>
      </c>
      <c r="BT626" s="49">
        <v>0</v>
      </c>
      <c r="BU626" s="49">
        <v>0</v>
      </c>
      <c r="BV626" s="49">
        <v>0</v>
      </c>
      <c r="BW626" s="49">
        <v>0</v>
      </c>
      <c r="BX626" s="49">
        <v>0</v>
      </c>
      <c r="BY626" s="49">
        <v>0</v>
      </c>
      <c r="BZ626" s="49">
        <v>0</v>
      </c>
      <c r="CA626" s="37">
        <v>0</v>
      </c>
      <c r="CB626" s="49">
        <v>0</v>
      </c>
      <c r="CC626" s="49">
        <v>0</v>
      </c>
      <c r="CD626" s="49">
        <v>0</v>
      </c>
      <c r="CE626" s="49">
        <v>0</v>
      </c>
      <c r="CF626" s="49">
        <v>0</v>
      </c>
      <c r="CG626" s="49">
        <v>0</v>
      </c>
      <c r="CH626" s="49">
        <v>0</v>
      </c>
      <c r="CI626" s="49">
        <v>0</v>
      </c>
      <c r="CJ626" s="49">
        <v>0</v>
      </c>
      <c r="CK626" s="37">
        <v>0</v>
      </c>
      <c r="CL626" s="49">
        <v>0</v>
      </c>
      <c r="CM626" s="49">
        <v>0</v>
      </c>
      <c r="CN626" s="49">
        <v>0</v>
      </c>
      <c r="CO626" s="37">
        <v>0</v>
      </c>
      <c r="CP626" s="49">
        <v>0</v>
      </c>
      <c r="CQ626" s="37">
        <v>0</v>
      </c>
      <c r="CR626" s="49">
        <v>0</v>
      </c>
      <c r="CS626" s="37">
        <v>0</v>
      </c>
      <c r="CT626" s="49">
        <v>0</v>
      </c>
      <c r="CU626" s="49">
        <v>0</v>
      </c>
      <c r="CV626" s="49">
        <v>0</v>
      </c>
      <c r="CW626" s="49">
        <v>0</v>
      </c>
      <c r="CX626" s="49">
        <v>0</v>
      </c>
      <c r="CY626" s="49">
        <v>0</v>
      </c>
      <c r="CZ626" s="49" t="s">
        <v>203</v>
      </c>
      <c r="DA626" s="49">
        <v>0</v>
      </c>
      <c r="DB626" s="49">
        <v>0</v>
      </c>
      <c r="DC626" s="49">
        <v>0</v>
      </c>
      <c r="DD626" s="49">
        <v>0</v>
      </c>
      <c r="DE626" s="49">
        <v>0</v>
      </c>
      <c r="DF626" s="49">
        <v>0.65100634999999996</v>
      </c>
      <c r="DG626" s="49">
        <v>0.65100634999999996</v>
      </c>
      <c r="DH626" s="49">
        <v>0</v>
      </c>
      <c r="DI626" s="49">
        <v>0</v>
      </c>
      <c r="DJ626" s="49">
        <v>0</v>
      </c>
      <c r="DK626" s="49">
        <v>0</v>
      </c>
      <c r="DL626" s="49">
        <v>0</v>
      </c>
      <c r="DM626" s="49">
        <v>0</v>
      </c>
      <c r="DN626" s="49">
        <v>0</v>
      </c>
      <c r="DO626" s="49">
        <v>0</v>
      </c>
      <c r="DP626" s="49">
        <v>0</v>
      </c>
      <c r="DQ626" s="49">
        <v>0</v>
      </c>
      <c r="DR626" s="40"/>
      <c r="DS626" s="41"/>
      <c r="DT626" s="41"/>
      <c r="DU626" s="41"/>
      <c r="DV626" s="41"/>
      <c r="DW626" s="41"/>
      <c r="DX626" s="41"/>
      <c r="DY626" s="41"/>
    </row>
    <row r="627" spans="1:129" s="45" customFormat="1">
      <c r="A627" s="43" t="s">
        <v>919</v>
      </c>
      <c r="B627" s="44" t="s">
        <v>1405</v>
      </c>
      <c r="C627" s="36" t="s">
        <v>1406</v>
      </c>
      <c r="D627" s="37">
        <v>0</v>
      </c>
      <c r="E627" s="37">
        <v>0</v>
      </c>
      <c r="F627" s="38">
        <v>0</v>
      </c>
      <c r="G627" s="38">
        <v>0</v>
      </c>
      <c r="H627" s="50">
        <v>0</v>
      </c>
      <c r="I627" s="38">
        <v>0</v>
      </c>
      <c r="J627" s="49">
        <v>0</v>
      </c>
      <c r="K627" s="56">
        <v>0</v>
      </c>
      <c r="L627" s="49">
        <v>0</v>
      </c>
      <c r="M627" s="37">
        <v>0</v>
      </c>
      <c r="N627" s="49">
        <v>0</v>
      </c>
      <c r="O627" s="49">
        <v>0</v>
      </c>
      <c r="P627" s="49">
        <v>0</v>
      </c>
      <c r="Q627" s="37">
        <v>0</v>
      </c>
      <c r="R627" s="49">
        <v>0</v>
      </c>
      <c r="S627" s="37">
        <v>0</v>
      </c>
      <c r="T627" s="49">
        <v>0</v>
      </c>
      <c r="U627" s="49">
        <v>0</v>
      </c>
      <c r="V627" s="49">
        <v>0</v>
      </c>
      <c r="W627" s="37">
        <v>0</v>
      </c>
      <c r="X627" s="49">
        <v>0</v>
      </c>
      <c r="Y627" s="37">
        <v>0</v>
      </c>
      <c r="Z627" s="49">
        <v>0</v>
      </c>
      <c r="AA627" s="49">
        <v>0</v>
      </c>
      <c r="AB627" s="49">
        <v>0</v>
      </c>
      <c r="AC627" s="37">
        <v>0</v>
      </c>
      <c r="AD627" s="49">
        <v>0</v>
      </c>
      <c r="AE627" s="49">
        <v>0</v>
      </c>
      <c r="AF627" s="49">
        <v>0</v>
      </c>
      <c r="AG627" s="37">
        <v>0</v>
      </c>
      <c r="AH627" s="49">
        <v>0</v>
      </c>
      <c r="AI627" s="37">
        <v>0</v>
      </c>
      <c r="AJ627" s="49">
        <v>0</v>
      </c>
      <c r="AK627" s="49">
        <v>0</v>
      </c>
      <c r="AL627" s="49">
        <v>0</v>
      </c>
      <c r="AM627" s="49">
        <v>0</v>
      </c>
      <c r="AN627" s="49">
        <v>0</v>
      </c>
      <c r="AO627" s="37">
        <v>0</v>
      </c>
      <c r="AP627" s="49">
        <v>0</v>
      </c>
      <c r="AQ627" s="49">
        <v>0</v>
      </c>
      <c r="AR627" s="49">
        <v>0</v>
      </c>
      <c r="AS627" s="49">
        <v>0</v>
      </c>
      <c r="AT627" s="49">
        <v>0</v>
      </c>
      <c r="AU627" s="49">
        <v>0</v>
      </c>
      <c r="AV627" s="49">
        <v>0</v>
      </c>
      <c r="AW627" s="49">
        <v>0</v>
      </c>
      <c r="AX627" s="49">
        <v>0</v>
      </c>
      <c r="AY627" s="37">
        <v>0</v>
      </c>
      <c r="AZ627" s="49">
        <v>0</v>
      </c>
      <c r="BA627" s="56">
        <v>0</v>
      </c>
      <c r="BB627" s="39">
        <f>'[1]База 2018-2022'!BEW755</f>
        <v>0.52</v>
      </c>
      <c r="BC627" s="39">
        <v>0</v>
      </c>
      <c r="BD627" s="49">
        <v>0</v>
      </c>
      <c r="BE627" s="37">
        <v>0</v>
      </c>
      <c r="BF627" s="49">
        <v>0</v>
      </c>
      <c r="BG627" s="56">
        <v>0</v>
      </c>
      <c r="BH627" s="49">
        <v>0</v>
      </c>
      <c r="BI627" s="49">
        <v>0</v>
      </c>
      <c r="BJ627" s="49">
        <v>0</v>
      </c>
      <c r="BK627" s="49">
        <v>0</v>
      </c>
      <c r="BL627" s="49">
        <v>0</v>
      </c>
      <c r="BM627" s="49">
        <v>0</v>
      </c>
      <c r="BN627" s="49">
        <v>0</v>
      </c>
      <c r="BO627" s="37">
        <v>0</v>
      </c>
      <c r="BP627" s="49">
        <v>0</v>
      </c>
      <c r="BQ627" s="49">
        <v>0</v>
      </c>
      <c r="BR627" s="49">
        <v>0</v>
      </c>
      <c r="BS627" s="49">
        <v>0</v>
      </c>
      <c r="BT627" s="49">
        <v>0</v>
      </c>
      <c r="BU627" s="49">
        <v>0</v>
      </c>
      <c r="BV627" s="49">
        <v>0</v>
      </c>
      <c r="BW627" s="49">
        <v>0</v>
      </c>
      <c r="BX627" s="49">
        <v>0</v>
      </c>
      <c r="BY627" s="49">
        <v>0</v>
      </c>
      <c r="BZ627" s="49">
        <v>0</v>
      </c>
      <c r="CA627" s="37">
        <v>0</v>
      </c>
      <c r="CB627" s="49">
        <v>0</v>
      </c>
      <c r="CC627" s="49">
        <v>0</v>
      </c>
      <c r="CD627" s="49">
        <v>0</v>
      </c>
      <c r="CE627" s="49">
        <v>0</v>
      </c>
      <c r="CF627" s="49">
        <v>0</v>
      </c>
      <c r="CG627" s="49">
        <v>0</v>
      </c>
      <c r="CH627" s="49">
        <v>0</v>
      </c>
      <c r="CI627" s="49">
        <v>0</v>
      </c>
      <c r="CJ627" s="49">
        <v>0</v>
      </c>
      <c r="CK627" s="37">
        <v>0</v>
      </c>
      <c r="CL627" s="49">
        <v>0</v>
      </c>
      <c r="CM627" s="49">
        <v>0</v>
      </c>
      <c r="CN627" s="49">
        <v>0</v>
      </c>
      <c r="CO627" s="37">
        <v>0</v>
      </c>
      <c r="CP627" s="49">
        <v>0</v>
      </c>
      <c r="CQ627" s="37">
        <v>0</v>
      </c>
      <c r="CR627" s="49">
        <v>0</v>
      </c>
      <c r="CS627" s="37">
        <v>0</v>
      </c>
      <c r="CT627" s="49">
        <v>0</v>
      </c>
      <c r="CU627" s="49">
        <v>0</v>
      </c>
      <c r="CV627" s="49">
        <v>0</v>
      </c>
      <c r="CW627" s="49">
        <v>0</v>
      </c>
      <c r="CX627" s="49">
        <v>0</v>
      </c>
      <c r="CY627" s="49">
        <v>0</v>
      </c>
      <c r="CZ627" s="49">
        <v>0</v>
      </c>
      <c r="DA627" s="49">
        <v>0</v>
      </c>
      <c r="DB627" s="49">
        <v>0</v>
      </c>
      <c r="DC627" s="49">
        <v>0</v>
      </c>
      <c r="DD627" s="49">
        <v>0</v>
      </c>
      <c r="DE627" s="49">
        <v>0</v>
      </c>
      <c r="DF627" s="49">
        <v>0.33640107000000002</v>
      </c>
      <c r="DG627" s="49">
        <v>0.33640107000000002</v>
      </c>
      <c r="DH627" s="49">
        <v>0</v>
      </c>
      <c r="DI627" s="49">
        <v>0</v>
      </c>
      <c r="DJ627" s="49">
        <v>0</v>
      </c>
      <c r="DK627" s="49">
        <v>0</v>
      </c>
      <c r="DL627" s="49">
        <v>0</v>
      </c>
      <c r="DM627" s="49">
        <v>0</v>
      </c>
      <c r="DN627" s="49">
        <v>0</v>
      </c>
      <c r="DO627" s="49">
        <v>0</v>
      </c>
      <c r="DP627" s="49">
        <v>0</v>
      </c>
      <c r="DQ627" s="49">
        <v>0</v>
      </c>
      <c r="DR627" s="40"/>
      <c r="DS627" s="41"/>
      <c r="DT627" s="41"/>
      <c r="DU627" s="41"/>
      <c r="DV627" s="41"/>
      <c r="DW627" s="41"/>
      <c r="DX627" s="41"/>
      <c r="DY627" s="41"/>
    </row>
    <row r="628" spans="1:129" s="45" customFormat="1">
      <c r="A628" s="43" t="s">
        <v>919</v>
      </c>
      <c r="B628" s="44" t="s">
        <v>1407</v>
      </c>
      <c r="C628" s="36" t="s">
        <v>1408</v>
      </c>
      <c r="D628" s="37">
        <v>0</v>
      </c>
      <c r="E628" s="37">
        <v>0</v>
      </c>
      <c r="F628" s="38">
        <v>0</v>
      </c>
      <c r="G628" s="38">
        <v>0</v>
      </c>
      <c r="H628" s="50">
        <v>0</v>
      </c>
      <c r="I628" s="38">
        <v>0</v>
      </c>
      <c r="J628" s="49">
        <v>0</v>
      </c>
      <c r="K628" s="56">
        <v>0</v>
      </c>
      <c r="L628" s="49">
        <v>0</v>
      </c>
      <c r="M628" s="37">
        <v>0</v>
      </c>
      <c r="N628" s="49">
        <v>0</v>
      </c>
      <c r="O628" s="49">
        <v>0</v>
      </c>
      <c r="P628" s="49">
        <v>0</v>
      </c>
      <c r="Q628" s="37">
        <v>0</v>
      </c>
      <c r="R628" s="49">
        <v>0</v>
      </c>
      <c r="S628" s="37">
        <v>0</v>
      </c>
      <c r="T628" s="49">
        <v>0</v>
      </c>
      <c r="U628" s="49">
        <v>0</v>
      </c>
      <c r="V628" s="49">
        <v>0</v>
      </c>
      <c r="W628" s="37">
        <v>0</v>
      </c>
      <c r="X628" s="49">
        <v>0</v>
      </c>
      <c r="Y628" s="37">
        <v>0</v>
      </c>
      <c r="Z628" s="49">
        <v>0</v>
      </c>
      <c r="AA628" s="49">
        <v>0</v>
      </c>
      <c r="AB628" s="49">
        <v>0</v>
      </c>
      <c r="AC628" s="37">
        <v>0</v>
      </c>
      <c r="AD628" s="49">
        <v>0</v>
      </c>
      <c r="AE628" s="49">
        <v>0</v>
      </c>
      <c r="AF628" s="49">
        <v>0</v>
      </c>
      <c r="AG628" s="37">
        <v>0</v>
      </c>
      <c r="AH628" s="49">
        <v>0</v>
      </c>
      <c r="AI628" s="37">
        <v>0</v>
      </c>
      <c r="AJ628" s="49">
        <v>0</v>
      </c>
      <c r="AK628" s="49">
        <v>0</v>
      </c>
      <c r="AL628" s="49">
        <v>0</v>
      </c>
      <c r="AM628" s="49">
        <v>0</v>
      </c>
      <c r="AN628" s="49">
        <v>0</v>
      </c>
      <c r="AO628" s="37">
        <v>0</v>
      </c>
      <c r="AP628" s="49">
        <v>0</v>
      </c>
      <c r="AQ628" s="49">
        <v>0</v>
      </c>
      <c r="AR628" s="49">
        <v>0</v>
      </c>
      <c r="AS628" s="49">
        <v>0</v>
      </c>
      <c r="AT628" s="49">
        <v>0</v>
      </c>
      <c r="AU628" s="49">
        <v>0</v>
      </c>
      <c r="AV628" s="49">
        <v>0</v>
      </c>
      <c r="AW628" s="49">
        <v>0</v>
      </c>
      <c r="AX628" s="49">
        <v>0</v>
      </c>
      <c r="AY628" s="37">
        <v>0</v>
      </c>
      <c r="AZ628" s="49">
        <v>0</v>
      </c>
      <c r="BA628" s="56">
        <v>0</v>
      </c>
      <c r="BB628" s="39">
        <f>'[1]База 2018-2022'!BEW756</f>
        <v>0.27500000000000002</v>
      </c>
      <c r="BC628" s="39">
        <v>0</v>
      </c>
      <c r="BD628" s="49">
        <v>0</v>
      </c>
      <c r="BE628" s="37">
        <v>0</v>
      </c>
      <c r="BF628" s="49">
        <v>0</v>
      </c>
      <c r="BG628" s="56">
        <v>0</v>
      </c>
      <c r="BH628" s="49">
        <v>0</v>
      </c>
      <c r="BI628" s="49">
        <v>0</v>
      </c>
      <c r="BJ628" s="49">
        <v>0</v>
      </c>
      <c r="BK628" s="49">
        <v>0</v>
      </c>
      <c r="BL628" s="49">
        <v>0</v>
      </c>
      <c r="BM628" s="49">
        <v>0</v>
      </c>
      <c r="BN628" s="49">
        <v>0</v>
      </c>
      <c r="BO628" s="37">
        <v>0</v>
      </c>
      <c r="BP628" s="49">
        <v>0</v>
      </c>
      <c r="BQ628" s="49">
        <v>0</v>
      </c>
      <c r="BR628" s="49">
        <v>0</v>
      </c>
      <c r="BS628" s="49">
        <v>0</v>
      </c>
      <c r="BT628" s="49">
        <v>0</v>
      </c>
      <c r="BU628" s="49">
        <v>0</v>
      </c>
      <c r="BV628" s="49">
        <v>0</v>
      </c>
      <c r="BW628" s="49">
        <v>0</v>
      </c>
      <c r="BX628" s="49">
        <v>0</v>
      </c>
      <c r="BY628" s="49">
        <v>0</v>
      </c>
      <c r="BZ628" s="49">
        <v>0</v>
      </c>
      <c r="CA628" s="37">
        <v>0</v>
      </c>
      <c r="CB628" s="49">
        <v>0</v>
      </c>
      <c r="CC628" s="49">
        <v>0</v>
      </c>
      <c r="CD628" s="49">
        <v>0</v>
      </c>
      <c r="CE628" s="49">
        <v>0</v>
      </c>
      <c r="CF628" s="49">
        <v>0</v>
      </c>
      <c r="CG628" s="49">
        <v>0</v>
      </c>
      <c r="CH628" s="49">
        <v>0</v>
      </c>
      <c r="CI628" s="49">
        <v>0</v>
      </c>
      <c r="CJ628" s="49">
        <v>0</v>
      </c>
      <c r="CK628" s="37">
        <v>0</v>
      </c>
      <c r="CL628" s="49">
        <v>0</v>
      </c>
      <c r="CM628" s="49">
        <v>0</v>
      </c>
      <c r="CN628" s="49">
        <v>0</v>
      </c>
      <c r="CO628" s="37">
        <v>0</v>
      </c>
      <c r="CP628" s="49">
        <v>0</v>
      </c>
      <c r="CQ628" s="37">
        <v>0</v>
      </c>
      <c r="CR628" s="49">
        <v>0</v>
      </c>
      <c r="CS628" s="37">
        <v>0</v>
      </c>
      <c r="CT628" s="49">
        <v>0</v>
      </c>
      <c r="CU628" s="49">
        <v>0</v>
      </c>
      <c r="CV628" s="49">
        <v>0</v>
      </c>
      <c r="CW628" s="49">
        <v>0</v>
      </c>
      <c r="CX628" s="49">
        <v>0</v>
      </c>
      <c r="CY628" s="49">
        <v>0</v>
      </c>
      <c r="CZ628" s="49" t="s">
        <v>203</v>
      </c>
      <c r="DA628" s="49">
        <v>0</v>
      </c>
      <c r="DB628" s="49">
        <v>0</v>
      </c>
      <c r="DC628" s="49">
        <v>0</v>
      </c>
      <c r="DD628" s="49">
        <v>0</v>
      </c>
      <c r="DE628" s="49">
        <v>0</v>
      </c>
      <c r="DF628" s="49">
        <v>0.65771793000000001</v>
      </c>
      <c r="DG628" s="49">
        <v>0.65771793000000001</v>
      </c>
      <c r="DH628" s="49">
        <v>0</v>
      </c>
      <c r="DI628" s="49">
        <v>0</v>
      </c>
      <c r="DJ628" s="49">
        <v>0</v>
      </c>
      <c r="DK628" s="49">
        <v>0</v>
      </c>
      <c r="DL628" s="49">
        <v>0</v>
      </c>
      <c r="DM628" s="49">
        <v>0</v>
      </c>
      <c r="DN628" s="49">
        <v>0</v>
      </c>
      <c r="DO628" s="49">
        <v>0</v>
      </c>
      <c r="DP628" s="49">
        <v>0</v>
      </c>
      <c r="DQ628" s="49">
        <v>0</v>
      </c>
      <c r="DR628" s="40"/>
      <c r="DS628" s="41"/>
      <c r="DT628" s="41"/>
      <c r="DU628" s="41"/>
      <c r="DV628" s="41"/>
      <c r="DW628" s="41"/>
      <c r="DX628" s="41"/>
      <c r="DY628" s="41"/>
    </row>
    <row r="629" spans="1:129" s="45" customFormat="1">
      <c r="A629" s="43" t="s">
        <v>919</v>
      </c>
      <c r="B629" s="44" t="s">
        <v>1409</v>
      </c>
      <c r="C629" s="36" t="s">
        <v>1410</v>
      </c>
      <c r="D629" s="37">
        <v>0</v>
      </c>
      <c r="E629" s="37">
        <v>0</v>
      </c>
      <c r="F629" s="38">
        <v>0</v>
      </c>
      <c r="G629" s="38">
        <v>0</v>
      </c>
      <c r="H629" s="50">
        <v>0</v>
      </c>
      <c r="I629" s="38">
        <v>0</v>
      </c>
      <c r="J629" s="49">
        <v>0</v>
      </c>
      <c r="K629" s="56">
        <v>0</v>
      </c>
      <c r="L629" s="49">
        <v>0</v>
      </c>
      <c r="M629" s="37">
        <v>0</v>
      </c>
      <c r="N629" s="49">
        <v>0</v>
      </c>
      <c r="O629" s="49">
        <v>0</v>
      </c>
      <c r="P629" s="49">
        <v>0</v>
      </c>
      <c r="Q629" s="37">
        <v>0</v>
      </c>
      <c r="R629" s="49">
        <v>0</v>
      </c>
      <c r="S629" s="37">
        <v>0</v>
      </c>
      <c r="T629" s="49">
        <v>0</v>
      </c>
      <c r="U629" s="49">
        <v>0</v>
      </c>
      <c r="V629" s="49">
        <v>0</v>
      </c>
      <c r="W629" s="37">
        <v>0</v>
      </c>
      <c r="X629" s="49">
        <v>0</v>
      </c>
      <c r="Y629" s="37">
        <v>0</v>
      </c>
      <c r="Z629" s="49">
        <v>0</v>
      </c>
      <c r="AA629" s="49">
        <v>0</v>
      </c>
      <c r="AB629" s="49">
        <v>0</v>
      </c>
      <c r="AC629" s="37">
        <v>0</v>
      </c>
      <c r="AD629" s="49">
        <v>0</v>
      </c>
      <c r="AE629" s="49">
        <v>0</v>
      </c>
      <c r="AF629" s="49">
        <v>0</v>
      </c>
      <c r="AG629" s="37">
        <v>0</v>
      </c>
      <c r="AH629" s="49">
        <v>0</v>
      </c>
      <c r="AI629" s="37">
        <v>0</v>
      </c>
      <c r="AJ629" s="49">
        <v>0</v>
      </c>
      <c r="AK629" s="49">
        <v>0</v>
      </c>
      <c r="AL629" s="49">
        <v>0</v>
      </c>
      <c r="AM629" s="49">
        <v>0</v>
      </c>
      <c r="AN629" s="49">
        <v>0</v>
      </c>
      <c r="AO629" s="37">
        <v>0</v>
      </c>
      <c r="AP629" s="49">
        <v>0</v>
      </c>
      <c r="AQ629" s="49">
        <v>0</v>
      </c>
      <c r="AR629" s="49">
        <v>0</v>
      </c>
      <c r="AS629" s="49">
        <v>0</v>
      </c>
      <c r="AT629" s="49">
        <v>0</v>
      </c>
      <c r="AU629" s="49">
        <v>0</v>
      </c>
      <c r="AV629" s="49">
        <v>0</v>
      </c>
      <c r="AW629" s="49">
        <v>0</v>
      </c>
      <c r="AX629" s="49">
        <v>0</v>
      </c>
      <c r="AY629" s="37">
        <v>0</v>
      </c>
      <c r="AZ629" s="49">
        <v>0</v>
      </c>
      <c r="BA629" s="56">
        <v>0</v>
      </c>
      <c r="BB629" s="39">
        <f>'[1]База 2018-2022'!BEW757</f>
        <v>0</v>
      </c>
      <c r="BC629" s="39">
        <v>0</v>
      </c>
      <c r="BD629" s="49">
        <v>0</v>
      </c>
      <c r="BE629" s="37">
        <v>0</v>
      </c>
      <c r="BF629" s="49">
        <v>0</v>
      </c>
      <c r="BG629" s="56">
        <v>0</v>
      </c>
      <c r="BH629" s="49">
        <v>0</v>
      </c>
      <c r="BI629" s="49">
        <v>0</v>
      </c>
      <c r="BJ629" s="49">
        <v>0</v>
      </c>
      <c r="BK629" s="49">
        <v>0</v>
      </c>
      <c r="BL629" s="49">
        <v>0</v>
      </c>
      <c r="BM629" s="49">
        <v>0</v>
      </c>
      <c r="BN629" s="49">
        <v>0</v>
      </c>
      <c r="BO629" s="37">
        <v>0</v>
      </c>
      <c r="BP629" s="49">
        <v>0</v>
      </c>
      <c r="BQ629" s="49">
        <v>0</v>
      </c>
      <c r="BR629" s="49">
        <v>0</v>
      </c>
      <c r="BS629" s="49">
        <v>0</v>
      </c>
      <c r="BT629" s="49">
        <v>0</v>
      </c>
      <c r="BU629" s="49">
        <v>0</v>
      </c>
      <c r="BV629" s="49">
        <v>0</v>
      </c>
      <c r="BW629" s="49">
        <v>0</v>
      </c>
      <c r="BX629" s="49">
        <v>0</v>
      </c>
      <c r="BY629" s="49">
        <v>0</v>
      </c>
      <c r="BZ629" s="49">
        <v>0</v>
      </c>
      <c r="CA629" s="37">
        <v>0</v>
      </c>
      <c r="CB629" s="49">
        <v>0</v>
      </c>
      <c r="CC629" s="49">
        <v>0</v>
      </c>
      <c r="CD629" s="49">
        <v>0</v>
      </c>
      <c r="CE629" s="49">
        <v>0</v>
      </c>
      <c r="CF629" s="49">
        <v>0</v>
      </c>
      <c r="CG629" s="49">
        <v>0</v>
      </c>
      <c r="CH629" s="49">
        <v>0</v>
      </c>
      <c r="CI629" s="49">
        <v>0</v>
      </c>
      <c r="CJ629" s="49">
        <v>0</v>
      </c>
      <c r="CK629" s="37">
        <v>0</v>
      </c>
      <c r="CL629" s="49">
        <v>0</v>
      </c>
      <c r="CM629" s="49">
        <v>0</v>
      </c>
      <c r="CN629" s="49">
        <v>0</v>
      </c>
      <c r="CO629" s="37">
        <v>0</v>
      </c>
      <c r="CP629" s="49">
        <v>0</v>
      </c>
      <c r="CQ629" s="37">
        <v>0</v>
      </c>
      <c r="CR629" s="49">
        <v>0</v>
      </c>
      <c r="CS629" s="37">
        <v>0</v>
      </c>
      <c r="CT629" s="49">
        <v>0</v>
      </c>
      <c r="CU629" s="49">
        <v>0</v>
      </c>
      <c r="CV629" s="49">
        <v>0</v>
      </c>
      <c r="CW629" s="49">
        <v>0</v>
      </c>
      <c r="CX629" s="49">
        <v>0</v>
      </c>
      <c r="CY629" s="49">
        <v>0</v>
      </c>
      <c r="CZ629" s="49" t="s">
        <v>203</v>
      </c>
      <c r="DA629" s="49">
        <v>0</v>
      </c>
      <c r="DB629" s="49">
        <v>0</v>
      </c>
      <c r="DC629" s="49">
        <v>0</v>
      </c>
      <c r="DD629" s="49">
        <v>0</v>
      </c>
      <c r="DE629" s="49">
        <v>0</v>
      </c>
      <c r="DF629" s="49">
        <v>1.6904091299999999</v>
      </c>
      <c r="DG629" s="49">
        <v>1.6904091299999999</v>
      </c>
      <c r="DH629" s="49">
        <v>0</v>
      </c>
      <c r="DI629" s="49">
        <v>0</v>
      </c>
      <c r="DJ629" s="49">
        <v>0</v>
      </c>
      <c r="DK629" s="49">
        <v>0</v>
      </c>
      <c r="DL629" s="49">
        <v>0</v>
      </c>
      <c r="DM629" s="49">
        <v>0</v>
      </c>
      <c r="DN629" s="49">
        <v>0</v>
      </c>
      <c r="DO629" s="49">
        <v>0</v>
      </c>
      <c r="DP629" s="49">
        <v>0</v>
      </c>
      <c r="DQ629" s="49">
        <v>0</v>
      </c>
      <c r="DR629" s="40"/>
      <c r="DS629" s="41"/>
      <c r="DT629" s="41"/>
      <c r="DU629" s="41"/>
      <c r="DV629" s="41"/>
      <c r="DW629" s="41"/>
      <c r="DX629" s="41"/>
      <c r="DY629" s="41"/>
    </row>
    <row r="630" spans="1:129" s="45" customFormat="1">
      <c r="A630" s="43" t="s">
        <v>919</v>
      </c>
      <c r="B630" s="44" t="s">
        <v>1411</v>
      </c>
      <c r="C630" s="36" t="s">
        <v>1412</v>
      </c>
      <c r="D630" s="37">
        <v>0</v>
      </c>
      <c r="E630" s="37">
        <v>0</v>
      </c>
      <c r="F630" s="38">
        <v>0</v>
      </c>
      <c r="G630" s="38">
        <v>0</v>
      </c>
      <c r="H630" s="50">
        <v>0</v>
      </c>
      <c r="I630" s="38">
        <v>0</v>
      </c>
      <c r="J630" s="49">
        <v>0</v>
      </c>
      <c r="K630" s="56">
        <v>0</v>
      </c>
      <c r="L630" s="49">
        <v>0</v>
      </c>
      <c r="M630" s="37">
        <v>0</v>
      </c>
      <c r="N630" s="49">
        <v>0</v>
      </c>
      <c r="O630" s="49">
        <v>0</v>
      </c>
      <c r="P630" s="49">
        <v>0</v>
      </c>
      <c r="Q630" s="37">
        <v>0</v>
      </c>
      <c r="R630" s="49">
        <v>0</v>
      </c>
      <c r="S630" s="37">
        <v>0</v>
      </c>
      <c r="T630" s="49">
        <v>0</v>
      </c>
      <c r="U630" s="49">
        <v>0</v>
      </c>
      <c r="V630" s="49">
        <v>0</v>
      </c>
      <c r="W630" s="37">
        <v>0</v>
      </c>
      <c r="X630" s="49">
        <v>0</v>
      </c>
      <c r="Y630" s="37">
        <v>0</v>
      </c>
      <c r="Z630" s="49">
        <v>0</v>
      </c>
      <c r="AA630" s="49">
        <v>0</v>
      </c>
      <c r="AB630" s="49">
        <v>0</v>
      </c>
      <c r="AC630" s="37">
        <v>0</v>
      </c>
      <c r="AD630" s="49">
        <v>0</v>
      </c>
      <c r="AE630" s="49">
        <v>0</v>
      </c>
      <c r="AF630" s="49">
        <v>0</v>
      </c>
      <c r="AG630" s="37">
        <v>0</v>
      </c>
      <c r="AH630" s="49">
        <v>0</v>
      </c>
      <c r="AI630" s="37">
        <v>0</v>
      </c>
      <c r="AJ630" s="49">
        <v>0</v>
      </c>
      <c r="AK630" s="49">
        <v>0</v>
      </c>
      <c r="AL630" s="49">
        <v>0</v>
      </c>
      <c r="AM630" s="49">
        <v>0</v>
      </c>
      <c r="AN630" s="49">
        <v>0</v>
      </c>
      <c r="AO630" s="37">
        <v>0</v>
      </c>
      <c r="AP630" s="49">
        <v>0</v>
      </c>
      <c r="AQ630" s="49">
        <v>0</v>
      </c>
      <c r="AR630" s="49">
        <v>0</v>
      </c>
      <c r="AS630" s="49">
        <v>0</v>
      </c>
      <c r="AT630" s="49">
        <v>0</v>
      </c>
      <c r="AU630" s="49">
        <v>0</v>
      </c>
      <c r="AV630" s="49">
        <v>0</v>
      </c>
      <c r="AW630" s="49">
        <v>0</v>
      </c>
      <c r="AX630" s="49">
        <v>0</v>
      </c>
      <c r="AY630" s="37">
        <v>0</v>
      </c>
      <c r="AZ630" s="49">
        <v>0</v>
      </c>
      <c r="BA630" s="56">
        <v>0</v>
      </c>
      <c r="BB630" s="39">
        <f>'[1]База 2018-2022'!BEW758</f>
        <v>0.48</v>
      </c>
      <c r="BC630" s="39">
        <v>0</v>
      </c>
      <c r="BD630" s="49">
        <v>0</v>
      </c>
      <c r="BE630" s="37">
        <v>0</v>
      </c>
      <c r="BF630" s="49">
        <v>0</v>
      </c>
      <c r="BG630" s="56">
        <v>0</v>
      </c>
      <c r="BH630" s="49">
        <v>0</v>
      </c>
      <c r="BI630" s="49">
        <v>0</v>
      </c>
      <c r="BJ630" s="49">
        <v>0</v>
      </c>
      <c r="BK630" s="49">
        <v>0</v>
      </c>
      <c r="BL630" s="49">
        <v>0</v>
      </c>
      <c r="BM630" s="49">
        <v>0</v>
      </c>
      <c r="BN630" s="49">
        <v>0</v>
      </c>
      <c r="BO630" s="37">
        <v>0</v>
      </c>
      <c r="BP630" s="49">
        <v>0</v>
      </c>
      <c r="BQ630" s="49">
        <v>0</v>
      </c>
      <c r="BR630" s="49">
        <v>0</v>
      </c>
      <c r="BS630" s="49">
        <v>0</v>
      </c>
      <c r="BT630" s="49">
        <v>0</v>
      </c>
      <c r="BU630" s="49">
        <v>0</v>
      </c>
      <c r="BV630" s="49">
        <v>0</v>
      </c>
      <c r="BW630" s="49">
        <v>0</v>
      </c>
      <c r="BX630" s="49">
        <v>0</v>
      </c>
      <c r="BY630" s="49">
        <v>0</v>
      </c>
      <c r="BZ630" s="49">
        <v>0</v>
      </c>
      <c r="CA630" s="37">
        <v>0</v>
      </c>
      <c r="CB630" s="49">
        <v>0</v>
      </c>
      <c r="CC630" s="49">
        <v>0</v>
      </c>
      <c r="CD630" s="49">
        <v>0</v>
      </c>
      <c r="CE630" s="49">
        <v>0</v>
      </c>
      <c r="CF630" s="49">
        <v>0</v>
      </c>
      <c r="CG630" s="49">
        <v>0</v>
      </c>
      <c r="CH630" s="49">
        <v>0</v>
      </c>
      <c r="CI630" s="49">
        <v>0</v>
      </c>
      <c r="CJ630" s="49">
        <v>0</v>
      </c>
      <c r="CK630" s="37">
        <v>0</v>
      </c>
      <c r="CL630" s="49">
        <v>0</v>
      </c>
      <c r="CM630" s="49">
        <v>0</v>
      </c>
      <c r="CN630" s="49">
        <v>0</v>
      </c>
      <c r="CO630" s="37">
        <v>0</v>
      </c>
      <c r="CP630" s="49">
        <v>0</v>
      </c>
      <c r="CQ630" s="37">
        <v>0</v>
      </c>
      <c r="CR630" s="49">
        <v>0</v>
      </c>
      <c r="CS630" s="37">
        <v>0</v>
      </c>
      <c r="CT630" s="49">
        <v>0</v>
      </c>
      <c r="CU630" s="49">
        <v>0</v>
      </c>
      <c r="CV630" s="49">
        <v>0</v>
      </c>
      <c r="CW630" s="49">
        <v>0</v>
      </c>
      <c r="CX630" s="49">
        <v>0</v>
      </c>
      <c r="CY630" s="49">
        <v>0</v>
      </c>
      <c r="CZ630" s="49" t="s">
        <v>203</v>
      </c>
      <c r="DA630" s="49">
        <v>0</v>
      </c>
      <c r="DB630" s="49">
        <v>0</v>
      </c>
      <c r="DC630" s="49">
        <v>0</v>
      </c>
      <c r="DD630" s="49">
        <v>0</v>
      </c>
      <c r="DE630" s="49">
        <v>0</v>
      </c>
      <c r="DF630" s="49">
        <v>0.25341277000000001</v>
      </c>
      <c r="DG630" s="49">
        <v>0.25341277000000001</v>
      </c>
      <c r="DH630" s="49">
        <v>0</v>
      </c>
      <c r="DI630" s="49">
        <v>0</v>
      </c>
      <c r="DJ630" s="49">
        <v>0</v>
      </c>
      <c r="DK630" s="49">
        <v>0</v>
      </c>
      <c r="DL630" s="49">
        <v>0</v>
      </c>
      <c r="DM630" s="49">
        <v>0</v>
      </c>
      <c r="DN630" s="49">
        <v>0</v>
      </c>
      <c r="DO630" s="49">
        <v>0</v>
      </c>
      <c r="DP630" s="49">
        <v>0</v>
      </c>
      <c r="DQ630" s="49">
        <v>0</v>
      </c>
      <c r="DR630" s="40"/>
      <c r="DS630" s="41"/>
      <c r="DT630" s="41"/>
      <c r="DU630" s="41"/>
      <c r="DV630" s="41"/>
      <c r="DW630" s="41"/>
      <c r="DX630" s="41"/>
      <c r="DY630" s="41"/>
    </row>
    <row r="631" spans="1:129" s="45" customFormat="1">
      <c r="A631" s="43" t="s">
        <v>919</v>
      </c>
      <c r="B631" s="44" t="s">
        <v>1413</v>
      </c>
      <c r="C631" s="36" t="s">
        <v>1414</v>
      </c>
      <c r="D631" s="37">
        <v>0</v>
      </c>
      <c r="E631" s="37">
        <v>0</v>
      </c>
      <c r="F631" s="38">
        <v>0</v>
      </c>
      <c r="G631" s="38">
        <v>0</v>
      </c>
      <c r="H631" s="50">
        <v>0</v>
      </c>
      <c r="I631" s="38">
        <v>0</v>
      </c>
      <c r="J631" s="49">
        <v>0</v>
      </c>
      <c r="K631" s="56">
        <v>0</v>
      </c>
      <c r="L631" s="49">
        <v>0</v>
      </c>
      <c r="M631" s="37">
        <v>0</v>
      </c>
      <c r="N631" s="49">
        <v>0</v>
      </c>
      <c r="O631" s="49">
        <v>0</v>
      </c>
      <c r="P631" s="49">
        <v>0</v>
      </c>
      <c r="Q631" s="37">
        <v>0</v>
      </c>
      <c r="R631" s="49">
        <v>0</v>
      </c>
      <c r="S631" s="37">
        <v>0</v>
      </c>
      <c r="T631" s="49">
        <v>0</v>
      </c>
      <c r="U631" s="49">
        <v>0</v>
      </c>
      <c r="V631" s="49">
        <v>0</v>
      </c>
      <c r="W631" s="37">
        <v>0</v>
      </c>
      <c r="X631" s="49">
        <v>0</v>
      </c>
      <c r="Y631" s="37">
        <v>0</v>
      </c>
      <c r="Z631" s="49">
        <v>0</v>
      </c>
      <c r="AA631" s="49">
        <v>0</v>
      </c>
      <c r="AB631" s="49">
        <v>0</v>
      </c>
      <c r="AC631" s="37">
        <v>0</v>
      </c>
      <c r="AD631" s="49">
        <v>0</v>
      </c>
      <c r="AE631" s="49">
        <v>0</v>
      </c>
      <c r="AF631" s="49">
        <v>0</v>
      </c>
      <c r="AG631" s="37">
        <v>0</v>
      </c>
      <c r="AH631" s="49">
        <v>0</v>
      </c>
      <c r="AI631" s="37">
        <v>0</v>
      </c>
      <c r="AJ631" s="49">
        <v>0</v>
      </c>
      <c r="AK631" s="49">
        <v>0</v>
      </c>
      <c r="AL631" s="49">
        <v>0</v>
      </c>
      <c r="AM631" s="49">
        <v>0</v>
      </c>
      <c r="AN631" s="49">
        <v>0</v>
      </c>
      <c r="AO631" s="37">
        <v>0</v>
      </c>
      <c r="AP631" s="49">
        <v>0</v>
      </c>
      <c r="AQ631" s="49">
        <v>0</v>
      </c>
      <c r="AR631" s="49">
        <v>0</v>
      </c>
      <c r="AS631" s="49">
        <v>0</v>
      </c>
      <c r="AT631" s="49">
        <v>0</v>
      </c>
      <c r="AU631" s="49">
        <v>0</v>
      </c>
      <c r="AV631" s="49">
        <v>0</v>
      </c>
      <c r="AW631" s="49">
        <v>0</v>
      </c>
      <c r="AX631" s="49">
        <v>0</v>
      </c>
      <c r="AY631" s="37">
        <v>0</v>
      </c>
      <c r="AZ631" s="49">
        <v>0</v>
      </c>
      <c r="BA631" s="56">
        <v>0</v>
      </c>
      <c r="BB631" s="39">
        <f>'[1]База 2018-2022'!BEW765</f>
        <v>0</v>
      </c>
      <c r="BC631" s="39">
        <v>0</v>
      </c>
      <c r="BD631" s="49">
        <v>0</v>
      </c>
      <c r="BE631" s="37">
        <v>0</v>
      </c>
      <c r="BF631" s="49">
        <v>0</v>
      </c>
      <c r="BG631" s="56">
        <v>0</v>
      </c>
      <c r="BH631" s="49">
        <v>0</v>
      </c>
      <c r="BI631" s="49">
        <v>0</v>
      </c>
      <c r="BJ631" s="49">
        <v>0</v>
      </c>
      <c r="BK631" s="49">
        <v>0</v>
      </c>
      <c r="BL631" s="49">
        <v>0</v>
      </c>
      <c r="BM631" s="49">
        <v>0</v>
      </c>
      <c r="BN631" s="49">
        <v>0</v>
      </c>
      <c r="BO631" s="37">
        <v>0</v>
      </c>
      <c r="BP631" s="49">
        <v>0</v>
      </c>
      <c r="BQ631" s="49">
        <v>0</v>
      </c>
      <c r="BR631" s="49">
        <v>0</v>
      </c>
      <c r="BS631" s="49">
        <v>0</v>
      </c>
      <c r="BT631" s="49">
        <v>0</v>
      </c>
      <c r="BU631" s="49">
        <v>0</v>
      </c>
      <c r="BV631" s="49">
        <v>0</v>
      </c>
      <c r="BW631" s="49">
        <v>0</v>
      </c>
      <c r="BX631" s="49">
        <v>0</v>
      </c>
      <c r="BY631" s="49">
        <v>0</v>
      </c>
      <c r="BZ631" s="49">
        <v>0</v>
      </c>
      <c r="CA631" s="37">
        <v>0</v>
      </c>
      <c r="CB631" s="49">
        <v>0</v>
      </c>
      <c r="CC631" s="49">
        <v>0</v>
      </c>
      <c r="CD631" s="49">
        <v>0</v>
      </c>
      <c r="CE631" s="49">
        <v>0</v>
      </c>
      <c r="CF631" s="49">
        <v>0</v>
      </c>
      <c r="CG631" s="49">
        <v>0</v>
      </c>
      <c r="CH631" s="49">
        <v>0</v>
      </c>
      <c r="CI631" s="49">
        <v>0</v>
      </c>
      <c r="CJ631" s="49">
        <v>0</v>
      </c>
      <c r="CK631" s="37">
        <v>0</v>
      </c>
      <c r="CL631" s="49">
        <v>0</v>
      </c>
      <c r="CM631" s="49">
        <v>0</v>
      </c>
      <c r="CN631" s="49">
        <v>0</v>
      </c>
      <c r="CO631" s="37">
        <v>0</v>
      </c>
      <c r="CP631" s="49">
        <v>0</v>
      </c>
      <c r="CQ631" s="37">
        <v>0</v>
      </c>
      <c r="CR631" s="49">
        <v>0</v>
      </c>
      <c r="CS631" s="37">
        <v>0</v>
      </c>
      <c r="CT631" s="49">
        <v>0</v>
      </c>
      <c r="CU631" s="49">
        <v>0</v>
      </c>
      <c r="CV631" s="49">
        <v>0</v>
      </c>
      <c r="CW631" s="49">
        <v>0</v>
      </c>
      <c r="CX631" s="49">
        <v>0</v>
      </c>
      <c r="CY631" s="49">
        <v>0</v>
      </c>
      <c r="CZ631" s="49" t="s">
        <v>203</v>
      </c>
      <c r="DA631" s="49">
        <v>0</v>
      </c>
      <c r="DB631" s="49">
        <v>0</v>
      </c>
      <c r="DC631" s="49">
        <v>0</v>
      </c>
      <c r="DD631" s="49">
        <v>0</v>
      </c>
      <c r="DE631" s="49">
        <v>0</v>
      </c>
      <c r="DF631" s="49">
        <v>0.44096374999999999</v>
      </c>
      <c r="DG631" s="49">
        <v>0.44096374999999999</v>
      </c>
      <c r="DH631" s="49">
        <v>0</v>
      </c>
      <c r="DI631" s="49">
        <v>0</v>
      </c>
      <c r="DJ631" s="49">
        <v>0</v>
      </c>
      <c r="DK631" s="49">
        <v>0</v>
      </c>
      <c r="DL631" s="49">
        <v>0</v>
      </c>
      <c r="DM631" s="49">
        <v>0</v>
      </c>
      <c r="DN631" s="49">
        <v>0</v>
      </c>
      <c r="DO631" s="49">
        <v>0</v>
      </c>
      <c r="DP631" s="49">
        <v>0</v>
      </c>
      <c r="DQ631" s="49">
        <v>0</v>
      </c>
      <c r="DR631" s="40"/>
      <c r="DS631" s="41"/>
      <c r="DT631" s="41"/>
      <c r="DU631" s="41"/>
      <c r="DV631" s="41"/>
      <c r="DW631" s="41"/>
      <c r="DX631" s="41"/>
      <c r="DY631" s="41"/>
    </row>
    <row r="632" spans="1:129" s="45" customFormat="1">
      <c r="A632" s="43" t="s">
        <v>919</v>
      </c>
      <c r="B632" s="44" t="s">
        <v>1415</v>
      </c>
      <c r="C632" s="36" t="s">
        <v>1416</v>
      </c>
      <c r="D632" s="37">
        <v>0</v>
      </c>
      <c r="E632" s="37">
        <v>0</v>
      </c>
      <c r="F632" s="38">
        <v>0</v>
      </c>
      <c r="G632" s="38">
        <v>0</v>
      </c>
      <c r="H632" s="50">
        <v>0</v>
      </c>
      <c r="I632" s="38">
        <v>0</v>
      </c>
      <c r="J632" s="49">
        <v>0</v>
      </c>
      <c r="K632" s="56">
        <v>0</v>
      </c>
      <c r="L632" s="49">
        <v>0</v>
      </c>
      <c r="M632" s="37">
        <v>0</v>
      </c>
      <c r="N632" s="49">
        <v>0</v>
      </c>
      <c r="O632" s="49">
        <v>0</v>
      </c>
      <c r="P632" s="49">
        <v>0</v>
      </c>
      <c r="Q632" s="37">
        <v>0</v>
      </c>
      <c r="R632" s="49">
        <v>0</v>
      </c>
      <c r="S632" s="37">
        <v>0</v>
      </c>
      <c r="T632" s="49">
        <v>0</v>
      </c>
      <c r="U632" s="49">
        <v>0</v>
      </c>
      <c r="V632" s="49">
        <v>0</v>
      </c>
      <c r="W632" s="37">
        <v>0</v>
      </c>
      <c r="X632" s="49">
        <v>0</v>
      </c>
      <c r="Y632" s="37">
        <v>0</v>
      </c>
      <c r="Z632" s="49">
        <v>0</v>
      </c>
      <c r="AA632" s="49">
        <v>0</v>
      </c>
      <c r="AB632" s="49">
        <v>0</v>
      </c>
      <c r="AC632" s="37">
        <v>0</v>
      </c>
      <c r="AD632" s="49">
        <v>0</v>
      </c>
      <c r="AE632" s="49">
        <v>0</v>
      </c>
      <c r="AF632" s="49">
        <v>0</v>
      </c>
      <c r="AG632" s="37">
        <v>0</v>
      </c>
      <c r="AH632" s="49">
        <v>0</v>
      </c>
      <c r="AI632" s="37">
        <v>0</v>
      </c>
      <c r="AJ632" s="49">
        <v>0</v>
      </c>
      <c r="AK632" s="49">
        <v>0</v>
      </c>
      <c r="AL632" s="49">
        <v>0</v>
      </c>
      <c r="AM632" s="49">
        <v>0</v>
      </c>
      <c r="AN632" s="49">
        <v>0</v>
      </c>
      <c r="AO632" s="37">
        <v>0</v>
      </c>
      <c r="AP632" s="49">
        <v>0</v>
      </c>
      <c r="AQ632" s="49">
        <v>0</v>
      </c>
      <c r="AR632" s="49">
        <v>0</v>
      </c>
      <c r="AS632" s="49">
        <v>0</v>
      </c>
      <c r="AT632" s="49">
        <v>0</v>
      </c>
      <c r="AU632" s="49">
        <v>0</v>
      </c>
      <c r="AV632" s="49">
        <v>0</v>
      </c>
      <c r="AW632" s="49">
        <v>0</v>
      </c>
      <c r="AX632" s="49">
        <v>0</v>
      </c>
      <c r="AY632" s="37">
        <v>0</v>
      </c>
      <c r="AZ632" s="49">
        <v>0</v>
      </c>
      <c r="BA632" s="56">
        <v>0</v>
      </c>
      <c r="BB632" s="39">
        <f>'[1]База 2018-2022'!BEW766</f>
        <v>0</v>
      </c>
      <c r="BC632" s="39">
        <v>0</v>
      </c>
      <c r="BD632" s="49">
        <v>0</v>
      </c>
      <c r="BE632" s="37">
        <v>0</v>
      </c>
      <c r="BF632" s="49">
        <v>0</v>
      </c>
      <c r="BG632" s="56">
        <v>0</v>
      </c>
      <c r="BH632" s="49">
        <v>0</v>
      </c>
      <c r="BI632" s="49">
        <v>0</v>
      </c>
      <c r="BJ632" s="49">
        <v>0</v>
      </c>
      <c r="BK632" s="49">
        <v>0</v>
      </c>
      <c r="BL632" s="49">
        <v>0</v>
      </c>
      <c r="BM632" s="49">
        <v>0</v>
      </c>
      <c r="BN632" s="49">
        <v>0</v>
      </c>
      <c r="BO632" s="37">
        <v>0</v>
      </c>
      <c r="BP632" s="49">
        <v>0</v>
      </c>
      <c r="BQ632" s="49">
        <v>0</v>
      </c>
      <c r="BR632" s="49">
        <v>0</v>
      </c>
      <c r="BS632" s="49">
        <v>0</v>
      </c>
      <c r="BT632" s="49">
        <v>0</v>
      </c>
      <c r="BU632" s="49">
        <v>0</v>
      </c>
      <c r="BV632" s="49">
        <v>0</v>
      </c>
      <c r="BW632" s="49">
        <v>0</v>
      </c>
      <c r="BX632" s="49">
        <v>0</v>
      </c>
      <c r="BY632" s="49">
        <v>0</v>
      </c>
      <c r="BZ632" s="49">
        <v>0</v>
      </c>
      <c r="CA632" s="37">
        <v>0</v>
      </c>
      <c r="CB632" s="49">
        <v>0</v>
      </c>
      <c r="CC632" s="49">
        <v>0</v>
      </c>
      <c r="CD632" s="49">
        <v>0</v>
      </c>
      <c r="CE632" s="49">
        <v>0</v>
      </c>
      <c r="CF632" s="49">
        <v>0</v>
      </c>
      <c r="CG632" s="49">
        <v>0</v>
      </c>
      <c r="CH632" s="49">
        <v>0</v>
      </c>
      <c r="CI632" s="49">
        <v>0</v>
      </c>
      <c r="CJ632" s="49">
        <v>0</v>
      </c>
      <c r="CK632" s="37">
        <v>0</v>
      </c>
      <c r="CL632" s="49">
        <v>0</v>
      </c>
      <c r="CM632" s="49">
        <v>0</v>
      </c>
      <c r="CN632" s="49">
        <v>0</v>
      </c>
      <c r="CO632" s="37">
        <v>0</v>
      </c>
      <c r="CP632" s="49">
        <v>0</v>
      </c>
      <c r="CQ632" s="37">
        <v>0</v>
      </c>
      <c r="CR632" s="49">
        <v>0</v>
      </c>
      <c r="CS632" s="37">
        <v>0</v>
      </c>
      <c r="CT632" s="49">
        <v>0</v>
      </c>
      <c r="CU632" s="49">
        <v>0</v>
      </c>
      <c r="CV632" s="49">
        <v>0</v>
      </c>
      <c r="CW632" s="49">
        <v>0</v>
      </c>
      <c r="CX632" s="49">
        <v>0</v>
      </c>
      <c r="CY632" s="49">
        <v>0</v>
      </c>
      <c r="CZ632" s="49">
        <v>0</v>
      </c>
      <c r="DA632" s="49">
        <v>0</v>
      </c>
      <c r="DB632" s="49">
        <v>0</v>
      </c>
      <c r="DC632" s="49">
        <v>0</v>
      </c>
      <c r="DD632" s="49">
        <v>0</v>
      </c>
      <c r="DE632" s="49">
        <v>0</v>
      </c>
      <c r="DF632" s="49">
        <v>0.22522159</v>
      </c>
      <c r="DG632" s="49">
        <v>0.22522159</v>
      </c>
      <c r="DH632" s="49">
        <v>0</v>
      </c>
      <c r="DI632" s="49">
        <v>0</v>
      </c>
      <c r="DJ632" s="49">
        <v>0</v>
      </c>
      <c r="DK632" s="49">
        <v>0</v>
      </c>
      <c r="DL632" s="49">
        <v>0</v>
      </c>
      <c r="DM632" s="49">
        <v>0</v>
      </c>
      <c r="DN632" s="49">
        <v>0</v>
      </c>
      <c r="DO632" s="49">
        <v>0</v>
      </c>
      <c r="DP632" s="49">
        <v>0</v>
      </c>
      <c r="DQ632" s="49">
        <v>0</v>
      </c>
      <c r="DR632" s="40"/>
      <c r="DS632" s="41"/>
      <c r="DT632" s="41"/>
      <c r="DU632" s="41"/>
      <c r="DV632" s="41"/>
      <c r="DW632" s="41"/>
      <c r="DX632" s="41"/>
      <c r="DY632" s="41"/>
    </row>
    <row r="633" spans="1:129" s="45" customFormat="1">
      <c r="A633" s="43" t="s">
        <v>919</v>
      </c>
      <c r="B633" s="44" t="s">
        <v>1417</v>
      </c>
      <c r="C633" s="36" t="s">
        <v>1418</v>
      </c>
      <c r="D633" s="37">
        <v>0</v>
      </c>
      <c r="E633" s="37">
        <v>0</v>
      </c>
      <c r="F633" s="38">
        <v>0</v>
      </c>
      <c r="G633" s="38">
        <v>0</v>
      </c>
      <c r="H633" s="50">
        <v>0</v>
      </c>
      <c r="I633" s="38">
        <v>0</v>
      </c>
      <c r="J633" s="49">
        <v>0</v>
      </c>
      <c r="K633" s="56">
        <v>0</v>
      </c>
      <c r="L633" s="49">
        <v>0</v>
      </c>
      <c r="M633" s="37">
        <v>0</v>
      </c>
      <c r="N633" s="49">
        <v>0</v>
      </c>
      <c r="O633" s="49">
        <v>0</v>
      </c>
      <c r="P633" s="49">
        <v>0</v>
      </c>
      <c r="Q633" s="37">
        <v>0</v>
      </c>
      <c r="R633" s="49">
        <v>0</v>
      </c>
      <c r="S633" s="37">
        <v>0</v>
      </c>
      <c r="T633" s="49">
        <v>0</v>
      </c>
      <c r="U633" s="49">
        <v>0</v>
      </c>
      <c r="V633" s="49">
        <v>0</v>
      </c>
      <c r="W633" s="37">
        <v>0</v>
      </c>
      <c r="X633" s="49">
        <v>0</v>
      </c>
      <c r="Y633" s="37">
        <v>0</v>
      </c>
      <c r="Z633" s="49">
        <v>0</v>
      </c>
      <c r="AA633" s="49">
        <v>0</v>
      </c>
      <c r="AB633" s="49">
        <v>0</v>
      </c>
      <c r="AC633" s="37">
        <v>0</v>
      </c>
      <c r="AD633" s="49">
        <v>0</v>
      </c>
      <c r="AE633" s="49">
        <v>0</v>
      </c>
      <c r="AF633" s="49">
        <v>0</v>
      </c>
      <c r="AG633" s="37">
        <v>0</v>
      </c>
      <c r="AH633" s="49">
        <v>0</v>
      </c>
      <c r="AI633" s="37">
        <v>0</v>
      </c>
      <c r="AJ633" s="49">
        <v>0</v>
      </c>
      <c r="AK633" s="49">
        <v>0</v>
      </c>
      <c r="AL633" s="49">
        <v>0</v>
      </c>
      <c r="AM633" s="49">
        <v>0</v>
      </c>
      <c r="AN633" s="49">
        <v>0</v>
      </c>
      <c r="AO633" s="37">
        <v>0</v>
      </c>
      <c r="AP633" s="49">
        <v>0</v>
      </c>
      <c r="AQ633" s="49">
        <v>0</v>
      </c>
      <c r="AR633" s="49">
        <v>0</v>
      </c>
      <c r="AS633" s="49">
        <v>0</v>
      </c>
      <c r="AT633" s="49">
        <v>0</v>
      </c>
      <c r="AU633" s="49">
        <v>0</v>
      </c>
      <c r="AV633" s="49">
        <v>0</v>
      </c>
      <c r="AW633" s="49">
        <v>0</v>
      </c>
      <c r="AX633" s="49">
        <v>0</v>
      </c>
      <c r="AY633" s="37">
        <v>0</v>
      </c>
      <c r="AZ633" s="49">
        <v>0</v>
      </c>
      <c r="BA633" s="56">
        <v>0</v>
      </c>
      <c r="BB633" s="39">
        <f>'[1]База 2018-2022'!BEW767</f>
        <v>0.65</v>
      </c>
      <c r="BC633" s="39">
        <v>0</v>
      </c>
      <c r="BD633" s="49">
        <v>0</v>
      </c>
      <c r="BE633" s="37">
        <v>0</v>
      </c>
      <c r="BF633" s="49">
        <v>0</v>
      </c>
      <c r="BG633" s="56">
        <v>0</v>
      </c>
      <c r="BH633" s="49">
        <v>0</v>
      </c>
      <c r="BI633" s="49">
        <v>0</v>
      </c>
      <c r="BJ633" s="49">
        <v>0</v>
      </c>
      <c r="BK633" s="49">
        <v>0</v>
      </c>
      <c r="BL633" s="49">
        <v>0</v>
      </c>
      <c r="BM633" s="49">
        <v>0</v>
      </c>
      <c r="BN633" s="49">
        <v>0</v>
      </c>
      <c r="BO633" s="37">
        <v>0</v>
      </c>
      <c r="BP633" s="49">
        <v>0</v>
      </c>
      <c r="BQ633" s="49">
        <v>0</v>
      </c>
      <c r="BR633" s="49">
        <v>0</v>
      </c>
      <c r="BS633" s="49">
        <v>0</v>
      </c>
      <c r="BT633" s="49">
        <v>0</v>
      </c>
      <c r="BU633" s="49">
        <v>0</v>
      </c>
      <c r="BV633" s="49">
        <v>0</v>
      </c>
      <c r="BW633" s="49">
        <v>0</v>
      </c>
      <c r="BX633" s="49">
        <v>0</v>
      </c>
      <c r="BY633" s="49">
        <v>0</v>
      </c>
      <c r="BZ633" s="49">
        <v>0</v>
      </c>
      <c r="CA633" s="37">
        <v>0</v>
      </c>
      <c r="CB633" s="49">
        <v>0</v>
      </c>
      <c r="CC633" s="49">
        <v>0</v>
      </c>
      <c r="CD633" s="49">
        <v>0</v>
      </c>
      <c r="CE633" s="49">
        <v>0</v>
      </c>
      <c r="CF633" s="49">
        <v>0</v>
      </c>
      <c r="CG633" s="49">
        <v>0</v>
      </c>
      <c r="CH633" s="49">
        <v>0</v>
      </c>
      <c r="CI633" s="49">
        <v>0</v>
      </c>
      <c r="CJ633" s="49">
        <v>0</v>
      </c>
      <c r="CK633" s="37">
        <v>0</v>
      </c>
      <c r="CL633" s="49">
        <v>0</v>
      </c>
      <c r="CM633" s="49">
        <v>0</v>
      </c>
      <c r="CN633" s="49">
        <v>0</v>
      </c>
      <c r="CO633" s="37">
        <v>0</v>
      </c>
      <c r="CP633" s="49">
        <v>0</v>
      </c>
      <c r="CQ633" s="37">
        <v>0</v>
      </c>
      <c r="CR633" s="49">
        <v>0</v>
      </c>
      <c r="CS633" s="37">
        <v>0</v>
      </c>
      <c r="CT633" s="49">
        <v>0</v>
      </c>
      <c r="CU633" s="49">
        <v>0</v>
      </c>
      <c r="CV633" s="49">
        <v>0</v>
      </c>
      <c r="CW633" s="49">
        <v>0</v>
      </c>
      <c r="CX633" s="49">
        <v>0</v>
      </c>
      <c r="CY633" s="49">
        <v>0</v>
      </c>
      <c r="CZ633" s="49">
        <v>0</v>
      </c>
      <c r="DA633" s="49">
        <v>0</v>
      </c>
      <c r="DB633" s="49">
        <v>0</v>
      </c>
      <c r="DC633" s="49">
        <v>0</v>
      </c>
      <c r="DD633" s="49">
        <v>0</v>
      </c>
      <c r="DE633" s="49">
        <v>0</v>
      </c>
      <c r="DF633" s="49">
        <v>0.22314215000000001</v>
      </c>
      <c r="DG633" s="49">
        <v>0.22314215000000001</v>
      </c>
      <c r="DH633" s="49">
        <v>0</v>
      </c>
      <c r="DI633" s="49">
        <v>0</v>
      </c>
      <c r="DJ633" s="49">
        <v>0</v>
      </c>
      <c r="DK633" s="49">
        <v>0</v>
      </c>
      <c r="DL633" s="49">
        <v>0</v>
      </c>
      <c r="DM633" s="49">
        <v>0</v>
      </c>
      <c r="DN633" s="49">
        <v>0</v>
      </c>
      <c r="DO633" s="49">
        <v>0</v>
      </c>
      <c r="DP633" s="49">
        <v>0</v>
      </c>
      <c r="DQ633" s="49">
        <v>0</v>
      </c>
      <c r="DR633" s="40"/>
      <c r="DS633" s="41"/>
      <c r="DT633" s="41"/>
      <c r="DU633" s="41"/>
      <c r="DV633" s="41"/>
      <c r="DW633" s="41"/>
      <c r="DX633" s="41"/>
      <c r="DY633" s="41"/>
    </row>
    <row r="634" spans="1:129" s="45" customFormat="1">
      <c r="A634" s="43" t="s">
        <v>919</v>
      </c>
      <c r="B634" s="44" t="s">
        <v>1419</v>
      </c>
      <c r="C634" s="36" t="s">
        <v>1420</v>
      </c>
      <c r="D634" s="37">
        <v>0</v>
      </c>
      <c r="E634" s="37">
        <v>0</v>
      </c>
      <c r="F634" s="38">
        <v>0</v>
      </c>
      <c r="G634" s="38">
        <v>0</v>
      </c>
      <c r="H634" s="50">
        <v>0</v>
      </c>
      <c r="I634" s="38">
        <v>0</v>
      </c>
      <c r="J634" s="49">
        <v>0</v>
      </c>
      <c r="K634" s="56">
        <v>0</v>
      </c>
      <c r="L634" s="49">
        <v>0</v>
      </c>
      <c r="M634" s="37">
        <v>0</v>
      </c>
      <c r="N634" s="49">
        <v>0</v>
      </c>
      <c r="O634" s="49">
        <v>0</v>
      </c>
      <c r="P634" s="49">
        <v>0</v>
      </c>
      <c r="Q634" s="37">
        <v>0</v>
      </c>
      <c r="R634" s="49">
        <v>0</v>
      </c>
      <c r="S634" s="37">
        <v>0</v>
      </c>
      <c r="T634" s="49">
        <v>0</v>
      </c>
      <c r="U634" s="49">
        <v>0</v>
      </c>
      <c r="V634" s="49">
        <v>0</v>
      </c>
      <c r="W634" s="37">
        <v>0</v>
      </c>
      <c r="X634" s="49">
        <v>0</v>
      </c>
      <c r="Y634" s="37">
        <v>0</v>
      </c>
      <c r="Z634" s="49">
        <v>0</v>
      </c>
      <c r="AA634" s="49">
        <v>0</v>
      </c>
      <c r="AB634" s="49">
        <v>0</v>
      </c>
      <c r="AC634" s="37">
        <v>0</v>
      </c>
      <c r="AD634" s="49">
        <v>0</v>
      </c>
      <c r="AE634" s="49">
        <v>0</v>
      </c>
      <c r="AF634" s="49">
        <v>0</v>
      </c>
      <c r="AG634" s="37">
        <v>0</v>
      </c>
      <c r="AH634" s="49">
        <v>0</v>
      </c>
      <c r="AI634" s="37">
        <v>0</v>
      </c>
      <c r="AJ634" s="49">
        <v>0</v>
      </c>
      <c r="AK634" s="49">
        <v>0</v>
      </c>
      <c r="AL634" s="49">
        <v>0</v>
      </c>
      <c r="AM634" s="49">
        <v>0</v>
      </c>
      <c r="AN634" s="49">
        <v>0</v>
      </c>
      <c r="AO634" s="37">
        <v>0</v>
      </c>
      <c r="AP634" s="49">
        <v>0</v>
      </c>
      <c r="AQ634" s="49">
        <v>0</v>
      </c>
      <c r="AR634" s="49">
        <v>0</v>
      </c>
      <c r="AS634" s="49">
        <v>0</v>
      </c>
      <c r="AT634" s="49">
        <v>0</v>
      </c>
      <c r="AU634" s="49">
        <v>0</v>
      </c>
      <c r="AV634" s="49">
        <v>0</v>
      </c>
      <c r="AW634" s="49">
        <v>0</v>
      </c>
      <c r="AX634" s="49">
        <v>0</v>
      </c>
      <c r="AY634" s="37">
        <v>0</v>
      </c>
      <c r="AZ634" s="49">
        <v>0</v>
      </c>
      <c r="BA634" s="56">
        <v>0</v>
      </c>
      <c r="BB634" s="39">
        <f>'[1]База 2018-2022'!BEW768</f>
        <v>1.2350000000000001</v>
      </c>
      <c r="BC634" s="39">
        <v>0</v>
      </c>
      <c r="BD634" s="49">
        <v>0</v>
      </c>
      <c r="BE634" s="37">
        <v>0</v>
      </c>
      <c r="BF634" s="49">
        <v>0</v>
      </c>
      <c r="BG634" s="56">
        <v>0</v>
      </c>
      <c r="BH634" s="49">
        <v>0</v>
      </c>
      <c r="BI634" s="49">
        <v>0</v>
      </c>
      <c r="BJ634" s="49">
        <v>0</v>
      </c>
      <c r="BK634" s="49">
        <v>0</v>
      </c>
      <c r="BL634" s="49">
        <v>0</v>
      </c>
      <c r="BM634" s="49">
        <v>0</v>
      </c>
      <c r="BN634" s="49">
        <v>0</v>
      </c>
      <c r="BO634" s="37">
        <v>0</v>
      </c>
      <c r="BP634" s="49">
        <v>0</v>
      </c>
      <c r="BQ634" s="49">
        <v>0</v>
      </c>
      <c r="BR634" s="49">
        <v>0</v>
      </c>
      <c r="BS634" s="49">
        <v>0</v>
      </c>
      <c r="BT634" s="49">
        <v>0</v>
      </c>
      <c r="BU634" s="49">
        <v>0</v>
      </c>
      <c r="BV634" s="49">
        <v>0</v>
      </c>
      <c r="BW634" s="49">
        <v>0</v>
      </c>
      <c r="BX634" s="49">
        <v>0</v>
      </c>
      <c r="BY634" s="49">
        <v>0</v>
      </c>
      <c r="BZ634" s="49">
        <v>0</v>
      </c>
      <c r="CA634" s="37">
        <v>0</v>
      </c>
      <c r="CB634" s="49">
        <v>0</v>
      </c>
      <c r="CC634" s="49">
        <v>0</v>
      </c>
      <c r="CD634" s="49">
        <v>0</v>
      </c>
      <c r="CE634" s="49">
        <v>0</v>
      </c>
      <c r="CF634" s="49">
        <v>0</v>
      </c>
      <c r="CG634" s="49">
        <v>0</v>
      </c>
      <c r="CH634" s="49">
        <v>0</v>
      </c>
      <c r="CI634" s="49">
        <v>0</v>
      </c>
      <c r="CJ634" s="49">
        <v>0</v>
      </c>
      <c r="CK634" s="37">
        <v>0</v>
      </c>
      <c r="CL634" s="49">
        <v>0</v>
      </c>
      <c r="CM634" s="49">
        <v>0</v>
      </c>
      <c r="CN634" s="49">
        <v>0</v>
      </c>
      <c r="CO634" s="37">
        <v>0</v>
      </c>
      <c r="CP634" s="49">
        <v>0</v>
      </c>
      <c r="CQ634" s="37">
        <v>0</v>
      </c>
      <c r="CR634" s="49">
        <v>0</v>
      </c>
      <c r="CS634" s="37">
        <v>0</v>
      </c>
      <c r="CT634" s="49">
        <v>0</v>
      </c>
      <c r="CU634" s="49">
        <v>0</v>
      </c>
      <c r="CV634" s="49">
        <v>0</v>
      </c>
      <c r="CW634" s="49">
        <v>0</v>
      </c>
      <c r="CX634" s="49">
        <v>0</v>
      </c>
      <c r="CY634" s="49">
        <v>0</v>
      </c>
      <c r="CZ634" s="49">
        <v>0</v>
      </c>
      <c r="DA634" s="49">
        <v>0</v>
      </c>
      <c r="DB634" s="49">
        <v>0</v>
      </c>
      <c r="DC634" s="49">
        <v>0</v>
      </c>
      <c r="DD634" s="49">
        <v>0</v>
      </c>
      <c r="DE634" s="49">
        <v>0</v>
      </c>
      <c r="DF634" s="49">
        <v>0.12877938</v>
      </c>
      <c r="DG634" s="49">
        <v>0.12877938</v>
      </c>
      <c r="DH634" s="49">
        <v>0</v>
      </c>
      <c r="DI634" s="49">
        <v>0</v>
      </c>
      <c r="DJ634" s="49">
        <v>0</v>
      </c>
      <c r="DK634" s="49">
        <v>0</v>
      </c>
      <c r="DL634" s="49">
        <v>0</v>
      </c>
      <c r="DM634" s="49">
        <v>0</v>
      </c>
      <c r="DN634" s="49">
        <v>0</v>
      </c>
      <c r="DO634" s="49">
        <v>0</v>
      </c>
      <c r="DP634" s="49">
        <v>0</v>
      </c>
      <c r="DQ634" s="49">
        <v>0</v>
      </c>
      <c r="DR634" s="40"/>
      <c r="DS634" s="41"/>
      <c r="DT634" s="41"/>
      <c r="DU634" s="41"/>
      <c r="DV634" s="41"/>
      <c r="DW634" s="41"/>
      <c r="DX634" s="41"/>
      <c r="DY634" s="41"/>
    </row>
    <row r="635" spans="1:129" s="45" customFormat="1">
      <c r="A635" s="43" t="s">
        <v>919</v>
      </c>
      <c r="B635" s="44" t="s">
        <v>1421</v>
      </c>
      <c r="C635" s="36" t="s">
        <v>1422</v>
      </c>
      <c r="D635" s="37">
        <v>0</v>
      </c>
      <c r="E635" s="37">
        <v>0</v>
      </c>
      <c r="F635" s="38">
        <v>0</v>
      </c>
      <c r="G635" s="38">
        <v>0</v>
      </c>
      <c r="H635" s="50">
        <v>0</v>
      </c>
      <c r="I635" s="38">
        <v>0</v>
      </c>
      <c r="J635" s="49">
        <v>0</v>
      </c>
      <c r="K635" s="56">
        <v>0</v>
      </c>
      <c r="L635" s="49">
        <v>0</v>
      </c>
      <c r="M635" s="37">
        <v>0</v>
      </c>
      <c r="N635" s="49">
        <v>0</v>
      </c>
      <c r="O635" s="49">
        <v>0</v>
      </c>
      <c r="P635" s="49">
        <v>0</v>
      </c>
      <c r="Q635" s="37">
        <v>0</v>
      </c>
      <c r="R635" s="49">
        <v>0</v>
      </c>
      <c r="S635" s="37">
        <v>0</v>
      </c>
      <c r="T635" s="49">
        <v>0</v>
      </c>
      <c r="U635" s="49">
        <v>0</v>
      </c>
      <c r="V635" s="49">
        <v>0</v>
      </c>
      <c r="W635" s="37">
        <v>0</v>
      </c>
      <c r="X635" s="49">
        <v>0</v>
      </c>
      <c r="Y635" s="37">
        <v>0</v>
      </c>
      <c r="Z635" s="49">
        <v>0</v>
      </c>
      <c r="AA635" s="49">
        <v>0</v>
      </c>
      <c r="AB635" s="49">
        <v>0</v>
      </c>
      <c r="AC635" s="37">
        <v>0</v>
      </c>
      <c r="AD635" s="49">
        <v>0</v>
      </c>
      <c r="AE635" s="49">
        <v>0</v>
      </c>
      <c r="AF635" s="49">
        <v>0</v>
      </c>
      <c r="AG635" s="37">
        <v>0</v>
      </c>
      <c r="AH635" s="49">
        <v>0</v>
      </c>
      <c r="AI635" s="37">
        <v>0</v>
      </c>
      <c r="AJ635" s="49">
        <v>0</v>
      </c>
      <c r="AK635" s="49">
        <v>0</v>
      </c>
      <c r="AL635" s="49">
        <v>0</v>
      </c>
      <c r="AM635" s="49">
        <v>0</v>
      </c>
      <c r="AN635" s="49">
        <v>0</v>
      </c>
      <c r="AO635" s="37">
        <v>0</v>
      </c>
      <c r="AP635" s="49">
        <v>0</v>
      </c>
      <c r="AQ635" s="49">
        <v>0</v>
      </c>
      <c r="AR635" s="49">
        <v>0</v>
      </c>
      <c r="AS635" s="49">
        <v>0</v>
      </c>
      <c r="AT635" s="49">
        <v>0</v>
      </c>
      <c r="AU635" s="49">
        <v>0</v>
      </c>
      <c r="AV635" s="49">
        <v>0</v>
      </c>
      <c r="AW635" s="49">
        <v>0</v>
      </c>
      <c r="AX635" s="49">
        <v>0</v>
      </c>
      <c r="AY635" s="37">
        <v>0</v>
      </c>
      <c r="AZ635" s="49">
        <v>0</v>
      </c>
      <c r="BA635" s="56">
        <v>0</v>
      </c>
      <c r="BB635" s="39">
        <f>'[1]База 2018-2022'!BEW769</f>
        <v>0</v>
      </c>
      <c r="BC635" s="39">
        <v>0</v>
      </c>
      <c r="BD635" s="49">
        <v>0</v>
      </c>
      <c r="BE635" s="37">
        <v>0</v>
      </c>
      <c r="BF635" s="49">
        <v>0</v>
      </c>
      <c r="BG635" s="56">
        <v>0</v>
      </c>
      <c r="BH635" s="49">
        <v>0</v>
      </c>
      <c r="BI635" s="49">
        <v>0</v>
      </c>
      <c r="BJ635" s="49">
        <v>0</v>
      </c>
      <c r="BK635" s="49">
        <v>0</v>
      </c>
      <c r="BL635" s="49">
        <v>0</v>
      </c>
      <c r="BM635" s="49">
        <v>0</v>
      </c>
      <c r="BN635" s="49">
        <v>0</v>
      </c>
      <c r="BO635" s="37">
        <v>0</v>
      </c>
      <c r="BP635" s="49">
        <v>0</v>
      </c>
      <c r="BQ635" s="49">
        <v>0</v>
      </c>
      <c r="BR635" s="49">
        <v>0</v>
      </c>
      <c r="BS635" s="49">
        <v>0</v>
      </c>
      <c r="BT635" s="49">
        <v>0</v>
      </c>
      <c r="BU635" s="49">
        <v>0</v>
      </c>
      <c r="BV635" s="49">
        <v>0</v>
      </c>
      <c r="BW635" s="49">
        <v>0</v>
      </c>
      <c r="BX635" s="49">
        <v>0</v>
      </c>
      <c r="BY635" s="49">
        <v>0</v>
      </c>
      <c r="BZ635" s="49">
        <v>0</v>
      </c>
      <c r="CA635" s="37">
        <v>0</v>
      </c>
      <c r="CB635" s="49">
        <v>0</v>
      </c>
      <c r="CC635" s="49">
        <v>0</v>
      </c>
      <c r="CD635" s="49">
        <v>0</v>
      </c>
      <c r="CE635" s="49">
        <v>0</v>
      </c>
      <c r="CF635" s="49">
        <v>0</v>
      </c>
      <c r="CG635" s="49">
        <v>0</v>
      </c>
      <c r="CH635" s="49">
        <v>0</v>
      </c>
      <c r="CI635" s="49">
        <v>0</v>
      </c>
      <c r="CJ635" s="49">
        <v>0</v>
      </c>
      <c r="CK635" s="37">
        <v>0</v>
      </c>
      <c r="CL635" s="49">
        <v>0</v>
      </c>
      <c r="CM635" s="49">
        <v>0</v>
      </c>
      <c r="CN635" s="49">
        <v>0</v>
      </c>
      <c r="CO635" s="37">
        <v>0</v>
      </c>
      <c r="CP635" s="49">
        <v>0</v>
      </c>
      <c r="CQ635" s="37">
        <v>0</v>
      </c>
      <c r="CR635" s="49">
        <v>0</v>
      </c>
      <c r="CS635" s="37">
        <v>0</v>
      </c>
      <c r="CT635" s="49">
        <v>0</v>
      </c>
      <c r="CU635" s="49">
        <v>0</v>
      </c>
      <c r="CV635" s="49">
        <v>0</v>
      </c>
      <c r="CW635" s="49">
        <v>0</v>
      </c>
      <c r="CX635" s="49">
        <v>0</v>
      </c>
      <c r="CY635" s="49">
        <v>0</v>
      </c>
      <c r="CZ635" s="49">
        <v>0</v>
      </c>
      <c r="DA635" s="49">
        <v>0</v>
      </c>
      <c r="DB635" s="49">
        <v>0</v>
      </c>
      <c r="DC635" s="49">
        <v>0</v>
      </c>
      <c r="DD635" s="49">
        <v>0</v>
      </c>
      <c r="DE635" s="49">
        <v>0</v>
      </c>
      <c r="DF635" s="49">
        <v>0.21215980000000001</v>
      </c>
      <c r="DG635" s="49">
        <v>0.21215979999999998</v>
      </c>
      <c r="DH635" s="49">
        <v>0</v>
      </c>
      <c r="DI635" s="49">
        <v>0</v>
      </c>
      <c r="DJ635" s="49">
        <v>0</v>
      </c>
      <c r="DK635" s="49">
        <v>0</v>
      </c>
      <c r="DL635" s="49">
        <v>0</v>
      </c>
      <c r="DM635" s="49">
        <v>0</v>
      </c>
      <c r="DN635" s="49">
        <v>0</v>
      </c>
      <c r="DO635" s="49">
        <v>0</v>
      </c>
      <c r="DP635" s="49">
        <v>0</v>
      </c>
      <c r="DQ635" s="49">
        <v>0</v>
      </c>
      <c r="DR635" s="40"/>
      <c r="DS635" s="41"/>
      <c r="DT635" s="41"/>
      <c r="DU635" s="41"/>
      <c r="DV635" s="41"/>
      <c r="DW635" s="41"/>
      <c r="DX635" s="41"/>
      <c r="DY635" s="41"/>
    </row>
    <row r="636" spans="1:129" s="45" customFormat="1">
      <c r="A636" s="43" t="s">
        <v>919</v>
      </c>
      <c r="B636" s="44" t="s">
        <v>1423</v>
      </c>
      <c r="C636" s="36" t="s">
        <v>1424</v>
      </c>
      <c r="D636" s="37">
        <v>0</v>
      </c>
      <c r="E636" s="37">
        <v>0</v>
      </c>
      <c r="F636" s="38">
        <v>0</v>
      </c>
      <c r="G636" s="38">
        <v>0</v>
      </c>
      <c r="H636" s="50">
        <v>0</v>
      </c>
      <c r="I636" s="38">
        <v>0</v>
      </c>
      <c r="J636" s="49">
        <v>0</v>
      </c>
      <c r="K636" s="56">
        <v>0</v>
      </c>
      <c r="L636" s="49">
        <v>0</v>
      </c>
      <c r="M636" s="37">
        <v>0</v>
      </c>
      <c r="N636" s="49">
        <v>0</v>
      </c>
      <c r="O636" s="49">
        <v>0</v>
      </c>
      <c r="P636" s="49">
        <v>0</v>
      </c>
      <c r="Q636" s="37">
        <v>0</v>
      </c>
      <c r="R636" s="49">
        <v>0</v>
      </c>
      <c r="S636" s="37">
        <v>0</v>
      </c>
      <c r="T636" s="49">
        <v>0</v>
      </c>
      <c r="U636" s="49">
        <v>0</v>
      </c>
      <c r="V636" s="49">
        <v>0</v>
      </c>
      <c r="W636" s="37">
        <v>0</v>
      </c>
      <c r="X636" s="49">
        <v>0</v>
      </c>
      <c r="Y636" s="37">
        <v>0</v>
      </c>
      <c r="Z636" s="49">
        <v>0</v>
      </c>
      <c r="AA636" s="49">
        <v>0</v>
      </c>
      <c r="AB636" s="49">
        <v>0</v>
      </c>
      <c r="AC636" s="37">
        <v>0</v>
      </c>
      <c r="AD636" s="49">
        <v>0</v>
      </c>
      <c r="AE636" s="49">
        <v>0</v>
      </c>
      <c r="AF636" s="49">
        <v>0</v>
      </c>
      <c r="AG636" s="37">
        <v>0</v>
      </c>
      <c r="AH636" s="49">
        <v>0</v>
      </c>
      <c r="AI636" s="37">
        <v>0</v>
      </c>
      <c r="AJ636" s="49">
        <v>0</v>
      </c>
      <c r="AK636" s="49">
        <v>0</v>
      </c>
      <c r="AL636" s="49">
        <v>0</v>
      </c>
      <c r="AM636" s="49">
        <v>0</v>
      </c>
      <c r="AN636" s="49">
        <v>0</v>
      </c>
      <c r="AO636" s="37">
        <v>0</v>
      </c>
      <c r="AP636" s="49">
        <v>0</v>
      </c>
      <c r="AQ636" s="49">
        <v>0</v>
      </c>
      <c r="AR636" s="49">
        <v>0</v>
      </c>
      <c r="AS636" s="49">
        <v>0</v>
      </c>
      <c r="AT636" s="49">
        <v>0</v>
      </c>
      <c r="AU636" s="49">
        <v>0</v>
      </c>
      <c r="AV636" s="49">
        <v>0</v>
      </c>
      <c r="AW636" s="49">
        <v>0</v>
      </c>
      <c r="AX636" s="49">
        <v>0</v>
      </c>
      <c r="AY636" s="37">
        <v>0</v>
      </c>
      <c r="AZ636" s="49">
        <v>0</v>
      </c>
      <c r="BA636" s="56">
        <v>0</v>
      </c>
      <c r="BB636" s="39">
        <f>'[1]База 2018-2022'!BEW770</f>
        <v>0.82</v>
      </c>
      <c r="BC636" s="39">
        <v>0</v>
      </c>
      <c r="BD636" s="49">
        <v>0</v>
      </c>
      <c r="BE636" s="37">
        <v>0</v>
      </c>
      <c r="BF636" s="49">
        <v>0</v>
      </c>
      <c r="BG636" s="56">
        <v>0</v>
      </c>
      <c r="BH636" s="49">
        <v>0</v>
      </c>
      <c r="BI636" s="49">
        <v>0</v>
      </c>
      <c r="BJ636" s="49">
        <v>0</v>
      </c>
      <c r="BK636" s="49">
        <v>0</v>
      </c>
      <c r="BL636" s="49">
        <v>0</v>
      </c>
      <c r="BM636" s="49">
        <v>0</v>
      </c>
      <c r="BN636" s="49">
        <v>0</v>
      </c>
      <c r="BO636" s="37">
        <v>0</v>
      </c>
      <c r="BP636" s="49">
        <v>0</v>
      </c>
      <c r="BQ636" s="49">
        <v>0</v>
      </c>
      <c r="BR636" s="49">
        <v>0</v>
      </c>
      <c r="BS636" s="49">
        <v>0</v>
      </c>
      <c r="BT636" s="49">
        <v>0</v>
      </c>
      <c r="BU636" s="49">
        <v>0</v>
      </c>
      <c r="BV636" s="49">
        <v>0</v>
      </c>
      <c r="BW636" s="49">
        <v>0</v>
      </c>
      <c r="BX636" s="49">
        <v>0</v>
      </c>
      <c r="BY636" s="49">
        <v>0</v>
      </c>
      <c r="BZ636" s="49">
        <v>0</v>
      </c>
      <c r="CA636" s="37">
        <v>0</v>
      </c>
      <c r="CB636" s="49">
        <v>0</v>
      </c>
      <c r="CC636" s="49">
        <v>0</v>
      </c>
      <c r="CD636" s="49">
        <v>0</v>
      </c>
      <c r="CE636" s="49">
        <v>0</v>
      </c>
      <c r="CF636" s="49">
        <v>0</v>
      </c>
      <c r="CG636" s="49">
        <v>0</v>
      </c>
      <c r="CH636" s="49">
        <v>0</v>
      </c>
      <c r="CI636" s="49">
        <v>0</v>
      </c>
      <c r="CJ636" s="49">
        <v>0</v>
      </c>
      <c r="CK636" s="37">
        <v>0</v>
      </c>
      <c r="CL636" s="49">
        <v>0</v>
      </c>
      <c r="CM636" s="49">
        <v>0</v>
      </c>
      <c r="CN636" s="49">
        <v>0</v>
      </c>
      <c r="CO636" s="37">
        <v>0</v>
      </c>
      <c r="CP636" s="49">
        <v>0</v>
      </c>
      <c r="CQ636" s="37">
        <v>0</v>
      </c>
      <c r="CR636" s="49">
        <v>0</v>
      </c>
      <c r="CS636" s="37">
        <v>0</v>
      </c>
      <c r="CT636" s="49">
        <v>0</v>
      </c>
      <c r="CU636" s="49">
        <v>0</v>
      </c>
      <c r="CV636" s="49">
        <v>0</v>
      </c>
      <c r="CW636" s="49">
        <v>0</v>
      </c>
      <c r="CX636" s="49">
        <v>0</v>
      </c>
      <c r="CY636" s="49">
        <v>0</v>
      </c>
      <c r="CZ636" s="49">
        <v>0</v>
      </c>
      <c r="DA636" s="49">
        <v>0</v>
      </c>
      <c r="DB636" s="49">
        <v>0</v>
      </c>
      <c r="DC636" s="49">
        <v>0</v>
      </c>
      <c r="DD636" s="49">
        <v>0</v>
      </c>
      <c r="DE636" s="49">
        <v>0</v>
      </c>
      <c r="DF636" s="49">
        <v>0.40626354999999997</v>
      </c>
      <c r="DG636" s="49">
        <v>0.40626355000000003</v>
      </c>
      <c r="DH636" s="49">
        <v>0</v>
      </c>
      <c r="DI636" s="49">
        <v>0</v>
      </c>
      <c r="DJ636" s="49">
        <v>0</v>
      </c>
      <c r="DK636" s="49">
        <v>0</v>
      </c>
      <c r="DL636" s="49">
        <v>0</v>
      </c>
      <c r="DM636" s="49">
        <v>0</v>
      </c>
      <c r="DN636" s="49">
        <v>0</v>
      </c>
      <c r="DO636" s="49">
        <v>0</v>
      </c>
      <c r="DP636" s="49">
        <v>0</v>
      </c>
      <c r="DQ636" s="49">
        <v>0</v>
      </c>
      <c r="DR636" s="40"/>
      <c r="DS636" s="41"/>
      <c r="DT636" s="41"/>
      <c r="DU636" s="41"/>
      <c r="DV636" s="41"/>
      <c r="DW636" s="41"/>
      <c r="DX636" s="41"/>
      <c r="DY636" s="41"/>
    </row>
    <row r="637" spans="1:129" s="45" customFormat="1">
      <c r="A637" s="43" t="s">
        <v>919</v>
      </c>
      <c r="B637" s="44" t="s">
        <v>1425</v>
      </c>
      <c r="C637" s="36" t="s">
        <v>1426</v>
      </c>
      <c r="D637" s="37">
        <v>0</v>
      </c>
      <c r="E637" s="37">
        <v>0</v>
      </c>
      <c r="F637" s="38">
        <v>0</v>
      </c>
      <c r="G637" s="38">
        <v>0</v>
      </c>
      <c r="H637" s="50">
        <v>0</v>
      </c>
      <c r="I637" s="38">
        <v>0</v>
      </c>
      <c r="J637" s="49">
        <v>0</v>
      </c>
      <c r="K637" s="56">
        <v>0</v>
      </c>
      <c r="L637" s="49">
        <v>0</v>
      </c>
      <c r="M637" s="37">
        <v>0</v>
      </c>
      <c r="N637" s="49">
        <v>0</v>
      </c>
      <c r="O637" s="49">
        <v>0</v>
      </c>
      <c r="P637" s="49">
        <v>0</v>
      </c>
      <c r="Q637" s="37">
        <v>0</v>
      </c>
      <c r="R637" s="49">
        <v>0</v>
      </c>
      <c r="S637" s="37">
        <v>0</v>
      </c>
      <c r="T637" s="49">
        <v>0</v>
      </c>
      <c r="U637" s="49">
        <v>0</v>
      </c>
      <c r="V637" s="49">
        <v>0</v>
      </c>
      <c r="W637" s="37">
        <v>0</v>
      </c>
      <c r="X637" s="49">
        <v>0</v>
      </c>
      <c r="Y637" s="37">
        <v>0</v>
      </c>
      <c r="Z637" s="49">
        <v>0</v>
      </c>
      <c r="AA637" s="49">
        <v>0</v>
      </c>
      <c r="AB637" s="49">
        <v>0</v>
      </c>
      <c r="AC637" s="37">
        <v>0</v>
      </c>
      <c r="AD637" s="49">
        <v>0</v>
      </c>
      <c r="AE637" s="49">
        <v>0</v>
      </c>
      <c r="AF637" s="49">
        <v>0</v>
      </c>
      <c r="AG637" s="37">
        <v>0</v>
      </c>
      <c r="AH637" s="49">
        <v>0</v>
      </c>
      <c r="AI637" s="37">
        <v>0</v>
      </c>
      <c r="AJ637" s="49">
        <v>0</v>
      </c>
      <c r="AK637" s="49">
        <v>0</v>
      </c>
      <c r="AL637" s="49">
        <v>0</v>
      </c>
      <c r="AM637" s="49">
        <v>0</v>
      </c>
      <c r="AN637" s="49">
        <v>0</v>
      </c>
      <c r="AO637" s="37">
        <v>0</v>
      </c>
      <c r="AP637" s="49">
        <v>0</v>
      </c>
      <c r="AQ637" s="49">
        <v>0</v>
      </c>
      <c r="AR637" s="49">
        <v>0</v>
      </c>
      <c r="AS637" s="49">
        <v>0</v>
      </c>
      <c r="AT637" s="49">
        <v>0</v>
      </c>
      <c r="AU637" s="49">
        <v>0</v>
      </c>
      <c r="AV637" s="49">
        <v>0</v>
      </c>
      <c r="AW637" s="49">
        <v>0</v>
      </c>
      <c r="AX637" s="49">
        <v>0</v>
      </c>
      <c r="AY637" s="37">
        <v>0</v>
      </c>
      <c r="AZ637" s="49">
        <v>0</v>
      </c>
      <c r="BA637" s="56">
        <v>0</v>
      </c>
      <c r="BB637" s="39">
        <f>'[1]База 2018-2022'!BEW771</f>
        <v>0</v>
      </c>
      <c r="BC637" s="39">
        <v>0</v>
      </c>
      <c r="BD637" s="49">
        <v>0</v>
      </c>
      <c r="BE637" s="37">
        <v>0</v>
      </c>
      <c r="BF637" s="49">
        <v>0</v>
      </c>
      <c r="BG637" s="56">
        <v>0</v>
      </c>
      <c r="BH637" s="49">
        <v>0</v>
      </c>
      <c r="BI637" s="49">
        <v>0</v>
      </c>
      <c r="BJ637" s="49">
        <v>0</v>
      </c>
      <c r="BK637" s="49">
        <v>0</v>
      </c>
      <c r="BL637" s="49">
        <v>0</v>
      </c>
      <c r="BM637" s="49">
        <v>0</v>
      </c>
      <c r="BN637" s="49">
        <v>0</v>
      </c>
      <c r="BO637" s="37">
        <v>0</v>
      </c>
      <c r="BP637" s="49">
        <v>0</v>
      </c>
      <c r="BQ637" s="49">
        <v>0</v>
      </c>
      <c r="BR637" s="49">
        <v>0</v>
      </c>
      <c r="BS637" s="49">
        <v>0</v>
      </c>
      <c r="BT637" s="49">
        <v>0</v>
      </c>
      <c r="BU637" s="49">
        <v>0</v>
      </c>
      <c r="BV637" s="49">
        <v>0</v>
      </c>
      <c r="BW637" s="49">
        <v>0</v>
      </c>
      <c r="BX637" s="49">
        <v>0</v>
      </c>
      <c r="BY637" s="49">
        <v>0</v>
      </c>
      <c r="BZ637" s="49">
        <v>0</v>
      </c>
      <c r="CA637" s="37">
        <v>0</v>
      </c>
      <c r="CB637" s="49">
        <v>0</v>
      </c>
      <c r="CC637" s="49">
        <v>0</v>
      </c>
      <c r="CD637" s="49">
        <v>0</v>
      </c>
      <c r="CE637" s="49">
        <v>0</v>
      </c>
      <c r="CF637" s="49">
        <v>0</v>
      </c>
      <c r="CG637" s="49">
        <v>0</v>
      </c>
      <c r="CH637" s="49">
        <v>0</v>
      </c>
      <c r="CI637" s="49">
        <v>0</v>
      </c>
      <c r="CJ637" s="49">
        <v>0</v>
      </c>
      <c r="CK637" s="37">
        <v>0</v>
      </c>
      <c r="CL637" s="49">
        <v>0</v>
      </c>
      <c r="CM637" s="49">
        <v>0</v>
      </c>
      <c r="CN637" s="49">
        <v>0</v>
      </c>
      <c r="CO637" s="37">
        <v>0</v>
      </c>
      <c r="CP637" s="49">
        <v>0</v>
      </c>
      <c r="CQ637" s="37">
        <v>0</v>
      </c>
      <c r="CR637" s="49">
        <v>0</v>
      </c>
      <c r="CS637" s="37">
        <v>0</v>
      </c>
      <c r="CT637" s="49">
        <v>0</v>
      </c>
      <c r="CU637" s="49">
        <v>0</v>
      </c>
      <c r="CV637" s="49">
        <v>0</v>
      </c>
      <c r="CW637" s="49">
        <v>0</v>
      </c>
      <c r="CX637" s="49">
        <v>0</v>
      </c>
      <c r="CY637" s="49">
        <v>0</v>
      </c>
      <c r="CZ637" s="49">
        <v>0</v>
      </c>
      <c r="DA637" s="49">
        <v>0</v>
      </c>
      <c r="DB637" s="49">
        <v>0</v>
      </c>
      <c r="DC637" s="49">
        <v>0</v>
      </c>
      <c r="DD637" s="49">
        <v>0</v>
      </c>
      <c r="DE637" s="49">
        <v>0</v>
      </c>
      <c r="DF637" s="49">
        <v>0.42083969999999998</v>
      </c>
      <c r="DG637" s="49">
        <v>0.42083969999999998</v>
      </c>
      <c r="DH637" s="49">
        <v>0</v>
      </c>
      <c r="DI637" s="49">
        <v>0</v>
      </c>
      <c r="DJ637" s="49">
        <v>0</v>
      </c>
      <c r="DK637" s="49">
        <v>0</v>
      </c>
      <c r="DL637" s="49">
        <v>0</v>
      </c>
      <c r="DM637" s="49">
        <v>0</v>
      </c>
      <c r="DN637" s="49">
        <v>0</v>
      </c>
      <c r="DO637" s="49">
        <v>0</v>
      </c>
      <c r="DP637" s="49">
        <v>0</v>
      </c>
      <c r="DQ637" s="49">
        <v>0</v>
      </c>
      <c r="DR637" s="40"/>
      <c r="DS637" s="41"/>
      <c r="DT637" s="41"/>
      <c r="DU637" s="41"/>
      <c r="DV637" s="41"/>
      <c r="DW637" s="41"/>
      <c r="DX637" s="41"/>
      <c r="DY637" s="41"/>
    </row>
    <row r="638" spans="1:129" s="45" customFormat="1" ht="31.5">
      <c r="A638" s="43" t="s">
        <v>919</v>
      </c>
      <c r="B638" s="44" t="s">
        <v>1427</v>
      </c>
      <c r="C638" s="36" t="s">
        <v>1428</v>
      </c>
      <c r="D638" s="37">
        <v>0</v>
      </c>
      <c r="E638" s="37">
        <v>0</v>
      </c>
      <c r="F638" s="38">
        <v>0</v>
      </c>
      <c r="G638" s="38">
        <v>0</v>
      </c>
      <c r="H638" s="50">
        <v>0</v>
      </c>
      <c r="I638" s="38">
        <v>0</v>
      </c>
      <c r="J638" s="49">
        <v>0</v>
      </c>
      <c r="K638" s="56">
        <v>0</v>
      </c>
      <c r="L638" s="49">
        <v>0</v>
      </c>
      <c r="M638" s="37">
        <v>0</v>
      </c>
      <c r="N638" s="49">
        <v>0</v>
      </c>
      <c r="O638" s="49">
        <v>0</v>
      </c>
      <c r="P638" s="49">
        <v>0</v>
      </c>
      <c r="Q638" s="37">
        <v>0</v>
      </c>
      <c r="R638" s="49">
        <v>0</v>
      </c>
      <c r="S638" s="37">
        <v>0</v>
      </c>
      <c r="T638" s="49">
        <v>0</v>
      </c>
      <c r="U638" s="49">
        <v>0</v>
      </c>
      <c r="V638" s="49">
        <v>0</v>
      </c>
      <c r="W638" s="37">
        <v>0</v>
      </c>
      <c r="X638" s="49">
        <v>0</v>
      </c>
      <c r="Y638" s="37">
        <v>0</v>
      </c>
      <c r="Z638" s="49">
        <v>0</v>
      </c>
      <c r="AA638" s="49">
        <v>0</v>
      </c>
      <c r="AB638" s="49">
        <v>0</v>
      </c>
      <c r="AC638" s="37">
        <v>0</v>
      </c>
      <c r="AD638" s="49">
        <v>0</v>
      </c>
      <c r="AE638" s="49">
        <v>0</v>
      </c>
      <c r="AF638" s="49">
        <v>0</v>
      </c>
      <c r="AG638" s="37">
        <v>0</v>
      </c>
      <c r="AH638" s="49">
        <v>0</v>
      </c>
      <c r="AI638" s="37">
        <v>0</v>
      </c>
      <c r="AJ638" s="49">
        <v>0</v>
      </c>
      <c r="AK638" s="49">
        <v>0</v>
      </c>
      <c r="AL638" s="49">
        <v>0</v>
      </c>
      <c r="AM638" s="49">
        <v>0</v>
      </c>
      <c r="AN638" s="49">
        <v>0</v>
      </c>
      <c r="AO638" s="37">
        <v>0</v>
      </c>
      <c r="AP638" s="49">
        <v>0</v>
      </c>
      <c r="AQ638" s="49">
        <v>0</v>
      </c>
      <c r="AR638" s="49">
        <v>0</v>
      </c>
      <c r="AS638" s="49">
        <v>0</v>
      </c>
      <c r="AT638" s="49">
        <v>0</v>
      </c>
      <c r="AU638" s="49">
        <v>0</v>
      </c>
      <c r="AV638" s="49">
        <v>0</v>
      </c>
      <c r="AW638" s="49">
        <v>0</v>
      </c>
      <c r="AX638" s="49">
        <v>0</v>
      </c>
      <c r="AY638" s="37">
        <v>0</v>
      </c>
      <c r="AZ638" s="49">
        <v>0</v>
      </c>
      <c r="BA638" s="56">
        <v>0</v>
      </c>
      <c r="BB638" s="39">
        <f>'[1]База 2018-2022'!BEW738</f>
        <v>0</v>
      </c>
      <c r="BC638" s="39">
        <v>0</v>
      </c>
      <c r="BD638" s="49">
        <v>0</v>
      </c>
      <c r="BE638" s="37">
        <v>0</v>
      </c>
      <c r="BF638" s="49">
        <v>0</v>
      </c>
      <c r="BG638" s="56">
        <v>0</v>
      </c>
      <c r="BH638" s="49">
        <v>0</v>
      </c>
      <c r="BI638" s="49">
        <v>0</v>
      </c>
      <c r="BJ638" s="49">
        <v>0</v>
      </c>
      <c r="BK638" s="49">
        <v>0</v>
      </c>
      <c r="BL638" s="49">
        <v>0</v>
      </c>
      <c r="BM638" s="49">
        <v>0</v>
      </c>
      <c r="BN638" s="49">
        <v>0</v>
      </c>
      <c r="BO638" s="37">
        <v>0</v>
      </c>
      <c r="BP638" s="49">
        <v>0</v>
      </c>
      <c r="BQ638" s="49">
        <v>0</v>
      </c>
      <c r="BR638" s="49">
        <v>0</v>
      </c>
      <c r="BS638" s="49">
        <v>0</v>
      </c>
      <c r="BT638" s="49">
        <v>0</v>
      </c>
      <c r="BU638" s="49">
        <v>0</v>
      </c>
      <c r="BV638" s="49">
        <v>0</v>
      </c>
      <c r="BW638" s="49">
        <v>0</v>
      </c>
      <c r="BX638" s="49">
        <v>0</v>
      </c>
      <c r="BY638" s="49">
        <v>0</v>
      </c>
      <c r="BZ638" s="49">
        <v>0</v>
      </c>
      <c r="CA638" s="37">
        <v>0</v>
      </c>
      <c r="CB638" s="49">
        <v>0</v>
      </c>
      <c r="CC638" s="49">
        <v>0</v>
      </c>
      <c r="CD638" s="49">
        <v>0</v>
      </c>
      <c r="CE638" s="49">
        <v>0</v>
      </c>
      <c r="CF638" s="49">
        <v>0</v>
      </c>
      <c r="CG638" s="49">
        <v>0</v>
      </c>
      <c r="CH638" s="49">
        <v>0</v>
      </c>
      <c r="CI638" s="49">
        <v>0</v>
      </c>
      <c r="CJ638" s="49">
        <v>0</v>
      </c>
      <c r="CK638" s="37">
        <v>0</v>
      </c>
      <c r="CL638" s="49">
        <v>0</v>
      </c>
      <c r="CM638" s="49">
        <v>0</v>
      </c>
      <c r="CN638" s="49">
        <v>0</v>
      </c>
      <c r="CO638" s="37">
        <v>0</v>
      </c>
      <c r="CP638" s="49">
        <v>0</v>
      </c>
      <c r="CQ638" s="37">
        <v>0</v>
      </c>
      <c r="CR638" s="49">
        <v>0</v>
      </c>
      <c r="CS638" s="37">
        <v>0</v>
      </c>
      <c r="CT638" s="49">
        <v>0</v>
      </c>
      <c r="CU638" s="49">
        <v>0</v>
      </c>
      <c r="CV638" s="49">
        <v>0</v>
      </c>
      <c r="CW638" s="49">
        <v>0</v>
      </c>
      <c r="CX638" s="49">
        <v>0</v>
      </c>
      <c r="CY638" s="49">
        <v>0</v>
      </c>
      <c r="CZ638" s="49">
        <v>58</v>
      </c>
      <c r="DA638" s="49">
        <v>0</v>
      </c>
      <c r="DB638" s="49">
        <v>0</v>
      </c>
      <c r="DC638" s="49">
        <v>0</v>
      </c>
      <c r="DD638" s="49">
        <v>0</v>
      </c>
      <c r="DE638" s="49">
        <v>0</v>
      </c>
      <c r="DF638" s="49">
        <v>0.50011000719391496</v>
      </c>
      <c r="DG638" s="49">
        <v>0</v>
      </c>
      <c r="DH638" s="49">
        <v>0</v>
      </c>
      <c r="DI638" s="49">
        <v>0</v>
      </c>
      <c r="DJ638" s="49">
        <v>0</v>
      </c>
      <c r="DK638" s="49">
        <v>0</v>
      </c>
      <c r="DL638" s="49">
        <v>0</v>
      </c>
      <c r="DM638" s="49">
        <v>0</v>
      </c>
      <c r="DN638" s="49">
        <v>0</v>
      </c>
      <c r="DO638" s="49">
        <v>0</v>
      </c>
      <c r="DP638" s="49">
        <v>0</v>
      </c>
      <c r="DQ638" s="49">
        <v>0</v>
      </c>
      <c r="DR638" s="40"/>
      <c r="DS638" s="41"/>
      <c r="DT638" s="41"/>
      <c r="DU638" s="41"/>
      <c r="DV638" s="41"/>
      <c r="DW638" s="41"/>
      <c r="DX638" s="41"/>
      <c r="DY638" s="41"/>
    </row>
    <row r="639" spans="1:129" s="45" customFormat="1" ht="31.5">
      <c r="A639" s="43" t="s">
        <v>919</v>
      </c>
      <c r="B639" s="44" t="s">
        <v>1429</v>
      </c>
      <c r="C639" s="36" t="s">
        <v>1430</v>
      </c>
      <c r="D639" s="37">
        <v>0</v>
      </c>
      <c r="E639" s="37">
        <v>0</v>
      </c>
      <c r="F639" s="38">
        <v>0</v>
      </c>
      <c r="G639" s="38">
        <v>0</v>
      </c>
      <c r="H639" s="50">
        <v>0</v>
      </c>
      <c r="I639" s="38">
        <v>0</v>
      </c>
      <c r="J639" s="49">
        <v>0</v>
      </c>
      <c r="K639" s="56">
        <v>0</v>
      </c>
      <c r="L639" s="49">
        <v>0</v>
      </c>
      <c r="M639" s="37">
        <v>0</v>
      </c>
      <c r="N639" s="49">
        <v>0</v>
      </c>
      <c r="O639" s="49">
        <v>0</v>
      </c>
      <c r="P639" s="49">
        <v>0</v>
      </c>
      <c r="Q639" s="37">
        <v>0</v>
      </c>
      <c r="R639" s="49">
        <v>0</v>
      </c>
      <c r="S639" s="37">
        <v>0</v>
      </c>
      <c r="T639" s="49">
        <v>0</v>
      </c>
      <c r="U639" s="49">
        <v>0</v>
      </c>
      <c r="V639" s="49">
        <v>0</v>
      </c>
      <c r="W639" s="37">
        <v>0</v>
      </c>
      <c r="X639" s="49">
        <v>0</v>
      </c>
      <c r="Y639" s="37">
        <v>0</v>
      </c>
      <c r="Z639" s="49">
        <v>0</v>
      </c>
      <c r="AA639" s="49">
        <v>0</v>
      </c>
      <c r="AB639" s="49">
        <v>0</v>
      </c>
      <c r="AC639" s="37">
        <v>0</v>
      </c>
      <c r="AD639" s="49">
        <v>0</v>
      </c>
      <c r="AE639" s="49">
        <v>0</v>
      </c>
      <c r="AF639" s="49">
        <v>0</v>
      </c>
      <c r="AG639" s="37">
        <v>0</v>
      </c>
      <c r="AH639" s="49">
        <v>0</v>
      </c>
      <c r="AI639" s="37">
        <v>0</v>
      </c>
      <c r="AJ639" s="49">
        <v>0</v>
      </c>
      <c r="AK639" s="49">
        <v>0</v>
      </c>
      <c r="AL639" s="49">
        <v>0</v>
      </c>
      <c r="AM639" s="49">
        <v>0</v>
      </c>
      <c r="AN639" s="49">
        <v>0</v>
      </c>
      <c r="AO639" s="37">
        <v>0</v>
      </c>
      <c r="AP639" s="49">
        <v>0</v>
      </c>
      <c r="AQ639" s="49">
        <v>0</v>
      </c>
      <c r="AR639" s="49">
        <v>0</v>
      </c>
      <c r="AS639" s="49">
        <v>0</v>
      </c>
      <c r="AT639" s="49">
        <v>0</v>
      </c>
      <c r="AU639" s="49">
        <v>0</v>
      </c>
      <c r="AV639" s="49">
        <v>0</v>
      </c>
      <c r="AW639" s="49">
        <v>0</v>
      </c>
      <c r="AX639" s="49">
        <v>0</v>
      </c>
      <c r="AY639" s="37">
        <v>0</v>
      </c>
      <c r="AZ639" s="49">
        <v>0</v>
      </c>
      <c r="BA639" s="56">
        <v>0</v>
      </c>
      <c r="BB639" s="39" t="str">
        <f>'[1]База 2018-2022'!BEW936</f>
        <v>НД</v>
      </c>
      <c r="BC639" s="39">
        <v>0</v>
      </c>
      <c r="BD639" s="49">
        <v>0</v>
      </c>
      <c r="BE639" s="37">
        <v>0</v>
      </c>
      <c r="BF639" s="49">
        <v>0</v>
      </c>
      <c r="BG639" s="56">
        <v>0</v>
      </c>
      <c r="BH639" s="49">
        <v>0</v>
      </c>
      <c r="BI639" s="49">
        <v>0</v>
      </c>
      <c r="BJ639" s="49">
        <v>0</v>
      </c>
      <c r="BK639" s="49">
        <v>0</v>
      </c>
      <c r="BL639" s="49">
        <v>0</v>
      </c>
      <c r="BM639" s="49">
        <v>0</v>
      </c>
      <c r="BN639" s="49">
        <v>0</v>
      </c>
      <c r="BO639" s="37">
        <v>0</v>
      </c>
      <c r="BP639" s="49">
        <v>0</v>
      </c>
      <c r="BQ639" s="49">
        <v>0</v>
      </c>
      <c r="BR639" s="49">
        <v>0</v>
      </c>
      <c r="BS639" s="49">
        <v>0</v>
      </c>
      <c r="BT639" s="49">
        <v>0</v>
      </c>
      <c r="BU639" s="49">
        <v>0</v>
      </c>
      <c r="BV639" s="49">
        <v>0</v>
      </c>
      <c r="BW639" s="49">
        <v>0</v>
      </c>
      <c r="BX639" s="49">
        <v>0</v>
      </c>
      <c r="BY639" s="49">
        <v>0</v>
      </c>
      <c r="BZ639" s="49">
        <v>0</v>
      </c>
      <c r="CA639" s="37">
        <v>0</v>
      </c>
      <c r="CB639" s="49">
        <v>0</v>
      </c>
      <c r="CC639" s="49">
        <v>0</v>
      </c>
      <c r="CD639" s="49">
        <v>0</v>
      </c>
      <c r="CE639" s="49">
        <v>0</v>
      </c>
      <c r="CF639" s="49">
        <v>0</v>
      </c>
      <c r="CG639" s="49">
        <v>0</v>
      </c>
      <c r="CH639" s="49">
        <v>0</v>
      </c>
      <c r="CI639" s="49">
        <v>0</v>
      </c>
      <c r="CJ639" s="49">
        <v>0</v>
      </c>
      <c r="CK639" s="37">
        <v>0</v>
      </c>
      <c r="CL639" s="49">
        <v>0</v>
      </c>
      <c r="CM639" s="49">
        <v>0</v>
      </c>
      <c r="CN639" s="49">
        <v>0</v>
      </c>
      <c r="CO639" s="37">
        <v>0</v>
      </c>
      <c r="CP639" s="49">
        <v>0</v>
      </c>
      <c r="CQ639" s="37">
        <v>0</v>
      </c>
      <c r="CR639" s="49">
        <v>0</v>
      </c>
      <c r="CS639" s="37">
        <v>0</v>
      </c>
      <c r="CT639" s="49">
        <v>0</v>
      </c>
      <c r="CU639" s="49">
        <v>0</v>
      </c>
      <c r="CV639" s="49">
        <v>0</v>
      </c>
      <c r="CW639" s="49">
        <v>0</v>
      </c>
      <c r="CX639" s="49">
        <v>0</v>
      </c>
      <c r="CY639" s="49">
        <v>0</v>
      </c>
      <c r="CZ639" s="49" t="s">
        <v>203</v>
      </c>
      <c r="DA639" s="49">
        <v>0</v>
      </c>
      <c r="DB639" s="49">
        <v>0</v>
      </c>
      <c r="DC639" s="49">
        <v>0</v>
      </c>
      <c r="DD639" s="49">
        <v>0</v>
      </c>
      <c r="DE639" s="49">
        <v>0</v>
      </c>
      <c r="DF639" s="49">
        <v>0</v>
      </c>
      <c r="DG639" s="49">
        <v>0</v>
      </c>
      <c r="DH639" s="49">
        <v>0</v>
      </c>
      <c r="DI639" s="49">
        <v>0</v>
      </c>
      <c r="DJ639" s="49">
        <v>0</v>
      </c>
      <c r="DK639" s="49">
        <v>0</v>
      </c>
      <c r="DL639" s="49">
        <v>0</v>
      </c>
      <c r="DM639" s="49">
        <v>0</v>
      </c>
      <c r="DN639" s="49">
        <v>1.2166684338218401</v>
      </c>
      <c r="DO639" s="49">
        <v>0.12057745</v>
      </c>
      <c r="DP639" s="49">
        <v>0</v>
      </c>
      <c r="DQ639" s="49">
        <v>0</v>
      </c>
      <c r="DR639" s="40"/>
      <c r="DS639" s="41"/>
      <c r="DT639" s="41"/>
      <c r="DU639" s="41"/>
      <c r="DV639" s="41"/>
      <c r="DW639" s="41"/>
      <c r="DX639" s="41"/>
      <c r="DY639" s="41"/>
    </row>
    <row r="640" spans="1:129" s="45" customFormat="1" ht="31.5">
      <c r="A640" s="43" t="s">
        <v>919</v>
      </c>
      <c r="B640" s="44" t="s">
        <v>1431</v>
      </c>
      <c r="C640" s="36" t="s">
        <v>1432</v>
      </c>
      <c r="D640" s="37">
        <v>0</v>
      </c>
      <c r="E640" s="37">
        <v>0</v>
      </c>
      <c r="F640" s="38">
        <v>0</v>
      </c>
      <c r="G640" s="38">
        <v>0</v>
      </c>
      <c r="H640" s="50">
        <v>0</v>
      </c>
      <c r="I640" s="38">
        <v>0</v>
      </c>
      <c r="J640" s="49">
        <v>0</v>
      </c>
      <c r="K640" s="56">
        <v>0</v>
      </c>
      <c r="L640" s="49">
        <v>0</v>
      </c>
      <c r="M640" s="37">
        <v>0</v>
      </c>
      <c r="N640" s="49">
        <v>0</v>
      </c>
      <c r="O640" s="49">
        <v>0</v>
      </c>
      <c r="P640" s="49">
        <v>0</v>
      </c>
      <c r="Q640" s="37">
        <v>0</v>
      </c>
      <c r="R640" s="49">
        <v>0</v>
      </c>
      <c r="S640" s="37">
        <v>0</v>
      </c>
      <c r="T640" s="49">
        <v>0</v>
      </c>
      <c r="U640" s="49">
        <v>0</v>
      </c>
      <c r="V640" s="49">
        <v>0</v>
      </c>
      <c r="W640" s="37">
        <v>0</v>
      </c>
      <c r="X640" s="49">
        <v>0</v>
      </c>
      <c r="Y640" s="37">
        <v>0</v>
      </c>
      <c r="Z640" s="49">
        <v>0</v>
      </c>
      <c r="AA640" s="49">
        <v>0</v>
      </c>
      <c r="AB640" s="49">
        <v>0</v>
      </c>
      <c r="AC640" s="37">
        <v>0</v>
      </c>
      <c r="AD640" s="49">
        <v>0</v>
      </c>
      <c r="AE640" s="49">
        <v>0</v>
      </c>
      <c r="AF640" s="49">
        <v>0</v>
      </c>
      <c r="AG640" s="37">
        <v>0</v>
      </c>
      <c r="AH640" s="49">
        <v>0</v>
      </c>
      <c r="AI640" s="37">
        <v>0</v>
      </c>
      <c r="AJ640" s="49">
        <v>0</v>
      </c>
      <c r="AK640" s="49">
        <v>0</v>
      </c>
      <c r="AL640" s="49">
        <v>0</v>
      </c>
      <c r="AM640" s="49">
        <v>0</v>
      </c>
      <c r="AN640" s="49">
        <v>0</v>
      </c>
      <c r="AO640" s="37">
        <v>0</v>
      </c>
      <c r="AP640" s="49">
        <v>0</v>
      </c>
      <c r="AQ640" s="49">
        <v>0</v>
      </c>
      <c r="AR640" s="49">
        <v>0</v>
      </c>
      <c r="AS640" s="49">
        <v>0</v>
      </c>
      <c r="AT640" s="49">
        <v>0</v>
      </c>
      <c r="AU640" s="49">
        <v>0</v>
      </c>
      <c r="AV640" s="49">
        <v>0</v>
      </c>
      <c r="AW640" s="49">
        <v>0</v>
      </c>
      <c r="AX640" s="49">
        <v>0</v>
      </c>
      <c r="AY640" s="37">
        <v>0</v>
      </c>
      <c r="AZ640" s="49">
        <v>0</v>
      </c>
      <c r="BA640" s="56">
        <v>0</v>
      </c>
      <c r="BB640" s="39" t="str">
        <f>'[1]База 2018-2022'!BEW937</f>
        <v>НД</v>
      </c>
      <c r="BC640" s="39">
        <v>0</v>
      </c>
      <c r="BD640" s="49">
        <v>0</v>
      </c>
      <c r="BE640" s="37">
        <v>0</v>
      </c>
      <c r="BF640" s="49">
        <v>0</v>
      </c>
      <c r="BG640" s="56">
        <v>0</v>
      </c>
      <c r="BH640" s="49">
        <v>0</v>
      </c>
      <c r="BI640" s="49">
        <v>0</v>
      </c>
      <c r="BJ640" s="49">
        <v>0</v>
      </c>
      <c r="BK640" s="49">
        <v>0</v>
      </c>
      <c r="BL640" s="49">
        <v>0</v>
      </c>
      <c r="BM640" s="49">
        <v>0</v>
      </c>
      <c r="BN640" s="49">
        <v>0</v>
      </c>
      <c r="BO640" s="37">
        <v>0</v>
      </c>
      <c r="BP640" s="49">
        <v>0</v>
      </c>
      <c r="BQ640" s="49">
        <v>0</v>
      </c>
      <c r="BR640" s="49">
        <v>0</v>
      </c>
      <c r="BS640" s="49">
        <v>0</v>
      </c>
      <c r="BT640" s="49">
        <v>0</v>
      </c>
      <c r="BU640" s="49">
        <v>0</v>
      </c>
      <c r="BV640" s="49">
        <v>0</v>
      </c>
      <c r="BW640" s="49">
        <v>0</v>
      </c>
      <c r="BX640" s="49">
        <v>0</v>
      </c>
      <c r="BY640" s="49">
        <v>0</v>
      </c>
      <c r="BZ640" s="49">
        <v>0</v>
      </c>
      <c r="CA640" s="37">
        <v>0</v>
      </c>
      <c r="CB640" s="49">
        <v>0</v>
      </c>
      <c r="CC640" s="49">
        <v>0</v>
      </c>
      <c r="CD640" s="49">
        <v>0</v>
      </c>
      <c r="CE640" s="49">
        <v>0</v>
      </c>
      <c r="CF640" s="49">
        <v>0</v>
      </c>
      <c r="CG640" s="49">
        <v>0</v>
      </c>
      <c r="CH640" s="49">
        <v>0</v>
      </c>
      <c r="CI640" s="49">
        <v>0</v>
      </c>
      <c r="CJ640" s="49">
        <v>0</v>
      </c>
      <c r="CK640" s="37">
        <v>0</v>
      </c>
      <c r="CL640" s="49">
        <v>0</v>
      </c>
      <c r="CM640" s="49">
        <v>0</v>
      </c>
      <c r="CN640" s="49">
        <v>0</v>
      </c>
      <c r="CO640" s="37">
        <v>0</v>
      </c>
      <c r="CP640" s="49">
        <v>0</v>
      </c>
      <c r="CQ640" s="37">
        <v>0</v>
      </c>
      <c r="CR640" s="49">
        <v>0</v>
      </c>
      <c r="CS640" s="37">
        <v>0</v>
      </c>
      <c r="CT640" s="49">
        <v>0</v>
      </c>
      <c r="CU640" s="49">
        <v>0</v>
      </c>
      <c r="CV640" s="49">
        <v>0</v>
      </c>
      <c r="CW640" s="49">
        <v>0</v>
      </c>
      <c r="CX640" s="49">
        <v>0</v>
      </c>
      <c r="CY640" s="49">
        <v>0</v>
      </c>
      <c r="CZ640" s="49" t="s">
        <v>203</v>
      </c>
      <c r="DA640" s="49">
        <v>0</v>
      </c>
      <c r="DB640" s="49">
        <v>0</v>
      </c>
      <c r="DC640" s="49">
        <v>0</v>
      </c>
      <c r="DD640" s="49">
        <v>0</v>
      </c>
      <c r="DE640" s="49">
        <v>0</v>
      </c>
      <c r="DF640" s="49">
        <v>0</v>
      </c>
      <c r="DG640" s="49">
        <v>0</v>
      </c>
      <c r="DH640" s="49">
        <v>0</v>
      </c>
      <c r="DI640" s="49">
        <v>0</v>
      </c>
      <c r="DJ640" s="49">
        <v>0</v>
      </c>
      <c r="DK640" s="49">
        <v>0</v>
      </c>
      <c r="DL640" s="49">
        <v>0</v>
      </c>
      <c r="DM640" s="49">
        <v>0</v>
      </c>
      <c r="DN640" s="49">
        <v>0</v>
      </c>
      <c r="DO640" s="49">
        <v>11.956799999999999</v>
      </c>
      <c r="DP640" s="49">
        <v>0</v>
      </c>
      <c r="DQ640" s="49">
        <v>0</v>
      </c>
      <c r="DR640" s="40"/>
      <c r="DS640" s="41"/>
      <c r="DT640" s="41"/>
      <c r="DU640" s="41"/>
      <c r="DV640" s="41"/>
      <c r="DW640" s="41"/>
      <c r="DX640" s="41"/>
      <c r="DY640" s="41"/>
    </row>
    <row r="641" spans="1:129" s="45" customFormat="1">
      <c r="A641" s="43" t="s">
        <v>919</v>
      </c>
      <c r="B641" s="44" t="s">
        <v>1433</v>
      </c>
      <c r="C641" s="36" t="s">
        <v>1434</v>
      </c>
      <c r="D641" s="37">
        <v>0</v>
      </c>
      <c r="E641" s="37">
        <v>0</v>
      </c>
      <c r="F641" s="38">
        <v>0</v>
      </c>
      <c r="G641" s="38">
        <v>0</v>
      </c>
      <c r="H641" s="50">
        <v>0</v>
      </c>
      <c r="I641" s="38">
        <v>0</v>
      </c>
      <c r="J641" s="49">
        <v>0</v>
      </c>
      <c r="K641" s="56">
        <v>0</v>
      </c>
      <c r="L641" s="49">
        <v>0</v>
      </c>
      <c r="M641" s="37">
        <v>0</v>
      </c>
      <c r="N641" s="49">
        <v>0</v>
      </c>
      <c r="O641" s="49">
        <v>0</v>
      </c>
      <c r="P641" s="49">
        <v>0</v>
      </c>
      <c r="Q641" s="37">
        <v>0</v>
      </c>
      <c r="R641" s="49">
        <v>0</v>
      </c>
      <c r="S641" s="37">
        <v>0</v>
      </c>
      <c r="T641" s="49">
        <v>0</v>
      </c>
      <c r="U641" s="49">
        <v>0</v>
      </c>
      <c r="V641" s="49">
        <v>0</v>
      </c>
      <c r="W641" s="37">
        <v>0</v>
      </c>
      <c r="X641" s="49">
        <v>0</v>
      </c>
      <c r="Y641" s="37">
        <v>0</v>
      </c>
      <c r="Z641" s="49">
        <v>0</v>
      </c>
      <c r="AA641" s="49">
        <v>0</v>
      </c>
      <c r="AB641" s="49">
        <v>0</v>
      </c>
      <c r="AC641" s="37">
        <v>0</v>
      </c>
      <c r="AD641" s="49">
        <v>0</v>
      </c>
      <c r="AE641" s="49">
        <v>0</v>
      </c>
      <c r="AF641" s="49">
        <v>0</v>
      </c>
      <c r="AG641" s="37">
        <v>0</v>
      </c>
      <c r="AH641" s="49">
        <v>0</v>
      </c>
      <c r="AI641" s="37">
        <v>0</v>
      </c>
      <c r="AJ641" s="49">
        <v>0</v>
      </c>
      <c r="AK641" s="49">
        <v>0</v>
      </c>
      <c r="AL641" s="49">
        <v>0</v>
      </c>
      <c r="AM641" s="49">
        <v>0</v>
      </c>
      <c r="AN641" s="49">
        <v>0</v>
      </c>
      <c r="AO641" s="37">
        <v>0</v>
      </c>
      <c r="AP641" s="49">
        <v>0</v>
      </c>
      <c r="AQ641" s="49">
        <v>0</v>
      </c>
      <c r="AR641" s="49">
        <v>0</v>
      </c>
      <c r="AS641" s="49">
        <v>0</v>
      </c>
      <c r="AT641" s="49">
        <v>0</v>
      </c>
      <c r="AU641" s="49">
        <v>0</v>
      </c>
      <c r="AV641" s="49">
        <v>0</v>
      </c>
      <c r="AW641" s="49">
        <v>0</v>
      </c>
      <c r="AX641" s="49">
        <v>0</v>
      </c>
      <c r="AY641" s="37">
        <v>0</v>
      </c>
      <c r="AZ641" s="49">
        <v>0</v>
      </c>
      <c r="BA641" s="56">
        <v>0</v>
      </c>
      <c r="BB641" s="39" t="str">
        <f>'[1]База 2018-2022'!BEW938</f>
        <v>НД</v>
      </c>
      <c r="BC641" s="39">
        <v>0</v>
      </c>
      <c r="BD641" s="49">
        <v>0</v>
      </c>
      <c r="BE641" s="37">
        <v>0</v>
      </c>
      <c r="BF641" s="49">
        <v>0</v>
      </c>
      <c r="BG641" s="56">
        <v>0</v>
      </c>
      <c r="BH641" s="49">
        <v>0</v>
      </c>
      <c r="BI641" s="49">
        <v>0</v>
      </c>
      <c r="BJ641" s="49">
        <v>0</v>
      </c>
      <c r="BK641" s="49">
        <v>0</v>
      </c>
      <c r="BL641" s="49">
        <v>0</v>
      </c>
      <c r="BM641" s="49">
        <v>0</v>
      </c>
      <c r="BN641" s="49">
        <v>0</v>
      </c>
      <c r="BO641" s="37">
        <v>0</v>
      </c>
      <c r="BP641" s="49">
        <v>0</v>
      </c>
      <c r="BQ641" s="49">
        <v>0</v>
      </c>
      <c r="BR641" s="49">
        <v>0</v>
      </c>
      <c r="BS641" s="49">
        <v>0</v>
      </c>
      <c r="BT641" s="49">
        <v>0</v>
      </c>
      <c r="BU641" s="49">
        <v>0</v>
      </c>
      <c r="BV641" s="49">
        <v>0</v>
      </c>
      <c r="BW641" s="49">
        <v>0</v>
      </c>
      <c r="BX641" s="49">
        <v>0</v>
      </c>
      <c r="BY641" s="49">
        <v>0</v>
      </c>
      <c r="BZ641" s="49">
        <v>0</v>
      </c>
      <c r="CA641" s="37">
        <v>0</v>
      </c>
      <c r="CB641" s="49">
        <v>0</v>
      </c>
      <c r="CC641" s="49">
        <v>0</v>
      </c>
      <c r="CD641" s="49">
        <v>0</v>
      </c>
      <c r="CE641" s="49">
        <v>0</v>
      </c>
      <c r="CF641" s="49">
        <v>0</v>
      </c>
      <c r="CG641" s="49">
        <v>0</v>
      </c>
      <c r="CH641" s="49">
        <v>0</v>
      </c>
      <c r="CI641" s="49">
        <v>0</v>
      </c>
      <c r="CJ641" s="49">
        <v>0</v>
      </c>
      <c r="CK641" s="37">
        <v>0</v>
      </c>
      <c r="CL641" s="49">
        <v>0</v>
      </c>
      <c r="CM641" s="49">
        <v>0</v>
      </c>
      <c r="CN641" s="49">
        <v>0</v>
      </c>
      <c r="CO641" s="37">
        <v>0</v>
      </c>
      <c r="CP641" s="49">
        <v>0</v>
      </c>
      <c r="CQ641" s="37">
        <v>0</v>
      </c>
      <c r="CR641" s="49">
        <v>0</v>
      </c>
      <c r="CS641" s="37">
        <v>0</v>
      </c>
      <c r="CT641" s="49">
        <v>0</v>
      </c>
      <c r="CU641" s="49">
        <v>0</v>
      </c>
      <c r="CV641" s="49">
        <v>0</v>
      </c>
      <c r="CW641" s="49">
        <v>0</v>
      </c>
      <c r="CX641" s="49">
        <v>0</v>
      </c>
      <c r="CY641" s="49">
        <v>0</v>
      </c>
      <c r="CZ641" s="49" t="s">
        <v>203</v>
      </c>
      <c r="DA641" s="49">
        <v>0</v>
      </c>
      <c r="DB641" s="49">
        <v>0</v>
      </c>
      <c r="DC641" s="49">
        <v>0</v>
      </c>
      <c r="DD641" s="49">
        <v>0</v>
      </c>
      <c r="DE641" s="49">
        <v>0</v>
      </c>
      <c r="DF641" s="49">
        <v>0</v>
      </c>
      <c r="DG641" s="49">
        <v>0</v>
      </c>
      <c r="DH641" s="49">
        <v>0</v>
      </c>
      <c r="DI641" s="49">
        <v>0</v>
      </c>
      <c r="DJ641" s="49">
        <v>0</v>
      </c>
      <c r="DK641" s="49">
        <v>0</v>
      </c>
      <c r="DL641" s="49">
        <v>0</v>
      </c>
      <c r="DM641" s="49">
        <v>0</v>
      </c>
      <c r="DN641" s="49">
        <v>0</v>
      </c>
      <c r="DO641" s="49">
        <v>0</v>
      </c>
      <c r="DP641" s="49">
        <v>0</v>
      </c>
      <c r="DQ641" s="49">
        <v>0</v>
      </c>
      <c r="DR641" s="40"/>
      <c r="DS641" s="41"/>
      <c r="DT641" s="41"/>
      <c r="DU641" s="41"/>
      <c r="DV641" s="41"/>
      <c r="DW641" s="41"/>
      <c r="DX641" s="41"/>
      <c r="DY641" s="41"/>
    </row>
    <row r="642" spans="1:129" s="45" customFormat="1">
      <c r="A642" s="43" t="s">
        <v>919</v>
      </c>
      <c r="B642" s="44" t="s">
        <v>1435</v>
      </c>
      <c r="C642" s="36" t="s">
        <v>1436</v>
      </c>
      <c r="D642" s="37">
        <v>0</v>
      </c>
      <c r="E642" s="37">
        <v>0</v>
      </c>
      <c r="F642" s="38">
        <v>0</v>
      </c>
      <c r="G642" s="38">
        <v>0</v>
      </c>
      <c r="H642" s="50">
        <v>0</v>
      </c>
      <c r="I642" s="38">
        <v>0</v>
      </c>
      <c r="J642" s="49">
        <v>0</v>
      </c>
      <c r="K642" s="56">
        <v>0</v>
      </c>
      <c r="L642" s="49">
        <v>0</v>
      </c>
      <c r="M642" s="37">
        <v>0</v>
      </c>
      <c r="N642" s="49">
        <v>0</v>
      </c>
      <c r="O642" s="49">
        <v>0</v>
      </c>
      <c r="P642" s="49">
        <v>0</v>
      </c>
      <c r="Q642" s="37">
        <v>0</v>
      </c>
      <c r="R642" s="49">
        <v>0</v>
      </c>
      <c r="S642" s="37">
        <v>0</v>
      </c>
      <c r="T642" s="49">
        <v>0</v>
      </c>
      <c r="U642" s="49">
        <v>0</v>
      </c>
      <c r="V642" s="49">
        <v>0</v>
      </c>
      <c r="W642" s="37">
        <v>0</v>
      </c>
      <c r="X642" s="49">
        <v>0</v>
      </c>
      <c r="Y642" s="37">
        <v>0</v>
      </c>
      <c r="Z642" s="49">
        <v>0</v>
      </c>
      <c r="AA642" s="49">
        <v>0</v>
      </c>
      <c r="AB642" s="49">
        <v>0</v>
      </c>
      <c r="AC642" s="37">
        <v>0</v>
      </c>
      <c r="AD642" s="49">
        <v>0</v>
      </c>
      <c r="AE642" s="49">
        <v>0</v>
      </c>
      <c r="AF642" s="49">
        <v>0</v>
      </c>
      <c r="AG642" s="37">
        <v>0</v>
      </c>
      <c r="AH642" s="49">
        <v>0</v>
      </c>
      <c r="AI642" s="37">
        <v>0</v>
      </c>
      <c r="AJ642" s="49">
        <v>0</v>
      </c>
      <c r="AK642" s="49">
        <v>0</v>
      </c>
      <c r="AL642" s="49">
        <v>0</v>
      </c>
      <c r="AM642" s="49">
        <v>0</v>
      </c>
      <c r="AN642" s="49">
        <v>0</v>
      </c>
      <c r="AO642" s="37">
        <v>0</v>
      </c>
      <c r="AP642" s="49">
        <v>0</v>
      </c>
      <c r="AQ642" s="49">
        <v>0</v>
      </c>
      <c r="AR642" s="49">
        <v>0</v>
      </c>
      <c r="AS642" s="49">
        <v>0</v>
      </c>
      <c r="AT642" s="49">
        <v>0</v>
      </c>
      <c r="AU642" s="49">
        <v>0</v>
      </c>
      <c r="AV642" s="49">
        <v>0</v>
      </c>
      <c r="AW642" s="49">
        <v>0</v>
      </c>
      <c r="AX642" s="49">
        <v>0</v>
      </c>
      <c r="AY642" s="37">
        <v>0</v>
      </c>
      <c r="AZ642" s="49">
        <v>0</v>
      </c>
      <c r="BA642" s="56">
        <v>0</v>
      </c>
      <c r="BB642" s="39">
        <f>'[1]База 2018-2022'!BEW939</f>
        <v>0</v>
      </c>
      <c r="BC642" s="39">
        <v>0</v>
      </c>
      <c r="BD642" s="49">
        <v>0</v>
      </c>
      <c r="BE642" s="37">
        <v>0</v>
      </c>
      <c r="BF642" s="49">
        <v>0</v>
      </c>
      <c r="BG642" s="56">
        <v>0</v>
      </c>
      <c r="BH642" s="49">
        <v>0</v>
      </c>
      <c r="BI642" s="49">
        <v>0</v>
      </c>
      <c r="BJ642" s="49">
        <v>0</v>
      </c>
      <c r="BK642" s="49">
        <v>0</v>
      </c>
      <c r="BL642" s="49">
        <v>0</v>
      </c>
      <c r="BM642" s="49">
        <v>0</v>
      </c>
      <c r="BN642" s="49">
        <v>0</v>
      </c>
      <c r="BO642" s="37">
        <v>0</v>
      </c>
      <c r="BP642" s="49">
        <v>0</v>
      </c>
      <c r="BQ642" s="49">
        <v>0</v>
      </c>
      <c r="BR642" s="49">
        <v>0</v>
      </c>
      <c r="BS642" s="49">
        <v>0</v>
      </c>
      <c r="BT642" s="49">
        <v>0</v>
      </c>
      <c r="BU642" s="49">
        <v>0</v>
      </c>
      <c r="BV642" s="49">
        <v>0</v>
      </c>
      <c r="BW642" s="49">
        <v>0</v>
      </c>
      <c r="BX642" s="49">
        <v>0</v>
      </c>
      <c r="BY642" s="49">
        <v>0</v>
      </c>
      <c r="BZ642" s="49">
        <v>0</v>
      </c>
      <c r="CA642" s="37">
        <v>0</v>
      </c>
      <c r="CB642" s="49">
        <v>0</v>
      </c>
      <c r="CC642" s="49">
        <v>0</v>
      </c>
      <c r="CD642" s="49">
        <v>0</v>
      </c>
      <c r="CE642" s="49">
        <v>0</v>
      </c>
      <c r="CF642" s="49">
        <v>0</v>
      </c>
      <c r="CG642" s="49">
        <v>0</v>
      </c>
      <c r="CH642" s="49">
        <v>0</v>
      </c>
      <c r="CI642" s="49">
        <v>0</v>
      </c>
      <c r="CJ642" s="49">
        <v>0</v>
      </c>
      <c r="CK642" s="37">
        <v>0</v>
      </c>
      <c r="CL642" s="49">
        <v>0</v>
      </c>
      <c r="CM642" s="49">
        <v>0</v>
      </c>
      <c r="CN642" s="49">
        <v>0</v>
      </c>
      <c r="CO642" s="37">
        <v>0</v>
      </c>
      <c r="CP642" s="49">
        <v>0</v>
      </c>
      <c r="CQ642" s="37">
        <v>0</v>
      </c>
      <c r="CR642" s="49">
        <v>0</v>
      </c>
      <c r="CS642" s="37">
        <v>0</v>
      </c>
      <c r="CT642" s="49">
        <v>0</v>
      </c>
      <c r="CU642" s="49">
        <v>0</v>
      </c>
      <c r="CV642" s="49">
        <v>0</v>
      </c>
      <c r="CW642" s="49">
        <v>0</v>
      </c>
      <c r="CX642" s="49">
        <v>0</v>
      </c>
      <c r="CY642" s="49">
        <v>0</v>
      </c>
      <c r="CZ642" s="49" t="s">
        <v>203</v>
      </c>
      <c r="DA642" s="49">
        <v>0</v>
      </c>
      <c r="DB642" s="49">
        <v>0</v>
      </c>
      <c r="DC642" s="49">
        <v>0</v>
      </c>
      <c r="DD642" s="49">
        <v>0</v>
      </c>
      <c r="DE642" s="49">
        <v>0</v>
      </c>
      <c r="DF642" s="49">
        <v>0</v>
      </c>
      <c r="DG642" s="49">
        <v>0</v>
      </c>
      <c r="DH642" s="49">
        <v>0</v>
      </c>
      <c r="DI642" s="49">
        <v>0</v>
      </c>
      <c r="DJ642" s="49">
        <v>0</v>
      </c>
      <c r="DK642" s="49">
        <v>0</v>
      </c>
      <c r="DL642" s="49">
        <v>0</v>
      </c>
      <c r="DM642" s="49">
        <v>0</v>
      </c>
      <c r="DN642" s="49">
        <v>0</v>
      </c>
      <c r="DO642" s="49">
        <v>0</v>
      </c>
      <c r="DP642" s="49">
        <v>0</v>
      </c>
      <c r="DQ642" s="49">
        <v>0</v>
      </c>
      <c r="DR642" s="40"/>
      <c r="DS642" s="41"/>
      <c r="DT642" s="41"/>
      <c r="DU642" s="41"/>
      <c r="DV642" s="41"/>
      <c r="DW642" s="41"/>
      <c r="DX642" s="41"/>
      <c r="DY642" s="41"/>
    </row>
    <row r="643" spans="1:129" s="45" customFormat="1" ht="31.5">
      <c r="A643" s="43" t="s">
        <v>919</v>
      </c>
      <c r="B643" s="44" t="s">
        <v>1437</v>
      </c>
      <c r="C643" s="36" t="s">
        <v>1438</v>
      </c>
      <c r="D643" s="37">
        <v>0</v>
      </c>
      <c r="E643" s="37">
        <v>0</v>
      </c>
      <c r="F643" s="38">
        <v>0</v>
      </c>
      <c r="G643" s="38">
        <v>0</v>
      </c>
      <c r="H643" s="50">
        <v>0</v>
      </c>
      <c r="I643" s="38">
        <v>0</v>
      </c>
      <c r="J643" s="49">
        <v>0</v>
      </c>
      <c r="K643" s="56">
        <v>0</v>
      </c>
      <c r="L643" s="49">
        <v>0</v>
      </c>
      <c r="M643" s="37">
        <v>0</v>
      </c>
      <c r="N643" s="49">
        <v>0</v>
      </c>
      <c r="O643" s="49">
        <v>0</v>
      </c>
      <c r="P643" s="49">
        <v>0</v>
      </c>
      <c r="Q643" s="37">
        <v>0</v>
      </c>
      <c r="R643" s="49">
        <v>0</v>
      </c>
      <c r="S643" s="37">
        <v>0</v>
      </c>
      <c r="T643" s="49">
        <v>0</v>
      </c>
      <c r="U643" s="49">
        <v>0</v>
      </c>
      <c r="V643" s="49">
        <v>0</v>
      </c>
      <c r="W643" s="37">
        <v>0</v>
      </c>
      <c r="X643" s="49">
        <v>0</v>
      </c>
      <c r="Y643" s="37">
        <v>0</v>
      </c>
      <c r="Z643" s="49">
        <v>0</v>
      </c>
      <c r="AA643" s="49">
        <v>0</v>
      </c>
      <c r="AB643" s="49">
        <v>0</v>
      </c>
      <c r="AC643" s="37">
        <v>0</v>
      </c>
      <c r="AD643" s="49">
        <v>0</v>
      </c>
      <c r="AE643" s="49">
        <v>0</v>
      </c>
      <c r="AF643" s="49">
        <v>0</v>
      </c>
      <c r="AG643" s="37">
        <v>0</v>
      </c>
      <c r="AH643" s="49">
        <v>0</v>
      </c>
      <c r="AI643" s="37">
        <v>0</v>
      </c>
      <c r="AJ643" s="49">
        <v>0</v>
      </c>
      <c r="AK643" s="49">
        <v>0</v>
      </c>
      <c r="AL643" s="49">
        <v>0</v>
      </c>
      <c r="AM643" s="49">
        <v>0</v>
      </c>
      <c r="AN643" s="49">
        <v>0</v>
      </c>
      <c r="AO643" s="37">
        <v>0</v>
      </c>
      <c r="AP643" s="49">
        <v>0</v>
      </c>
      <c r="AQ643" s="49">
        <v>0</v>
      </c>
      <c r="AR643" s="49">
        <v>0</v>
      </c>
      <c r="AS643" s="49">
        <v>0</v>
      </c>
      <c r="AT643" s="49">
        <v>0</v>
      </c>
      <c r="AU643" s="49">
        <v>0</v>
      </c>
      <c r="AV643" s="49">
        <v>0</v>
      </c>
      <c r="AW643" s="49">
        <v>0</v>
      </c>
      <c r="AX643" s="49">
        <v>0</v>
      </c>
      <c r="AY643" s="37">
        <v>0</v>
      </c>
      <c r="AZ643" s="49">
        <v>0</v>
      </c>
      <c r="BA643" s="56">
        <v>0</v>
      </c>
      <c r="BB643" s="39">
        <v>0</v>
      </c>
      <c r="BC643" s="39">
        <v>0</v>
      </c>
      <c r="BD643" s="49">
        <v>0</v>
      </c>
      <c r="BE643" s="37">
        <v>0</v>
      </c>
      <c r="BF643" s="49">
        <v>0</v>
      </c>
      <c r="BG643" s="56">
        <v>0</v>
      </c>
      <c r="BH643" s="49">
        <v>0</v>
      </c>
      <c r="BI643" s="49">
        <v>0</v>
      </c>
      <c r="BJ643" s="49">
        <v>0</v>
      </c>
      <c r="BK643" s="49">
        <v>0</v>
      </c>
      <c r="BL643" s="49">
        <v>0</v>
      </c>
      <c r="BM643" s="49">
        <v>0</v>
      </c>
      <c r="BN643" s="49">
        <v>0</v>
      </c>
      <c r="BO643" s="37">
        <v>0</v>
      </c>
      <c r="BP643" s="49">
        <v>0</v>
      </c>
      <c r="BQ643" s="49">
        <v>0</v>
      </c>
      <c r="BR643" s="49">
        <v>0</v>
      </c>
      <c r="BS643" s="49">
        <v>0</v>
      </c>
      <c r="BT643" s="49">
        <v>0</v>
      </c>
      <c r="BU643" s="49">
        <v>0</v>
      </c>
      <c r="BV643" s="49">
        <v>0</v>
      </c>
      <c r="BW643" s="49">
        <v>0</v>
      </c>
      <c r="BX643" s="49">
        <v>0</v>
      </c>
      <c r="BY643" s="49">
        <v>0</v>
      </c>
      <c r="BZ643" s="49">
        <v>0</v>
      </c>
      <c r="CA643" s="37">
        <v>0</v>
      </c>
      <c r="CB643" s="49">
        <v>0</v>
      </c>
      <c r="CC643" s="49">
        <v>0</v>
      </c>
      <c r="CD643" s="49">
        <v>0</v>
      </c>
      <c r="CE643" s="49">
        <v>0</v>
      </c>
      <c r="CF643" s="49">
        <v>0</v>
      </c>
      <c r="CG643" s="49">
        <v>0</v>
      </c>
      <c r="CH643" s="49">
        <v>0</v>
      </c>
      <c r="CI643" s="49">
        <v>0</v>
      </c>
      <c r="CJ643" s="49">
        <v>0</v>
      </c>
      <c r="CK643" s="37">
        <v>0</v>
      </c>
      <c r="CL643" s="49">
        <v>0</v>
      </c>
      <c r="CM643" s="49">
        <v>0</v>
      </c>
      <c r="CN643" s="49">
        <v>0</v>
      </c>
      <c r="CO643" s="37">
        <v>0</v>
      </c>
      <c r="CP643" s="49">
        <v>0</v>
      </c>
      <c r="CQ643" s="37">
        <v>0</v>
      </c>
      <c r="CR643" s="49">
        <v>0</v>
      </c>
      <c r="CS643" s="37">
        <v>0</v>
      </c>
      <c r="CT643" s="49">
        <v>0</v>
      </c>
      <c r="CU643" s="49">
        <v>0</v>
      </c>
      <c r="CV643" s="49">
        <v>0</v>
      </c>
      <c r="CW643" s="49">
        <v>0</v>
      </c>
      <c r="CX643" s="49">
        <v>0</v>
      </c>
      <c r="CY643" s="49">
        <v>0</v>
      </c>
      <c r="CZ643" s="49">
        <v>0</v>
      </c>
      <c r="DA643" s="49">
        <v>0</v>
      </c>
      <c r="DB643" s="49">
        <v>0</v>
      </c>
      <c r="DC643" s="49">
        <v>0</v>
      </c>
      <c r="DD643" s="49">
        <v>0</v>
      </c>
      <c r="DE643" s="49">
        <v>0</v>
      </c>
      <c r="DF643" s="49">
        <v>0</v>
      </c>
      <c r="DG643" s="49">
        <v>35.382072999999998</v>
      </c>
      <c r="DH643" s="49">
        <v>0</v>
      </c>
      <c r="DI643" s="49">
        <v>0</v>
      </c>
      <c r="DJ643" s="49">
        <v>0</v>
      </c>
      <c r="DK643" s="49">
        <v>0</v>
      </c>
      <c r="DL643" s="49">
        <v>0</v>
      </c>
      <c r="DM643" s="49">
        <v>0</v>
      </c>
      <c r="DN643" s="49">
        <v>0</v>
      </c>
      <c r="DO643" s="49">
        <v>0</v>
      </c>
      <c r="DP643" s="49">
        <v>0</v>
      </c>
      <c r="DQ643" s="49">
        <v>0</v>
      </c>
      <c r="DR643" s="40"/>
      <c r="DS643" s="41"/>
      <c r="DT643" s="41"/>
      <c r="DU643" s="41"/>
      <c r="DV643" s="41"/>
      <c r="DW643" s="41"/>
      <c r="DX643" s="41"/>
      <c r="DY643" s="41"/>
    </row>
    <row r="644" spans="1:129" s="45" customFormat="1" ht="47.25">
      <c r="A644" s="43" t="s">
        <v>919</v>
      </c>
      <c r="B644" s="44" t="s">
        <v>1439</v>
      </c>
      <c r="C644" s="36" t="s">
        <v>1440</v>
      </c>
      <c r="D644" s="37">
        <v>0</v>
      </c>
      <c r="E644" s="37">
        <v>0</v>
      </c>
      <c r="F644" s="38">
        <v>0</v>
      </c>
      <c r="G644" s="38">
        <v>0</v>
      </c>
      <c r="H644" s="50">
        <v>0</v>
      </c>
      <c r="I644" s="38">
        <v>0</v>
      </c>
      <c r="J644" s="49">
        <v>0</v>
      </c>
      <c r="K644" s="56">
        <v>0</v>
      </c>
      <c r="L644" s="49">
        <v>0</v>
      </c>
      <c r="M644" s="37">
        <v>0</v>
      </c>
      <c r="N644" s="49">
        <v>0</v>
      </c>
      <c r="O644" s="49">
        <v>0</v>
      </c>
      <c r="P644" s="49">
        <v>0</v>
      </c>
      <c r="Q644" s="37">
        <v>0</v>
      </c>
      <c r="R644" s="49">
        <v>0</v>
      </c>
      <c r="S644" s="37">
        <v>0</v>
      </c>
      <c r="T644" s="49">
        <v>0</v>
      </c>
      <c r="U644" s="49">
        <v>0</v>
      </c>
      <c r="V644" s="49">
        <v>0</v>
      </c>
      <c r="W644" s="37">
        <v>0</v>
      </c>
      <c r="X644" s="49">
        <v>0</v>
      </c>
      <c r="Y644" s="37">
        <v>0</v>
      </c>
      <c r="Z644" s="49">
        <v>0</v>
      </c>
      <c r="AA644" s="49">
        <v>0</v>
      </c>
      <c r="AB644" s="49">
        <v>0</v>
      </c>
      <c r="AC644" s="37">
        <v>0</v>
      </c>
      <c r="AD644" s="49">
        <v>0</v>
      </c>
      <c r="AE644" s="49">
        <v>0</v>
      </c>
      <c r="AF644" s="49">
        <v>0</v>
      </c>
      <c r="AG644" s="37">
        <v>0</v>
      </c>
      <c r="AH644" s="49">
        <v>0</v>
      </c>
      <c r="AI644" s="37">
        <v>0</v>
      </c>
      <c r="AJ644" s="49">
        <v>0</v>
      </c>
      <c r="AK644" s="49">
        <v>0</v>
      </c>
      <c r="AL644" s="49">
        <v>0</v>
      </c>
      <c r="AM644" s="49">
        <v>0</v>
      </c>
      <c r="AN644" s="49">
        <v>0</v>
      </c>
      <c r="AO644" s="37">
        <v>0</v>
      </c>
      <c r="AP644" s="49">
        <v>0</v>
      </c>
      <c r="AQ644" s="49">
        <v>0</v>
      </c>
      <c r="AR644" s="49">
        <v>0</v>
      </c>
      <c r="AS644" s="49">
        <v>0</v>
      </c>
      <c r="AT644" s="49">
        <v>0</v>
      </c>
      <c r="AU644" s="49">
        <v>0</v>
      </c>
      <c r="AV644" s="49">
        <v>0</v>
      </c>
      <c r="AW644" s="49">
        <v>0</v>
      </c>
      <c r="AX644" s="49">
        <v>0</v>
      </c>
      <c r="AY644" s="37">
        <v>0</v>
      </c>
      <c r="AZ644" s="49">
        <v>0</v>
      </c>
      <c r="BA644" s="56">
        <v>0</v>
      </c>
      <c r="BB644" s="39">
        <v>0</v>
      </c>
      <c r="BC644" s="39">
        <v>0</v>
      </c>
      <c r="BD644" s="49">
        <v>0</v>
      </c>
      <c r="BE644" s="37">
        <v>0</v>
      </c>
      <c r="BF644" s="49">
        <v>0</v>
      </c>
      <c r="BG644" s="56">
        <v>0</v>
      </c>
      <c r="BH644" s="49">
        <v>0</v>
      </c>
      <c r="BI644" s="49">
        <v>0</v>
      </c>
      <c r="BJ644" s="49">
        <v>0</v>
      </c>
      <c r="BK644" s="49">
        <v>0</v>
      </c>
      <c r="BL644" s="49">
        <v>0</v>
      </c>
      <c r="BM644" s="49">
        <v>0</v>
      </c>
      <c r="BN644" s="49">
        <v>0</v>
      </c>
      <c r="BO644" s="37">
        <v>0</v>
      </c>
      <c r="BP644" s="49">
        <v>0</v>
      </c>
      <c r="BQ644" s="49">
        <v>0</v>
      </c>
      <c r="BR644" s="49">
        <v>0</v>
      </c>
      <c r="BS644" s="49">
        <v>0</v>
      </c>
      <c r="BT644" s="49">
        <v>0</v>
      </c>
      <c r="BU644" s="49">
        <v>0</v>
      </c>
      <c r="BV644" s="49">
        <v>0</v>
      </c>
      <c r="BW644" s="49">
        <v>0</v>
      </c>
      <c r="BX644" s="49">
        <v>0</v>
      </c>
      <c r="BY644" s="49">
        <v>0</v>
      </c>
      <c r="BZ644" s="49">
        <v>0</v>
      </c>
      <c r="CA644" s="37">
        <v>0</v>
      </c>
      <c r="CB644" s="49">
        <v>0</v>
      </c>
      <c r="CC644" s="49">
        <v>0</v>
      </c>
      <c r="CD644" s="49">
        <v>0</v>
      </c>
      <c r="CE644" s="49">
        <v>0</v>
      </c>
      <c r="CF644" s="49">
        <v>0</v>
      </c>
      <c r="CG644" s="49">
        <v>0</v>
      </c>
      <c r="CH644" s="49">
        <v>0</v>
      </c>
      <c r="CI644" s="49">
        <v>0</v>
      </c>
      <c r="CJ644" s="49">
        <v>0</v>
      </c>
      <c r="CK644" s="37">
        <v>0</v>
      </c>
      <c r="CL644" s="49">
        <v>0</v>
      </c>
      <c r="CM644" s="49">
        <v>0</v>
      </c>
      <c r="CN644" s="49">
        <v>0</v>
      </c>
      <c r="CO644" s="37">
        <v>0</v>
      </c>
      <c r="CP644" s="49">
        <v>0</v>
      </c>
      <c r="CQ644" s="37">
        <v>0</v>
      </c>
      <c r="CR644" s="49">
        <v>0</v>
      </c>
      <c r="CS644" s="37">
        <v>0</v>
      </c>
      <c r="CT644" s="49">
        <v>0</v>
      </c>
      <c r="CU644" s="49">
        <v>0</v>
      </c>
      <c r="CV644" s="49">
        <v>0</v>
      </c>
      <c r="CW644" s="49">
        <v>0</v>
      </c>
      <c r="CX644" s="49">
        <v>0</v>
      </c>
      <c r="CY644" s="49">
        <v>0</v>
      </c>
      <c r="CZ644" s="49">
        <v>0</v>
      </c>
      <c r="DA644" s="49">
        <v>0</v>
      </c>
      <c r="DB644" s="49">
        <v>0</v>
      </c>
      <c r="DC644" s="49">
        <v>0</v>
      </c>
      <c r="DD644" s="49">
        <v>0</v>
      </c>
      <c r="DE644" s="49">
        <v>0</v>
      </c>
      <c r="DF644" s="49">
        <v>0</v>
      </c>
      <c r="DG644" s="49">
        <v>4.17381343</v>
      </c>
      <c r="DH644" s="49">
        <v>0</v>
      </c>
      <c r="DI644" s="49">
        <v>0</v>
      </c>
      <c r="DJ644" s="49">
        <v>0</v>
      </c>
      <c r="DK644" s="49">
        <v>0</v>
      </c>
      <c r="DL644" s="49">
        <v>0</v>
      </c>
      <c r="DM644" s="49">
        <v>0</v>
      </c>
      <c r="DN644" s="49">
        <v>0</v>
      </c>
      <c r="DO644" s="49">
        <v>0</v>
      </c>
      <c r="DP644" s="49">
        <v>0</v>
      </c>
      <c r="DQ644" s="49">
        <v>0</v>
      </c>
      <c r="DR644" s="40"/>
      <c r="DS644" s="41"/>
      <c r="DT644" s="41"/>
      <c r="DU644" s="41"/>
      <c r="DV644" s="41"/>
      <c r="DW644" s="41"/>
      <c r="DX644" s="41"/>
      <c r="DY644" s="41"/>
    </row>
    <row r="645" spans="1:129" s="45" customFormat="1" ht="110.25">
      <c r="A645" s="43" t="s">
        <v>919</v>
      </c>
      <c r="B645" s="44" t="s">
        <v>1441</v>
      </c>
      <c r="C645" s="36" t="s">
        <v>1442</v>
      </c>
      <c r="D645" s="37">
        <v>0</v>
      </c>
      <c r="E645" s="37">
        <v>0</v>
      </c>
      <c r="F645" s="38">
        <v>0</v>
      </c>
      <c r="G645" s="38">
        <v>0</v>
      </c>
      <c r="H645" s="50">
        <v>0</v>
      </c>
      <c r="I645" s="38">
        <v>0</v>
      </c>
      <c r="J645" s="49">
        <v>0</v>
      </c>
      <c r="K645" s="56">
        <v>0</v>
      </c>
      <c r="L645" s="49">
        <v>0</v>
      </c>
      <c r="M645" s="37">
        <v>0</v>
      </c>
      <c r="N645" s="49">
        <v>0</v>
      </c>
      <c r="O645" s="49">
        <v>0</v>
      </c>
      <c r="P645" s="49">
        <v>0</v>
      </c>
      <c r="Q645" s="37">
        <v>0</v>
      </c>
      <c r="R645" s="49">
        <v>0</v>
      </c>
      <c r="S645" s="37">
        <v>0</v>
      </c>
      <c r="T645" s="49">
        <v>0</v>
      </c>
      <c r="U645" s="49">
        <v>0</v>
      </c>
      <c r="V645" s="49">
        <v>0</v>
      </c>
      <c r="W645" s="37">
        <v>0</v>
      </c>
      <c r="X645" s="49">
        <v>0</v>
      </c>
      <c r="Y645" s="37">
        <v>0</v>
      </c>
      <c r="Z645" s="49">
        <v>0</v>
      </c>
      <c r="AA645" s="49">
        <v>0</v>
      </c>
      <c r="AB645" s="49">
        <v>0</v>
      </c>
      <c r="AC645" s="37">
        <v>0</v>
      </c>
      <c r="AD645" s="49">
        <v>0</v>
      </c>
      <c r="AE645" s="49">
        <v>0</v>
      </c>
      <c r="AF645" s="49">
        <v>0</v>
      </c>
      <c r="AG645" s="37">
        <v>0</v>
      </c>
      <c r="AH645" s="49">
        <v>0</v>
      </c>
      <c r="AI645" s="37">
        <v>0</v>
      </c>
      <c r="AJ645" s="49">
        <v>0</v>
      </c>
      <c r="AK645" s="49">
        <v>0</v>
      </c>
      <c r="AL645" s="49">
        <v>0</v>
      </c>
      <c r="AM645" s="49">
        <v>0</v>
      </c>
      <c r="AN645" s="49">
        <v>0</v>
      </c>
      <c r="AO645" s="37">
        <v>0</v>
      </c>
      <c r="AP645" s="49">
        <v>0</v>
      </c>
      <c r="AQ645" s="49">
        <v>0</v>
      </c>
      <c r="AR645" s="49">
        <v>0</v>
      </c>
      <c r="AS645" s="49">
        <v>0</v>
      </c>
      <c r="AT645" s="49">
        <v>0</v>
      </c>
      <c r="AU645" s="49">
        <v>0</v>
      </c>
      <c r="AV645" s="49">
        <v>0</v>
      </c>
      <c r="AW645" s="49">
        <v>0</v>
      </c>
      <c r="AX645" s="49">
        <v>0</v>
      </c>
      <c r="AY645" s="37">
        <v>0</v>
      </c>
      <c r="AZ645" s="49">
        <v>0</v>
      </c>
      <c r="BA645" s="56">
        <v>0</v>
      </c>
      <c r="BB645" s="39">
        <v>0</v>
      </c>
      <c r="BC645" s="39">
        <v>0</v>
      </c>
      <c r="BD645" s="49">
        <v>0</v>
      </c>
      <c r="BE645" s="37">
        <v>0</v>
      </c>
      <c r="BF645" s="49">
        <v>0</v>
      </c>
      <c r="BG645" s="56">
        <v>0</v>
      </c>
      <c r="BH645" s="49">
        <v>0</v>
      </c>
      <c r="BI645" s="49">
        <v>0</v>
      </c>
      <c r="BJ645" s="49">
        <v>0</v>
      </c>
      <c r="BK645" s="49">
        <v>0</v>
      </c>
      <c r="BL645" s="49">
        <v>0</v>
      </c>
      <c r="BM645" s="49">
        <v>0</v>
      </c>
      <c r="BN645" s="49">
        <v>0</v>
      </c>
      <c r="BO645" s="37">
        <v>0</v>
      </c>
      <c r="BP645" s="49">
        <v>0</v>
      </c>
      <c r="BQ645" s="49">
        <v>0</v>
      </c>
      <c r="BR645" s="49">
        <v>0</v>
      </c>
      <c r="BS645" s="49">
        <v>0</v>
      </c>
      <c r="BT645" s="49">
        <v>0</v>
      </c>
      <c r="BU645" s="49">
        <v>0</v>
      </c>
      <c r="BV645" s="49">
        <v>0</v>
      </c>
      <c r="BW645" s="49">
        <v>0</v>
      </c>
      <c r="BX645" s="49">
        <v>0</v>
      </c>
      <c r="BY645" s="49">
        <v>0</v>
      </c>
      <c r="BZ645" s="49">
        <v>0</v>
      </c>
      <c r="CA645" s="37">
        <v>0</v>
      </c>
      <c r="CB645" s="49">
        <v>0</v>
      </c>
      <c r="CC645" s="49">
        <v>0</v>
      </c>
      <c r="CD645" s="49">
        <v>0</v>
      </c>
      <c r="CE645" s="49">
        <v>0</v>
      </c>
      <c r="CF645" s="49">
        <v>0</v>
      </c>
      <c r="CG645" s="49">
        <v>0</v>
      </c>
      <c r="CH645" s="49">
        <v>0</v>
      </c>
      <c r="CI645" s="49">
        <v>0</v>
      </c>
      <c r="CJ645" s="49">
        <v>0</v>
      </c>
      <c r="CK645" s="37">
        <v>0</v>
      </c>
      <c r="CL645" s="49">
        <v>0</v>
      </c>
      <c r="CM645" s="49">
        <v>0</v>
      </c>
      <c r="CN645" s="49">
        <v>0</v>
      </c>
      <c r="CO645" s="37">
        <v>0</v>
      </c>
      <c r="CP645" s="49">
        <v>0</v>
      </c>
      <c r="CQ645" s="37">
        <v>0</v>
      </c>
      <c r="CR645" s="49">
        <v>0</v>
      </c>
      <c r="CS645" s="37">
        <v>0</v>
      </c>
      <c r="CT645" s="49">
        <v>0</v>
      </c>
      <c r="CU645" s="49">
        <v>0</v>
      </c>
      <c r="CV645" s="49">
        <v>0</v>
      </c>
      <c r="CW645" s="49">
        <v>0</v>
      </c>
      <c r="CX645" s="49">
        <v>0</v>
      </c>
      <c r="CY645" s="49">
        <v>0</v>
      </c>
      <c r="CZ645" s="49">
        <v>0</v>
      </c>
      <c r="DA645" s="49">
        <v>0</v>
      </c>
      <c r="DB645" s="49">
        <v>0</v>
      </c>
      <c r="DC645" s="49">
        <v>0</v>
      </c>
      <c r="DD645" s="49">
        <v>0</v>
      </c>
      <c r="DE645" s="49">
        <v>0</v>
      </c>
      <c r="DF645" s="49">
        <v>0</v>
      </c>
      <c r="DG645" s="49">
        <v>45.687356729999998</v>
      </c>
      <c r="DH645" s="49">
        <v>0</v>
      </c>
      <c r="DI645" s="49">
        <v>0</v>
      </c>
      <c r="DJ645" s="49">
        <v>0</v>
      </c>
      <c r="DK645" s="49">
        <v>0</v>
      </c>
      <c r="DL645" s="49">
        <v>0</v>
      </c>
      <c r="DM645" s="49">
        <v>0</v>
      </c>
      <c r="DN645" s="49">
        <v>0</v>
      </c>
      <c r="DO645" s="49">
        <v>0</v>
      </c>
      <c r="DP645" s="49">
        <v>0</v>
      </c>
      <c r="DQ645" s="49">
        <v>0</v>
      </c>
      <c r="DR645" s="40"/>
      <c r="DS645" s="41"/>
      <c r="DT645" s="41"/>
      <c r="DU645" s="41"/>
      <c r="DV645" s="41"/>
      <c r="DW645" s="41"/>
      <c r="DX645" s="41"/>
      <c r="DY645" s="41"/>
    </row>
    <row r="646" spans="1:129" s="45" customFormat="1" ht="78.75">
      <c r="A646" s="43" t="s">
        <v>919</v>
      </c>
      <c r="B646" s="44" t="s">
        <v>1443</v>
      </c>
      <c r="C646" s="36" t="s">
        <v>1444</v>
      </c>
      <c r="D646" s="37">
        <v>0</v>
      </c>
      <c r="E646" s="37">
        <v>0</v>
      </c>
      <c r="F646" s="38">
        <v>0</v>
      </c>
      <c r="G646" s="38">
        <v>0</v>
      </c>
      <c r="H646" s="50">
        <v>0</v>
      </c>
      <c r="I646" s="38">
        <v>0</v>
      </c>
      <c r="J646" s="49">
        <v>0</v>
      </c>
      <c r="K646" s="56">
        <v>0</v>
      </c>
      <c r="L646" s="49">
        <v>0</v>
      </c>
      <c r="M646" s="37">
        <v>0</v>
      </c>
      <c r="N646" s="49">
        <v>0</v>
      </c>
      <c r="O646" s="49">
        <v>0</v>
      </c>
      <c r="P646" s="49">
        <v>0</v>
      </c>
      <c r="Q646" s="37">
        <v>0</v>
      </c>
      <c r="R646" s="49">
        <v>0</v>
      </c>
      <c r="S646" s="37">
        <v>0</v>
      </c>
      <c r="T646" s="49">
        <v>0</v>
      </c>
      <c r="U646" s="49">
        <v>0</v>
      </c>
      <c r="V646" s="49">
        <v>0</v>
      </c>
      <c r="W646" s="37">
        <v>0</v>
      </c>
      <c r="X646" s="49">
        <v>0</v>
      </c>
      <c r="Y646" s="37">
        <v>0</v>
      </c>
      <c r="Z646" s="49">
        <v>0</v>
      </c>
      <c r="AA646" s="49">
        <v>0</v>
      </c>
      <c r="AB646" s="49">
        <v>0</v>
      </c>
      <c r="AC646" s="37">
        <v>0</v>
      </c>
      <c r="AD646" s="49">
        <v>0</v>
      </c>
      <c r="AE646" s="49">
        <v>0</v>
      </c>
      <c r="AF646" s="49">
        <v>0</v>
      </c>
      <c r="AG646" s="37">
        <v>0</v>
      </c>
      <c r="AH646" s="49">
        <v>0</v>
      </c>
      <c r="AI646" s="37">
        <v>0</v>
      </c>
      <c r="AJ646" s="49">
        <v>0</v>
      </c>
      <c r="AK646" s="49">
        <v>0</v>
      </c>
      <c r="AL646" s="49">
        <v>0</v>
      </c>
      <c r="AM646" s="49">
        <v>0</v>
      </c>
      <c r="AN646" s="49">
        <v>0</v>
      </c>
      <c r="AO646" s="37">
        <v>0</v>
      </c>
      <c r="AP646" s="49">
        <v>0</v>
      </c>
      <c r="AQ646" s="49">
        <v>0</v>
      </c>
      <c r="AR646" s="49">
        <v>0</v>
      </c>
      <c r="AS646" s="49">
        <v>0</v>
      </c>
      <c r="AT646" s="49">
        <v>0</v>
      </c>
      <c r="AU646" s="49">
        <v>0</v>
      </c>
      <c r="AV646" s="49">
        <v>0</v>
      </c>
      <c r="AW646" s="49">
        <v>0</v>
      </c>
      <c r="AX646" s="49">
        <v>0</v>
      </c>
      <c r="AY646" s="37">
        <v>0</v>
      </c>
      <c r="AZ646" s="49">
        <v>0</v>
      </c>
      <c r="BA646" s="56">
        <v>0</v>
      </c>
      <c r="BB646" s="39">
        <v>0</v>
      </c>
      <c r="BC646" s="39">
        <v>0</v>
      </c>
      <c r="BD646" s="49">
        <v>0</v>
      </c>
      <c r="BE646" s="37">
        <v>0</v>
      </c>
      <c r="BF646" s="49">
        <v>0</v>
      </c>
      <c r="BG646" s="56">
        <v>0</v>
      </c>
      <c r="BH646" s="49">
        <v>0</v>
      </c>
      <c r="BI646" s="49">
        <v>0</v>
      </c>
      <c r="BJ646" s="49">
        <v>0</v>
      </c>
      <c r="BK646" s="49">
        <v>0</v>
      </c>
      <c r="BL646" s="49">
        <v>0</v>
      </c>
      <c r="BM646" s="49">
        <v>0</v>
      </c>
      <c r="BN646" s="49">
        <v>0</v>
      </c>
      <c r="BO646" s="37">
        <v>0</v>
      </c>
      <c r="BP646" s="49">
        <v>0</v>
      </c>
      <c r="BQ646" s="49">
        <v>0</v>
      </c>
      <c r="BR646" s="49">
        <v>0</v>
      </c>
      <c r="BS646" s="49">
        <v>0</v>
      </c>
      <c r="BT646" s="49">
        <v>0</v>
      </c>
      <c r="BU646" s="49">
        <v>0</v>
      </c>
      <c r="BV646" s="49">
        <v>0</v>
      </c>
      <c r="BW646" s="49">
        <v>0</v>
      </c>
      <c r="BX646" s="49">
        <v>0</v>
      </c>
      <c r="BY646" s="49">
        <v>0</v>
      </c>
      <c r="BZ646" s="49">
        <v>0</v>
      </c>
      <c r="CA646" s="37">
        <v>0</v>
      </c>
      <c r="CB646" s="49">
        <v>0</v>
      </c>
      <c r="CC646" s="49">
        <v>0</v>
      </c>
      <c r="CD646" s="49">
        <v>0</v>
      </c>
      <c r="CE646" s="49">
        <v>0</v>
      </c>
      <c r="CF646" s="49">
        <v>0</v>
      </c>
      <c r="CG646" s="49">
        <v>0</v>
      </c>
      <c r="CH646" s="49">
        <v>0</v>
      </c>
      <c r="CI646" s="49">
        <v>0</v>
      </c>
      <c r="CJ646" s="49">
        <v>0</v>
      </c>
      <c r="CK646" s="37">
        <v>0</v>
      </c>
      <c r="CL646" s="49">
        <v>0</v>
      </c>
      <c r="CM646" s="49">
        <v>0</v>
      </c>
      <c r="CN646" s="49">
        <v>0</v>
      </c>
      <c r="CO646" s="37">
        <v>0</v>
      </c>
      <c r="CP646" s="49">
        <v>0</v>
      </c>
      <c r="CQ646" s="37">
        <v>0</v>
      </c>
      <c r="CR646" s="49">
        <v>0</v>
      </c>
      <c r="CS646" s="37">
        <v>0</v>
      </c>
      <c r="CT646" s="49">
        <v>0</v>
      </c>
      <c r="CU646" s="49">
        <v>0</v>
      </c>
      <c r="CV646" s="49">
        <v>0</v>
      </c>
      <c r="CW646" s="49">
        <v>0</v>
      </c>
      <c r="CX646" s="49">
        <v>0</v>
      </c>
      <c r="CY646" s="49">
        <v>0</v>
      </c>
      <c r="CZ646" s="49">
        <v>0</v>
      </c>
      <c r="DA646" s="49">
        <v>0</v>
      </c>
      <c r="DB646" s="49">
        <v>0</v>
      </c>
      <c r="DC646" s="49">
        <v>0</v>
      </c>
      <c r="DD646" s="49">
        <v>0</v>
      </c>
      <c r="DE646" s="49">
        <v>0</v>
      </c>
      <c r="DF646" s="49">
        <v>0</v>
      </c>
      <c r="DG646" s="49">
        <v>2.8326380000000002E-2</v>
      </c>
      <c r="DH646" s="49">
        <v>0</v>
      </c>
      <c r="DI646" s="49">
        <v>0</v>
      </c>
      <c r="DJ646" s="49">
        <v>0</v>
      </c>
      <c r="DK646" s="49">
        <v>0</v>
      </c>
      <c r="DL646" s="49">
        <v>0</v>
      </c>
      <c r="DM646" s="49">
        <v>0</v>
      </c>
      <c r="DN646" s="49">
        <v>0</v>
      </c>
      <c r="DO646" s="49">
        <v>0</v>
      </c>
      <c r="DP646" s="49">
        <v>0</v>
      </c>
      <c r="DQ646" s="49">
        <v>0</v>
      </c>
      <c r="DR646" s="40"/>
      <c r="DS646" s="41"/>
      <c r="DT646" s="41"/>
      <c r="DU646" s="41"/>
      <c r="DV646" s="41"/>
      <c r="DW646" s="41"/>
      <c r="DX646" s="41"/>
      <c r="DY646" s="41"/>
    </row>
    <row r="647" spans="1:129" s="45" customFormat="1" ht="110.25">
      <c r="A647" s="43" t="s">
        <v>919</v>
      </c>
      <c r="B647" s="44" t="s">
        <v>1445</v>
      </c>
      <c r="C647" s="36" t="s">
        <v>1446</v>
      </c>
      <c r="D647" s="37">
        <v>0</v>
      </c>
      <c r="E647" s="37">
        <v>0</v>
      </c>
      <c r="F647" s="38">
        <v>0</v>
      </c>
      <c r="G647" s="38">
        <v>0</v>
      </c>
      <c r="H647" s="50">
        <v>0</v>
      </c>
      <c r="I647" s="38">
        <v>0</v>
      </c>
      <c r="J647" s="49">
        <v>0</v>
      </c>
      <c r="K647" s="56">
        <v>0</v>
      </c>
      <c r="L647" s="49">
        <v>0</v>
      </c>
      <c r="M647" s="37">
        <v>0</v>
      </c>
      <c r="N647" s="49">
        <v>0</v>
      </c>
      <c r="O647" s="49">
        <v>0</v>
      </c>
      <c r="P647" s="49">
        <v>0</v>
      </c>
      <c r="Q647" s="37">
        <v>0</v>
      </c>
      <c r="R647" s="49">
        <v>0</v>
      </c>
      <c r="S647" s="37">
        <v>0</v>
      </c>
      <c r="T647" s="49">
        <v>0</v>
      </c>
      <c r="U647" s="49">
        <v>0</v>
      </c>
      <c r="V647" s="49">
        <v>0</v>
      </c>
      <c r="W647" s="37">
        <v>0</v>
      </c>
      <c r="X647" s="49">
        <v>0</v>
      </c>
      <c r="Y647" s="37">
        <v>0</v>
      </c>
      <c r="Z647" s="49">
        <v>0</v>
      </c>
      <c r="AA647" s="49">
        <v>0</v>
      </c>
      <c r="AB647" s="49">
        <v>0</v>
      </c>
      <c r="AC647" s="37">
        <v>0</v>
      </c>
      <c r="AD647" s="49">
        <v>0</v>
      </c>
      <c r="AE647" s="49">
        <v>0</v>
      </c>
      <c r="AF647" s="49">
        <v>0</v>
      </c>
      <c r="AG647" s="37">
        <v>0</v>
      </c>
      <c r="AH647" s="49">
        <v>0</v>
      </c>
      <c r="AI647" s="37">
        <v>0</v>
      </c>
      <c r="AJ647" s="49">
        <v>0</v>
      </c>
      <c r="AK647" s="49">
        <v>0</v>
      </c>
      <c r="AL647" s="49">
        <v>0</v>
      </c>
      <c r="AM647" s="49">
        <v>0</v>
      </c>
      <c r="AN647" s="49">
        <v>0</v>
      </c>
      <c r="AO647" s="37">
        <v>0</v>
      </c>
      <c r="AP647" s="49">
        <v>0</v>
      </c>
      <c r="AQ647" s="49">
        <v>0</v>
      </c>
      <c r="AR647" s="49">
        <v>0</v>
      </c>
      <c r="AS647" s="49">
        <v>0</v>
      </c>
      <c r="AT647" s="49">
        <v>0</v>
      </c>
      <c r="AU647" s="49">
        <v>0</v>
      </c>
      <c r="AV647" s="49">
        <v>0</v>
      </c>
      <c r="AW647" s="49">
        <v>0</v>
      </c>
      <c r="AX647" s="49">
        <v>0</v>
      </c>
      <c r="AY647" s="37">
        <v>0</v>
      </c>
      <c r="AZ647" s="49">
        <v>0</v>
      </c>
      <c r="BA647" s="56">
        <v>0</v>
      </c>
      <c r="BB647" s="39">
        <v>0</v>
      </c>
      <c r="BC647" s="39">
        <v>0</v>
      </c>
      <c r="BD647" s="49">
        <v>0</v>
      </c>
      <c r="BE647" s="37">
        <v>0</v>
      </c>
      <c r="BF647" s="49">
        <v>0</v>
      </c>
      <c r="BG647" s="56">
        <v>0</v>
      </c>
      <c r="BH647" s="49">
        <v>0</v>
      </c>
      <c r="BI647" s="49">
        <v>0</v>
      </c>
      <c r="BJ647" s="49">
        <v>0</v>
      </c>
      <c r="BK647" s="49">
        <v>0</v>
      </c>
      <c r="BL647" s="49">
        <v>0</v>
      </c>
      <c r="BM647" s="49">
        <v>0</v>
      </c>
      <c r="BN647" s="49">
        <v>0</v>
      </c>
      <c r="BO647" s="37">
        <v>0</v>
      </c>
      <c r="BP647" s="49">
        <v>0</v>
      </c>
      <c r="BQ647" s="49">
        <v>0</v>
      </c>
      <c r="BR647" s="49">
        <v>0</v>
      </c>
      <c r="BS647" s="49">
        <v>0</v>
      </c>
      <c r="BT647" s="49">
        <v>0</v>
      </c>
      <c r="BU647" s="49">
        <v>0</v>
      </c>
      <c r="BV647" s="49">
        <v>0</v>
      </c>
      <c r="BW647" s="49">
        <v>0</v>
      </c>
      <c r="BX647" s="49">
        <v>0</v>
      </c>
      <c r="BY647" s="49">
        <v>0</v>
      </c>
      <c r="BZ647" s="49">
        <v>0</v>
      </c>
      <c r="CA647" s="37">
        <v>0</v>
      </c>
      <c r="CB647" s="49">
        <v>0</v>
      </c>
      <c r="CC647" s="49">
        <v>0</v>
      </c>
      <c r="CD647" s="49">
        <v>0</v>
      </c>
      <c r="CE647" s="49">
        <v>0</v>
      </c>
      <c r="CF647" s="49">
        <v>0</v>
      </c>
      <c r="CG647" s="49">
        <v>0</v>
      </c>
      <c r="CH647" s="49">
        <v>0</v>
      </c>
      <c r="CI647" s="49">
        <v>0</v>
      </c>
      <c r="CJ647" s="49">
        <v>0</v>
      </c>
      <c r="CK647" s="37">
        <v>0</v>
      </c>
      <c r="CL647" s="49">
        <v>0</v>
      </c>
      <c r="CM647" s="49">
        <v>0</v>
      </c>
      <c r="CN647" s="49">
        <v>0</v>
      </c>
      <c r="CO647" s="37">
        <v>0</v>
      </c>
      <c r="CP647" s="49">
        <v>0</v>
      </c>
      <c r="CQ647" s="37">
        <v>0</v>
      </c>
      <c r="CR647" s="49">
        <v>0</v>
      </c>
      <c r="CS647" s="37">
        <v>0</v>
      </c>
      <c r="CT647" s="49">
        <v>0</v>
      </c>
      <c r="CU647" s="49">
        <v>0</v>
      </c>
      <c r="CV647" s="49">
        <v>0</v>
      </c>
      <c r="CW647" s="49">
        <v>0</v>
      </c>
      <c r="CX647" s="49">
        <v>0</v>
      </c>
      <c r="CY647" s="49">
        <v>0</v>
      </c>
      <c r="CZ647" s="49">
        <v>0</v>
      </c>
      <c r="DA647" s="49">
        <v>0</v>
      </c>
      <c r="DB647" s="49">
        <v>0</v>
      </c>
      <c r="DC647" s="49">
        <v>0</v>
      </c>
      <c r="DD647" s="49">
        <v>0</v>
      </c>
      <c r="DE647" s="49">
        <v>0</v>
      </c>
      <c r="DF647" s="49">
        <v>0</v>
      </c>
      <c r="DG647" s="49">
        <v>48.486729210000007</v>
      </c>
      <c r="DH647" s="49">
        <v>0</v>
      </c>
      <c r="DI647" s="49">
        <v>0</v>
      </c>
      <c r="DJ647" s="49">
        <v>0</v>
      </c>
      <c r="DK647" s="49">
        <v>0</v>
      </c>
      <c r="DL647" s="49">
        <v>0</v>
      </c>
      <c r="DM647" s="49">
        <v>0</v>
      </c>
      <c r="DN647" s="49">
        <v>0</v>
      </c>
      <c r="DO647" s="49">
        <v>0</v>
      </c>
      <c r="DP647" s="49">
        <v>0</v>
      </c>
      <c r="DQ647" s="49">
        <v>0</v>
      </c>
      <c r="DR647" s="40"/>
      <c r="DS647" s="41"/>
      <c r="DT647" s="41"/>
      <c r="DU647" s="41"/>
      <c r="DV647" s="41"/>
      <c r="DW647" s="41"/>
      <c r="DX647" s="41"/>
      <c r="DY647" s="41"/>
    </row>
    <row r="648" spans="1:129" s="45" customFormat="1" ht="63">
      <c r="A648" s="43" t="s">
        <v>919</v>
      </c>
      <c r="B648" s="44" t="s">
        <v>1447</v>
      </c>
      <c r="C648" s="36" t="s">
        <v>1448</v>
      </c>
      <c r="D648" s="37">
        <v>0</v>
      </c>
      <c r="E648" s="37">
        <v>0</v>
      </c>
      <c r="F648" s="38">
        <v>0</v>
      </c>
      <c r="G648" s="38">
        <v>0</v>
      </c>
      <c r="H648" s="50">
        <v>0</v>
      </c>
      <c r="I648" s="38">
        <v>0</v>
      </c>
      <c r="J648" s="49">
        <v>0</v>
      </c>
      <c r="K648" s="56">
        <v>0</v>
      </c>
      <c r="L648" s="49">
        <v>0</v>
      </c>
      <c r="M648" s="37">
        <v>0</v>
      </c>
      <c r="N648" s="49">
        <v>0</v>
      </c>
      <c r="O648" s="49">
        <v>0</v>
      </c>
      <c r="P648" s="49">
        <v>0</v>
      </c>
      <c r="Q648" s="37">
        <v>0</v>
      </c>
      <c r="R648" s="49">
        <v>0</v>
      </c>
      <c r="S648" s="37">
        <v>0</v>
      </c>
      <c r="T648" s="49">
        <v>0</v>
      </c>
      <c r="U648" s="49">
        <v>0</v>
      </c>
      <c r="V648" s="49">
        <v>0</v>
      </c>
      <c r="W648" s="37">
        <v>0</v>
      </c>
      <c r="X648" s="49">
        <v>0</v>
      </c>
      <c r="Y648" s="37">
        <v>0</v>
      </c>
      <c r="Z648" s="49">
        <v>0</v>
      </c>
      <c r="AA648" s="49">
        <v>0</v>
      </c>
      <c r="AB648" s="49">
        <v>0</v>
      </c>
      <c r="AC648" s="37">
        <v>0</v>
      </c>
      <c r="AD648" s="49">
        <v>0</v>
      </c>
      <c r="AE648" s="49">
        <v>0</v>
      </c>
      <c r="AF648" s="49">
        <v>0</v>
      </c>
      <c r="AG648" s="37">
        <v>0</v>
      </c>
      <c r="AH648" s="49">
        <v>0</v>
      </c>
      <c r="AI648" s="37">
        <v>0</v>
      </c>
      <c r="AJ648" s="49">
        <v>0</v>
      </c>
      <c r="AK648" s="49">
        <v>0</v>
      </c>
      <c r="AL648" s="49">
        <v>0</v>
      </c>
      <c r="AM648" s="49">
        <v>0</v>
      </c>
      <c r="AN648" s="49">
        <v>0</v>
      </c>
      <c r="AO648" s="37">
        <v>0</v>
      </c>
      <c r="AP648" s="49">
        <v>0</v>
      </c>
      <c r="AQ648" s="49">
        <v>0</v>
      </c>
      <c r="AR648" s="49">
        <v>0</v>
      </c>
      <c r="AS648" s="49">
        <v>0</v>
      </c>
      <c r="AT648" s="49">
        <v>0</v>
      </c>
      <c r="AU648" s="49">
        <v>0</v>
      </c>
      <c r="AV648" s="49">
        <v>0</v>
      </c>
      <c r="AW648" s="49">
        <v>0</v>
      </c>
      <c r="AX648" s="49">
        <v>0</v>
      </c>
      <c r="AY648" s="37">
        <v>0</v>
      </c>
      <c r="AZ648" s="49">
        <v>0</v>
      </c>
      <c r="BA648" s="56">
        <v>0</v>
      </c>
      <c r="BB648" s="39">
        <v>0</v>
      </c>
      <c r="BC648" s="39">
        <v>0</v>
      </c>
      <c r="BD648" s="49">
        <v>0</v>
      </c>
      <c r="BE648" s="37">
        <v>0</v>
      </c>
      <c r="BF648" s="49">
        <v>0</v>
      </c>
      <c r="BG648" s="56">
        <v>0</v>
      </c>
      <c r="BH648" s="49">
        <v>0</v>
      </c>
      <c r="BI648" s="49">
        <v>0</v>
      </c>
      <c r="BJ648" s="49">
        <v>0</v>
      </c>
      <c r="BK648" s="49">
        <v>0</v>
      </c>
      <c r="BL648" s="49">
        <v>0</v>
      </c>
      <c r="BM648" s="49">
        <v>0</v>
      </c>
      <c r="BN648" s="49">
        <v>0</v>
      </c>
      <c r="BO648" s="37">
        <v>0</v>
      </c>
      <c r="BP648" s="49">
        <v>0</v>
      </c>
      <c r="BQ648" s="49">
        <v>0</v>
      </c>
      <c r="BR648" s="49">
        <v>0</v>
      </c>
      <c r="BS648" s="49">
        <v>0</v>
      </c>
      <c r="BT648" s="49">
        <v>0</v>
      </c>
      <c r="BU648" s="49">
        <v>0</v>
      </c>
      <c r="BV648" s="49">
        <v>0</v>
      </c>
      <c r="BW648" s="49">
        <v>0</v>
      </c>
      <c r="BX648" s="49">
        <v>0</v>
      </c>
      <c r="BY648" s="49">
        <v>0</v>
      </c>
      <c r="BZ648" s="49">
        <v>0</v>
      </c>
      <c r="CA648" s="37">
        <v>0</v>
      </c>
      <c r="CB648" s="49">
        <v>0</v>
      </c>
      <c r="CC648" s="49">
        <v>0</v>
      </c>
      <c r="CD648" s="49">
        <v>0</v>
      </c>
      <c r="CE648" s="49">
        <v>0</v>
      </c>
      <c r="CF648" s="49">
        <v>0</v>
      </c>
      <c r="CG648" s="49">
        <v>0</v>
      </c>
      <c r="CH648" s="49">
        <v>0</v>
      </c>
      <c r="CI648" s="49">
        <v>0</v>
      </c>
      <c r="CJ648" s="49">
        <v>0</v>
      </c>
      <c r="CK648" s="37">
        <v>0</v>
      </c>
      <c r="CL648" s="49">
        <v>0</v>
      </c>
      <c r="CM648" s="49">
        <v>0</v>
      </c>
      <c r="CN648" s="49">
        <v>0</v>
      </c>
      <c r="CO648" s="37">
        <v>0</v>
      </c>
      <c r="CP648" s="49">
        <v>0</v>
      </c>
      <c r="CQ648" s="37">
        <v>0</v>
      </c>
      <c r="CR648" s="49">
        <v>0</v>
      </c>
      <c r="CS648" s="37">
        <v>0</v>
      </c>
      <c r="CT648" s="49">
        <v>0</v>
      </c>
      <c r="CU648" s="49">
        <v>0</v>
      </c>
      <c r="CV648" s="49">
        <v>0</v>
      </c>
      <c r="CW648" s="49">
        <v>0</v>
      </c>
      <c r="CX648" s="49">
        <v>0</v>
      </c>
      <c r="CY648" s="49">
        <v>0</v>
      </c>
      <c r="CZ648" s="49">
        <v>0</v>
      </c>
      <c r="DA648" s="49">
        <v>0</v>
      </c>
      <c r="DB648" s="49">
        <v>0</v>
      </c>
      <c r="DC648" s="49">
        <v>0</v>
      </c>
      <c r="DD648" s="49">
        <v>0</v>
      </c>
      <c r="DE648" s="49">
        <v>0</v>
      </c>
      <c r="DF648" s="49">
        <v>0</v>
      </c>
      <c r="DG648" s="49">
        <v>23.23387022</v>
      </c>
      <c r="DH648" s="49">
        <v>0</v>
      </c>
      <c r="DI648" s="49">
        <v>0</v>
      </c>
      <c r="DJ648" s="49">
        <v>0</v>
      </c>
      <c r="DK648" s="49">
        <v>0</v>
      </c>
      <c r="DL648" s="49">
        <v>0</v>
      </c>
      <c r="DM648" s="49">
        <v>0</v>
      </c>
      <c r="DN648" s="49">
        <v>0</v>
      </c>
      <c r="DO648" s="49">
        <v>0</v>
      </c>
      <c r="DP648" s="49">
        <v>0</v>
      </c>
      <c r="DQ648" s="49">
        <v>0</v>
      </c>
      <c r="DR648" s="40"/>
      <c r="DS648" s="41"/>
      <c r="DT648" s="41"/>
      <c r="DU648" s="41"/>
      <c r="DV648" s="41"/>
      <c r="DW648" s="41"/>
      <c r="DX648" s="41"/>
      <c r="DY648" s="41"/>
    </row>
    <row r="649" spans="1:129" s="45" customFormat="1" ht="63">
      <c r="A649" s="43" t="s">
        <v>919</v>
      </c>
      <c r="B649" s="44" t="s">
        <v>1449</v>
      </c>
      <c r="C649" s="36" t="s">
        <v>1450</v>
      </c>
      <c r="D649" s="37">
        <v>0</v>
      </c>
      <c r="E649" s="37">
        <v>0</v>
      </c>
      <c r="F649" s="38">
        <v>0</v>
      </c>
      <c r="G649" s="38">
        <v>0</v>
      </c>
      <c r="H649" s="50">
        <v>0</v>
      </c>
      <c r="I649" s="38">
        <v>0</v>
      </c>
      <c r="J649" s="49">
        <v>0</v>
      </c>
      <c r="K649" s="56">
        <v>0</v>
      </c>
      <c r="L649" s="49">
        <v>0</v>
      </c>
      <c r="M649" s="37">
        <v>0</v>
      </c>
      <c r="N649" s="49">
        <v>0</v>
      </c>
      <c r="O649" s="49">
        <v>0</v>
      </c>
      <c r="P649" s="49">
        <v>0</v>
      </c>
      <c r="Q649" s="37">
        <v>0</v>
      </c>
      <c r="R649" s="49">
        <v>0</v>
      </c>
      <c r="S649" s="37">
        <v>0</v>
      </c>
      <c r="T649" s="49">
        <v>0</v>
      </c>
      <c r="U649" s="49">
        <v>0</v>
      </c>
      <c r="V649" s="49">
        <v>0</v>
      </c>
      <c r="W649" s="37">
        <v>0</v>
      </c>
      <c r="X649" s="49">
        <v>0</v>
      </c>
      <c r="Y649" s="37">
        <v>0</v>
      </c>
      <c r="Z649" s="49">
        <v>0</v>
      </c>
      <c r="AA649" s="49">
        <v>0</v>
      </c>
      <c r="AB649" s="49">
        <v>0</v>
      </c>
      <c r="AC649" s="37">
        <v>0</v>
      </c>
      <c r="AD649" s="49">
        <v>0</v>
      </c>
      <c r="AE649" s="49">
        <v>0</v>
      </c>
      <c r="AF649" s="49">
        <v>0</v>
      </c>
      <c r="AG649" s="37">
        <v>0</v>
      </c>
      <c r="AH649" s="49">
        <v>0</v>
      </c>
      <c r="AI649" s="37">
        <v>0</v>
      </c>
      <c r="AJ649" s="49">
        <v>0</v>
      </c>
      <c r="AK649" s="49">
        <v>0</v>
      </c>
      <c r="AL649" s="49">
        <v>0</v>
      </c>
      <c r="AM649" s="49">
        <v>0</v>
      </c>
      <c r="AN649" s="49">
        <v>0</v>
      </c>
      <c r="AO649" s="37">
        <v>0</v>
      </c>
      <c r="AP649" s="49">
        <v>0</v>
      </c>
      <c r="AQ649" s="49">
        <v>0</v>
      </c>
      <c r="AR649" s="49">
        <v>0</v>
      </c>
      <c r="AS649" s="49">
        <v>0</v>
      </c>
      <c r="AT649" s="49">
        <v>0</v>
      </c>
      <c r="AU649" s="49">
        <v>0</v>
      </c>
      <c r="AV649" s="49">
        <v>0</v>
      </c>
      <c r="AW649" s="49">
        <v>0</v>
      </c>
      <c r="AX649" s="49">
        <v>0</v>
      </c>
      <c r="AY649" s="37">
        <v>0</v>
      </c>
      <c r="AZ649" s="49">
        <v>0</v>
      </c>
      <c r="BA649" s="56">
        <v>0</v>
      </c>
      <c r="BB649" s="39">
        <v>0</v>
      </c>
      <c r="BC649" s="39">
        <v>0</v>
      </c>
      <c r="BD649" s="49">
        <v>0</v>
      </c>
      <c r="BE649" s="37">
        <v>0</v>
      </c>
      <c r="BF649" s="49">
        <v>0</v>
      </c>
      <c r="BG649" s="56">
        <v>0</v>
      </c>
      <c r="BH649" s="49">
        <v>0</v>
      </c>
      <c r="BI649" s="49">
        <v>0</v>
      </c>
      <c r="BJ649" s="49">
        <v>0</v>
      </c>
      <c r="BK649" s="49">
        <v>0</v>
      </c>
      <c r="BL649" s="49">
        <v>0</v>
      </c>
      <c r="BM649" s="49">
        <v>0</v>
      </c>
      <c r="BN649" s="49">
        <v>0</v>
      </c>
      <c r="BO649" s="37">
        <v>0</v>
      </c>
      <c r="BP649" s="49">
        <v>0</v>
      </c>
      <c r="BQ649" s="49">
        <v>0</v>
      </c>
      <c r="BR649" s="49">
        <v>0</v>
      </c>
      <c r="BS649" s="49">
        <v>0</v>
      </c>
      <c r="BT649" s="49">
        <v>0</v>
      </c>
      <c r="BU649" s="49">
        <v>0</v>
      </c>
      <c r="BV649" s="49">
        <v>0</v>
      </c>
      <c r="BW649" s="49">
        <v>0</v>
      </c>
      <c r="BX649" s="49">
        <v>0</v>
      </c>
      <c r="BY649" s="49">
        <v>0</v>
      </c>
      <c r="BZ649" s="49">
        <v>0</v>
      </c>
      <c r="CA649" s="37">
        <v>0</v>
      </c>
      <c r="CB649" s="49">
        <v>0</v>
      </c>
      <c r="CC649" s="49">
        <v>0</v>
      </c>
      <c r="CD649" s="49">
        <v>0</v>
      </c>
      <c r="CE649" s="49">
        <v>0</v>
      </c>
      <c r="CF649" s="49">
        <v>0</v>
      </c>
      <c r="CG649" s="49">
        <v>0</v>
      </c>
      <c r="CH649" s="49">
        <v>0</v>
      </c>
      <c r="CI649" s="49">
        <v>0</v>
      </c>
      <c r="CJ649" s="49">
        <v>0</v>
      </c>
      <c r="CK649" s="37">
        <v>0</v>
      </c>
      <c r="CL649" s="49">
        <v>0</v>
      </c>
      <c r="CM649" s="49">
        <v>0</v>
      </c>
      <c r="CN649" s="49">
        <v>0</v>
      </c>
      <c r="CO649" s="37">
        <v>0</v>
      </c>
      <c r="CP649" s="49">
        <v>0</v>
      </c>
      <c r="CQ649" s="37">
        <v>0</v>
      </c>
      <c r="CR649" s="49">
        <v>0</v>
      </c>
      <c r="CS649" s="37">
        <v>0</v>
      </c>
      <c r="CT649" s="49">
        <v>0</v>
      </c>
      <c r="CU649" s="49">
        <v>0</v>
      </c>
      <c r="CV649" s="49">
        <v>0</v>
      </c>
      <c r="CW649" s="49">
        <v>0</v>
      </c>
      <c r="CX649" s="49">
        <v>0</v>
      </c>
      <c r="CY649" s="49">
        <v>0</v>
      </c>
      <c r="CZ649" s="49">
        <v>0</v>
      </c>
      <c r="DA649" s="49">
        <v>0</v>
      </c>
      <c r="DB649" s="49">
        <v>0</v>
      </c>
      <c r="DC649" s="49">
        <v>0</v>
      </c>
      <c r="DD649" s="49">
        <v>0</v>
      </c>
      <c r="DE649" s="49">
        <v>0</v>
      </c>
      <c r="DF649" s="49">
        <v>0</v>
      </c>
      <c r="DG649" s="49">
        <v>17.853087370000001</v>
      </c>
      <c r="DH649" s="49">
        <v>0</v>
      </c>
      <c r="DI649" s="49">
        <v>0</v>
      </c>
      <c r="DJ649" s="49">
        <v>0</v>
      </c>
      <c r="DK649" s="49">
        <v>0</v>
      </c>
      <c r="DL649" s="49">
        <v>0</v>
      </c>
      <c r="DM649" s="49">
        <v>0</v>
      </c>
      <c r="DN649" s="49">
        <v>0</v>
      </c>
      <c r="DO649" s="49">
        <v>0</v>
      </c>
      <c r="DP649" s="49">
        <v>0</v>
      </c>
      <c r="DQ649" s="49">
        <v>0</v>
      </c>
      <c r="DR649" s="40"/>
      <c r="DS649" s="41"/>
      <c r="DT649" s="41"/>
      <c r="DU649" s="41"/>
      <c r="DV649" s="41"/>
      <c r="DW649" s="41"/>
      <c r="DX649" s="41"/>
      <c r="DY649" s="41"/>
    </row>
    <row r="650" spans="1:129" s="45" customFormat="1" ht="63">
      <c r="A650" s="43" t="s">
        <v>919</v>
      </c>
      <c r="B650" s="44" t="s">
        <v>1451</v>
      </c>
      <c r="C650" s="36" t="s">
        <v>1452</v>
      </c>
      <c r="D650" s="37">
        <v>0</v>
      </c>
      <c r="E650" s="37">
        <v>0</v>
      </c>
      <c r="F650" s="38">
        <v>0</v>
      </c>
      <c r="G650" s="38">
        <v>0</v>
      </c>
      <c r="H650" s="50">
        <v>0</v>
      </c>
      <c r="I650" s="38">
        <v>0</v>
      </c>
      <c r="J650" s="49">
        <v>0</v>
      </c>
      <c r="K650" s="56">
        <v>0</v>
      </c>
      <c r="L650" s="49">
        <v>0</v>
      </c>
      <c r="M650" s="37">
        <v>0</v>
      </c>
      <c r="N650" s="49">
        <v>0</v>
      </c>
      <c r="O650" s="49">
        <v>0</v>
      </c>
      <c r="P650" s="49">
        <v>0</v>
      </c>
      <c r="Q650" s="37">
        <v>0</v>
      </c>
      <c r="R650" s="49">
        <v>0</v>
      </c>
      <c r="S650" s="37">
        <v>0</v>
      </c>
      <c r="T650" s="49">
        <v>0</v>
      </c>
      <c r="U650" s="49">
        <v>0</v>
      </c>
      <c r="V650" s="49">
        <v>0</v>
      </c>
      <c r="W650" s="37">
        <v>0</v>
      </c>
      <c r="X650" s="49">
        <v>0</v>
      </c>
      <c r="Y650" s="37">
        <v>0</v>
      </c>
      <c r="Z650" s="49">
        <v>0</v>
      </c>
      <c r="AA650" s="49">
        <v>0</v>
      </c>
      <c r="AB650" s="49">
        <v>0</v>
      </c>
      <c r="AC650" s="37">
        <v>0</v>
      </c>
      <c r="AD650" s="49">
        <v>0</v>
      </c>
      <c r="AE650" s="49">
        <v>0</v>
      </c>
      <c r="AF650" s="49">
        <v>0</v>
      </c>
      <c r="AG650" s="37">
        <v>0</v>
      </c>
      <c r="AH650" s="49">
        <v>0</v>
      </c>
      <c r="AI650" s="37">
        <v>0</v>
      </c>
      <c r="AJ650" s="49">
        <v>0</v>
      </c>
      <c r="AK650" s="49">
        <v>0</v>
      </c>
      <c r="AL650" s="49">
        <v>0</v>
      </c>
      <c r="AM650" s="49">
        <v>0</v>
      </c>
      <c r="AN650" s="49">
        <v>0</v>
      </c>
      <c r="AO650" s="37">
        <v>0</v>
      </c>
      <c r="AP650" s="49">
        <v>0</v>
      </c>
      <c r="AQ650" s="49">
        <v>0</v>
      </c>
      <c r="AR650" s="49">
        <v>0</v>
      </c>
      <c r="AS650" s="49">
        <v>0</v>
      </c>
      <c r="AT650" s="49">
        <v>0</v>
      </c>
      <c r="AU650" s="49">
        <v>0</v>
      </c>
      <c r="AV650" s="49">
        <v>0</v>
      </c>
      <c r="AW650" s="49">
        <v>0</v>
      </c>
      <c r="AX650" s="49">
        <v>0</v>
      </c>
      <c r="AY650" s="37">
        <v>0</v>
      </c>
      <c r="AZ650" s="49">
        <v>0</v>
      </c>
      <c r="BA650" s="56">
        <v>0</v>
      </c>
      <c r="BB650" s="39">
        <v>0</v>
      </c>
      <c r="BC650" s="39">
        <v>0</v>
      </c>
      <c r="BD650" s="49">
        <v>0</v>
      </c>
      <c r="BE650" s="37">
        <v>0</v>
      </c>
      <c r="BF650" s="49">
        <v>0</v>
      </c>
      <c r="BG650" s="56">
        <v>0</v>
      </c>
      <c r="BH650" s="49">
        <v>0</v>
      </c>
      <c r="BI650" s="49">
        <v>0</v>
      </c>
      <c r="BJ650" s="49">
        <v>0</v>
      </c>
      <c r="BK650" s="49">
        <v>0</v>
      </c>
      <c r="BL650" s="49">
        <v>0</v>
      </c>
      <c r="BM650" s="49">
        <v>0</v>
      </c>
      <c r="BN650" s="49">
        <v>0</v>
      </c>
      <c r="BO650" s="37">
        <v>0</v>
      </c>
      <c r="BP650" s="49">
        <v>0</v>
      </c>
      <c r="BQ650" s="49">
        <v>0</v>
      </c>
      <c r="BR650" s="49">
        <v>0</v>
      </c>
      <c r="BS650" s="49">
        <v>0</v>
      </c>
      <c r="BT650" s="49">
        <v>0</v>
      </c>
      <c r="BU650" s="49">
        <v>0</v>
      </c>
      <c r="BV650" s="49">
        <v>0</v>
      </c>
      <c r="BW650" s="49">
        <v>0</v>
      </c>
      <c r="BX650" s="49">
        <v>0</v>
      </c>
      <c r="BY650" s="49">
        <v>0</v>
      </c>
      <c r="BZ650" s="49">
        <v>0</v>
      </c>
      <c r="CA650" s="37">
        <v>0</v>
      </c>
      <c r="CB650" s="49">
        <v>0</v>
      </c>
      <c r="CC650" s="49">
        <v>0</v>
      </c>
      <c r="CD650" s="49">
        <v>0</v>
      </c>
      <c r="CE650" s="49">
        <v>0</v>
      </c>
      <c r="CF650" s="49">
        <v>0</v>
      </c>
      <c r="CG650" s="49">
        <v>0</v>
      </c>
      <c r="CH650" s="49">
        <v>0</v>
      </c>
      <c r="CI650" s="49">
        <v>0</v>
      </c>
      <c r="CJ650" s="49">
        <v>0</v>
      </c>
      <c r="CK650" s="37">
        <v>0</v>
      </c>
      <c r="CL650" s="49">
        <v>0</v>
      </c>
      <c r="CM650" s="49">
        <v>0</v>
      </c>
      <c r="CN650" s="49">
        <v>0</v>
      </c>
      <c r="CO650" s="37">
        <v>0</v>
      </c>
      <c r="CP650" s="49">
        <v>0</v>
      </c>
      <c r="CQ650" s="37">
        <v>0</v>
      </c>
      <c r="CR650" s="49">
        <v>0</v>
      </c>
      <c r="CS650" s="37">
        <v>0</v>
      </c>
      <c r="CT650" s="49">
        <v>0</v>
      </c>
      <c r="CU650" s="49">
        <v>0</v>
      </c>
      <c r="CV650" s="49">
        <v>0</v>
      </c>
      <c r="CW650" s="49">
        <v>0</v>
      </c>
      <c r="CX650" s="49">
        <v>0</v>
      </c>
      <c r="CY650" s="49">
        <v>0</v>
      </c>
      <c r="CZ650" s="49">
        <v>0</v>
      </c>
      <c r="DA650" s="49">
        <v>0</v>
      </c>
      <c r="DB650" s="49">
        <v>0</v>
      </c>
      <c r="DC650" s="49">
        <v>0</v>
      </c>
      <c r="DD650" s="49">
        <v>0</v>
      </c>
      <c r="DE650" s="49">
        <v>0</v>
      </c>
      <c r="DF650" s="49">
        <v>0</v>
      </c>
      <c r="DG650" s="49">
        <v>11.63500271</v>
      </c>
      <c r="DH650" s="49">
        <v>0</v>
      </c>
      <c r="DI650" s="49">
        <v>0</v>
      </c>
      <c r="DJ650" s="49">
        <v>0</v>
      </c>
      <c r="DK650" s="49">
        <v>0</v>
      </c>
      <c r="DL650" s="49">
        <v>0</v>
      </c>
      <c r="DM650" s="49">
        <v>0</v>
      </c>
      <c r="DN650" s="49">
        <v>0</v>
      </c>
      <c r="DO650" s="49">
        <v>0</v>
      </c>
      <c r="DP650" s="49">
        <v>0</v>
      </c>
      <c r="DQ650" s="49">
        <v>0</v>
      </c>
      <c r="DR650" s="40"/>
      <c r="DS650" s="41"/>
      <c r="DT650" s="41"/>
      <c r="DU650" s="41"/>
      <c r="DV650" s="41"/>
      <c r="DW650" s="41"/>
      <c r="DX650" s="41"/>
      <c r="DY650" s="41"/>
    </row>
    <row r="651" spans="1:129" s="45" customFormat="1" ht="63">
      <c r="A651" s="43" t="s">
        <v>919</v>
      </c>
      <c r="B651" s="44" t="s">
        <v>1453</v>
      </c>
      <c r="C651" s="36" t="s">
        <v>1454</v>
      </c>
      <c r="D651" s="37">
        <v>0</v>
      </c>
      <c r="E651" s="37">
        <v>0</v>
      </c>
      <c r="F651" s="38">
        <v>0</v>
      </c>
      <c r="G651" s="38">
        <v>0</v>
      </c>
      <c r="H651" s="50">
        <v>0</v>
      </c>
      <c r="I651" s="38">
        <v>0</v>
      </c>
      <c r="J651" s="49">
        <v>0</v>
      </c>
      <c r="K651" s="56">
        <v>0</v>
      </c>
      <c r="L651" s="49">
        <v>0</v>
      </c>
      <c r="M651" s="37">
        <v>0</v>
      </c>
      <c r="N651" s="49">
        <v>0</v>
      </c>
      <c r="O651" s="49">
        <v>0</v>
      </c>
      <c r="P651" s="49">
        <v>0</v>
      </c>
      <c r="Q651" s="37">
        <v>0</v>
      </c>
      <c r="R651" s="49">
        <v>0</v>
      </c>
      <c r="S651" s="37">
        <v>0</v>
      </c>
      <c r="T651" s="49">
        <v>0</v>
      </c>
      <c r="U651" s="49">
        <v>0</v>
      </c>
      <c r="V651" s="49">
        <v>0</v>
      </c>
      <c r="W651" s="37">
        <v>0</v>
      </c>
      <c r="X651" s="49">
        <v>0</v>
      </c>
      <c r="Y651" s="37">
        <v>0</v>
      </c>
      <c r="Z651" s="49">
        <v>0</v>
      </c>
      <c r="AA651" s="49">
        <v>0</v>
      </c>
      <c r="AB651" s="49">
        <v>0</v>
      </c>
      <c r="AC651" s="37">
        <v>0</v>
      </c>
      <c r="AD651" s="49">
        <v>0</v>
      </c>
      <c r="AE651" s="49">
        <v>0</v>
      </c>
      <c r="AF651" s="49">
        <v>0</v>
      </c>
      <c r="AG651" s="37">
        <v>0</v>
      </c>
      <c r="AH651" s="49">
        <v>0</v>
      </c>
      <c r="AI651" s="37">
        <v>0</v>
      </c>
      <c r="AJ651" s="49">
        <v>0</v>
      </c>
      <c r="AK651" s="49">
        <v>0</v>
      </c>
      <c r="AL651" s="49">
        <v>0</v>
      </c>
      <c r="AM651" s="49">
        <v>0</v>
      </c>
      <c r="AN651" s="49">
        <v>0</v>
      </c>
      <c r="AO651" s="37">
        <v>0</v>
      </c>
      <c r="AP651" s="49">
        <v>0</v>
      </c>
      <c r="AQ651" s="49">
        <v>0</v>
      </c>
      <c r="AR651" s="49">
        <v>0</v>
      </c>
      <c r="AS651" s="49">
        <v>0</v>
      </c>
      <c r="AT651" s="49">
        <v>0</v>
      </c>
      <c r="AU651" s="49">
        <v>0</v>
      </c>
      <c r="AV651" s="49">
        <v>0</v>
      </c>
      <c r="AW651" s="49">
        <v>0</v>
      </c>
      <c r="AX651" s="49">
        <v>0</v>
      </c>
      <c r="AY651" s="37">
        <v>0</v>
      </c>
      <c r="AZ651" s="49">
        <v>0</v>
      </c>
      <c r="BA651" s="56">
        <v>0</v>
      </c>
      <c r="BB651" s="39">
        <v>0</v>
      </c>
      <c r="BC651" s="39">
        <v>0</v>
      </c>
      <c r="BD651" s="49">
        <v>0</v>
      </c>
      <c r="BE651" s="37">
        <v>0</v>
      </c>
      <c r="BF651" s="49">
        <v>0</v>
      </c>
      <c r="BG651" s="56">
        <v>0</v>
      </c>
      <c r="BH651" s="49">
        <v>0</v>
      </c>
      <c r="BI651" s="49">
        <v>0</v>
      </c>
      <c r="BJ651" s="49">
        <v>0</v>
      </c>
      <c r="BK651" s="49">
        <v>0</v>
      </c>
      <c r="BL651" s="49">
        <v>0</v>
      </c>
      <c r="BM651" s="49">
        <v>0</v>
      </c>
      <c r="BN651" s="49">
        <v>0</v>
      </c>
      <c r="BO651" s="37">
        <v>0</v>
      </c>
      <c r="BP651" s="49">
        <v>0</v>
      </c>
      <c r="BQ651" s="49">
        <v>0</v>
      </c>
      <c r="BR651" s="49">
        <v>0</v>
      </c>
      <c r="BS651" s="49">
        <v>0</v>
      </c>
      <c r="BT651" s="49">
        <v>0</v>
      </c>
      <c r="BU651" s="49">
        <v>0</v>
      </c>
      <c r="BV651" s="49">
        <v>0</v>
      </c>
      <c r="BW651" s="49">
        <v>0</v>
      </c>
      <c r="BX651" s="49">
        <v>0</v>
      </c>
      <c r="BY651" s="49">
        <v>0</v>
      </c>
      <c r="BZ651" s="49">
        <v>0</v>
      </c>
      <c r="CA651" s="37">
        <v>0</v>
      </c>
      <c r="CB651" s="49">
        <v>0</v>
      </c>
      <c r="CC651" s="49">
        <v>0</v>
      </c>
      <c r="CD651" s="49">
        <v>0</v>
      </c>
      <c r="CE651" s="49">
        <v>0</v>
      </c>
      <c r="CF651" s="49">
        <v>0</v>
      </c>
      <c r="CG651" s="49">
        <v>0</v>
      </c>
      <c r="CH651" s="49">
        <v>0</v>
      </c>
      <c r="CI651" s="49">
        <v>0</v>
      </c>
      <c r="CJ651" s="49">
        <v>0</v>
      </c>
      <c r="CK651" s="37">
        <v>0</v>
      </c>
      <c r="CL651" s="49">
        <v>0</v>
      </c>
      <c r="CM651" s="49">
        <v>0</v>
      </c>
      <c r="CN651" s="49">
        <v>0</v>
      </c>
      <c r="CO651" s="37">
        <v>0</v>
      </c>
      <c r="CP651" s="49">
        <v>0</v>
      </c>
      <c r="CQ651" s="37">
        <v>0</v>
      </c>
      <c r="CR651" s="49">
        <v>0</v>
      </c>
      <c r="CS651" s="37">
        <v>0</v>
      </c>
      <c r="CT651" s="49">
        <v>0</v>
      </c>
      <c r="CU651" s="49">
        <v>0</v>
      </c>
      <c r="CV651" s="49">
        <v>0</v>
      </c>
      <c r="CW651" s="49">
        <v>0</v>
      </c>
      <c r="CX651" s="49">
        <v>0</v>
      </c>
      <c r="CY651" s="49">
        <v>0</v>
      </c>
      <c r="CZ651" s="49">
        <v>0</v>
      </c>
      <c r="DA651" s="49">
        <v>0</v>
      </c>
      <c r="DB651" s="49">
        <v>0</v>
      </c>
      <c r="DC651" s="49">
        <v>0</v>
      </c>
      <c r="DD651" s="49">
        <v>0</v>
      </c>
      <c r="DE651" s="49">
        <v>0</v>
      </c>
      <c r="DF651" s="49">
        <v>0</v>
      </c>
      <c r="DG651" s="49">
        <v>6.2552070699999991</v>
      </c>
      <c r="DH651" s="49">
        <v>0</v>
      </c>
      <c r="DI651" s="49">
        <v>0</v>
      </c>
      <c r="DJ651" s="49">
        <v>0</v>
      </c>
      <c r="DK651" s="49">
        <v>0</v>
      </c>
      <c r="DL651" s="49">
        <v>0</v>
      </c>
      <c r="DM651" s="49">
        <v>0</v>
      </c>
      <c r="DN651" s="49">
        <v>0</v>
      </c>
      <c r="DO651" s="49">
        <v>0</v>
      </c>
      <c r="DP651" s="49">
        <v>0</v>
      </c>
      <c r="DQ651" s="49">
        <v>0</v>
      </c>
      <c r="DR651" s="40"/>
      <c r="DS651" s="41"/>
      <c r="DT651" s="41"/>
      <c r="DU651" s="41"/>
      <c r="DV651" s="41"/>
      <c r="DW651" s="41"/>
      <c r="DX651" s="41"/>
      <c r="DY651" s="41"/>
    </row>
    <row r="652" spans="1:129" s="45" customFormat="1" ht="110.25">
      <c r="A652" s="43" t="s">
        <v>919</v>
      </c>
      <c r="B652" s="44" t="s">
        <v>1455</v>
      </c>
      <c r="C652" s="36" t="s">
        <v>1456</v>
      </c>
      <c r="D652" s="37">
        <v>0</v>
      </c>
      <c r="E652" s="37">
        <v>0</v>
      </c>
      <c r="F652" s="38">
        <v>0</v>
      </c>
      <c r="G652" s="38">
        <v>0</v>
      </c>
      <c r="H652" s="50">
        <v>0</v>
      </c>
      <c r="I652" s="38">
        <v>0</v>
      </c>
      <c r="J652" s="49">
        <v>0</v>
      </c>
      <c r="K652" s="56">
        <v>0</v>
      </c>
      <c r="L652" s="49">
        <v>0</v>
      </c>
      <c r="M652" s="37">
        <v>0</v>
      </c>
      <c r="N652" s="49">
        <v>0</v>
      </c>
      <c r="O652" s="49">
        <v>0</v>
      </c>
      <c r="P652" s="49">
        <v>0</v>
      </c>
      <c r="Q652" s="37">
        <v>0</v>
      </c>
      <c r="R652" s="49">
        <v>0</v>
      </c>
      <c r="S652" s="37">
        <v>0</v>
      </c>
      <c r="T652" s="49">
        <v>0</v>
      </c>
      <c r="U652" s="49">
        <v>0</v>
      </c>
      <c r="V652" s="49">
        <v>0</v>
      </c>
      <c r="W652" s="37">
        <v>0</v>
      </c>
      <c r="X652" s="49">
        <v>0</v>
      </c>
      <c r="Y652" s="37">
        <v>0</v>
      </c>
      <c r="Z652" s="49">
        <v>0</v>
      </c>
      <c r="AA652" s="49">
        <v>0</v>
      </c>
      <c r="AB652" s="49">
        <v>0</v>
      </c>
      <c r="AC652" s="37">
        <v>0</v>
      </c>
      <c r="AD652" s="49">
        <v>0</v>
      </c>
      <c r="AE652" s="49">
        <v>0</v>
      </c>
      <c r="AF652" s="49">
        <v>0</v>
      </c>
      <c r="AG652" s="37">
        <v>0</v>
      </c>
      <c r="AH652" s="49">
        <v>0</v>
      </c>
      <c r="AI652" s="37">
        <v>0</v>
      </c>
      <c r="AJ652" s="49">
        <v>0</v>
      </c>
      <c r="AK652" s="49">
        <v>0</v>
      </c>
      <c r="AL652" s="49">
        <v>0</v>
      </c>
      <c r="AM652" s="49">
        <v>0</v>
      </c>
      <c r="AN652" s="49">
        <v>0</v>
      </c>
      <c r="AO652" s="37">
        <v>0</v>
      </c>
      <c r="AP652" s="49">
        <v>0</v>
      </c>
      <c r="AQ652" s="49">
        <v>0</v>
      </c>
      <c r="AR652" s="49">
        <v>0</v>
      </c>
      <c r="AS652" s="49">
        <v>0</v>
      </c>
      <c r="AT652" s="49">
        <v>0</v>
      </c>
      <c r="AU652" s="49">
        <v>0</v>
      </c>
      <c r="AV652" s="49">
        <v>0</v>
      </c>
      <c r="AW652" s="49">
        <v>0</v>
      </c>
      <c r="AX652" s="49">
        <v>0</v>
      </c>
      <c r="AY652" s="37">
        <v>0</v>
      </c>
      <c r="AZ652" s="49">
        <v>0</v>
      </c>
      <c r="BA652" s="56">
        <v>0</v>
      </c>
      <c r="BB652" s="39">
        <v>0</v>
      </c>
      <c r="BC652" s="39">
        <v>0</v>
      </c>
      <c r="BD652" s="49">
        <v>0</v>
      </c>
      <c r="BE652" s="37">
        <v>0</v>
      </c>
      <c r="BF652" s="49">
        <v>0</v>
      </c>
      <c r="BG652" s="56">
        <v>0</v>
      </c>
      <c r="BH652" s="49">
        <v>0</v>
      </c>
      <c r="BI652" s="49">
        <v>0</v>
      </c>
      <c r="BJ652" s="49">
        <v>0</v>
      </c>
      <c r="BK652" s="49">
        <v>0</v>
      </c>
      <c r="BL652" s="49">
        <v>0</v>
      </c>
      <c r="BM652" s="49">
        <v>0</v>
      </c>
      <c r="BN652" s="49">
        <v>0</v>
      </c>
      <c r="BO652" s="37">
        <v>0</v>
      </c>
      <c r="BP652" s="49">
        <v>0</v>
      </c>
      <c r="BQ652" s="49">
        <v>0</v>
      </c>
      <c r="BR652" s="49">
        <v>0</v>
      </c>
      <c r="BS652" s="49">
        <v>0</v>
      </c>
      <c r="BT652" s="49">
        <v>0</v>
      </c>
      <c r="BU652" s="49">
        <v>0</v>
      </c>
      <c r="BV652" s="49">
        <v>0</v>
      </c>
      <c r="BW652" s="49">
        <v>0</v>
      </c>
      <c r="BX652" s="49">
        <v>0</v>
      </c>
      <c r="BY652" s="49">
        <v>0</v>
      </c>
      <c r="BZ652" s="49">
        <v>0</v>
      </c>
      <c r="CA652" s="37">
        <v>0</v>
      </c>
      <c r="CB652" s="49">
        <v>0</v>
      </c>
      <c r="CC652" s="49">
        <v>0</v>
      </c>
      <c r="CD652" s="49">
        <v>0</v>
      </c>
      <c r="CE652" s="49">
        <v>0</v>
      </c>
      <c r="CF652" s="49">
        <v>0</v>
      </c>
      <c r="CG652" s="49">
        <v>0</v>
      </c>
      <c r="CH652" s="49">
        <v>0</v>
      </c>
      <c r="CI652" s="49">
        <v>0</v>
      </c>
      <c r="CJ652" s="49">
        <v>0</v>
      </c>
      <c r="CK652" s="37">
        <v>0</v>
      </c>
      <c r="CL652" s="49">
        <v>0</v>
      </c>
      <c r="CM652" s="49">
        <v>0</v>
      </c>
      <c r="CN652" s="49">
        <v>0</v>
      </c>
      <c r="CO652" s="37">
        <v>0</v>
      </c>
      <c r="CP652" s="49">
        <v>0</v>
      </c>
      <c r="CQ652" s="37">
        <v>0</v>
      </c>
      <c r="CR652" s="49">
        <v>0</v>
      </c>
      <c r="CS652" s="37">
        <v>0</v>
      </c>
      <c r="CT652" s="49">
        <v>0</v>
      </c>
      <c r="CU652" s="49">
        <v>0</v>
      </c>
      <c r="CV652" s="49">
        <v>0</v>
      </c>
      <c r="CW652" s="49">
        <v>0</v>
      </c>
      <c r="CX652" s="49">
        <v>0</v>
      </c>
      <c r="CY652" s="49">
        <v>0</v>
      </c>
      <c r="CZ652" s="49">
        <v>0</v>
      </c>
      <c r="DA652" s="49">
        <v>0</v>
      </c>
      <c r="DB652" s="49">
        <v>0</v>
      </c>
      <c r="DC652" s="49">
        <v>0</v>
      </c>
      <c r="DD652" s="49">
        <v>0</v>
      </c>
      <c r="DE652" s="49">
        <v>0</v>
      </c>
      <c r="DF652" s="49">
        <v>0</v>
      </c>
      <c r="DG652" s="49">
        <v>38.590476350000003</v>
      </c>
      <c r="DH652" s="49">
        <v>0</v>
      </c>
      <c r="DI652" s="49">
        <v>0</v>
      </c>
      <c r="DJ652" s="49">
        <v>0</v>
      </c>
      <c r="DK652" s="49">
        <v>0</v>
      </c>
      <c r="DL652" s="49">
        <v>0</v>
      </c>
      <c r="DM652" s="49">
        <v>0</v>
      </c>
      <c r="DN652" s="49">
        <v>0</v>
      </c>
      <c r="DO652" s="49">
        <v>0</v>
      </c>
      <c r="DP652" s="49">
        <v>0</v>
      </c>
      <c r="DQ652" s="49">
        <v>0</v>
      </c>
      <c r="DR652" s="40"/>
      <c r="DS652" s="41"/>
      <c r="DT652" s="41"/>
      <c r="DU652" s="41"/>
      <c r="DV652" s="41"/>
      <c r="DW652" s="41"/>
      <c r="DX652" s="41"/>
      <c r="DY652" s="41"/>
    </row>
    <row r="653" spans="1:129" s="45" customFormat="1" ht="110.25">
      <c r="A653" s="43" t="s">
        <v>919</v>
      </c>
      <c r="B653" s="44" t="s">
        <v>1457</v>
      </c>
      <c r="C653" s="36" t="s">
        <v>1458</v>
      </c>
      <c r="D653" s="37">
        <v>0</v>
      </c>
      <c r="E653" s="37">
        <v>0</v>
      </c>
      <c r="F653" s="38">
        <v>0</v>
      </c>
      <c r="G653" s="38">
        <v>0</v>
      </c>
      <c r="H653" s="50">
        <v>0</v>
      </c>
      <c r="I653" s="38">
        <v>0</v>
      </c>
      <c r="J653" s="49">
        <v>0</v>
      </c>
      <c r="K653" s="56">
        <v>0</v>
      </c>
      <c r="L653" s="49">
        <v>0</v>
      </c>
      <c r="M653" s="37">
        <v>0</v>
      </c>
      <c r="N653" s="49">
        <v>0</v>
      </c>
      <c r="O653" s="49">
        <v>0</v>
      </c>
      <c r="P653" s="49">
        <v>0</v>
      </c>
      <c r="Q653" s="37">
        <v>0</v>
      </c>
      <c r="R653" s="49">
        <v>0</v>
      </c>
      <c r="S653" s="37">
        <v>0</v>
      </c>
      <c r="T653" s="49">
        <v>0</v>
      </c>
      <c r="U653" s="49">
        <v>0</v>
      </c>
      <c r="V653" s="49">
        <v>0</v>
      </c>
      <c r="W653" s="37">
        <v>0</v>
      </c>
      <c r="X653" s="49">
        <v>0</v>
      </c>
      <c r="Y653" s="37">
        <v>0</v>
      </c>
      <c r="Z653" s="49">
        <v>0</v>
      </c>
      <c r="AA653" s="49">
        <v>0</v>
      </c>
      <c r="AB653" s="49">
        <v>0</v>
      </c>
      <c r="AC653" s="37">
        <v>0</v>
      </c>
      <c r="AD653" s="49">
        <v>0</v>
      </c>
      <c r="AE653" s="49">
        <v>0</v>
      </c>
      <c r="AF653" s="49">
        <v>0</v>
      </c>
      <c r="AG653" s="37">
        <v>0</v>
      </c>
      <c r="AH653" s="49">
        <v>0</v>
      </c>
      <c r="AI653" s="37">
        <v>0</v>
      </c>
      <c r="AJ653" s="49">
        <v>0</v>
      </c>
      <c r="AK653" s="49">
        <v>0</v>
      </c>
      <c r="AL653" s="49">
        <v>0</v>
      </c>
      <c r="AM653" s="49">
        <v>0</v>
      </c>
      <c r="AN653" s="49">
        <v>0</v>
      </c>
      <c r="AO653" s="37">
        <v>0</v>
      </c>
      <c r="AP653" s="49">
        <v>0</v>
      </c>
      <c r="AQ653" s="49">
        <v>0</v>
      </c>
      <c r="AR653" s="49">
        <v>0</v>
      </c>
      <c r="AS653" s="49">
        <v>0</v>
      </c>
      <c r="AT653" s="49">
        <v>0</v>
      </c>
      <c r="AU653" s="49">
        <v>0</v>
      </c>
      <c r="AV653" s="49">
        <v>0</v>
      </c>
      <c r="AW653" s="49">
        <v>0</v>
      </c>
      <c r="AX653" s="49">
        <v>0</v>
      </c>
      <c r="AY653" s="37">
        <v>0</v>
      </c>
      <c r="AZ653" s="49">
        <v>0</v>
      </c>
      <c r="BA653" s="56">
        <v>0</v>
      </c>
      <c r="BB653" s="39">
        <v>0</v>
      </c>
      <c r="BC653" s="39">
        <v>0</v>
      </c>
      <c r="BD653" s="49">
        <v>0</v>
      </c>
      <c r="BE653" s="37">
        <v>0</v>
      </c>
      <c r="BF653" s="49">
        <v>0</v>
      </c>
      <c r="BG653" s="56">
        <v>0</v>
      </c>
      <c r="BH653" s="49">
        <v>0</v>
      </c>
      <c r="BI653" s="49">
        <v>0</v>
      </c>
      <c r="BJ653" s="49">
        <v>0</v>
      </c>
      <c r="BK653" s="49">
        <v>0</v>
      </c>
      <c r="BL653" s="49">
        <v>0</v>
      </c>
      <c r="BM653" s="49">
        <v>0</v>
      </c>
      <c r="BN653" s="49">
        <v>0</v>
      </c>
      <c r="BO653" s="37">
        <v>0</v>
      </c>
      <c r="BP653" s="49">
        <v>0</v>
      </c>
      <c r="BQ653" s="49">
        <v>0</v>
      </c>
      <c r="BR653" s="49">
        <v>0</v>
      </c>
      <c r="BS653" s="49">
        <v>0</v>
      </c>
      <c r="BT653" s="49">
        <v>0</v>
      </c>
      <c r="BU653" s="49">
        <v>0</v>
      </c>
      <c r="BV653" s="49">
        <v>0</v>
      </c>
      <c r="BW653" s="49">
        <v>0</v>
      </c>
      <c r="BX653" s="49">
        <v>0</v>
      </c>
      <c r="BY653" s="49">
        <v>0</v>
      </c>
      <c r="BZ653" s="49">
        <v>0</v>
      </c>
      <c r="CA653" s="37">
        <v>0</v>
      </c>
      <c r="CB653" s="49">
        <v>0</v>
      </c>
      <c r="CC653" s="49">
        <v>0</v>
      </c>
      <c r="CD653" s="49">
        <v>0</v>
      </c>
      <c r="CE653" s="49">
        <v>0</v>
      </c>
      <c r="CF653" s="49">
        <v>0</v>
      </c>
      <c r="CG653" s="49">
        <v>0</v>
      </c>
      <c r="CH653" s="49">
        <v>0</v>
      </c>
      <c r="CI653" s="49">
        <v>0</v>
      </c>
      <c r="CJ653" s="49">
        <v>0</v>
      </c>
      <c r="CK653" s="37">
        <v>0</v>
      </c>
      <c r="CL653" s="49">
        <v>0</v>
      </c>
      <c r="CM653" s="49">
        <v>0</v>
      </c>
      <c r="CN653" s="49">
        <v>0</v>
      </c>
      <c r="CO653" s="37">
        <v>0</v>
      </c>
      <c r="CP653" s="49">
        <v>0</v>
      </c>
      <c r="CQ653" s="37">
        <v>0</v>
      </c>
      <c r="CR653" s="49">
        <v>0</v>
      </c>
      <c r="CS653" s="37">
        <v>0</v>
      </c>
      <c r="CT653" s="49">
        <v>0</v>
      </c>
      <c r="CU653" s="49">
        <v>0</v>
      </c>
      <c r="CV653" s="49">
        <v>0</v>
      </c>
      <c r="CW653" s="49">
        <v>0</v>
      </c>
      <c r="CX653" s="49">
        <v>0</v>
      </c>
      <c r="CY653" s="49">
        <v>0</v>
      </c>
      <c r="CZ653" s="49">
        <v>0</v>
      </c>
      <c r="DA653" s="49">
        <v>0</v>
      </c>
      <c r="DB653" s="49">
        <v>0</v>
      </c>
      <c r="DC653" s="49">
        <v>0</v>
      </c>
      <c r="DD653" s="49">
        <v>0</v>
      </c>
      <c r="DE653" s="49">
        <v>0</v>
      </c>
      <c r="DF653" s="49">
        <v>0</v>
      </c>
      <c r="DG653" s="49">
        <v>119.92444907000001</v>
      </c>
      <c r="DH653" s="49">
        <v>0</v>
      </c>
      <c r="DI653" s="49">
        <v>0</v>
      </c>
      <c r="DJ653" s="49">
        <v>0</v>
      </c>
      <c r="DK653" s="49">
        <v>0</v>
      </c>
      <c r="DL653" s="49">
        <v>0</v>
      </c>
      <c r="DM653" s="49">
        <v>0</v>
      </c>
      <c r="DN653" s="49">
        <v>0</v>
      </c>
      <c r="DO653" s="49">
        <v>0</v>
      </c>
      <c r="DP653" s="49">
        <v>0</v>
      </c>
      <c r="DQ653" s="49">
        <v>0</v>
      </c>
      <c r="DR653" s="40"/>
      <c r="DS653" s="41"/>
      <c r="DT653" s="41"/>
      <c r="DU653" s="41"/>
      <c r="DV653" s="41"/>
      <c r="DW653" s="41"/>
      <c r="DX653" s="41"/>
      <c r="DY653" s="41"/>
    </row>
    <row r="654" spans="1:129" s="45" customFormat="1" ht="110.25">
      <c r="A654" s="43" t="s">
        <v>919</v>
      </c>
      <c r="B654" s="44" t="s">
        <v>1459</v>
      </c>
      <c r="C654" s="36" t="s">
        <v>1460</v>
      </c>
      <c r="D654" s="37">
        <v>0</v>
      </c>
      <c r="E654" s="37">
        <v>0</v>
      </c>
      <c r="F654" s="38">
        <v>0</v>
      </c>
      <c r="G654" s="38">
        <v>0</v>
      </c>
      <c r="H654" s="50">
        <v>0</v>
      </c>
      <c r="I654" s="38">
        <v>0</v>
      </c>
      <c r="J654" s="49">
        <v>0</v>
      </c>
      <c r="K654" s="56">
        <v>0</v>
      </c>
      <c r="L654" s="49">
        <v>0</v>
      </c>
      <c r="M654" s="37">
        <v>0</v>
      </c>
      <c r="N654" s="49">
        <v>0</v>
      </c>
      <c r="O654" s="49">
        <v>0</v>
      </c>
      <c r="P654" s="49">
        <v>0</v>
      </c>
      <c r="Q654" s="37">
        <v>0</v>
      </c>
      <c r="R654" s="49">
        <v>0</v>
      </c>
      <c r="S654" s="37">
        <v>0</v>
      </c>
      <c r="T654" s="49">
        <v>0</v>
      </c>
      <c r="U654" s="49">
        <v>0</v>
      </c>
      <c r="V654" s="49">
        <v>0</v>
      </c>
      <c r="W654" s="37">
        <v>0</v>
      </c>
      <c r="X654" s="49">
        <v>0</v>
      </c>
      <c r="Y654" s="37">
        <v>0</v>
      </c>
      <c r="Z654" s="49">
        <v>0</v>
      </c>
      <c r="AA654" s="49">
        <v>0</v>
      </c>
      <c r="AB654" s="49">
        <v>0</v>
      </c>
      <c r="AC654" s="37">
        <v>0</v>
      </c>
      <c r="AD654" s="49">
        <v>0</v>
      </c>
      <c r="AE654" s="49">
        <v>0</v>
      </c>
      <c r="AF654" s="49">
        <v>0</v>
      </c>
      <c r="AG654" s="37">
        <v>0</v>
      </c>
      <c r="AH654" s="49">
        <v>0</v>
      </c>
      <c r="AI654" s="37">
        <v>0</v>
      </c>
      <c r="AJ654" s="49">
        <v>0</v>
      </c>
      <c r="AK654" s="49">
        <v>0</v>
      </c>
      <c r="AL654" s="49">
        <v>0</v>
      </c>
      <c r="AM654" s="49">
        <v>0</v>
      </c>
      <c r="AN654" s="49">
        <v>0</v>
      </c>
      <c r="AO654" s="37">
        <v>0</v>
      </c>
      <c r="AP654" s="49">
        <v>0</v>
      </c>
      <c r="AQ654" s="49">
        <v>0</v>
      </c>
      <c r="AR654" s="49">
        <v>0</v>
      </c>
      <c r="AS654" s="49">
        <v>0</v>
      </c>
      <c r="AT654" s="49">
        <v>0</v>
      </c>
      <c r="AU654" s="49">
        <v>0</v>
      </c>
      <c r="AV654" s="49">
        <v>0</v>
      </c>
      <c r="AW654" s="49">
        <v>0</v>
      </c>
      <c r="AX654" s="49">
        <v>0</v>
      </c>
      <c r="AY654" s="37">
        <v>0</v>
      </c>
      <c r="AZ654" s="49">
        <v>0</v>
      </c>
      <c r="BA654" s="56">
        <v>0</v>
      </c>
      <c r="BB654" s="39">
        <v>0</v>
      </c>
      <c r="BC654" s="39">
        <v>0</v>
      </c>
      <c r="BD654" s="49">
        <v>0</v>
      </c>
      <c r="BE654" s="37">
        <v>0</v>
      </c>
      <c r="BF654" s="49">
        <v>0</v>
      </c>
      <c r="BG654" s="56">
        <v>0</v>
      </c>
      <c r="BH654" s="49">
        <v>0</v>
      </c>
      <c r="BI654" s="49">
        <v>0</v>
      </c>
      <c r="BJ654" s="49">
        <v>0</v>
      </c>
      <c r="BK654" s="49">
        <v>0</v>
      </c>
      <c r="BL654" s="49">
        <v>0</v>
      </c>
      <c r="BM654" s="49">
        <v>0</v>
      </c>
      <c r="BN654" s="49">
        <v>0</v>
      </c>
      <c r="BO654" s="37">
        <v>0</v>
      </c>
      <c r="BP654" s="49">
        <v>0</v>
      </c>
      <c r="BQ654" s="49">
        <v>0</v>
      </c>
      <c r="BR654" s="49">
        <v>0</v>
      </c>
      <c r="BS654" s="49">
        <v>0</v>
      </c>
      <c r="BT654" s="49">
        <v>0</v>
      </c>
      <c r="BU654" s="49">
        <v>0</v>
      </c>
      <c r="BV654" s="49">
        <v>0</v>
      </c>
      <c r="BW654" s="49">
        <v>0</v>
      </c>
      <c r="BX654" s="49">
        <v>0</v>
      </c>
      <c r="BY654" s="49">
        <v>0</v>
      </c>
      <c r="BZ654" s="49">
        <v>0</v>
      </c>
      <c r="CA654" s="37">
        <v>0</v>
      </c>
      <c r="CB654" s="49">
        <v>0</v>
      </c>
      <c r="CC654" s="49">
        <v>0</v>
      </c>
      <c r="CD654" s="49">
        <v>0</v>
      </c>
      <c r="CE654" s="49">
        <v>0</v>
      </c>
      <c r="CF654" s="49">
        <v>0</v>
      </c>
      <c r="CG654" s="49">
        <v>0</v>
      </c>
      <c r="CH654" s="49">
        <v>0</v>
      </c>
      <c r="CI654" s="49">
        <v>0</v>
      </c>
      <c r="CJ654" s="49">
        <v>0</v>
      </c>
      <c r="CK654" s="37">
        <v>0</v>
      </c>
      <c r="CL654" s="49">
        <v>0</v>
      </c>
      <c r="CM654" s="49">
        <v>0</v>
      </c>
      <c r="CN654" s="49">
        <v>0</v>
      </c>
      <c r="CO654" s="37">
        <v>0</v>
      </c>
      <c r="CP654" s="49">
        <v>0</v>
      </c>
      <c r="CQ654" s="37">
        <v>0</v>
      </c>
      <c r="CR654" s="49">
        <v>0</v>
      </c>
      <c r="CS654" s="37">
        <v>0</v>
      </c>
      <c r="CT654" s="49">
        <v>0</v>
      </c>
      <c r="CU654" s="49">
        <v>0</v>
      </c>
      <c r="CV654" s="49">
        <v>0</v>
      </c>
      <c r="CW654" s="49">
        <v>0</v>
      </c>
      <c r="CX654" s="49">
        <v>0</v>
      </c>
      <c r="CY654" s="49">
        <v>0</v>
      </c>
      <c r="CZ654" s="49">
        <v>0</v>
      </c>
      <c r="DA654" s="49">
        <v>0</v>
      </c>
      <c r="DB654" s="49">
        <v>0</v>
      </c>
      <c r="DC654" s="49">
        <v>0</v>
      </c>
      <c r="DD654" s="49">
        <v>0</v>
      </c>
      <c r="DE654" s="49">
        <v>0</v>
      </c>
      <c r="DF654" s="49">
        <v>0</v>
      </c>
      <c r="DG654" s="49">
        <v>38.855828210000013</v>
      </c>
      <c r="DH654" s="49">
        <v>0</v>
      </c>
      <c r="DI654" s="49">
        <v>0</v>
      </c>
      <c r="DJ654" s="49">
        <v>0</v>
      </c>
      <c r="DK654" s="49">
        <v>0</v>
      </c>
      <c r="DL654" s="49">
        <v>0</v>
      </c>
      <c r="DM654" s="49">
        <v>0</v>
      </c>
      <c r="DN654" s="49">
        <v>0</v>
      </c>
      <c r="DO654" s="49">
        <v>0</v>
      </c>
      <c r="DP654" s="49">
        <v>0</v>
      </c>
      <c r="DQ654" s="49">
        <v>0</v>
      </c>
      <c r="DR654" s="40"/>
      <c r="DS654" s="41"/>
      <c r="DT654" s="41"/>
      <c r="DU654" s="41"/>
      <c r="DV654" s="41"/>
      <c r="DW654" s="41"/>
      <c r="DX654" s="41"/>
      <c r="DY654" s="41"/>
    </row>
    <row r="655" spans="1:129" s="45" customFormat="1" ht="78.75">
      <c r="A655" s="43" t="s">
        <v>919</v>
      </c>
      <c r="B655" s="44" t="s">
        <v>1461</v>
      </c>
      <c r="C655" s="36" t="s">
        <v>1462</v>
      </c>
      <c r="D655" s="37">
        <v>0</v>
      </c>
      <c r="E655" s="37">
        <v>0</v>
      </c>
      <c r="F655" s="38">
        <v>0</v>
      </c>
      <c r="G655" s="38">
        <v>0</v>
      </c>
      <c r="H655" s="50">
        <v>0</v>
      </c>
      <c r="I655" s="38">
        <v>0</v>
      </c>
      <c r="J655" s="49">
        <v>0</v>
      </c>
      <c r="K655" s="56">
        <v>0</v>
      </c>
      <c r="L655" s="49">
        <v>0</v>
      </c>
      <c r="M655" s="37">
        <v>0</v>
      </c>
      <c r="N655" s="49">
        <v>0</v>
      </c>
      <c r="O655" s="49">
        <v>0</v>
      </c>
      <c r="P655" s="49">
        <v>0</v>
      </c>
      <c r="Q655" s="37">
        <v>0</v>
      </c>
      <c r="R655" s="49">
        <v>0</v>
      </c>
      <c r="S655" s="37">
        <v>0</v>
      </c>
      <c r="T655" s="49">
        <v>0</v>
      </c>
      <c r="U655" s="49">
        <v>0</v>
      </c>
      <c r="V655" s="49">
        <v>0</v>
      </c>
      <c r="W655" s="37">
        <v>0</v>
      </c>
      <c r="X655" s="49">
        <v>0</v>
      </c>
      <c r="Y655" s="37">
        <v>0</v>
      </c>
      <c r="Z655" s="49">
        <v>0</v>
      </c>
      <c r="AA655" s="49">
        <v>0</v>
      </c>
      <c r="AB655" s="49">
        <v>0</v>
      </c>
      <c r="AC655" s="37">
        <v>0</v>
      </c>
      <c r="AD655" s="49">
        <v>0</v>
      </c>
      <c r="AE655" s="49">
        <v>0</v>
      </c>
      <c r="AF655" s="49">
        <v>0</v>
      </c>
      <c r="AG655" s="37">
        <v>0</v>
      </c>
      <c r="AH655" s="49">
        <v>0</v>
      </c>
      <c r="AI655" s="37">
        <v>0</v>
      </c>
      <c r="AJ655" s="49">
        <v>0</v>
      </c>
      <c r="AK655" s="49">
        <v>0</v>
      </c>
      <c r="AL655" s="49">
        <v>0</v>
      </c>
      <c r="AM655" s="49">
        <v>0</v>
      </c>
      <c r="AN655" s="49">
        <v>0</v>
      </c>
      <c r="AO655" s="37">
        <v>0</v>
      </c>
      <c r="AP655" s="49">
        <v>0</v>
      </c>
      <c r="AQ655" s="49">
        <v>0</v>
      </c>
      <c r="AR655" s="49">
        <v>0</v>
      </c>
      <c r="AS655" s="49">
        <v>0</v>
      </c>
      <c r="AT655" s="49">
        <v>0</v>
      </c>
      <c r="AU655" s="49">
        <v>0</v>
      </c>
      <c r="AV655" s="49">
        <v>0</v>
      </c>
      <c r="AW655" s="49">
        <v>0</v>
      </c>
      <c r="AX655" s="49">
        <v>0</v>
      </c>
      <c r="AY655" s="37">
        <v>0</v>
      </c>
      <c r="AZ655" s="49">
        <v>0</v>
      </c>
      <c r="BA655" s="56">
        <v>0</v>
      </c>
      <c r="BB655" s="39">
        <v>0</v>
      </c>
      <c r="BC655" s="39">
        <v>0</v>
      </c>
      <c r="BD655" s="49">
        <v>0</v>
      </c>
      <c r="BE655" s="37">
        <v>0</v>
      </c>
      <c r="BF655" s="49">
        <v>0</v>
      </c>
      <c r="BG655" s="56">
        <v>0</v>
      </c>
      <c r="BH655" s="49">
        <v>0</v>
      </c>
      <c r="BI655" s="49">
        <v>0</v>
      </c>
      <c r="BJ655" s="49">
        <v>0</v>
      </c>
      <c r="BK655" s="49">
        <v>0</v>
      </c>
      <c r="BL655" s="49">
        <v>0</v>
      </c>
      <c r="BM655" s="49">
        <v>0</v>
      </c>
      <c r="BN655" s="49">
        <v>0</v>
      </c>
      <c r="BO655" s="37">
        <v>0</v>
      </c>
      <c r="BP655" s="49">
        <v>0</v>
      </c>
      <c r="BQ655" s="49">
        <v>0</v>
      </c>
      <c r="BR655" s="49">
        <v>0</v>
      </c>
      <c r="BS655" s="49">
        <v>0</v>
      </c>
      <c r="BT655" s="49">
        <v>0</v>
      </c>
      <c r="BU655" s="49">
        <v>0</v>
      </c>
      <c r="BV655" s="49">
        <v>0</v>
      </c>
      <c r="BW655" s="49">
        <v>0</v>
      </c>
      <c r="BX655" s="49">
        <v>0</v>
      </c>
      <c r="BY655" s="49">
        <v>0</v>
      </c>
      <c r="BZ655" s="49">
        <v>0</v>
      </c>
      <c r="CA655" s="37">
        <v>0</v>
      </c>
      <c r="CB655" s="49">
        <v>0</v>
      </c>
      <c r="CC655" s="49">
        <v>0</v>
      </c>
      <c r="CD655" s="49">
        <v>0</v>
      </c>
      <c r="CE655" s="49">
        <v>0</v>
      </c>
      <c r="CF655" s="49">
        <v>0</v>
      </c>
      <c r="CG655" s="49">
        <v>0</v>
      </c>
      <c r="CH655" s="49">
        <v>0</v>
      </c>
      <c r="CI655" s="49">
        <v>0</v>
      </c>
      <c r="CJ655" s="49">
        <v>0</v>
      </c>
      <c r="CK655" s="37">
        <v>0</v>
      </c>
      <c r="CL655" s="49">
        <v>0</v>
      </c>
      <c r="CM655" s="49">
        <v>0</v>
      </c>
      <c r="CN655" s="49">
        <v>0</v>
      </c>
      <c r="CO655" s="37">
        <v>0</v>
      </c>
      <c r="CP655" s="49">
        <v>0</v>
      </c>
      <c r="CQ655" s="37">
        <v>0</v>
      </c>
      <c r="CR655" s="49">
        <v>0</v>
      </c>
      <c r="CS655" s="37">
        <v>0</v>
      </c>
      <c r="CT655" s="49">
        <v>0</v>
      </c>
      <c r="CU655" s="49">
        <v>0</v>
      </c>
      <c r="CV655" s="49">
        <v>0</v>
      </c>
      <c r="CW655" s="49">
        <v>0</v>
      </c>
      <c r="CX655" s="49">
        <v>0</v>
      </c>
      <c r="CY655" s="49">
        <v>0</v>
      </c>
      <c r="CZ655" s="49">
        <v>0</v>
      </c>
      <c r="DA655" s="49">
        <v>0</v>
      </c>
      <c r="DB655" s="49">
        <v>0</v>
      </c>
      <c r="DC655" s="49">
        <v>0</v>
      </c>
      <c r="DD655" s="49">
        <v>0</v>
      </c>
      <c r="DE655" s="49">
        <v>0</v>
      </c>
      <c r="DF655" s="49">
        <v>0</v>
      </c>
      <c r="DG655" s="49">
        <v>9.0610936500000001</v>
      </c>
      <c r="DH655" s="49">
        <v>0</v>
      </c>
      <c r="DI655" s="49">
        <v>0</v>
      </c>
      <c r="DJ655" s="49">
        <v>0</v>
      </c>
      <c r="DK655" s="49">
        <v>0</v>
      </c>
      <c r="DL655" s="49">
        <v>0</v>
      </c>
      <c r="DM655" s="49">
        <v>0</v>
      </c>
      <c r="DN655" s="49">
        <v>0</v>
      </c>
      <c r="DO655" s="49">
        <v>0</v>
      </c>
      <c r="DP655" s="49">
        <v>0</v>
      </c>
      <c r="DQ655" s="49">
        <v>0</v>
      </c>
      <c r="DR655" s="40"/>
      <c r="DS655" s="41"/>
      <c r="DT655" s="41"/>
      <c r="DU655" s="41"/>
      <c r="DV655" s="41"/>
      <c r="DW655" s="41"/>
      <c r="DX655" s="41"/>
      <c r="DY655" s="41"/>
    </row>
    <row r="656" spans="1:129" s="45" customFormat="1" ht="94.5">
      <c r="A656" s="43" t="s">
        <v>919</v>
      </c>
      <c r="B656" s="44" t="s">
        <v>1463</v>
      </c>
      <c r="C656" s="36" t="s">
        <v>1464</v>
      </c>
      <c r="D656" s="37">
        <v>0</v>
      </c>
      <c r="E656" s="37">
        <v>0</v>
      </c>
      <c r="F656" s="38">
        <v>0</v>
      </c>
      <c r="G656" s="38">
        <v>0</v>
      </c>
      <c r="H656" s="50">
        <v>0</v>
      </c>
      <c r="I656" s="38">
        <v>0</v>
      </c>
      <c r="J656" s="49">
        <v>0</v>
      </c>
      <c r="K656" s="56">
        <v>0</v>
      </c>
      <c r="L656" s="49">
        <v>0</v>
      </c>
      <c r="M656" s="37">
        <v>0</v>
      </c>
      <c r="N656" s="49">
        <v>0</v>
      </c>
      <c r="O656" s="49">
        <v>0</v>
      </c>
      <c r="P656" s="49">
        <v>0</v>
      </c>
      <c r="Q656" s="37">
        <v>0</v>
      </c>
      <c r="R656" s="49">
        <v>0</v>
      </c>
      <c r="S656" s="37">
        <v>0</v>
      </c>
      <c r="T656" s="49">
        <v>0</v>
      </c>
      <c r="U656" s="49">
        <v>0</v>
      </c>
      <c r="V656" s="49">
        <v>0</v>
      </c>
      <c r="W656" s="37">
        <v>0</v>
      </c>
      <c r="X656" s="49">
        <v>0</v>
      </c>
      <c r="Y656" s="37">
        <v>0</v>
      </c>
      <c r="Z656" s="49">
        <v>0</v>
      </c>
      <c r="AA656" s="49">
        <v>0</v>
      </c>
      <c r="AB656" s="49">
        <v>0</v>
      </c>
      <c r="AC656" s="37">
        <v>0</v>
      </c>
      <c r="AD656" s="49">
        <v>0</v>
      </c>
      <c r="AE656" s="49">
        <v>0</v>
      </c>
      <c r="AF656" s="49">
        <v>0</v>
      </c>
      <c r="AG656" s="37">
        <v>0</v>
      </c>
      <c r="AH656" s="49">
        <v>0</v>
      </c>
      <c r="AI656" s="37">
        <v>0</v>
      </c>
      <c r="AJ656" s="49">
        <v>0</v>
      </c>
      <c r="AK656" s="49">
        <v>0</v>
      </c>
      <c r="AL656" s="49">
        <v>0</v>
      </c>
      <c r="AM656" s="49">
        <v>0</v>
      </c>
      <c r="AN656" s="49">
        <v>0</v>
      </c>
      <c r="AO656" s="37">
        <v>0</v>
      </c>
      <c r="AP656" s="49">
        <v>0</v>
      </c>
      <c r="AQ656" s="49">
        <v>0</v>
      </c>
      <c r="AR656" s="49">
        <v>0</v>
      </c>
      <c r="AS656" s="49">
        <v>0</v>
      </c>
      <c r="AT656" s="49">
        <v>0</v>
      </c>
      <c r="AU656" s="49">
        <v>0</v>
      </c>
      <c r="AV656" s="49">
        <v>0</v>
      </c>
      <c r="AW656" s="49">
        <v>0</v>
      </c>
      <c r="AX656" s="49">
        <v>0</v>
      </c>
      <c r="AY656" s="37">
        <v>0</v>
      </c>
      <c r="AZ656" s="49">
        <v>0</v>
      </c>
      <c r="BA656" s="56">
        <v>0</v>
      </c>
      <c r="BB656" s="39">
        <v>0</v>
      </c>
      <c r="BC656" s="39">
        <v>0</v>
      </c>
      <c r="BD656" s="49">
        <v>0</v>
      </c>
      <c r="BE656" s="37">
        <v>0</v>
      </c>
      <c r="BF656" s="49">
        <v>0</v>
      </c>
      <c r="BG656" s="56">
        <v>0</v>
      </c>
      <c r="BH656" s="49">
        <v>0</v>
      </c>
      <c r="BI656" s="49">
        <v>0</v>
      </c>
      <c r="BJ656" s="49">
        <v>0</v>
      </c>
      <c r="BK656" s="49">
        <v>0</v>
      </c>
      <c r="BL656" s="49">
        <v>0</v>
      </c>
      <c r="BM656" s="49">
        <v>0</v>
      </c>
      <c r="BN656" s="49">
        <v>0</v>
      </c>
      <c r="BO656" s="37">
        <v>0</v>
      </c>
      <c r="BP656" s="49">
        <v>0</v>
      </c>
      <c r="BQ656" s="49">
        <v>0</v>
      </c>
      <c r="BR656" s="49">
        <v>0</v>
      </c>
      <c r="BS656" s="49">
        <v>0</v>
      </c>
      <c r="BT656" s="49">
        <v>0</v>
      </c>
      <c r="BU656" s="49">
        <v>0</v>
      </c>
      <c r="BV656" s="49">
        <v>0</v>
      </c>
      <c r="BW656" s="49">
        <v>0</v>
      </c>
      <c r="BX656" s="49">
        <v>0</v>
      </c>
      <c r="BY656" s="49">
        <v>0</v>
      </c>
      <c r="BZ656" s="49">
        <v>0</v>
      </c>
      <c r="CA656" s="37">
        <v>0</v>
      </c>
      <c r="CB656" s="49">
        <v>0</v>
      </c>
      <c r="CC656" s="49">
        <v>0</v>
      </c>
      <c r="CD656" s="49">
        <v>0</v>
      </c>
      <c r="CE656" s="49">
        <v>0</v>
      </c>
      <c r="CF656" s="49">
        <v>0</v>
      </c>
      <c r="CG656" s="49">
        <v>0</v>
      </c>
      <c r="CH656" s="49">
        <v>0</v>
      </c>
      <c r="CI656" s="49">
        <v>0</v>
      </c>
      <c r="CJ656" s="49">
        <v>0</v>
      </c>
      <c r="CK656" s="37">
        <v>0</v>
      </c>
      <c r="CL656" s="49">
        <v>0</v>
      </c>
      <c r="CM656" s="49">
        <v>0</v>
      </c>
      <c r="CN656" s="49">
        <v>0</v>
      </c>
      <c r="CO656" s="37">
        <v>0</v>
      </c>
      <c r="CP656" s="49">
        <v>0</v>
      </c>
      <c r="CQ656" s="37">
        <v>0</v>
      </c>
      <c r="CR656" s="49">
        <v>0</v>
      </c>
      <c r="CS656" s="37">
        <v>0</v>
      </c>
      <c r="CT656" s="49">
        <v>0</v>
      </c>
      <c r="CU656" s="49">
        <v>0</v>
      </c>
      <c r="CV656" s="49">
        <v>0</v>
      </c>
      <c r="CW656" s="49">
        <v>0</v>
      </c>
      <c r="CX656" s="49">
        <v>0</v>
      </c>
      <c r="CY656" s="49">
        <v>0</v>
      </c>
      <c r="CZ656" s="49">
        <v>0</v>
      </c>
      <c r="DA656" s="49">
        <v>0</v>
      </c>
      <c r="DB656" s="49">
        <v>0</v>
      </c>
      <c r="DC656" s="49">
        <v>0</v>
      </c>
      <c r="DD656" s="49">
        <v>0</v>
      </c>
      <c r="DE656" s="49">
        <v>0</v>
      </c>
      <c r="DF656" s="49">
        <v>0</v>
      </c>
      <c r="DG656" s="49">
        <v>3.1148606500000007</v>
      </c>
      <c r="DH656" s="49">
        <v>0</v>
      </c>
      <c r="DI656" s="49">
        <v>0</v>
      </c>
      <c r="DJ656" s="49">
        <v>0</v>
      </c>
      <c r="DK656" s="49">
        <v>0</v>
      </c>
      <c r="DL656" s="49">
        <v>0</v>
      </c>
      <c r="DM656" s="49">
        <v>0</v>
      </c>
      <c r="DN656" s="49">
        <v>0</v>
      </c>
      <c r="DO656" s="49">
        <v>0</v>
      </c>
      <c r="DP656" s="49">
        <v>0</v>
      </c>
      <c r="DQ656" s="49">
        <v>0</v>
      </c>
      <c r="DR656" s="40"/>
      <c r="DS656" s="41"/>
      <c r="DT656" s="41"/>
      <c r="DU656" s="41"/>
      <c r="DV656" s="41"/>
      <c r="DW656" s="41"/>
      <c r="DX656" s="41"/>
      <c r="DY656" s="41"/>
    </row>
    <row r="657" spans="1:129" s="45" customFormat="1" ht="94.5">
      <c r="A657" s="43" t="s">
        <v>919</v>
      </c>
      <c r="B657" s="44" t="s">
        <v>1465</v>
      </c>
      <c r="C657" s="36" t="s">
        <v>1466</v>
      </c>
      <c r="D657" s="37">
        <v>0</v>
      </c>
      <c r="E657" s="37">
        <v>0</v>
      </c>
      <c r="F657" s="38">
        <v>0</v>
      </c>
      <c r="G657" s="38">
        <v>0</v>
      </c>
      <c r="H657" s="50">
        <v>0</v>
      </c>
      <c r="I657" s="38">
        <v>0</v>
      </c>
      <c r="J657" s="49">
        <v>0</v>
      </c>
      <c r="K657" s="56">
        <v>0</v>
      </c>
      <c r="L657" s="49">
        <v>0</v>
      </c>
      <c r="M657" s="37">
        <v>0</v>
      </c>
      <c r="N657" s="49">
        <v>0</v>
      </c>
      <c r="O657" s="49">
        <v>0</v>
      </c>
      <c r="P657" s="49">
        <v>0</v>
      </c>
      <c r="Q657" s="37">
        <v>0</v>
      </c>
      <c r="R657" s="49">
        <v>0</v>
      </c>
      <c r="S657" s="37">
        <v>0</v>
      </c>
      <c r="T657" s="49">
        <v>0</v>
      </c>
      <c r="U657" s="49">
        <v>0</v>
      </c>
      <c r="V657" s="49">
        <v>0</v>
      </c>
      <c r="W657" s="37">
        <v>0</v>
      </c>
      <c r="X657" s="49">
        <v>0</v>
      </c>
      <c r="Y657" s="37">
        <v>0</v>
      </c>
      <c r="Z657" s="49">
        <v>0</v>
      </c>
      <c r="AA657" s="49">
        <v>0</v>
      </c>
      <c r="AB657" s="49">
        <v>0</v>
      </c>
      <c r="AC657" s="37">
        <v>0</v>
      </c>
      <c r="AD657" s="49">
        <v>0</v>
      </c>
      <c r="AE657" s="49">
        <v>0</v>
      </c>
      <c r="AF657" s="49">
        <v>0</v>
      </c>
      <c r="AG657" s="37">
        <v>0</v>
      </c>
      <c r="AH657" s="49">
        <v>0</v>
      </c>
      <c r="AI657" s="37">
        <v>0</v>
      </c>
      <c r="AJ657" s="49">
        <v>0</v>
      </c>
      <c r="AK657" s="49">
        <v>0</v>
      </c>
      <c r="AL657" s="49">
        <v>0</v>
      </c>
      <c r="AM657" s="49">
        <v>0</v>
      </c>
      <c r="AN657" s="49">
        <v>0</v>
      </c>
      <c r="AO657" s="37">
        <v>0</v>
      </c>
      <c r="AP657" s="49">
        <v>0</v>
      </c>
      <c r="AQ657" s="49">
        <v>0</v>
      </c>
      <c r="AR657" s="49">
        <v>0</v>
      </c>
      <c r="AS657" s="49">
        <v>0</v>
      </c>
      <c r="AT657" s="49">
        <v>0</v>
      </c>
      <c r="AU657" s="49">
        <v>0</v>
      </c>
      <c r="AV657" s="49">
        <v>0</v>
      </c>
      <c r="AW657" s="49">
        <v>0</v>
      </c>
      <c r="AX657" s="49">
        <v>0</v>
      </c>
      <c r="AY657" s="37">
        <v>0</v>
      </c>
      <c r="AZ657" s="49">
        <v>0</v>
      </c>
      <c r="BA657" s="56">
        <v>0</v>
      </c>
      <c r="BB657" s="39">
        <v>0</v>
      </c>
      <c r="BC657" s="39">
        <v>0</v>
      </c>
      <c r="BD657" s="49">
        <v>0</v>
      </c>
      <c r="BE657" s="37">
        <v>0</v>
      </c>
      <c r="BF657" s="49">
        <v>0</v>
      </c>
      <c r="BG657" s="56">
        <v>0</v>
      </c>
      <c r="BH657" s="49">
        <v>0</v>
      </c>
      <c r="BI657" s="49">
        <v>0</v>
      </c>
      <c r="BJ657" s="49">
        <v>0</v>
      </c>
      <c r="BK657" s="49">
        <v>0</v>
      </c>
      <c r="BL657" s="49">
        <v>0</v>
      </c>
      <c r="BM657" s="49">
        <v>0</v>
      </c>
      <c r="BN657" s="49">
        <v>0</v>
      </c>
      <c r="BO657" s="37">
        <v>0</v>
      </c>
      <c r="BP657" s="49">
        <v>0</v>
      </c>
      <c r="BQ657" s="49">
        <v>0</v>
      </c>
      <c r="BR657" s="49">
        <v>0</v>
      </c>
      <c r="BS657" s="49">
        <v>0</v>
      </c>
      <c r="BT657" s="49">
        <v>0</v>
      </c>
      <c r="BU657" s="49">
        <v>0</v>
      </c>
      <c r="BV657" s="49">
        <v>0</v>
      </c>
      <c r="BW657" s="49">
        <v>0</v>
      </c>
      <c r="BX657" s="49">
        <v>0</v>
      </c>
      <c r="BY657" s="49">
        <v>0</v>
      </c>
      <c r="BZ657" s="49">
        <v>0</v>
      </c>
      <c r="CA657" s="37">
        <v>0</v>
      </c>
      <c r="CB657" s="49">
        <v>0</v>
      </c>
      <c r="CC657" s="49">
        <v>0</v>
      </c>
      <c r="CD657" s="49">
        <v>0</v>
      </c>
      <c r="CE657" s="49">
        <v>0</v>
      </c>
      <c r="CF657" s="49">
        <v>0</v>
      </c>
      <c r="CG657" s="49">
        <v>0</v>
      </c>
      <c r="CH657" s="49">
        <v>0</v>
      </c>
      <c r="CI657" s="49">
        <v>0</v>
      </c>
      <c r="CJ657" s="49">
        <v>0</v>
      </c>
      <c r="CK657" s="37">
        <v>0</v>
      </c>
      <c r="CL657" s="49">
        <v>0</v>
      </c>
      <c r="CM657" s="49">
        <v>0</v>
      </c>
      <c r="CN657" s="49">
        <v>0</v>
      </c>
      <c r="CO657" s="37">
        <v>0</v>
      </c>
      <c r="CP657" s="49">
        <v>0</v>
      </c>
      <c r="CQ657" s="37">
        <v>0</v>
      </c>
      <c r="CR657" s="49">
        <v>0</v>
      </c>
      <c r="CS657" s="37">
        <v>0</v>
      </c>
      <c r="CT657" s="49">
        <v>0</v>
      </c>
      <c r="CU657" s="49">
        <v>0</v>
      </c>
      <c r="CV657" s="49">
        <v>0</v>
      </c>
      <c r="CW657" s="49">
        <v>0</v>
      </c>
      <c r="CX657" s="49">
        <v>0</v>
      </c>
      <c r="CY657" s="49">
        <v>0</v>
      </c>
      <c r="CZ657" s="49">
        <v>0</v>
      </c>
      <c r="DA657" s="49">
        <v>0</v>
      </c>
      <c r="DB657" s="49">
        <v>0</v>
      </c>
      <c r="DC657" s="49">
        <v>0</v>
      </c>
      <c r="DD657" s="49">
        <v>0</v>
      </c>
      <c r="DE657" s="49">
        <v>0</v>
      </c>
      <c r="DF657" s="49">
        <v>0</v>
      </c>
      <c r="DG657" s="49">
        <v>5.4016897400000001</v>
      </c>
      <c r="DH657" s="49">
        <v>0</v>
      </c>
      <c r="DI657" s="49">
        <v>0</v>
      </c>
      <c r="DJ657" s="49">
        <v>0</v>
      </c>
      <c r="DK657" s="49">
        <v>0</v>
      </c>
      <c r="DL657" s="49">
        <v>0</v>
      </c>
      <c r="DM657" s="49">
        <v>0</v>
      </c>
      <c r="DN657" s="49">
        <v>0</v>
      </c>
      <c r="DO657" s="49">
        <v>0</v>
      </c>
      <c r="DP657" s="49">
        <v>0</v>
      </c>
      <c r="DQ657" s="49">
        <v>0</v>
      </c>
      <c r="DR657" s="40"/>
      <c r="DS657" s="41"/>
      <c r="DT657" s="41"/>
      <c r="DU657" s="41"/>
      <c r="DV657" s="41"/>
      <c r="DW657" s="41"/>
      <c r="DX657" s="41"/>
      <c r="DY657" s="41"/>
    </row>
    <row r="658" spans="1:129" s="45" customFormat="1" ht="94.5">
      <c r="A658" s="43" t="s">
        <v>919</v>
      </c>
      <c r="B658" s="44" t="s">
        <v>1467</v>
      </c>
      <c r="C658" s="36" t="s">
        <v>1468</v>
      </c>
      <c r="D658" s="37">
        <v>0</v>
      </c>
      <c r="E658" s="37">
        <v>0</v>
      </c>
      <c r="F658" s="38">
        <v>0</v>
      </c>
      <c r="G658" s="38">
        <v>0</v>
      </c>
      <c r="H658" s="50">
        <v>0</v>
      </c>
      <c r="I658" s="38">
        <v>0</v>
      </c>
      <c r="J658" s="49">
        <v>0</v>
      </c>
      <c r="K658" s="56">
        <v>0</v>
      </c>
      <c r="L658" s="49">
        <v>0</v>
      </c>
      <c r="M658" s="37">
        <v>0</v>
      </c>
      <c r="N658" s="49">
        <v>0</v>
      </c>
      <c r="O658" s="49">
        <v>0</v>
      </c>
      <c r="P658" s="49">
        <v>0</v>
      </c>
      <c r="Q658" s="37">
        <v>0</v>
      </c>
      <c r="R658" s="49">
        <v>0</v>
      </c>
      <c r="S658" s="37">
        <v>0</v>
      </c>
      <c r="T658" s="49">
        <v>0</v>
      </c>
      <c r="U658" s="49">
        <v>0</v>
      </c>
      <c r="V658" s="49">
        <v>0</v>
      </c>
      <c r="W658" s="37">
        <v>0</v>
      </c>
      <c r="X658" s="49">
        <v>0</v>
      </c>
      <c r="Y658" s="37">
        <v>0</v>
      </c>
      <c r="Z658" s="49">
        <v>0</v>
      </c>
      <c r="AA658" s="49">
        <v>0</v>
      </c>
      <c r="AB658" s="49">
        <v>0</v>
      </c>
      <c r="AC658" s="37">
        <v>0</v>
      </c>
      <c r="AD658" s="49">
        <v>0</v>
      </c>
      <c r="AE658" s="49">
        <v>0</v>
      </c>
      <c r="AF658" s="49">
        <v>0</v>
      </c>
      <c r="AG658" s="37">
        <v>0</v>
      </c>
      <c r="AH658" s="49">
        <v>0</v>
      </c>
      <c r="AI658" s="37">
        <v>0</v>
      </c>
      <c r="AJ658" s="49">
        <v>0</v>
      </c>
      <c r="AK658" s="49">
        <v>0</v>
      </c>
      <c r="AL658" s="49">
        <v>0</v>
      </c>
      <c r="AM658" s="49">
        <v>0</v>
      </c>
      <c r="AN658" s="49">
        <v>0</v>
      </c>
      <c r="AO658" s="37">
        <v>0</v>
      </c>
      <c r="AP658" s="49">
        <v>0</v>
      </c>
      <c r="AQ658" s="49">
        <v>0</v>
      </c>
      <c r="AR658" s="49">
        <v>0</v>
      </c>
      <c r="AS658" s="49">
        <v>0</v>
      </c>
      <c r="AT658" s="49">
        <v>0</v>
      </c>
      <c r="AU658" s="49">
        <v>0</v>
      </c>
      <c r="AV658" s="49">
        <v>0</v>
      </c>
      <c r="AW658" s="49">
        <v>0</v>
      </c>
      <c r="AX658" s="49">
        <v>0</v>
      </c>
      <c r="AY658" s="37">
        <v>0</v>
      </c>
      <c r="AZ658" s="49">
        <v>0</v>
      </c>
      <c r="BA658" s="56">
        <v>0</v>
      </c>
      <c r="BB658" s="39">
        <v>0</v>
      </c>
      <c r="BC658" s="39">
        <v>0</v>
      </c>
      <c r="BD658" s="49">
        <v>0</v>
      </c>
      <c r="BE658" s="37">
        <v>0</v>
      </c>
      <c r="BF658" s="49">
        <v>0</v>
      </c>
      <c r="BG658" s="56">
        <v>0</v>
      </c>
      <c r="BH658" s="49">
        <v>0</v>
      </c>
      <c r="BI658" s="49">
        <v>0</v>
      </c>
      <c r="BJ658" s="49">
        <v>0</v>
      </c>
      <c r="BK658" s="49">
        <v>0</v>
      </c>
      <c r="BL658" s="49">
        <v>0</v>
      </c>
      <c r="BM658" s="49">
        <v>0</v>
      </c>
      <c r="BN658" s="49">
        <v>0</v>
      </c>
      <c r="BO658" s="37">
        <v>0</v>
      </c>
      <c r="BP658" s="49">
        <v>0</v>
      </c>
      <c r="BQ658" s="49">
        <v>0</v>
      </c>
      <c r="BR658" s="49">
        <v>0</v>
      </c>
      <c r="BS658" s="49">
        <v>0</v>
      </c>
      <c r="BT658" s="49">
        <v>0</v>
      </c>
      <c r="BU658" s="49">
        <v>0</v>
      </c>
      <c r="BV658" s="49">
        <v>0</v>
      </c>
      <c r="BW658" s="49">
        <v>0</v>
      </c>
      <c r="BX658" s="49">
        <v>0</v>
      </c>
      <c r="BY658" s="49">
        <v>0</v>
      </c>
      <c r="BZ658" s="49">
        <v>0</v>
      </c>
      <c r="CA658" s="37">
        <v>0</v>
      </c>
      <c r="CB658" s="49">
        <v>0</v>
      </c>
      <c r="CC658" s="49">
        <v>0</v>
      </c>
      <c r="CD658" s="49">
        <v>0</v>
      </c>
      <c r="CE658" s="49">
        <v>0</v>
      </c>
      <c r="CF658" s="49">
        <v>0</v>
      </c>
      <c r="CG658" s="49">
        <v>0</v>
      </c>
      <c r="CH658" s="49">
        <v>0</v>
      </c>
      <c r="CI658" s="49">
        <v>0</v>
      </c>
      <c r="CJ658" s="49">
        <v>0</v>
      </c>
      <c r="CK658" s="37">
        <v>0</v>
      </c>
      <c r="CL658" s="49">
        <v>0</v>
      </c>
      <c r="CM658" s="49">
        <v>0</v>
      </c>
      <c r="CN658" s="49">
        <v>0</v>
      </c>
      <c r="CO658" s="37">
        <v>0</v>
      </c>
      <c r="CP658" s="49">
        <v>0</v>
      </c>
      <c r="CQ658" s="37">
        <v>0</v>
      </c>
      <c r="CR658" s="49">
        <v>0</v>
      </c>
      <c r="CS658" s="37">
        <v>0</v>
      </c>
      <c r="CT658" s="49">
        <v>0</v>
      </c>
      <c r="CU658" s="49">
        <v>0</v>
      </c>
      <c r="CV658" s="49">
        <v>0</v>
      </c>
      <c r="CW658" s="49">
        <v>0</v>
      </c>
      <c r="CX658" s="49">
        <v>0</v>
      </c>
      <c r="CY658" s="49">
        <v>0</v>
      </c>
      <c r="CZ658" s="49">
        <v>0</v>
      </c>
      <c r="DA658" s="49">
        <v>0</v>
      </c>
      <c r="DB658" s="49">
        <v>0</v>
      </c>
      <c r="DC658" s="49">
        <v>0</v>
      </c>
      <c r="DD658" s="49">
        <v>0</v>
      </c>
      <c r="DE658" s="49">
        <v>0</v>
      </c>
      <c r="DF658" s="49">
        <v>0</v>
      </c>
      <c r="DG658" s="49">
        <v>3.3883412900000001</v>
      </c>
      <c r="DH658" s="49">
        <v>0</v>
      </c>
      <c r="DI658" s="49">
        <v>0</v>
      </c>
      <c r="DJ658" s="49">
        <v>0</v>
      </c>
      <c r="DK658" s="49">
        <v>0</v>
      </c>
      <c r="DL658" s="49">
        <v>0</v>
      </c>
      <c r="DM658" s="49">
        <v>0</v>
      </c>
      <c r="DN658" s="49">
        <v>0</v>
      </c>
      <c r="DO658" s="49">
        <v>0</v>
      </c>
      <c r="DP658" s="49">
        <v>0</v>
      </c>
      <c r="DQ658" s="49">
        <v>0</v>
      </c>
      <c r="DR658" s="40"/>
      <c r="DS658" s="41"/>
      <c r="DT658" s="41"/>
      <c r="DU658" s="41"/>
      <c r="DV658" s="41"/>
      <c r="DW658" s="41"/>
      <c r="DX658" s="41"/>
      <c r="DY658" s="41"/>
    </row>
    <row r="659" spans="1:129" s="45" customFormat="1" ht="94.5">
      <c r="A659" s="43" t="s">
        <v>919</v>
      </c>
      <c r="B659" s="44" t="s">
        <v>1469</v>
      </c>
      <c r="C659" s="36" t="s">
        <v>1470</v>
      </c>
      <c r="D659" s="37">
        <v>0</v>
      </c>
      <c r="E659" s="37">
        <v>0</v>
      </c>
      <c r="F659" s="38">
        <v>0</v>
      </c>
      <c r="G659" s="38">
        <v>0</v>
      </c>
      <c r="H659" s="50">
        <v>0</v>
      </c>
      <c r="I659" s="38">
        <v>0</v>
      </c>
      <c r="J659" s="49">
        <v>0</v>
      </c>
      <c r="K659" s="56">
        <v>0</v>
      </c>
      <c r="L659" s="49">
        <v>0</v>
      </c>
      <c r="M659" s="37">
        <v>0</v>
      </c>
      <c r="N659" s="49">
        <v>0</v>
      </c>
      <c r="O659" s="49">
        <v>0</v>
      </c>
      <c r="P659" s="49">
        <v>0</v>
      </c>
      <c r="Q659" s="37">
        <v>0</v>
      </c>
      <c r="R659" s="49">
        <v>0</v>
      </c>
      <c r="S659" s="37">
        <v>0</v>
      </c>
      <c r="T659" s="49">
        <v>0</v>
      </c>
      <c r="U659" s="49">
        <v>0</v>
      </c>
      <c r="V659" s="49">
        <v>0</v>
      </c>
      <c r="W659" s="37">
        <v>0</v>
      </c>
      <c r="X659" s="49">
        <v>0</v>
      </c>
      <c r="Y659" s="37">
        <v>0</v>
      </c>
      <c r="Z659" s="49">
        <v>0</v>
      </c>
      <c r="AA659" s="49">
        <v>0</v>
      </c>
      <c r="AB659" s="49">
        <v>0</v>
      </c>
      <c r="AC659" s="37">
        <v>0</v>
      </c>
      <c r="AD659" s="49">
        <v>0</v>
      </c>
      <c r="AE659" s="49">
        <v>0</v>
      </c>
      <c r="AF659" s="49">
        <v>0</v>
      </c>
      <c r="AG659" s="37">
        <v>0</v>
      </c>
      <c r="AH659" s="49">
        <v>0</v>
      </c>
      <c r="AI659" s="37">
        <v>0</v>
      </c>
      <c r="AJ659" s="49">
        <v>0</v>
      </c>
      <c r="AK659" s="49">
        <v>0</v>
      </c>
      <c r="AL659" s="49">
        <v>0</v>
      </c>
      <c r="AM659" s="49">
        <v>0</v>
      </c>
      <c r="AN659" s="49">
        <v>0</v>
      </c>
      <c r="AO659" s="37">
        <v>0</v>
      </c>
      <c r="AP659" s="49">
        <v>0</v>
      </c>
      <c r="AQ659" s="49">
        <v>0</v>
      </c>
      <c r="AR659" s="49">
        <v>0</v>
      </c>
      <c r="AS659" s="49">
        <v>0</v>
      </c>
      <c r="AT659" s="49">
        <v>0</v>
      </c>
      <c r="AU659" s="49">
        <v>0</v>
      </c>
      <c r="AV659" s="49">
        <v>0</v>
      </c>
      <c r="AW659" s="49">
        <v>0</v>
      </c>
      <c r="AX659" s="49">
        <v>0</v>
      </c>
      <c r="AY659" s="37">
        <v>0</v>
      </c>
      <c r="AZ659" s="49">
        <v>0</v>
      </c>
      <c r="BA659" s="56">
        <v>0</v>
      </c>
      <c r="BB659" s="39">
        <v>0</v>
      </c>
      <c r="BC659" s="39">
        <v>0</v>
      </c>
      <c r="BD659" s="49">
        <v>0</v>
      </c>
      <c r="BE659" s="37">
        <v>0</v>
      </c>
      <c r="BF659" s="49">
        <v>0</v>
      </c>
      <c r="BG659" s="56">
        <v>0</v>
      </c>
      <c r="BH659" s="49">
        <v>0</v>
      </c>
      <c r="BI659" s="49">
        <v>0</v>
      </c>
      <c r="BJ659" s="49">
        <v>0</v>
      </c>
      <c r="BK659" s="49">
        <v>0</v>
      </c>
      <c r="BL659" s="49">
        <v>0</v>
      </c>
      <c r="BM659" s="49">
        <v>0</v>
      </c>
      <c r="BN659" s="49">
        <v>0</v>
      </c>
      <c r="BO659" s="37">
        <v>0</v>
      </c>
      <c r="BP659" s="49">
        <v>0</v>
      </c>
      <c r="BQ659" s="49">
        <v>0</v>
      </c>
      <c r="BR659" s="49">
        <v>0</v>
      </c>
      <c r="BS659" s="49">
        <v>0</v>
      </c>
      <c r="BT659" s="49">
        <v>0</v>
      </c>
      <c r="BU659" s="49">
        <v>0</v>
      </c>
      <c r="BV659" s="49">
        <v>0</v>
      </c>
      <c r="BW659" s="49">
        <v>0</v>
      </c>
      <c r="BX659" s="49">
        <v>0</v>
      </c>
      <c r="BY659" s="49">
        <v>0</v>
      </c>
      <c r="BZ659" s="49">
        <v>0</v>
      </c>
      <c r="CA659" s="37">
        <v>0</v>
      </c>
      <c r="CB659" s="49">
        <v>0</v>
      </c>
      <c r="CC659" s="49">
        <v>0</v>
      </c>
      <c r="CD659" s="49">
        <v>0</v>
      </c>
      <c r="CE659" s="49">
        <v>0</v>
      </c>
      <c r="CF659" s="49">
        <v>0</v>
      </c>
      <c r="CG659" s="49">
        <v>0</v>
      </c>
      <c r="CH659" s="49">
        <v>0</v>
      </c>
      <c r="CI659" s="49">
        <v>0</v>
      </c>
      <c r="CJ659" s="49">
        <v>0</v>
      </c>
      <c r="CK659" s="37">
        <v>0</v>
      </c>
      <c r="CL659" s="49">
        <v>0</v>
      </c>
      <c r="CM659" s="49">
        <v>0</v>
      </c>
      <c r="CN659" s="49">
        <v>0</v>
      </c>
      <c r="CO659" s="37">
        <v>0</v>
      </c>
      <c r="CP659" s="49">
        <v>0</v>
      </c>
      <c r="CQ659" s="37">
        <v>0</v>
      </c>
      <c r="CR659" s="49">
        <v>0</v>
      </c>
      <c r="CS659" s="37">
        <v>0</v>
      </c>
      <c r="CT659" s="49">
        <v>0</v>
      </c>
      <c r="CU659" s="49">
        <v>0</v>
      </c>
      <c r="CV659" s="49">
        <v>0</v>
      </c>
      <c r="CW659" s="49">
        <v>0</v>
      </c>
      <c r="CX659" s="49">
        <v>0</v>
      </c>
      <c r="CY659" s="49">
        <v>0</v>
      </c>
      <c r="CZ659" s="49">
        <v>0</v>
      </c>
      <c r="DA659" s="49">
        <v>0</v>
      </c>
      <c r="DB659" s="49">
        <v>0</v>
      </c>
      <c r="DC659" s="49">
        <v>0</v>
      </c>
      <c r="DD659" s="49">
        <v>0</v>
      </c>
      <c r="DE659" s="49">
        <v>0</v>
      </c>
      <c r="DF659" s="49">
        <v>0</v>
      </c>
      <c r="DG659" s="49">
        <v>4.4335166900000003</v>
      </c>
      <c r="DH659" s="49">
        <v>0</v>
      </c>
      <c r="DI659" s="49">
        <v>0</v>
      </c>
      <c r="DJ659" s="49">
        <v>0</v>
      </c>
      <c r="DK659" s="49">
        <v>0</v>
      </c>
      <c r="DL659" s="49">
        <v>0</v>
      </c>
      <c r="DM659" s="49">
        <v>0</v>
      </c>
      <c r="DN659" s="49">
        <v>0</v>
      </c>
      <c r="DO659" s="49">
        <v>0</v>
      </c>
      <c r="DP659" s="49">
        <v>0</v>
      </c>
      <c r="DQ659" s="49">
        <v>0</v>
      </c>
      <c r="DR659" s="40"/>
      <c r="DS659" s="41"/>
      <c r="DT659" s="41"/>
      <c r="DU659" s="41"/>
      <c r="DV659" s="41"/>
      <c r="DW659" s="41"/>
      <c r="DX659" s="41"/>
      <c r="DY659" s="41"/>
    </row>
    <row r="660" spans="1:129" s="45" customFormat="1" ht="47.25">
      <c r="A660" s="43" t="s">
        <v>919</v>
      </c>
      <c r="B660" s="44" t="s">
        <v>1471</v>
      </c>
      <c r="C660" s="36" t="s">
        <v>1472</v>
      </c>
      <c r="D660" s="37">
        <v>0</v>
      </c>
      <c r="E660" s="37">
        <v>0</v>
      </c>
      <c r="F660" s="38">
        <v>0</v>
      </c>
      <c r="G660" s="38">
        <v>0</v>
      </c>
      <c r="H660" s="50">
        <v>0</v>
      </c>
      <c r="I660" s="38">
        <v>0</v>
      </c>
      <c r="J660" s="49">
        <v>0</v>
      </c>
      <c r="K660" s="56">
        <v>0</v>
      </c>
      <c r="L660" s="49">
        <v>0</v>
      </c>
      <c r="M660" s="37">
        <v>0</v>
      </c>
      <c r="N660" s="49">
        <v>0</v>
      </c>
      <c r="O660" s="49">
        <v>0</v>
      </c>
      <c r="P660" s="49">
        <v>0</v>
      </c>
      <c r="Q660" s="37">
        <v>0</v>
      </c>
      <c r="R660" s="49">
        <v>0</v>
      </c>
      <c r="S660" s="37">
        <v>0</v>
      </c>
      <c r="T660" s="49">
        <v>0</v>
      </c>
      <c r="U660" s="49">
        <v>0</v>
      </c>
      <c r="V660" s="49">
        <v>0</v>
      </c>
      <c r="W660" s="37">
        <v>0</v>
      </c>
      <c r="X660" s="49">
        <v>0</v>
      </c>
      <c r="Y660" s="37">
        <v>0</v>
      </c>
      <c r="Z660" s="49">
        <v>0</v>
      </c>
      <c r="AA660" s="49">
        <v>0</v>
      </c>
      <c r="AB660" s="49">
        <v>0</v>
      </c>
      <c r="AC660" s="37">
        <v>0</v>
      </c>
      <c r="AD660" s="49">
        <v>0</v>
      </c>
      <c r="AE660" s="49">
        <v>0</v>
      </c>
      <c r="AF660" s="49">
        <v>0</v>
      </c>
      <c r="AG660" s="37">
        <v>0</v>
      </c>
      <c r="AH660" s="49">
        <v>0</v>
      </c>
      <c r="AI660" s="37">
        <v>0</v>
      </c>
      <c r="AJ660" s="49">
        <v>0</v>
      </c>
      <c r="AK660" s="49">
        <v>0</v>
      </c>
      <c r="AL660" s="49">
        <v>0</v>
      </c>
      <c r="AM660" s="49">
        <v>0</v>
      </c>
      <c r="AN660" s="49">
        <v>0</v>
      </c>
      <c r="AO660" s="37">
        <v>0</v>
      </c>
      <c r="AP660" s="49">
        <v>0</v>
      </c>
      <c r="AQ660" s="49">
        <v>0</v>
      </c>
      <c r="AR660" s="49">
        <v>0</v>
      </c>
      <c r="AS660" s="49">
        <v>0</v>
      </c>
      <c r="AT660" s="49">
        <v>0</v>
      </c>
      <c r="AU660" s="49">
        <v>0</v>
      </c>
      <c r="AV660" s="49">
        <v>0</v>
      </c>
      <c r="AW660" s="49">
        <v>0</v>
      </c>
      <c r="AX660" s="49">
        <v>0</v>
      </c>
      <c r="AY660" s="37">
        <v>0</v>
      </c>
      <c r="AZ660" s="49">
        <v>0</v>
      </c>
      <c r="BA660" s="56">
        <v>0</v>
      </c>
      <c r="BB660" s="39">
        <v>0</v>
      </c>
      <c r="BC660" s="39">
        <v>0</v>
      </c>
      <c r="BD660" s="49">
        <v>0</v>
      </c>
      <c r="BE660" s="37">
        <v>0</v>
      </c>
      <c r="BF660" s="49">
        <v>0</v>
      </c>
      <c r="BG660" s="56">
        <v>0</v>
      </c>
      <c r="BH660" s="49">
        <v>0</v>
      </c>
      <c r="BI660" s="49">
        <v>0</v>
      </c>
      <c r="BJ660" s="49">
        <v>0</v>
      </c>
      <c r="BK660" s="49">
        <v>0</v>
      </c>
      <c r="BL660" s="49">
        <v>0</v>
      </c>
      <c r="BM660" s="49">
        <v>0</v>
      </c>
      <c r="BN660" s="49">
        <v>0</v>
      </c>
      <c r="BO660" s="37">
        <v>0</v>
      </c>
      <c r="BP660" s="49">
        <v>0</v>
      </c>
      <c r="BQ660" s="49">
        <v>0</v>
      </c>
      <c r="BR660" s="49">
        <v>0</v>
      </c>
      <c r="BS660" s="49">
        <v>0</v>
      </c>
      <c r="BT660" s="49">
        <v>0</v>
      </c>
      <c r="BU660" s="49">
        <v>0</v>
      </c>
      <c r="BV660" s="49">
        <v>0</v>
      </c>
      <c r="BW660" s="49">
        <v>0</v>
      </c>
      <c r="BX660" s="49">
        <v>0</v>
      </c>
      <c r="BY660" s="49">
        <v>0</v>
      </c>
      <c r="BZ660" s="49">
        <v>0</v>
      </c>
      <c r="CA660" s="37">
        <v>0</v>
      </c>
      <c r="CB660" s="49">
        <v>0</v>
      </c>
      <c r="CC660" s="49">
        <v>0</v>
      </c>
      <c r="CD660" s="49">
        <v>0</v>
      </c>
      <c r="CE660" s="49">
        <v>0</v>
      </c>
      <c r="CF660" s="49">
        <v>0</v>
      </c>
      <c r="CG660" s="49">
        <v>0</v>
      </c>
      <c r="CH660" s="49">
        <v>0</v>
      </c>
      <c r="CI660" s="49">
        <v>0</v>
      </c>
      <c r="CJ660" s="49">
        <v>0</v>
      </c>
      <c r="CK660" s="37">
        <v>0</v>
      </c>
      <c r="CL660" s="49">
        <v>0</v>
      </c>
      <c r="CM660" s="49">
        <v>0</v>
      </c>
      <c r="CN660" s="49">
        <v>0</v>
      </c>
      <c r="CO660" s="37">
        <v>0</v>
      </c>
      <c r="CP660" s="49">
        <v>0</v>
      </c>
      <c r="CQ660" s="37">
        <v>0</v>
      </c>
      <c r="CR660" s="49">
        <v>0</v>
      </c>
      <c r="CS660" s="37">
        <v>0</v>
      </c>
      <c r="CT660" s="49">
        <v>0</v>
      </c>
      <c r="CU660" s="49">
        <v>0</v>
      </c>
      <c r="CV660" s="49">
        <v>0</v>
      </c>
      <c r="CW660" s="49">
        <v>0</v>
      </c>
      <c r="CX660" s="49">
        <v>0</v>
      </c>
      <c r="CY660" s="49">
        <v>0</v>
      </c>
      <c r="CZ660" s="49">
        <v>0</v>
      </c>
      <c r="DA660" s="49">
        <v>0</v>
      </c>
      <c r="DB660" s="49">
        <v>0</v>
      </c>
      <c r="DC660" s="49">
        <v>0</v>
      </c>
      <c r="DD660" s="49">
        <v>0</v>
      </c>
      <c r="DE660" s="49">
        <v>0</v>
      </c>
      <c r="DF660" s="49">
        <v>0</v>
      </c>
      <c r="DG660" s="49">
        <v>5.7501553500000009</v>
      </c>
      <c r="DH660" s="49">
        <v>0</v>
      </c>
      <c r="DI660" s="49">
        <v>0</v>
      </c>
      <c r="DJ660" s="49">
        <v>0</v>
      </c>
      <c r="DK660" s="49">
        <v>0</v>
      </c>
      <c r="DL660" s="49">
        <v>0</v>
      </c>
      <c r="DM660" s="49">
        <v>0</v>
      </c>
      <c r="DN660" s="49">
        <v>0</v>
      </c>
      <c r="DO660" s="49">
        <v>0</v>
      </c>
      <c r="DP660" s="49">
        <v>0</v>
      </c>
      <c r="DQ660" s="49">
        <v>0</v>
      </c>
      <c r="DR660" s="40"/>
      <c r="DS660" s="41"/>
      <c r="DT660" s="41"/>
      <c r="DU660" s="41"/>
      <c r="DV660" s="41"/>
      <c r="DW660" s="41"/>
      <c r="DX660" s="41"/>
      <c r="DY660" s="41"/>
    </row>
    <row r="661" spans="1:129" s="45" customFormat="1" ht="47.25">
      <c r="A661" s="43" t="s">
        <v>919</v>
      </c>
      <c r="B661" s="44" t="s">
        <v>1473</v>
      </c>
      <c r="C661" s="36" t="s">
        <v>1474</v>
      </c>
      <c r="D661" s="37">
        <v>0</v>
      </c>
      <c r="E661" s="37">
        <v>0</v>
      </c>
      <c r="F661" s="38">
        <v>0</v>
      </c>
      <c r="G661" s="38">
        <v>0</v>
      </c>
      <c r="H661" s="50">
        <v>0</v>
      </c>
      <c r="I661" s="38">
        <v>0</v>
      </c>
      <c r="J661" s="49">
        <v>0</v>
      </c>
      <c r="K661" s="56">
        <v>0</v>
      </c>
      <c r="L661" s="49">
        <v>0</v>
      </c>
      <c r="M661" s="37">
        <v>0</v>
      </c>
      <c r="N661" s="49">
        <v>0</v>
      </c>
      <c r="O661" s="49">
        <v>0</v>
      </c>
      <c r="P661" s="49">
        <v>0</v>
      </c>
      <c r="Q661" s="37">
        <v>0</v>
      </c>
      <c r="R661" s="49">
        <v>0</v>
      </c>
      <c r="S661" s="37">
        <v>0</v>
      </c>
      <c r="T661" s="49">
        <v>0</v>
      </c>
      <c r="U661" s="49">
        <v>0</v>
      </c>
      <c r="V661" s="49">
        <v>0</v>
      </c>
      <c r="W661" s="37">
        <v>0</v>
      </c>
      <c r="X661" s="49">
        <v>0</v>
      </c>
      <c r="Y661" s="37">
        <v>0</v>
      </c>
      <c r="Z661" s="49">
        <v>0</v>
      </c>
      <c r="AA661" s="49">
        <v>0</v>
      </c>
      <c r="AB661" s="49">
        <v>0</v>
      </c>
      <c r="AC661" s="37">
        <v>0</v>
      </c>
      <c r="AD661" s="49">
        <v>0</v>
      </c>
      <c r="AE661" s="49">
        <v>0</v>
      </c>
      <c r="AF661" s="49">
        <v>0</v>
      </c>
      <c r="AG661" s="37">
        <v>0</v>
      </c>
      <c r="AH661" s="49">
        <v>0</v>
      </c>
      <c r="AI661" s="37">
        <v>0</v>
      </c>
      <c r="AJ661" s="49">
        <v>0</v>
      </c>
      <c r="AK661" s="49">
        <v>0</v>
      </c>
      <c r="AL661" s="49">
        <v>0</v>
      </c>
      <c r="AM661" s="49">
        <v>0</v>
      </c>
      <c r="AN661" s="49">
        <v>0</v>
      </c>
      <c r="AO661" s="37">
        <v>0</v>
      </c>
      <c r="AP661" s="49">
        <v>0</v>
      </c>
      <c r="AQ661" s="49">
        <v>0</v>
      </c>
      <c r="AR661" s="49">
        <v>0</v>
      </c>
      <c r="AS661" s="49">
        <v>0</v>
      </c>
      <c r="AT661" s="49">
        <v>0</v>
      </c>
      <c r="AU661" s="49">
        <v>0</v>
      </c>
      <c r="AV661" s="49">
        <v>0</v>
      </c>
      <c r="AW661" s="49">
        <v>0</v>
      </c>
      <c r="AX661" s="49">
        <v>0</v>
      </c>
      <c r="AY661" s="37">
        <v>0</v>
      </c>
      <c r="AZ661" s="49">
        <v>0</v>
      </c>
      <c r="BA661" s="56">
        <v>0</v>
      </c>
      <c r="BB661" s="39">
        <v>0</v>
      </c>
      <c r="BC661" s="39">
        <v>0</v>
      </c>
      <c r="BD661" s="49">
        <v>0</v>
      </c>
      <c r="BE661" s="37">
        <v>0</v>
      </c>
      <c r="BF661" s="49">
        <v>0</v>
      </c>
      <c r="BG661" s="56">
        <v>0</v>
      </c>
      <c r="BH661" s="49">
        <v>0</v>
      </c>
      <c r="BI661" s="49">
        <v>0</v>
      </c>
      <c r="BJ661" s="49">
        <v>0</v>
      </c>
      <c r="BK661" s="49">
        <v>0</v>
      </c>
      <c r="BL661" s="49">
        <v>0</v>
      </c>
      <c r="BM661" s="49">
        <v>0</v>
      </c>
      <c r="BN661" s="49">
        <v>0</v>
      </c>
      <c r="BO661" s="37">
        <v>0</v>
      </c>
      <c r="BP661" s="49">
        <v>0</v>
      </c>
      <c r="BQ661" s="49">
        <v>0</v>
      </c>
      <c r="BR661" s="49">
        <v>0</v>
      </c>
      <c r="BS661" s="49">
        <v>0</v>
      </c>
      <c r="BT661" s="49">
        <v>0</v>
      </c>
      <c r="BU661" s="49">
        <v>0</v>
      </c>
      <c r="BV661" s="49">
        <v>0</v>
      </c>
      <c r="BW661" s="49">
        <v>0</v>
      </c>
      <c r="BX661" s="49">
        <v>0</v>
      </c>
      <c r="BY661" s="49">
        <v>0</v>
      </c>
      <c r="BZ661" s="49">
        <v>0</v>
      </c>
      <c r="CA661" s="37">
        <v>0</v>
      </c>
      <c r="CB661" s="49">
        <v>0</v>
      </c>
      <c r="CC661" s="49">
        <v>0</v>
      </c>
      <c r="CD661" s="49">
        <v>0</v>
      </c>
      <c r="CE661" s="49">
        <v>0</v>
      </c>
      <c r="CF661" s="49">
        <v>0</v>
      </c>
      <c r="CG661" s="49">
        <v>0</v>
      </c>
      <c r="CH661" s="49">
        <v>0</v>
      </c>
      <c r="CI661" s="49">
        <v>0</v>
      </c>
      <c r="CJ661" s="49">
        <v>0</v>
      </c>
      <c r="CK661" s="37">
        <v>0</v>
      </c>
      <c r="CL661" s="49">
        <v>0</v>
      </c>
      <c r="CM661" s="49">
        <v>0</v>
      </c>
      <c r="CN661" s="49">
        <v>0</v>
      </c>
      <c r="CO661" s="37">
        <v>0</v>
      </c>
      <c r="CP661" s="49">
        <v>0</v>
      </c>
      <c r="CQ661" s="37">
        <v>0</v>
      </c>
      <c r="CR661" s="49">
        <v>0</v>
      </c>
      <c r="CS661" s="37">
        <v>0</v>
      </c>
      <c r="CT661" s="49">
        <v>0</v>
      </c>
      <c r="CU661" s="49">
        <v>0</v>
      </c>
      <c r="CV661" s="49">
        <v>0</v>
      </c>
      <c r="CW661" s="49">
        <v>0</v>
      </c>
      <c r="CX661" s="49">
        <v>0</v>
      </c>
      <c r="CY661" s="49">
        <v>0</v>
      </c>
      <c r="CZ661" s="49">
        <v>0</v>
      </c>
      <c r="DA661" s="49">
        <v>0</v>
      </c>
      <c r="DB661" s="49">
        <v>0</v>
      </c>
      <c r="DC661" s="49">
        <v>0</v>
      </c>
      <c r="DD661" s="49">
        <v>0</v>
      </c>
      <c r="DE661" s="49">
        <v>0</v>
      </c>
      <c r="DF661" s="49">
        <v>0</v>
      </c>
      <c r="DG661" s="49">
        <v>7.2535449499999993</v>
      </c>
      <c r="DH661" s="49">
        <v>0</v>
      </c>
      <c r="DI661" s="49">
        <v>0</v>
      </c>
      <c r="DJ661" s="49">
        <v>0</v>
      </c>
      <c r="DK661" s="49">
        <v>0</v>
      </c>
      <c r="DL661" s="49">
        <v>0</v>
      </c>
      <c r="DM661" s="49">
        <v>0</v>
      </c>
      <c r="DN661" s="49">
        <v>0</v>
      </c>
      <c r="DO661" s="49">
        <v>0</v>
      </c>
      <c r="DP661" s="49">
        <v>0</v>
      </c>
      <c r="DQ661" s="49">
        <v>0</v>
      </c>
      <c r="DR661" s="40"/>
      <c r="DS661" s="41"/>
      <c r="DT661" s="41"/>
      <c r="DU661" s="41"/>
      <c r="DV661" s="41"/>
      <c r="DW661" s="41"/>
      <c r="DX661" s="41"/>
      <c r="DY661" s="41"/>
    </row>
    <row r="662" spans="1:129" s="45" customFormat="1" ht="31.5">
      <c r="A662" s="43" t="s">
        <v>919</v>
      </c>
      <c r="B662" s="44" t="s">
        <v>1475</v>
      </c>
      <c r="C662" s="36" t="s">
        <v>1476</v>
      </c>
      <c r="D662" s="37">
        <v>0</v>
      </c>
      <c r="E662" s="37">
        <v>0</v>
      </c>
      <c r="F662" s="38">
        <v>0</v>
      </c>
      <c r="G662" s="38">
        <v>0</v>
      </c>
      <c r="H662" s="50">
        <v>0</v>
      </c>
      <c r="I662" s="38">
        <v>0</v>
      </c>
      <c r="J662" s="49">
        <v>0</v>
      </c>
      <c r="K662" s="56">
        <v>0</v>
      </c>
      <c r="L662" s="49">
        <v>0</v>
      </c>
      <c r="M662" s="37">
        <v>0</v>
      </c>
      <c r="N662" s="49">
        <v>0</v>
      </c>
      <c r="O662" s="49">
        <v>0</v>
      </c>
      <c r="P662" s="49">
        <v>0</v>
      </c>
      <c r="Q662" s="37">
        <v>0</v>
      </c>
      <c r="R662" s="49">
        <v>0</v>
      </c>
      <c r="S662" s="37">
        <v>0</v>
      </c>
      <c r="T662" s="49">
        <v>0</v>
      </c>
      <c r="U662" s="49">
        <v>0</v>
      </c>
      <c r="V662" s="49">
        <v>0</v>
      </c>
      <c r="W662" s="37">
        <v>0</v>
      </c>
      <c r="X662" s="49">
        <v>0</v>
      </c>
      <c r="Y662" s="37">
        <v>0</v>
      </c>
      <c r="Z662" s="49">
        <v>0</v>
      </c>
      <c r="AA662" s="49">
        <v>0</v>
      </c>
      <c r="AB662" s="49">
        <v>0</v>
      </c>
      <c r="AC662" s="37">
        <v>0</v>
      </c>
      <c r="AD662" s="49">
        <v>0</v>
      </c>
      <c r="AE662" s="49">
        <v>0</v>
      </c>
      <c r="AF662" s="49">
        <v>0</v>
      </c>
      <c r="AG662" s="37">
        <v>0</v>
      </c>
      <c r="AH662" s="49">
        <v>0</v>
      </c>
      <c r="AI662" s="37">
        <v>0</v>
      </c>
      <c r="AJ662" s="49">
        <v>0</v>
      </c>
      <c r="AK662" s="49">
        <v>0</v>
      </c>
      <c r="AL662" s="49">
        <v>0</v>
      </c>
      <c r="AM662" s="49">
        <v>0</v>
      </c>
      <c r="AN662" s="49">
        <v>0</v>
      </c>
      <c r="AO662" s="37">
        <v>0</v>
      </c>
      <c r="AP662" s="49">
        <v>0</v>
      </c>
      <c r="AQ662" s="49">
        <v>0</v>
      </c>
      <c r="AR662" s="49">
        <v>0</v>
      </c>
      <c r="AS662" s="49">
        <v>0</v>
      </c>
      <c r="AT662" s="49">
        <v>0</v>
      </c>
      <c r="AU662" s="49">
        <v>0</v>
      </c>
      <c r="AV662" s="49">
        <v>0</v>
      </c>
      <c r="AW662" s="49">
        <v>0</v>
      </c>
      <c r="AX662" s="49">
        <v>0</v>
      </c>
      <c r="AY662" s="37">
        <v>0</v>
      </c>
      <c r="AZ662" s="49">
        <v>0</v>
      </c>
      <c r="BA662" s="56">
        <v>0</v>
      </c>
      <c r="BB662" s="39">
        <v>0</v>
      </c>
      <c r="BC662" s="39">
        <v>0</v>
      </c>
      <c r="BD662" s="49">
        <v>0</v>
      </c>
      <c r="BE662" s="37">
        <v>0</v>
      </c>
      <c r="BF662" s="49">
        <v>0</v>
      </c>
      <c r="BG662" s="56">
        <v>0</v>
      </c>
      <c r="BH662" s="49">
        <v>0</v>
      </c>
      <c r="BI662" s="49">
        <v>0</v>
      </c>
      <c r="BJ662" s="49">
        <v>0</v>
      </c>
      <c r="BK662" s="49">
        <v>0</v>
      </c>
      <c r="BL662" s="49">
        <v>0</v>
      </c>
      <c r="BM662" s="49">
        <v>0</v>
      </c>
      <c r="BN662" s="49">
        <v>0</v>
      </c>
      <c r="BO662" s="37">
        <v>0</v>
      </c>
      <c r="BP662" s="49">
        <v>0</v>
      </c>
      <c r="BQ662" s="49">
        <v>0</v>
      </c>
      <c r="BR662" s="49">
        <v>0</v>
      </c>
      <c r="BS662" s="49">
        <v>0</v>
      </c>
      <c r="BT662" s="49">
        <v>0</v>
      </c>
      <c r="BU662" s="49">
        <v>0</v>
      </c>
      <c r="BV662" s="49">
        <v>0</v>
      </c>
      <c r="BW662" s="49">
        <v>0</v>
      </c>
      <c r="BX662" s="49">
        <v>0</v>
      </c>
      <c r="BY662" s="49">
        <v>0</v>
      </c>
      <c r="BZ662" s="49">
        <v>0</v>
      </c>
      <c r="CA662" s="37">
        <v>0</v>
      </c>
      <c r="CB662" s="49">
        <v>0</v>
      </c>
      <c r="CC662" s="49">
        <v>0</v>
      </c>
      <c r="CD662" s="49">
        <v>0</v>
      </c>
      <c r="CE662" s="49">
        <v>0</v>
      </c>
      <c r="CF662" s="49">
        <v>0</v>
      </c>
      <c r="CG662" s="49">
        <v>0</v>
      </c>
      <c r="CH662" s="49">
        <v>0</v>
      </c>
      <c r="CI662" s="49">
        <v>0</v>
      </c>
      <c r="CJ662" s="49">
        <v>0</v>
      </c>
      <c r="CK662" s="37">
        <v>0</v>
      </c>
      <c r="CL662" s="49">
        <v>0</v>
      </c>
      <c r="CM662" s="49">
        <v>0</v>
      </c>
      <c r="CN662" s="49">
        <v>0</v>
      </c>
      <c r="CO662" s="37">
        <v>0</v>
      </c>
      <c r="CP662" s="49">
        <v>0</v>
      </c>
      <c r="CQ662" s="37">
        <v>0</v>
      </c>
      <c r="CR662" s="49">
        <v>0</v>
      </c>
      <c r="CS662" s="37">
        <v>0</v>
      </c>
      <c r="CT662" s="49">
        <v>0</v>
      </c>
      <c r="CU662" s="49">
        <v>0</v>
      </c>
      <c r="CV662" s="49">
        <v>0</v>
      </c>
      <c r="CW662" s="49">
        <v>0</v>
      </c>
      <c r="CX662" s="49">
        <v>0</v>
      </c>
      <c r="CY662" s="49">
        <v>0</v>
      </c>
      <c r="CZ662" s="49">
        <v>0</v>
      </c>
      <c r="DA662" s="49">
        <v>0</v>
      </c>
      <c r="DB662" s="49">
        <v>0</v>
      </c>
      <c r="DC662" s="49">
        <v>0</v>
      </c>
      <c r="DD662" s="49">
        <v>0</v>
      </c>
      <c r="DE662" s="49">
        <v>0</v>
      </c>
      <c r="DF662" s="49">
        <v>0</v>
      </c>
      <c r="DG662" s="49">
        <v>6.9967597300000008</v>
      </c>
      <c r="DH662" s="49">
        <v>0</v>
      </c>
      <c r="DI662" s="49">
        <v>0</v>
      </c>
      <c r="DJ662" s="49">
        <v>0</v>
      </c>
      <c r="DK662" s="49">
        <v>0</v>
      </c>
      <c r="DL662" s="49">
        <v>0</v>
      </c>
      <c r="DM662" s="49">
        <v>0</v>
      </c>
      <c r="DN662" s="49">
        <v>0</v>
      </c>
      <c r="DO662" s="49">
        <v>0</v>
      </c>
      <c r="DP662" s="49">
        <v>0</v>
      </c>
      <c r="DQ662" s="49">
        <v>0</v>
      </c>
      <c r="DR662" s="40"/>
      <c r="DS662" s="41"/>
      <c r="DT662" s="41"/>
      <c r="DU662" s="41"/>
      <c r="DV662" s="41"/>
      <c r="DW662" s="41"/>
      <c r="DX662" s="41"/>
      <c r="DY662" s="41"/>
    </row>
    <row r="663" spans="1:129" s="45" customFormat="1" ht="31.5">
      <c r="A663" s="43" t="s">
        <v>919</v>
      </c>
      <c r="B663" s="44" t="s">
        <v>1477</v>
      </c>
      <c r="C663" s="36" t="s">
        <v>1478</v>
      </c>
      <c r="D663" s="37">
        <v>0</v>
      </c>
      <c r="E663" s="37">
        <v>0</v>
      </c>
      <c r="F663" s="38">
        <v>0</v>
      </c>
      <c r="G663" s="38">
        <v>0</v>
      </c>
      <c r="H663" s="50">
        <v>0</v>
      </c>
      <c r="I663" s="38">
        <v>0</v>
      </c>
      <c r="J663" s="49">
        <v>0</v>
      </c>
      <c r="K663" s="56">
        <v>0</v>
      </c>
      <c r="L663" s="49">
        <v>0</v>
      </c>
      <c r="M663" s="37">
        <v>0</v>
      </c>
      <c r="N663" s="49">
        <v>0</v>
      </c>
      <c r="O663" s="49">
        <v>0</v>
      </c>
      <c r="P663" s="49">
        <v>0</v>
      </c>
      <c r="Q663" s="37">
        <v>0</v>
      </c>
      <c r="R663" s="49">
        <v>0</v>
      </c>
      <c r="S663" s="37">
        <v>0</v>
      </c>
      <c r="T663" s="49">
        <v>0</v>
      </c>
      <c r="U663" s="49">
        <v>0</v>
      </c>
      <c r="V663" s="49">
        <v>0</v>
      </c>
      <c r="W663" s="37">
        <v>0</v>
      </c>
      <c r="X663" s="49">
        <v>0</v>
      </c>
      <c r="Y663" s="37">
        <v>0</v>
      </c>
      <c r="Z663" s="49">
        <v>0</v>
      </c>
      <c r="AA663" s="49">
        <v>0</v>
      </c>
      <c r="AB663" s="49">
        <v>0</v>
      </c>
      <c r="AC663" s="37">
        <v>0</v>
      </c>
      <c r="AD663" s="49">
        <v>0</v>
      </c>
      <c r="AE663" s="49">
        <v>0</v>
      </c>
      <c r="AF663" s="49">
        <v>0</v>
      </c>
      <c r="AG663" s="37">
        <v>0</v>
      </c>
      <c r="AH663" s="49">
        <v>0</v>
      </c>
      <c r="AI663" s="37">
        <v>0</v>
      </c>
      <c r="AJ663" s="49">
        <v>0</v>
      </c>
      <c r="AK663" s="49">
        <v>0</v>
      </c>
      <c r="AL663" s="49">
        <v>0</v>
      </c>
      <c r="AM663" s="49">
        <v>0</v>
      </c>
      <c r="AN663" s="49">
        <v>0</v>
      </c>
      <c r="AO663" s="37">
        <v>0</v>
      </c>
      <c r="AP663" s="49">
        <v>0</v>
      </c>
      <c r="AQ663" s="49">
        <v>0</v>
      </c>
      <c r="AR663" s="49">
        <v>0</v>
      </c>
      <c r="AS663" s="49">
        <v>0</v>
      </c>
      <c r="AT663" s="49">
        <v>0</v>
      </c>
      <c r="AU663" s="49">
        <v>0</v>
      </c>
      <c r="AV663" s="49">
        <v>0</v>
      </c>
      <c r="AW663" s="49">
        <v>0</v>
      </c>
      <c r="AX663" s="49">
        <v>0</v>
      </c>
      <c r="AY663" s="37">
        <v>0</v>
      </c>
      <c r="AZ663" s="49">
        <v>0</v>
      </c>
      <c r="BA663" s="56">
        <v>0</v>
      </c>
      <c r="BB663" s="39">
        <v>0</v>
      </c>
      <c r="BC663" s="39">
        <v>0</v>
      </c>
      <c r="BD663" s="49">
        <v>0</v>
      </c>
      <c r="BE663" s="37">
        <v>0</v>
      </c>
      <c r="BF663" s="49">
        <v>0</v>
      </c>
      <c r="BG663" s="56">
        <v>0</v>
      </c>
      <c r="BH663" s="49">
        <v>0</v>
      </c>
      <c r="BI663" s="49">
        <v>0</v>
      </c>
      <c r="BJ663" s="49">
        <v>0</v>
      </c>
      <c r="BK663" s="49">
        <v>0</v>
      </c>
      <c r="BL663" s="49">
        <v>0</v>
      </c>
      <c r="BM663" s="49">
        <v>0</v>
      </c>
      <c r="BN663" s="49">
        <v>0</v>
      </c>
      <c r="BO663" s="37">
        <v>0</v>
      </c>
      <c r="BP663" s="49">
        <v>0</v>
      </c>
      <c r="BQ663" s="49">
        <v>0</v>
      </c>
      <c r="BR663" s="49">
        <v>0</v>
      </c>
      <c r="BS663" s="49">
        <v>0</v>
      </c>
      <c r="BT663" s="49">
        <v>0</v>
      </c>
      <c r="BU663" s="49">
        <v>0</v>
      </c>
      <c r="BV663" s="49">
        <v>0</v>
      </c>
      <c r="BW663" s="49">
        <v>0</v>
      </c>
      <c r="BX663" s="49">
        <v>0</v>
      </c>
      <c r="BY663" s="49">
        <v>0</v>
      </c>
      <c r="BZ663" s="49">
        <v>0</v>
      </c>
      <c r="CA663" s="37">
        <v>0</v>
      </c>
      <c r="CB663" s="49">
        <v>0</v>
      </c>
      <c r="CC663" s="49">
        <v>0</v>
      </c>
      <c r="CD663" s="49">
        <v>0</v>
      </c>
      <c r="CE663" s="49">
        <v>0</v>
      </c>
      <c r="CF663" s="49">
        <v>0</v>
      </c>
      <c r="CG663" s="49">
        <v>0</v>
      </c>
      <c r="CH663" s="49">
        <v>0</v>
      </c>
      <c r="CI663" s="49">
        <v>0</v>
      </c>
      <c r="CJ663" s="49">
        <v>0</v>
      </c>
      <c r="CK663" s="37">
        <v>0</v>
      </c>
      <c r="CL663" s="49">
        <v>0</v>
      </c>
      <c r="CM663" s="49">
        <v>0</v>
      </c>
      <c r="CN663" s="49">
        <v>0</v>
      </c>
      <c r="CO663" s="37">
        <v>0</v>
      </c>
      <c r="CP663" s="49">
        <v>0</v>
      </c>
      <c r="CQ663" s="37">
        <v>0</v>
      </c>
      <c r="CR663" s="49">
        <v>0</v>
      </c>
      <c r="CS663" s="37">
        <v>0</v>
      </c>
      <c r="CT663" s="49">
        <v>0</v>
      </c>
      <c r="CU663" s="49">
        <v>0</v>
      </c>
      <c r="CV663" s="49">
        <v>0</v>
      </c>
      <c r="CW663" s="49">
        <v>0</v>
      </c>
      <c r="CX663" s="49">
        <v>0</v>
      </c>
      <c r="CY663" s="49">
        <v>0</v>
      </c>
      <c r="CZ663" s="49">
        <v>0</v>
      </c>
      <c r="DA663" s="49">
        <v>0</v>
      </c>
      <c r="DB663" s="49">
        <v>0</v>
      </c>
      <c r="DC663" s="49">
        <v>0</v>
      </c>
      <c r="DD663" s="49">
        <v>0</v>
      </c>
      <c r="DE663" s="49">
        <v>0</v>
      </c>
      <c r="DF663" s="49">
        <v>0</v>
      </c>
      <c r="DG663" s="49">
        <v>6.3106314999999995</v>
      </c>
      <c r="DH663" s="49">
        <v>0</v>
      </c>
      <c r="DI663" s="49">
        <v>0</v>
      </c>
      <c r="DJ663" s="49">
        <v>0</v>
      </c>
      <c r="DK663" s="49">
        <v>0</v>
      </c>
      <c r="DL663" s="49">
        <v>0</v>
      </c>
      <c r="DM663" s="49">
        <v>0</v>
      </c>
      <c r="DN663" s="49">
        <v>0</v>
      </c>
      <c r="DO663" s="49">
        <v>0</v>
      </c>
      <c r="DP663" s="49">
        <v>0</v>
      </c>
      <c r="DQ663" s="49">
        <v>0</v>
      </c>
      <c r="DR663" s="40"/>
      <c r="DS663" s="41"/>
      <c r="DT663" s="41"/>
      <c r="DU663" s="41"/>
      <c r="DV663" s="41"/>
      <c r="DW663" s="41"/>
      <c r="DX663" s="41"/>
      <c r="DY663" s="41"/>
    </row>
    <row r="664" spans="1:129" s="45" customFormat="1" ht="47.25">
      <c r="A664" s="43" t="s">
        <v>919</v>
      </c>
      <c r="B664" s="44" t="s">
        <v>1479</v>
      </c>
      <c r="C664" s="36" t="s">
        <v>1480</v>
      </c>
      <c r="D664" s="37">
        <v>0</v>
      </c>
      <c r="E664" s="37">
        <v>0</v>
      </c>
      <c r="F664" s="38">
        <v>0</v>
      </c>
      <c r="G664" s="38">
        <v>0</v>
      </c>
      <c r="H664" s="50">
        <v>0</v>
      </c>
      <c r="I664" s="38">
        <v>0</v>
      </c>
      <c r="J664" s="49">
        <v>0</v>
      </c>
      <c r="K664" s="56">
        <v>0</v>
      </c>
      <c r="L664" s="49">
        <v>0</v>
      </c>
      <c r="M664" s="37">
        <v>0</v>
      </c>
      <c r="N664" s="49">
        <v>0</v>
      </c>
      <c r="O664" s="49">
        <v>0</v>
      </c>
      <c r="P664" s="49">
        <v>0</v>
      </c>
      <c r="Q664" s="37">
        <v>0</v>
      </c>
      <c r="R664" s="49">
        <v>0</v>
      </c>
      <c r="S664" s="37">
        <v>0</v>
      </c>
      <c r="T664" s="49">
        <v>0</v>
      </c>
      <c r="U664" s="49">
        <v>0</v>
      </c>
      <c r="V664" s="49">
        <v>0</v>
      </c>
      <c r="W664" s="37">
        <v>0</v>
      </c>
      <c r="X664" s="49">
        <v>0</v>
      </c>
      <c r="Y664" s="37">
        <v>0</v>
      </c>
      <c r="Z664" s="49">
        <v>0</v>
      </c>
      <c r="AA664" s="49">
        <v>0</v>
      </c>
      <c r="AB664" s="49">
        <v>0</v>
      </c>
      <c r="AC664" s="37">
        <v>0</v>
      </c>
      <c r="AD664" s="49">
        <v>0</v>
      </c>
      <c r="AE664" s="49">
        <v>0</v>
      </c>
      <c r="AF664" s="49">
        <v>0</v>
      </c>
      <c r="AG664" s="37">
        <v>0</v>
      </c>
      <c r="AH664" s="49">
        <v>0</v>
      </c>
      <c r="AI664" s="37">
        <v>0</v>
      </c>
      <c r="AJ664" s="49">
        <v>0</v>
      </c>
      <c r="AK664" s="49">
        <v>0</v>
      </c>
      <c r="AL664" s="49">
        <v>0</v>
      </c>
      <c r="AM664" s="49">
        <v>0</v>
      </c>
      <c r="AN664" s="49">
        <v>0</v>
      </c>
      <c r="AO664" s="37">
        <v>0</v>
      </c>
      <c r="AP664" s="49">
        <v>0</v>
      </c>
      <c r="AQ664" s="49">
        <v>0</v>
      </c>
      <c r="AR664" s="49">
        <v>0</v>
      </c>
      <c r="AS664" s="49">
        <v>0</v>
      </c>
      <c r="AT664" s="49">
        <v>0</v>
      </c>
      <c r="AU664" s="49">
        <v>0</v>
      </c>
      <c r="AV664" s="49">
        <v>0</v>
      </c>
      <c r="AW664" s="49">
        <v>0</v>
      </c>
      <c r="AX664" s="49">
        <v>0</v>
      </c>
      <c r="AY664" s="37">
        <v>0</v>
      </c>
      <c r="AZ664" s="49">
        <v>0</v>
      </c>
      <c r="BA664" s="56">
        <v>0</v>
      </c>
      <c r="BB664" s="39">
        <v>0</v>
      </c>
      <c r="BC664" s="39">
        <v>0</v>
      </c>
      <c r="BD664" s="49">
        <v>0</v>
      </c>
      <c r="BE664" s="37">
        <v>0</v>
      </c>
      <c r="BF664" s="49">
        <v>0</v>
      </c>
      <c r="BG664" s="56">
        <v>0</v>
      </c>
      <c r="BH664" s="49">
        <v>0</v>
      </c>
      <c r="BI664" s="49">
        <v>0</v>
      </c>
      <c r="BJ664" s="49">
        <v>0</v>
      </c>
      <c r="BK664" s="49">
        <v>0</v>
      </c>
      <c r="BL664" s="49">
        <v>0</v>
      </c>
      <c r="BM664" s="49">
        <v>0</v>
      </c>
      <c r="BN664" s="49">
        <v>0</v>
      </c>
      <c r="BO664" s="37">
        <v>0</v>
      </c>
      <c r="BP664" s="49">
        <v>0</v>
      </c>
      <c r="BQ664" s="49">
        <v>0</v>
      </c>
      <c r="BR664" s="49">
        <v>0</v>
      </c>
      <c r="BS664" s="49">
        <v>0</v>
      </c>
      <c r="BT664" s="49">
        <v>0</v>
      </c>
      <c r="BU664" s="49">
        <v>0</v>
      </c>
      <c r="BV664" s="49">
        <v>0</v>
      </c>
      <c r="BW664" s="49">
        <v>0</v>
      </c>
      <c r="BX664" s="49">
        <v>0</v>
      </c>
      <c r="BY664" s="49">
        <v>0</v>
      </c>
      <c r="BZ664" s="49">
        <v>0</v>
      </c>
      <c r="CA664" s="37">
        <v>0</v>
      </c>
      <c r="CB664" s="49">
        <v>0</v>
      </c>
      <c r="CC664" s="49">
        <v>0</v>
      </c>
      <c r="CD664" s="49">
        <v>0</v>
      </c>
      <c r="CE664" s="49">
        <v>0</v>
      </c>
      <c r="CF664" s="49">
        <v>0</v>
      </c>
      <c r="CG664" s="49">
        <v>0</v>
      </c>
      <c r="CH664" s="49">
        <v>0</v>
      </c>
      <c r="CI664" s="49">
        <v>0</v>
      </c>
      <c r="CJ664" s="49">
        <v>0</v>
      </c>
      <c r="CK664" s="37">
        <v>0</v>
      </c>
      <c r="CL664" s="49">
        <v>0</v>
      </c>
      <c r="CM664" s="49">
        <v>0</v>
      </c>
      <c r="CN664" s="49">
        <v>0</v>
      </c>
      <c r="CO664" s="37">
        <v>0</v>
      </c>
      <c r="CP664" s="49">
        <v>0</v>
      </c>
      <c r="CQ664" s="37">
        <v>0</v>
      </c>
      <c r="CR664" s="49">
        <v>0</v>
      </c>
      <c r="CS664" s="37">
        <v>0</v>
      </c>
      <c r="CT664" s="49">
        <v>0</v>
      </c>
      <c r="CU664" s="49">
        <v>0</v>
      </c>
      <c r="CV664" s="49">
        <v>0</v>
      </c>
      <c r="CW664" s="49">
        <v>0</v>
      </c>
      <c r="CX664" s="49">
        <v>0</v>
      </c>
      <c r="CY664" s="49">
        <v>0</v>
      </c>
      <c r="CZ664" s="49">
        <v>0</v>
      </c>
      <c r="DA664" s="49">
        <v>0</v>
      </c>
      <c r="DB664" s="49">
        <v>0</v>
      </c>
      <c r="DC664" s="49">
        <v>0</v>
      </c>
      <c r="DD664" s="49">
        <v>0</v>
      </c>
      <c r="DE664" s="49">
        <v>0</v>
      </c>
      <c r="DF664" s="49">
        <v>0</v>
      </c>
      <c r="DG664" s="49">
        <v>5.8689252999999999</v>
      </c>
      <c r="DH664" s="49">
        <v>0</v>
      </c>
      <c r="DI664" s="49">
        <v>0</v>
      </c>
      <c r="DJ664" s="49">
        <v>0</v>
      </c>
      <c r="DK664" s="49">
        <v>0</v>
      </c>
      <c r="DL664" s="49">
        <v>0</v>
      </c>
      <c r="DM664" s="49">
        <v>0</v>
      </c>
      <c r="DN664" s="49">
        <v>0</v>
      </c>
      <c r="DO664" s="49">
        <v>0</v>
      </c>
      <c r="DP664" s="49">
        <v>0</v>
      </c>
      <c r="DQ664" s="49">
        <v>0</v>
      </c>
      <c r="DR664" s="40"/>
      <c r="DS664" s="41"/>
      <c r="DT664" s="41"/>
      <c r="DU664" s="41"/>
      <c r="DV664" s="41"/>
      <c r="DW664" s="41"/>
      <c r="DX664" s="41"/>
      <c r="DY664" s="41"/>
    </row>
    <row r="665" spans="1:129" s="45" customFormat="1" ht="47.25">
      <c r="A665" s="43" t="s">
        <v>919</v>
      </c>
      <c r="B665" s="44" t="s">
        <v>1481</v>
      </c>
      <c r="C665" s="36" t="s">
        <v>1482</v>
      </c>
      <c r="D665" s="37">
        <v>0</v>
      </c>
      <c r="E665" s="37">
        <v>0</v>
      </c>
      <c r="F665" s="38">
        <v>0</v>
      </c>
      <c r="G665" s="38">
        <v>0</v>
      </c>
      <c r="H665" s="50">
        <v>0</v>
      </c>
      <c r="I665" s="38">
        <v>0</v>
      </c>
      <c r="J665" s="49">
        <v>0</v>
      </c>
      <c r="K665" s="56">
        <v>0</v>
      </c>
      <c r="L665" s="49">
        <v>0</v>
      </c>
      <c r="M665" s="37">
        <v>0</v>
      </c>
      <c r="N665" s="49">
        <v>0</v>
      </c>
      <c r="O665" s="49">
        <v>0</v>
      </c>
      <c r="P665" s="49">
        <v>0</v>
      </c>
      <c r="Q665" s="37">
        <v>0</v>
      </c>
      <c r="R665" s="49">
        <v>0</v>
      </c>
      <c r="S665" s="37">
        <v>0</v>
      </c>
      <c r="T665" s="49">
        <v>0</v>
      </c>
      <c r="U665" s="49">
        <v>0</v>
      </c>
      <c r="V665" s="49">
        <v>0</v>
      </c>
      <c r="W665" s="37">
        <v>0</v>
      </c>
      <c r="X665" s="49">
        <v>0</v>
      </c>
      <c r="Y665" s="37">
        <v>0</v>
      </c>
      <c r="Z665" s="49">
        <v>0</v>
      </c>
      <c r="AA665" s="49">
        <v>0</v>
      </c>
      <c r="AB665" s="49">
        <v>0</v>
      </c>
      <c r="AC665" s="37">
        <v>0</v>
      </c>
      <c r="AD665" s="49">
        <v>0</v>
      </c>
      <c r="AE665" s="49">
        <v>0</v>
      </c>
      <c r="AF665" s="49">
        <v>0</v>
      </c>
      <c r="AG665" s="37">
        <v>0</v>
      </c>
      <c r="AH665" s="49">
        <v>0</v>
      </c>
      <c r="AI665" s="37">
        <v>0</v>
      </c>
      <c r="AJ665" s="49">
        <v>0</v>
      </c>
      <c r="AK665" s="49">
        <v>0</v>
      </c>
      <c r="AL665" s="49">
        <v>0</v>
      </c>
      <c r="AM665" s="49">
        <v>0</v>
      </c>
      <c r="AN665" s="49">
        <v>0</v>
      </c>
      <c r="AO665" s="37">
        <v>0</v>
      </c>
      <c r="AP665" s="49">
        <v>0</v>
      </c>
      <c r="AQ665" s="49">
        <v>0</v>
      </c>
      <c r="AR665" s="49">
        <v>0</v>
      </c>
      <c r="AS665" s="49">
        <v>0</v>
      </c>
      <c r="AT665" s="49">
        <v>0</v>
      </c>
      <c r="AU665" s="49">
        <v>0</v>
      </c>
      <c r="AV665" s="49">
        <v>0</v>
      </c>
      <c r="AW665" s="49">
        <v>0</v>
      </c>
      <c r="AX665" s="49">
        <v>0</v>
      </c>
      <c r="AY665" s="37">
        <v>0</v>
      </c>
      <c r="AZ665" s="49">
        <v>0</v>
      </c>
      <c r="BA665" s="56">
        <v>0</v>
      </c>
      <c r="BB665" s="39">
        <v>0</v>
      </c>
      <c r="BC665" s="39">
        <v>0</v>
      </c>
      <c r="BD665" s="49">
        <v>0</v>
      </c>
      <c r="BE665" s="37">
        <v>0</v>
      </c>
      <c r="BF665" s="49">
        <v>0</v>
      </c>
      <c r="BG665" s="56">
        <v>0</v>
      </c>
      <c r="BH665" s="49">
        <v>0</v>
      </c>
      <c r="BI665" s="49">
        <v>0</v>
      </c>
      <c r="BJ665" s="49">
        <v>0</v>
      </c>
      <c r="BK665" s="49">
        <v>0</v>
      </c>
      <c r="BL665" s="49">
        <v>0</v>
      </c>
      <c r="BM665" s="49">
        <v>0</v>
      </c>
      <c r="BN665" s="49">
        <v>0</v>
      </c>
      <c r="BO665" s="37">
        <v>0</v>
      </c>
      <c r="BP665" s="49">
        <v>0</v>
      </c>
      <c r="BQ665" s="49">
        <v>0</v>
      </c>
      <c r="BR665" s="49">
        <v>0</v>
      </c>
      <c r="BS665" s="49">
        <v>0</v>
      </c>
      <c r="BT665" s="49">
        <v>0</v>
      </c>
      <c r="BU665" s="49">
        <v>0</v>
      </c>
      <c r="BV665" s="49">
        <v>0</v>
      </c>
      <c r="BW665" s="49">
        <v>0</v>
      </c>
      <c r="BX665" s="49">
        <v>0</v>
      </c>
      <c r="BY665" s="49">
        <v>0</v>
      </c>
      <c r="BZ665" s="49">
        <v>0</v>
      </c>
      <c r="CA665" s="37">
        <v>0</v>
      </c>
      <c r="CB665" s="49">
        <v>0</v>
      </c>
      <c r="CC665" s="49">
        <v>0</v>
      </c>
      <c r="CD665" s="49">
        <v>0</v>
      </c>
      <c r="CE665" s="49">
        <v>0</v>
      </c>
      <c r="CF665" s="49">
        <v>0</v>
      </c>
      <c r="CG665" s="49">
        <v>0</v>
      </c>
      <c r="CH665" s="49">
        <v>0</v>
      </c>
      <c r="CI665" s="49">
        <v>0</v>
      </c>
      <c r="CJ665" s="49">
        <v>0</v>
      </c>
      <c r="CK665" s="37">
        <v>0</v>
      </c>
      <c r="CL665" s="49">
        <v>0</v>
      </c>
      <c r="CM665" s="49">
        <v>0</v>
      </c>
      <c r="CN665" s="49">
        <v>0</v>
      </c>
      <c r="CO665" s="37">
        <v>0</v>
      </c>
      <c r="CP665" s="49">
        <v>0</v>
      </c>
      <c r="CQ665" s="37">
        <v>0</v>
      </c>
      <c r="CR665" s="49">
        <v>0</v>
      </c>
      <c r="CS665" s="37">
        <v>0</v>
      </c>
      <c r="CT665" s="49">
        <v>0</v>
      </c>
      <c r="CU665" s="49">
        <v>0</v>
      </c>
      <c r="CV665" s="49">
        <v>0</v>
      </c>
      <c r="CW665" s="49">
        <v>0</v>
      </c>
      <c r="CX665" s="49">
        <v>0</v>
      </c>
      <c r="CY665" s="49">
        <v>0</v>
      </c>
      <c r="CZ665" s="49">
        <v>0</v>
      </c>
      <c r="DA665" s="49">
        <v>0</v>
      </c>
      <c r="DB665" s="49">
        <v>0</v>
      </c>
      <c r="DC665" s="49">
        <v>0</v>
      </c>
      <c r="DD665" s="49">
        <v>0</v>
      </c>
      <c r="DE665" s="49">
        <v>0</v>
      </c>
      <c r="DF665" s="49">
        <v>0</v>
      </c>
      <c r="DG665" s="49">
        <v>6.3258935799999998</v>
      </c>
      <c r="DH665" s="49">
        <v>0</v>
      </c>
      <c r="DI665" s="49">
        <v>0</v>
      </c>
      <c r="DJ665" s="49">
        <v>0</v>
      </c>
      <c r="DK665" s="49">
        <v>0</v>
      </c>
      <c r="DL665" s="49">
        <v>0</v>
      </c>
      <c r="DM665" s="49">
        <v>0</v>
      </c>
      <c r="DN665" s="49">
        <v>0</v>
      </c>
      <c r="DO665" s="49">
        <v>0</v>
      </c>
      <c r="DP665" s="49">
        <v>0</v>
      </c>
      <c r="DQ665" s="49">
        <v>0</v>
      </c>
      <c r="DR665" s="40"/>
      <c r="DS665" s="41"/>
      <c r="DT665" s="41"/>
      <c r="DU665" s="41"/>
      <c r="DV665" s="41"/>
      <c r="DW665" s="41"/>
      <c r="DX665" s="41"/>
      <c r="DY665" s="41"/>
    </row>
    <row r="666" spans="1:129" s="45" customFormat="1" ht="31.5">
      <c r="A666" s="43" t="s">
        <v>919</v>
      </c>
      <c r="B666" s="44" t="s">
        <v>1483</v>
      </c>
      <c r="C666" s="36" t="s">
        <v>1484</v>
      </c>
      <c r="D666" s="37">
        <v>0</v>
      </c>
      <c r="E666" s="37">
        <v>0</v>
      </c>
      <c r="F666" s="38">
        <v>0</v>
      </c>
      <c r="G666" s="38">
        <v>0</v>
      </c>
      <c r="H666" s="50">
        <v>0</v>
      </c>
      <c r="I666" s="38">
        <v>0</v>
      </c>
      <c r="J666" s="49">
        <v>0</v>
      </c>
      <c r="K666" s="56">
        <v>0</v>
      </c>
      <c r="L666" s="49">
        <v>0</v>
      </c>
      <c r="M666" s="37">
        <v>0</v>
      </c>
      <c r="N666" s="49">
        <v>0</v>
      </c>
      <c r="O666" s="49">
        <v>0</v>
      </c>
      <c r="P666" s="49">
        <v>0</v>
      </c>
      <c r="Q666" s="37">
        <v>0</v>
      </c>
      <c r="R666" s="49">
        <v>0</v>
      </c>
      <c r="S666" s="37">
        <v>0</v>
      </c>
      <c r="T666" s="49">
        <v>0</v>
      </c>
      <c r="U666" s="49">
        <v>0</v>
      </c>
      <c r="V666" s="49">
        <v>0</v>
      </c>
      <c r="W666" s="37">
        <v>0</v>
      </c>
      <c r="X666" s="49">
        <v>0</v>
      </c>
      <c r="Y666" s="37">
        <v>0</v>
      </c>
      <c r="Z666" s="49">
        <v>0</v>
      </c>
      <c r="AA666" s="49">
        <v>0</v>
      </c>
      <c r="AB666" s="49">
        <v>0</v>
      </c>
      <c r="AC666" s="37">
        <v>0</v>
      </c>
      <c r="AD666" s="49">
        <v>0</v>
      </c>
      <c r="AE666" s="49">
        <v>0</v>
      </c>
      <c r="AF666" s="49">
        <v>0</v>
      </c>
      <c r="AG666" s="37">
        <v>0</v>
      </c>
      <c r="AH666" s="49">
        <v>0</v>
      </c>
      <c r="AI666" s="37">
        <v>0</v>
      </c>
      <c r="AJ666" s="49">
        <v>0</v>
      </c>
      <c r="AK666" s="49">
        <v>0</v>
      </c>
      <c r="AL666" s="49">
        <v>0</v>
      </c>
      <c r="AM666" s="49">
        <v>0</v>
      </c>
      <c r="AN666" s="49">
        <v>0</v>
      </c>
      <c r="AO666" s="37">
        <v>0</v>
      </c>
      <c r="AP666" s="49">
        <v>0</v>
      </c>
      <c r="AQ666" s="49">
        <v>0</v>
      </c>
      <c r="AR666" s="49">
        <v>0</v>
      </c>
      <c r="AS666" s="49">
        <v>0</v>
      </c>
      <c r="AT666" s="49">
        <v>0</v>
      </c>
      <c r="AU666" s="49">
        <v>0</v>
      </c>
      <c r="AV666" s="49">
        <v>0</v>
      </c>
      <c r="AW666" s="49">
        <v>0</v>
      </c>
      <c r="AX666" s="49">
        <v>0</v>
      </c>
      <c r="AY666" s="37">
        <v>0</v>
      </c>
      <c r="AZ666" s="49">
        <v>0</v>
      </c>
      <c r="BA666" s="56">
        <v>0</v>
      </c>
      <c r="BB666" s="39">
        <v>0</v>
      </c>
      <c r="BC666" s="39">
        <v>0</v>
      </c>
      <c r="BD666" s="49">
        <v>0</v>
      </c>
      <c r="BE666" s="37">
        <v>0</v>
      </c>
      <c r="BF666" s="49">
        <v>0</v>
      </c>
      <c r="BG666" s="56">
        <v>0</v>
      </c>
      <c r="BH666" s="49">
        <v>0</v>
      </c>
      <c r="BI666" s="49">
        <v>0</v>
      </c>
      <c r="BJ666" s="49">
        <v>0</v>
      </c>
      <c r="BK666" s="49">
        <v>0</v>
      </c>
      <c r="BL666" s="49">
        <v>0</v>
      </c>
      <c r="BM666" s="49">
        <v>0</v>
      </c>
      <c r="BN666" s="49">
        <v>0</v>
      </c>
      <c r="BO666" s="37">
        <v>0</v>
      </c>
      <c r="BP666" s="49">
        <v>0</v>
      </c>
      <c r="BQ666" s="49">
        <v>0</v>
      </c>
      <c r="BR666" s="49">
        <v>0</v>
      </c>
      <c r="BS666" s="49">
        <v>0</v>
      </c>
      <c r="BT666" s="49">
        <v>0</v>
      </c>
      <c r="BU666" s="49">
        <v>0</v>
      </c>
      <c r="BV666" s="49">
        <v>0</v>
      </c>
      <c r="BW666" s="49">
        <v>0</v>
      </c>
      <c r="BX666" s="49">
        <v>0</v>
      </c>
      <c r="BY666" s="49">
        <v>0</v>
      </c>
      <c r="BZ666" s="49">
        <v>0</v>
      </c>
      <c r="CA666" s="37">
        <v>0</v>
      </c>
      <c r="CB666" s="49">
        <v>0</v>
      </c>
      <c r="CC666" s="49">
        <v>0</v>
      </c>
      <c r="CD666" s="49">
        <v>0</v>
      </c>
      <c r="CE666" s="49">
        <v>0</v>
      </c>
      <c r="CF666" s="49">
        <v>0</v>
      </c>
      <c r="CG666" s="49">
        <v>0</v>
      </c>
      <c r="CH666" s="49">
        <v>0</v>
      </c>
      <c r="CI666" s="49">
        <v>0</v>
      </c>
      <c r="CJ666" s="49">
        <v>0</v>
      </c>
      <c r="CK666" s="37">
        <v>0</v>
      </c>
      <c r="CL666" s="49">
        <v>0</v>
      </c>
      <c r="CM666" s="49">
        <v>0</v>
      </c>
      <c r="CN666" s="49">
        <v>0</v>
      </c>
      <c r="CO666" s="37">
        <v>0</v>
      </c>
      <c r="CP666" s="49">
        <v>0</v>
      </c>
      <c r="CQ666" s="37">
        <v>0</v>
      </c>
      <c r="CR666" s="49">
        <v>0</v>
      </c>
      <c r="CS666" s="37">
        <v>0</v>
      </c>
      <c r="CT666" s="49">
        <v>0</v>
      </c>
      <c r="CU666" s="49">
        <v>0</v>
      </c>
      <c r="CV666" s="49">
        <v>0</v>
      </c>
      <c r="CW666" s="49">
        <v>0</v>
      </c>
      <c r="CX666" s="49">
        <v>0</v>
      </c>
      <c r="CY666" s="49">
        <v>0</v>
      </c>
      <c r="CZ666" s="49">
        <v>0</v>
      </c>
      <c r="DA666" s="49">
        <v>0</v>
      </c>
      <c r="DB666" s="49">
        <v>0</v>
      </c>
      <c r="DC666" s="49">
        <v>0</v>
      </c>
      <c r="DD666" s="49">
        <v>0</v>
      </c>
      <c r="DE666" s="49">
        <v>0</v>
      </c>
      <c r="DF666" s="49">
        <v>0</v>
      </c>
      <c r="DG666" s="49">
        <v>5.3458134399999997</v>
      </c>
      <c r="DH666" s="49">
        <v>0</v>
      </c>
      <c r="DI666" s="49">
        <v>0</v>
      </c>
      <c r="DJ666" s="49">
        <v>0</v>
      </c>
      <c r="DK666" s="49">
        <v>0</v>
      </c>
      <c r="DL666" s="49">
        <v>0</v>
      </c>
      <c r="DM666" s="49">
        <v>0</v>
      </c>
      <c r="DN666" s="49">
        <v>0</v>
      </c>
      <c r="DO666" s="49">
        <v>0</v>
      </c>
      <c r="DP666" s="49">
        <v>0</v>
      </c>
      <c r="DQ666" s="49">
        <v>0</v>
      </c>
      <c r="DR666" s="40"/>
      <c r="DS666" s="41"/>
      <c r="DT666" s="41"/>
      <c r="DU666" s="41"/>
      <c r="DV666" s="41"/>
      <c r="DW666" s="41"/>
      <c r="DX666" s="41"/>
      <c r="DY666" s="41"/>
    </row>
    <row r="667" spans="1:129" s="45" customFormat="1" ht="47.25">
      <c r="A667" s="43" t="s">
        <v>919</v>
      </c>
      <c r="B667" s="44" t="s">
        <v>1485</v>
      </c>
      <c r="C667" s="36" t="s">
        <v>1486</v>
      </c>
      <c r="D667" s="37">
        <v>0</v>
      </c>
      <c r="E667" s="37">
        <v>0</v>
      </c>
      <c r="F667" s="38">
        <v>0</v>
      </c>
      <c r="G667" s="38">
        <v>0</v>
      </c>
      <c r="H667" s="50">
        <v>0</v>
      </c>
      <c r="I667" s="38">
        <v>0</v>
      </c>
      <c r="J667" s="49">
        <v>0</v>
      </c>
      <c r="K667" s="56">
        <v>0</v>
      </c>
      <c r="L667" s="49">
        <v>0</v>
      </c>
      <c r="M667" s="37">
        <v>0</v>
      </c>
      <c r="N667" s="49">
        <v>0</v>
      </c>
      <c r="O667" s="49">
        <v>0</v>
      </c>
      <c r="P667" s="49">
        <v>0</v>
      </c>
      <c r="Q667" s="37">
        <v>0</v>
      </c>
      <c r="R667" s="49">
        <v>0</v>
      </c>
      <c r="S667" s="37">
        <v>0</v>
      </c>
      <c r="T667" s="49">
        <v>0</v>
      </c>
      <c r="U667" s="49">
        <v>0</v>
      </c>
      <c r="V667" s="49">
        <v>0</v>
      </c>
      <c r="W667" s="37">
        <v>0</v>
      </c>
      <c r="X667" s="49">
        <v>0</v>
      </c>
      <c r="Y667" s="37">
        <v>0</v>
      </c>
      <c r="Z667" s="49">
        <v>0</v>
      </c>
      <c r="AA667" s="49">
        <v>0</v>
      </c>
      <c r="AB667" s="49">
        <v>0</v>
      </c>
      <c r="AC667" s="37">
        <v>0</v>
      </c>
      <c r="AD667" s="49">
        <v>0</v>
      </c>
      <c r="AE667" s="49">
        <v>0</v>
      </c>
      <c r="AF667" s="49">
        <v>0</v>
      </c>
      <c r="AG667" s="37">
        <v>0</v>
      </c>
      <c r="AH667" s="49">
        <v>0</v>
      </c>
      <c r="AI667" s="37">
        <v>0</v>
      </c>
      <c r="AJ667" s="49">
        <v>0</v>
      </c>
      <c r="AK667" s="49">
        <v>0</v>
      </c>
      <c r="AL667" s="49">
        <v>0</v>
      </c>
      <c r="AM667" s="49">
        <v>0</v>
      </c>
      <c r="AN667" s="49">
        <v>0</v>
      </c>
      <c r="AO667" s="37">
        <v>0</v>
      </c>
      <c r="AP667" s="49">
        <v>0</v>
      </c>
      <c r="AQ667" s="49">
        <v>0</v>
      </c>
      <c r="AR667" s="49">
        <v>0</v>
      </c>
      <c r="AS667" s="49">
        <v>0</v>
      </c>
      <c r="AT667" s="49">
        <v>0</v>
      </c>
      <c r="AU667" s="49">
        <v>0</v>
      </c>
      <c r="AV667" s="49">
        <v>0</v>
      </c>
      <c r="AW667" s="49">
        <v>0</v>
      </c>
      <c r="AX667" s="49">
        <v>0</v>
      </c>
      <c r="AY667" s="37">
        <v>0</v>
      </c>
      <c r="AZ667" s="49">
        <v>0</v>
      </c>
      <c r="BA667" s="56">
        <v>0</v>
      </c>
      <c r="BB667" s="39">
        <v>0</v>
      </c>
      <c r="BC667" s="39">
        <v>0</v>
      </c>
      <c r="BD667" s="49">
        <v>0</v>
      </c>
      <c r="BE667" s="37">
        <v>0</v>
      </c>
      <c r="BF667" s="49">
        <v>0</v>
      </c>
      <c r="BG667" s="56">
        <v>0</v>
      </c>
      <c r="BH667" s="49">
        <v>0</v>
      </c>
      <c r="BI667" s="49">
        <v>0</v>
      </c>
      <c r="BJ667" s="49">
        <v>0</v>
      </c>
      <c r="BK667" s="49">
        <v>0</v>
      </c>
      <c r="BL667" s="49">
        <v>0</v>
      </c>
      <c r="BM667" s="49">
        <v>0</v>
      </c>
      <c r="BN667" s="49">
        <v>0</v>
      </c>
      <c r="BO667" s="37">
        <v>0</v>
      </c>
      <c r="BP667" s="49">
        <v>0</v>
      </c>
      <c r="BQ667" s="49">
        <v>0</v>
      </c>
      <c r="BR667" s="49">
        <v>0</v>
      </c>
      <c r="BS667" s="49">
        <v>0</v>
      </c>
      <c r="BT667" s="49">
        <v>0</v>
      </c>
      <c r="BU667" s="49">
        <v>0</v>
      </c>
      <c r="BV667" s="49">
        <v>0</v>
      </c>
      <c r="BW667" s="49">
        <v>0</v>
      </c>
      <c r="BX667" s="49">
        <v>0</v>
      </c>
      <c r="BY667" s="49">
        <v>0</v>
      </c>
      <c r="BZ667" s="49">
        <v>0</v>
      </c>
      <c r="CA667" s="37">
        <v>0</v>
      </c>
      <c r="CB667" s="49">
        <v>0</v>
      </c>
      <c r="CC667" s="49">
        <v>0</v>
      </c>
      <c r="CD667" s="49">
        <v>0</v>
      </c>
      <c r="CE667" s="49">
        <v>0</v>
      </c>
      <c r="CF667" s="49">
        <v>0</v>
      </c>
      <c r="CG667" s="49">
        <v>0</v>
      </c>
      <c r="CH667" s="49">
        <v>0</v>
      </c>
      <c r="CI667" s="49">
        <v>0</v>
      </c>
      <c r="CJ667" s="49">
        <v>0</v>
      </c>
      <c r="CK667" s="37">
        <v>0</v>
      </c>
      <c r="CL667" s="49">
        <v>0</v>
      </c>
      <c r="CM667" s="49">
        <v>0</v>
      </c>
      <c r="CN667" s="49">
        <v>0</v>
      </c>
      <c r="CO667" s="37">
        <v>0</v>
      </c>
      <c r="CP667" s="49">
        <v>0</v>
      </c>
      <c r="CQ667" s="37">
        <v>0</v>
      </c>
      <c r="CR667" s="49">
        <v>0</v>
      </c>
      <c r="CS667" s="37">
        <v>0</v>
      </c>
      <c r="CT667" s="49">
        <v>0</v>
      </c>
      <c r="CU667" s="49">
        <v>0</v>
      </c>
      <c r="CV667" s="49">
        <v>0</v>
      </c>
      <c r="CW667" s="49">
        <v>0</v>
      </c>
      <c r="CX667" s="49">
        <v>0</v>
      </c>
      <c r="CY667" s="49">
        <v>0</v>
      </c>
      <c r="CZ667" s="49">
        <v>0</v>
      </c>
      <c r="DA667" s="49">
        <v>0</v>
      </c>
      <c r="DB667" s="49">
        <v>0</v>
      </c>
      <c r="DC667" s="49">
        <v>0</v>
      </c>
      <c r="DD667" s="49">
        <v>0</v>
      </c>
      <c r="DE667" s="49">
        <v>0</v>
      </c>
      <c r="DF667" s="49">
        <v>0</v>
      </c>
      <c r="DG667" s="49">
        <v>5.9859875000000002</v>
      </c>
      <c r="DH667" s="49">
        <v>0</v>
      </c>
      <c r="DI667" s="49">
        <v>0</v>
      </c>
      <c r="DJ667" s="49">
        <v>0</v>
      </c>
      <c r="DK667" s="49">
        <v>0</v>
      </c>
      <c r="DL667" s="49">
        <v>0</v>
      </c>
      <c r="DM667" s="49">
        <v>0</v>
      </c>
      <c r="DN667" s="49">
        <v>0</v>
      </c>
      <c r="DO667" s="49">
        <v>0</v>
      </c>
      <c r="DP667" s="49">
        <v>0</v>
      </c>
      <c r="DQ667" s="49">
        <v>0</v>
      </c>
      <c r="DR667" s="40"/>
      <c r="DS667" s="41"/>
      <c r="DT667" s="41"/>
      <c r="DU667" s="41"/>
      <c r="DV667" s="41"/>
      <c r="DW667" s="41"/>
      <c r="DX667" s="41"/>
      <c r="DY667" s="41"/>
    </row>
    <row r="668" spans="1:129" s="45" customFormat="1" ht="31.5">
      <c r="A668" s="43" t="s">
        <v>919</v>
      </c>
      <c r="B668" s="44" t="s">
        <v>1487</v>
      </c>
      <c r="C668" s="36" t="s">
        <v>1488</v>
      </c>
      <c r="D668" s="37">
        <v>0</v>
      </c>
      <c r="E668" s="37">
        <v>0</v>
      </c>
      <c r="F668" s="38">
        <v>0</v>
      </c>
      <c r="G668" s="38">
        <v>0</v>
      </c>
      <c r="H668" s="50">
        <v>0</v>
      </c>
      <c r="I668" s="38">
        <v>0</v>
      </c>
      <c r="J668" s="49">
        <v>0</v>
      </c>
      <c r="K668" s="56">
        <v>0</v>
      </c>
      <c r="L668" s="49">
        <v>0</v>
      </c>
      <c r="M668" s="37">
        <v>0</v>
      </c>
      <c r="N668" s="49">
        <v>0</v>
      </c>
      <c r="O668" s="49">
        <v>0</v>
      </c>
      <c r="P668" s="49">
        <v>0</v>
      </c>
      <c r="Q668" s="37">
        <v>0</v>
      </c>
      <c r="R668" s="49">
        <v>0</v>
      </c>
      <c r="S668" s="37">
        <v>0</v>
      </c>
      <c r="T668" s="49">
        <v>0</v>
      </c>
      <c r="U668" s="49">
        <v>0</v>
      </c>
      <c r="V668" s="49">
        <v>0</v>
      </c>
      <c r="W668" s="37">
        <v>0</v>
      </c>
      <c r="X668" s="49">
        <v>0</v>
      </c>
      <c r="Y668" s="37">
        <v>0</v>
      </c>
      <c r="Z668" s="49">
        <v>0</v>
      </c>
      <c r="AA668" s="49">
        <v>0</v>
      </c>
      <c r="AB668" s="49">
        <v>0</v>
      </c>
      <c r="AC668" s="37">
        <v>0</v>
      </c>
      <c r="AD668" s="49">
        <v>0</v>
      </c>
      <c r="AE668" s="49">
        <v>0</v>
      </c>
      <c r="AF668" s="49">
        <v>0</v>
      </c>
      <c r="AG668" s="37">
        <v>0</v>
      </c>
      <c r="AH668" s="49">
        <v>0</v>
      </c>
      <c r="AI668" s="37">
        <v>0</v>
      </c>
      <c r="AJ668" s="49">
        <v>0</v>
      </c>
      <c r="AK668" s="49">
        <v>0</v>
      </c>
      <c r="AL668" s="49">
        <v>0</v>
      </c>
      <c r="AM668" s="49">
        <v>0</v>
      </c>
      <c r="AN668" s="49">
        <v>0</v>
      </c>
      <c r="AO668" s="37">
        <v>0</v>
      </c>
      <c r="AP668" s="49">
        <v>0</v>
      </c>
      <c r="AQ668" s="49">
        <v>0</v>
      </c>
      <c r="AR668" s="49">
        <v>0</v>
      </c>
      <c r="AS668" s="49">
        <v>0</v>
      </c>
      <c r="AT668" s="49">
        <v>0</v>
      </c>
      <c r="AU668" s="49">
        <v>0</v>
      </c>
      <c r="AV668" s="49">
        <v>0</v>
      </c>
      <c r="AW668" s="49">
        <v>0</v>
      </c>
      <c r="AX668" s="49">
        <v>0</v>
      </c>
      <c r="AY668" s="37">
        <v>0</v>
      </c>
      <c r="AZ668" s="49">
        <v>0</v>
      </c>
      <c r="BA668" s="56">
        <v>0</v>
      </c>
      <c r="BB668" s="39">
        <v>0</v>
      </c>
      <c r="BC668" s="39">
        <v>0</v>
      </c>
      <c r="BD668" s="49">
        <v>0</v>
      </c>
      <c r="BE668" s="37">
        <v>0</v>
      </c>
      <c r="BF668" s="49">
        <v>0</v>
      </c>
      <c r="BG668" s="56">
        <v>0</v>
      </c>
      <c r="BH668" s="49">
        <v>0</v>
      </c>
      <c r="BI668" s="49">
        <v>0</v>
      </c>
      <c r="BJ668" s="49">
        <v>0</v>
      </c>
      <c r="BK668" s="49">
        <v>0</v>
      </c>
      <c r="BL668" s="49">
        <v>0</v>
      </c>
      <c r="BM668" s="49">
        <v>0</v>
      </c>
      <c r="BN668" s="49">
        <v>0</v>
      </c>
      <c r="BO668" s="37">
        <v>0</v>
      </c>
      <c r="BP668" s="49">
        <v>0</v>
      </c>
      <c r="BQ668" s="49">
        <v>0</v>
      </c>
      <c r="BR668" s="49">
        <v>0</v>
      </c>
      <c r="BS668" s="49">
        <v>0</v>
      </c>
      <c r="BT668" s="49">
        <v>0</v>
      </c>
      <c r="BU668" s="49">
        <v>0</v>
      </c>
      <c r="BV668" s="49">
        <v>0</v>
      </c>
      <c r="BW668" s="49">
        <v>0</v>
      </c>
      <c r="BX668" s="49">
        <v>0</v>
      </c>
      <c r="BY668" s="49">
        <v>0</v>
      </c>
      <c r="BZ668" s="49">
        <v>0</v>
      </c>
      <c r="CA668" s="37">
        <v>0</v>
      </c>
      <c r="CB668" s="49">
        <v>0</v>
      </c>
      <c r="CC668" s="49">
        <v>0</v>
      </c>
      <c r="CD668" s="49">
        <v>0</v>
      </c>
      <c r="CE668" s="49">
        <v>0</v>
      </c>
      <c r="CF668" s="49">
        <v>0</v>
      </c>
      <c r="CG668" s="49">
        <v>0</v>
      </c>
      <c r="CH668" s="49">
        <v>0</v>
      </c>
      <c r="CI668" s="49">
        <v>0</v>
      </c>
      <c r="CJ668" s="49">
        <v>0</v>
      </c>
      <c r="CK668" s="37">
        <v>0</v>
      </c>
      <c r="CL668" s="49">
        <v>0</v>
      </c>
      <c r="CM668" s="49">
        <v>0</v>
      </c>
      <c r="CN668" s="49">
        <v>0</v>
      </c>
      <c r="CO668" s="37">
        <v>0</v>
      </c>
      <c r="CP668" s="49">
        <v>0</v>
      </c>
      <c r="CQ668" s="37">
        <v>0</v>
      </c>
      <c r="CR668" s="49">
        <v>0</v>
      </c>
      <c r="CS668" s="37">
        <v>0</v>
      </c>
      <c r="CT668" s="49">
        <v>0</v>
      </c>
      <c r="CU668" s="49">
        <v>0</v>
      </c>
      <c r="CV668" s="49">
        <v>0</v>
      </c>
      <c r="CW668" s="49">
        <v>0</v>
      </c>
      <c r="CX668" s="49">
        <v>0</v>
      </c>
      <c r="CY668" s="49">
        <v>0</v>
      </c>
      <c r="CZ668" s="49">
        <v>0</v>
      </c>
      <c r="DA668" s="49">
        <v>0</v>
      </c>
      <c r="DB668" s="49">
        <v>0</v>
      </c>
      <c r="DC668" s="49">
        <v>0</v>
      </c>
      <c r="DD668" s="49">
        <v>0</v>
      </c>
      <c r="DE668" s="49">
        <v>0</v>
      </c>
      <c r="DF668" s="49">
        <v>0</v>
      </c>
      <c r="DG668" s="49">
        <v>5.4936871599999995</v>
      </c>
      <c r="DH668" s="49">
        <v>0</v>
      </c>
      <c r="DI668" s="49">
        <v>0</v>
      </c>
      <c r="DJ668" s="49">
        <v>0</v>
      </c>
      <c r="DK668" s="49">
        <v>0</v>
      </c>
      <c r="DL668" s="49">
        <v>0</v>
      </c>
      <c r="DM668" s="49">
        <v>0</v>
      </c>
      <c r="DN668" s="49">
        <v>0</v>
      </c>
      <c r="DO668" s="49">
        <v>0</v>
      </c>
      <c r="DP668" s="49">
        <v>0</v>
      </c>
      <c r="DQ668" s="49">
        <v>0</v>
      </c>
      <c r="DR668" s="40"/>
      <c r="DS668" s="41"/>
      <c r="DT668" s="41"/>
      <c r="DU668" s="41"/>
      <c r="DV668" s="41"/>
      <c r="DW668" s="41"/>
      <c r="DX668" s="41"/>
      <c r="DY668" s="41"/>
    </row>
    <row r="669" spans="1:129" s="45" customFormat="1" ht="31.5">
      <c r="A669" s="43" t="s">
        <v>919</v>
      </c>
      <c r="B669" s="44" t="s">
        <v>1489</v>
      </c>
      <c r="C669" s="36" t="s">
        <v>1490</v>
      </c>
      <c r="D669" s="37">
        <v>0</v>
      </c>
      <c r="E669" s="37">
        <v>0</v>
      </c>
      <c r="F669" s="38">
        <v>0</v>
      </c>
      <c r="G669" s="38">
        <v>0</v>
      </c>
      <c r="H669" s="50">
        <v>0</v>
      </c>
      <c r="I669" s="38">
        <v>0</v>
      </c>
      <c r="J669" s="49">
        <v>0</v>
      </c>
      <c r="K669" s="56">
        <v>0</v>
      </c>
      <c r="L669" s="49">
        <v>0</v>
      </c>
      <c r="M669" s="37">
        <v>0</v>
      </c>
      <c r="N669" s="49">
        <v>0</v>
      </c>
      <c r="O669" s="49">
        <v>0</v>
      </c>
      <c r="P669" s="49">
        <v>0</v>
      </c>
      <c r="Q669" s="37">
        <v>0</v>
      </c>
      <c r="R669" s="49">
        <v>0</v>
      </c>
      <c r="S669" s="37">
        <v>0</v>
      </c>
      <c r="T669" s="49">
        <v>0</v>
      </c>
      <c r="U669" s="49">
        <v>0</v>
      </c>
      <c r="V669" s="49">
        <v>0</v>
      </c>
      <c r="W669" s="37">
        <v>0</v>
      </c>
      <c r="X669" s="49">
        <v>0</v>
      </c>
      <c r="Y669" s="37">
        <v>0</v>
      </c>
      <c r="Z669" s="49">
        <v>0</v>
      </c>
      <c r="AA669" s="49">
        <v>0</v>
      </c>
      <c r="AB669" s="49">
        <v>0</v>
      </c>
      <c r="AC669" s="37">
        <v>0</v>
      </c>
      <c r="AD669" s="49">
        <v>0</v>
      </c>
      <c r="AE669" s="49">
        <v>0</v>
      </c>
      <c r="AF669" s="49">
        <v>0</v>
      </c>
      <c r="AG669" s="37">
        <v>0</v>
      </c>
      <c r="AH669" s="49">
        <v>0</v>
      </c>
      <c r="AI669" s="37">
        <v>0</v>
      </c>
      <c r="AJ669" s="49">
        <v>0</v>
      </c>
      <c r="AK669" s="49">
        <v>0</v>
      </c>
      <c r="AL669" s="49">
        <v>0</v>
      </c>
      <c r="AM669" s="49">
        <v>0</v>
      </c>
      <c r="AN669" s="49">
        <v>0</v>
      </c>
      <c r="AO669" s="37">
        <v>0</v>
      </c>
      <c r="AP669" s="49">
        <v>0</v>
      </c>
      <c r="AQ669" s="49">
        <v>0</v>
      </c>
      <c r="AR669" s="49">
        <v>0</v>
      </c>
      <c r="AS669" s="49">
        <v>0</v>
      </c>
      <c r="AT669" s="49">
        <v>0</v>
      </c>
      <c r="AU669" s="49">
        <v>0</v>
      </c>
      <c r="AV669" s="49">
        <v>0</v>
      </c>
      <c r="AW669" s="49">
        <v>0</v>
      </c>
      <c r="AX669" s="49">
        <v>0</v>
      </c>
      <c r="AY669" s="37">
        <v>0</v>
      </c>
      <c r="AZ669" s="49">
        <v>0</v>
      </c>
      <c r="BA669" s="56">
        <v>0</v>
      </c>
      <c r="BB669" s="39">
        <v>0</v>
      </c>
      <c r="BC669" s="39">
        <v>0</v>
      </c>
      <c r="BD669" s="49">
        <v>0</v>
      </c>
      <c r="BE669" s="37">
        <v>0</v>
      </c>
      <c r="BF669" s="49">
        <v>0</v>
      </c>
      <c r="BG669" s="56">
        <v>0</v>
      </c>
      <c r="BH669" s="49">
        <v>0</v>
      </c>
      <c r="BI669" s="49">
        <v>0</v>
      </c>
      <c r="BJ669" s="49">
        <v>0</v>
      </c>
      <c r="BK669" s="49">
        <v>0</v>
      </c>
      <c r="BL669" s="49">
        <v>0</v>
      </c>
      <c r="BM669" s="49">
        <v>0</v>
      </c>
      <c r="BN669" s="49">
        <v>0</v>
      </c>
      <c r="BO669" s="37">
        <v>0</v>
      </c>
      <c r="BP669" s="49">
        <v>0</v>
      </c>
      <c r="BQ669" s="49">
        <v>0</v>
      </c>
      <c r="BR669" s="49">
        <v>0</v>
      </c>
      <c r="BS669" s="49">
        <v>0</v>
      </c>
      <c r="BT669" s="49">
        <v>0</v>
      </c>
      <c r="BU669" s="49">
        <v>0</v>
      </c>
      <c r="BV669" s="49">
        <v>0</v>
      </c>
      <c r="BW669" s="49">
        <v>0</v>
      </c>
      <c r="BX669" s="49">
        <v>0</v>
      </c>
      <c r="BY669" s="49">
        <v>0</v>
      </c>
      <c r="BZ669" s="49">
        <v>0</v>
      </c>
      <c r="CA669" s="37">
        <v>0</v>
      </c>
      <c r="CB669" s="49">
        <v>0</v>
      </c>
      <c r="CC669" s="49">
        <v>0</v>
      </c>
      <c r="CD669" s="49">
        <v>0</v>
      </c>
      <c r="CE669" s="49">
        <v>0</v>
      </c>
      <c r="CF669" s="49">
        <v>0</v>
      </c>
      <c r="CG669" s="49">
        <v>0</v>
      </c>
      <c r="CH669" s="49">
        <v>0</v>
      </c>
      <c r="CI669" s="49">
        <v>0</v>
      </c>
      <c r="CJ669" s="49">
        <v>0</v>
      </c>
      <c r="CK669" s="37">
        <v>0</v>
      </c>
      <c r="CL669" s="49">
        <v>0</v>
      </c>
      <c r="CM669" s="49">
        <v>0</v>
      </c>
      <c r="CN669" s="49">
        <v>0</v>
      </c>
      <c r="CO669" s="37">
        <v>0</v>
      </c>
      <c r="CP669" s="49">
        <v>0</v>
      </c>
      <c r="CQ669" s="37">
        <v>0</v>
      </c>
      <c r="CR669" s="49">
        <v>0</v>
      </c>
      <c r="CS669" s="37">
        <v>0</v>
      </c>
      <c r="CT669" s="49">
        <v>0</v>
      </c>
      <c r="CU669" s="49">
        <v>0</v>
      </c>
      <c r="CV669" s="49">
        <v>0</v>
      </c>
      <c r="CW669" s="49">
        <v>0</v>
      </c>
      <c r="CX669" s="49">
        <v>0</v>
      </c>
      <c r="CY669" s="49">
        <v>0</v>
      </c>
      <c r="CZ669" s="49">
        <v>0</v>
      </c>
      <c r="DA669" s="49">
        <v>0</v>
      </c>
      <c r="DB669" s="49">
        <v>0</v>
      </c>
      <c r="DC669" s="49">
        <v>0</v>
      </c>
      <c r="DD669" s="49">
        <v>0</v>
      </c>
      <c r="DE669" s="49">
        <v>0</v>
      </c>
      <c r="DF669" s="49">
        <v>0</v>
      </c>
      <c r="DG669" s="49">
        <v>6.1733238799999999</v>
      </c>
      <c r="DH669" s="49">
        <v>0</v>
      </c>
      <c r="DI669" s="49">
        <v>0</v>
      </c>
      <c r="DJ669" s="49">
        <v>0</v>
      </c>
      <c r="DK669" s="49">
        <v>0</v>
      </c>
      <c r="DL669" s="49">
        <v>0</v>
      </c>
      <c r="DM669" s="49">
        <v>0</v>
      </c>
      <c r="DN669" s="49">
        <v>0</v>
      </c>
      <c r="DO669" s="49">
        <v>0</v>
      </c>
      <c r="DP669" s="49">
        <v>0</v>
      </c>
      <c r="DQ669" s="49">
        <v>0</v>
      </c>
      <c r="DR669" s="40"/>
      <c r="DS669" s="41"/>
      <c r="DT669" s="41"/>
      <c r="DU669" s="41"/>
      <c r="DV669" s="41"/>
      <c r="DW669" s="41"/>
      <c r="DX669" s="41"/>
      <c r="DY669" s="41"/>
    </row>
    <row r="670" spans="1:129" s="45" customFormat="1" ht="31.5">
      <c r="A670" s="43" t="s">
        <v>919</v>
      </c>
      <c r="B670" s="44" t="s">
        <v>1491</v>
      </c>
      <c r="C670" s="36" t="s">
        <v>1492</v>
      </c>
      <c r="D670" s="37">
        <v>0</v>
      </c>
      <c r="E670" s="37">
        <v>0</v>
      </c>
      <c r="F670" s="38">
        <v>0</v>
      </c>
      <c r="G670" s="38">
        <v>0</v>
      </c>
      <c r="H670" s="50">
        <v>0</v>
      </c>
      <c r="I670" s="38">
        <v>0</v>
      </c>
      <c r="J670" s="49">
        <v>0</v>
      </c>
      <c r="K670" s="56">
        <v>0</v>
      </c>
      <c r="L670" s="49">
        <v>0</v>
      </c>
      <c r="M670" s="37">
        <v>0</v>
      </c>
      <c r="N670" s="49">
        <v>0</v>
      </c>
      <c r="O670" s="49">
        <v>0</v>
      </c>
      <c r="P670" s="49">
        <v>0</v>
      </c>
      <c r="Q670" s="37">
        <v>0</v>
      </c>
      <c r="R670" s="49">
        <v>0</v>
      </c>
      <c r="S670" s="37">
        <v>0</v>
      </c>
      <c r="T670" s="49">
        <v>0</v>
      </c>
      <c r="U670" s="49">
        <v>0</v>
      </c>
      <c r="V670" s="49">
        <v>0</v>
      </c>
      <c r="W670" s="37">
        <v>0</v>
      </c>
      <c r="X670" s="49">
        <v>0</v>
      </c>
      <c r="Y670" s="37">
        <v>0</v>
      </c>
      <c r="Z670" s="49">
        <v>0</v>
      </c>
      <c r="AA670" s="49">
        <v>0</v>
      </c>
      <c r="AB670" s="49">
        <v>0</v>
      </c>
      <c r="AC670" s="37">
        <v>0</v>
      </c>
      <c r="AD670" s="49">
        <v>0</v>
      </c>
      <c r="AE670" s="49">
        <v>0</v>
      </c>
      <c r="AF670" s="49">
        <v>0</v>
      </c>
      <c r="AG670" s="37">
        <v>0</v>
      </c>
      <c r="AH670" s="49">
        <v>0</v>
      </c>
      <c r="AI670" s="37">
        <v>0</v>
      </c>
      <c r="AJ670" s="49">
        <v>0</v>
      </c>
      <c r="AK670" s="49">
        <v>0</v>
      </c>
      <c r="AL670" s="49">
        <v>0</v>
      </c>
      <c r="AM670" s="49">
        <v>0</v>
      </c>
      <c r="AN670" s="49">
        <v>0</v>
      </c>
      <c r="AO670" s="37">
        <v>0</v>
      </c>
      <c r="AP670" s="49">
        <v>0</v>
      </c>
      <c r="AQ670" s="49">
        <v>0</v>
      </c>
      <c r="AR670" s="49">
        <v>0</v>
      </c>
      <c r="AS670" s="49">
        <v>0</v>
      </c>
      <c r="AT670" s="49">
        <v>0</v>
      </c>
      <c r="AU670" s="49">
        <v>0</v>
      </c>
      <c r="AV670" s="49">
        <v>0</v>
      </c>
      <c r="AW670" s="49">
        <v>0</v>
      </c>
      <c r="AX670" s="49">
        <v>0</v>
      </c>
      <c r="AY670" s="37">
        <v>0</v>
      </c>
      <c r="AZ670" s="49">
        <v>0</v>
      </c>
      <c r="BA670" s="56">
        <v>0</v>
      </c>
      <c r="BB670" s="39">
        <v>0</v>
      </c>
      <c r="BC670" s="39">
        <v>0</v>
      </c>
      <c r="BD670" s="49">
        <v>0</v>
      </c>
      <c r="BE670" s="37">
        <v>0</v>
      </c>
      <c r="BF670" s="49">
        <v>0</v>
      </c>
      <c r="BG670" s="56">
        <v>0</v>
      </c>
      <c r="BH670" s="49">
        <v>0</v>
      </c>
      <c r="BI670" s="49">
        <v>0</v>
      </c>
      <c r="BJ670" s="49">
        <v>0</v>
      </c>
      <c r="BK670" s="49">
        <v>0</v>
      </c>
      <c r="BL670" s="49">
        <v>0</v>
      </c>
      <c r="BM670" s="49">
        <v>0</v>
      </c>
      <c r="BN670" s="49">
        <v>0</v>
      </c>
      <c r="BO670" s="37">
        <v>0</v>
      </c>
      <c r="BP670" s="49">
        <v>0</v>
      </c>
      <c r="BQ670" s="49">
        <v>0</v>
      </c>
      <c r="BR670" s="49">
        <v>0</v>
      </c>
      <c r="BS670" s="49">
        <v>0</v>
      </c>
      <c r="BT670" s="49">
        <v>0</v>
      </c>
      <c r="BU670" s="49">
        <v>0</v>
      </c>
      <c r="BV670" s="49">
        <v>0</v>
      </c>
      <c r="BW670" s="49">
        <v>0</v>
      </c>
      <c r="BX670" s="49">
        <v>0</v>
      </c>
      <c r="BY670" s="49">
        <v>0</v>
      </c>
      <c r="BZ670" s="49">
        <v>0</v>
      </c>
      <c r="CA670" s="37">
        <v>0</v>
      </c>
      <c r="CB670" s="49">
        <v>0</v>
      </c>
      <c r="CC670" s="49">
        <v>0</v>
      </c>
      <c r="CD670" s="49">
        <v>0</v>
      </c>
      <c r="CE670" s="49">
        <v>0</v>
      </c>
      <c r="CF670" s="49">
        <v>0</v>
      </c>
      <c r="CG670" s="49">
        <v>0</v>
      </c>
      <c r="CH670" s="49">
        <v>0</v>
      </c>
      <c r="CI670" s="49">
        <v>0</v>
      </c>
      <c r="CJ670" s="49">
        <v>0</v>
      </c>
      <c r="CK670" s="37">
        <v>0</v>
      </c>
      <c r="CL670" s="49">
        <v>0</v>
      </c>
      <c r="CM670" s="49">
        <v>0</v>
      </c>
      <c r="CN670" s="49">
        <v>0</v>
      </c>
      <c r="CO670" s="37">
        <v>0</v>
      </c>
      <c r="CP670" s="49">
        <v>0</v>
      </c>
      <c r="CQ670" s="37">
        <v>0</v>
      </c>
      <c r="CR670" s="49">
        <v>0</v>
      </c>
      <c r="CS670" s="37">
        <v>0</v>
      </c>
      <c r="CT670" s="49">
        <v>0</v>
      </c>
      <c r="CU670" s="49">
        <v>0</v>
      </c>
      <c r="CV670" s="49">
        <v>0</v>
      </c>
      <c r="CW670" s="49">
        <v>0</v>
      </c>
      <c r="CX670" s="49">
        <v>0</v>
      </c>
      <c r="CY670" s="49">
        <v>0</v>
      </c>
      <c r="CZ670" s="49">
        <v>0</v>
      </c>
      <c r="DA670" s="49">
        <v>0</v>
      </c>
      <c r="DB670" s="49">
        <v>0</v>
      </c>
      <c r="DC670" s="49">
        <v>0</v>
      </c>
      <c r="DD670" s="49">
        <v>0</v>
      </c>
      <c r="DE670" s="49">
        <v>0</v>
      </c>
      <c r="DF670" s="49">
        <v>0</v>
      </c>
      <c r="DG670" s="49">
        <v>5.0237773199999998</v>
      </c>
      <c r="DH670" s="49">
        <v>0</v>
      </c>
      <c r="DI670" s="49">
        <v>0</v>
      </c>
      <c r="DJ670" s="49">
        <v>0</v>
      </c>
      <c r="DK670" s="49">
        <v>0</v>
      </c>
      <c r="DL670" s="49">
        <v>0</v>
      </c>
      <c r="DM670" s="49">
        <v>0</v>
      </c>
      <c r="DN670" s="49">
        <v>0</v>
      </c>
      <c r="DO670" s="49">
        <v>0</v>
      </c>
      <c r="DP670" s="49">
        <v>0</v>
      </c>
      <c r="DQ670" s="49">
        <v>0</v>
      </c>
      <c r="DR670" s="40"/>
      <c r="DS670" s="41"/>
      <c r="DT670" s="41"/>
      <c r="DU670" s="41"/>
      <c r="DV670" s="41"/>
      <c r="DW670" s="41"/>
      <c r="DX670" s="41"/>
      <c r="DY670" s="41"/>
    </row>
    <row r="671" spans="1:129" s="45" customFormat="1" ht="31.5">
      <c r="A671" s="43" t="s">
        <v>919</v>
      </c>
      <c r="B671" s="44" t="s">
        <v>1493</v>
      </c>
      <c r="C671" s="36" t="s">
        <v>1494</v>
      </c>
      <c r="D671" s="37">
        <v>0</v>
      </c>
      <c r="E671" s="37">
        <v>0</v>
      </c>
      <c r="F671" s="38">
        <v>0</v>
      </c>
      <c r="G671" s="38">
        <v>0</v>
      </c>
      <c r="H671" s="50">
        <v>0</v>
      </c>
      <c r="I671" s="38">
        <v>0</v>
      </c>
      <c r="J671" s="49">
        <v>0</v>
      </c>
      <c r="K671" s="56">
        <v>0</v>
      </c>
      <c r="L671" s="49">
        <v>0</v>
      </c>
      <c r="M671" s="37">
        <v>0</v>
      </c>
      <c r="N671" s="49">
        <v>0</v>
      </c>
      <c r="O671" s="49">
        <v>0</v>
      </c>
      <c r="P671" s="49">
        <v>0</v>
      </c>
      <c r="Q671" s="37">
        <v>0</v>
      </c>
      <c r="R671" s="49">
        <v>0</v>
      </c>
      <c r="S671" s="37">
        <v>0</v>
      </c>
      <c r="T671" s="49">
        <v>0</v>
      </c>
      <c r="U671" s="49">
        <v>0</v>
      </c>
      <c r="V671" s="49">
        <v>0</v>
      </c>
      <c r="W671" s="37">
        <v>0</v>
      </c>
      <c r="X671" s="49">
        <v>0</v>
      </c>
      <c r="Y671" s="37">
        <v>0</v>
      </c>
      <c r="Z671" s="49">
        <v>0</v>
      </c>
      <c r="AA671" s="49">
        <v>0</v>
      </c>
      <c r="AB671" s="49">
        <v>0</v>
      </c>
      <c r="AC671" s="37">
        <v>0</v>
      </c>
      <c r="AD671" s="49">
        <v>0</v>
      </c>
      <c r="AE671" s="49">
        <v>0</v>
      </c>
      <c r="AF671" s="49">
        <v>0</v>
      </c>
      <c r="AG671" s="37">
        <v>0</v>
      </c>
      <c r="AH671" s="49">
        <v>0</v>
      </c>
      <c r="AI671" s="37">
        <v>0</v>
      </c>
      <c r="AJ671" s="49">
        <v>0</v>
      </c>
      <c r="AK671" s="49">
        <v>0</v>
      </c>
      <c r="AL671" s="49">
        <v>0</v>
      </c>
      <c r="AM671" s="49">
        <v>0</v>
      </c>
      <c r="AN671" s="49">
        <v>0</v>
      </c>
      <c r="AO671" s="37">
        <v>0</v>
      </c>
      <c r="AP671" s="49">
        <v>0</v>
      </c>
      <c r="AQ671" s="49">
        <v>0</v>
      </c>
      <c r="AR671" s="49">
        <v>0</v>
      </c>
      <c r="AS671" s="49">
        <v>0</v>
      </c>
      <c r="AT671" s="49">
        <v>0</v>
      </c>
      <c r="AU671" s="49">
        <v>0</v>
      </c>
      <c r="AV671" s="49">
        <v>0</v>
      </c>
      <c r="AW671" s="49">
        <v>0</v>
      </c>
      <c r="AX671" s="49">
        <v>0</v>
      </c>
      <c r="AY671" s="37">
        <v>0</v>
      </c>
      <c r="AZ671" s="49">
        <v>0</v>
      </c>
      <c r="BA671" s="56">
        <v>0</v>
      </c>
      <c r="BB671" s="39">
        <v>0</v>
      </c>
      <c r="BC671" s="39">
        <v>0</v>
      </c>
      <c r="BD671" s="49">
        <v>0</v>
      </c>
      <c r="BE671" s="37">
        <v>0</v>
      </c>
      <c r="BF671" s="49">
        <v>0</v>
      </c>
      <c r="BG671" s="56">
        <v>0</v>
      </c>
      <c r="BH671" s="49">
        <v>0</v>
      </c>
      <c r="BI671" s="49">
        <v>0</v>
      </c>
      <c r="BJ671" s="49">
        <v>0</v>
      </c>
      <c r="BK671" s="49">
        <v>0</v>
      </c>
      <c r="BL671" s="49">
        <v>0</v>
      </c>
      <c r="BM671" s="49">
        <v>0</v>
      </c>
      <c r="BN671" s="49">
        <v>0</v>
      </c>
      <c r="BO671" s="37">
        <v>0</v>
      </c>
      <c r="BP671" s="49">
        <v>0</v>
      </c>
      <c r="BQ671" s="49">
        <v>0</v>
      </c>
      <c r="BR671" s="49">
        <v>0</v>
      </c>
      <c r="BS671" s="49">
        <v>0</v>
      </c>
      <c r="BT671" s="49">
        <v>0</v>
      </c>
      <c r="BU671" s="49">
        <v>0</v>
      </c>
      <c r="BV671" s="49">
        <v>0</v>
      </c>
      <c r="BW671" s="49">
        <v>0</v>
      </c>
      <c r="BX671" s="49">
        <v>0</v>
      </c>
      <c r="BY671" s="49">
        <v>0</v>
      </c>
      <c r="BZ671" s="49">
        <v>0</v>
      </c>
      <c r="CA671" s="37">
        <v>0</v>
      </c>
      <c r="CB671" s="49">
        <v>0</v>
      </c>
      <c r="CC671" s="49">
        <v>0</v>
      </c>
      <c r="CD671" s="49">
        <v>0</v>
      </c>
      <c r="CE671" s="49">
        <v>0</v>
      </c>
      <c r="CF671" s="49">
        <v>0</v>
      </c>
      <c r="CG671" s="49">
        <v>0</v>
      </c>
      <c r="CH671" s="49">
        <v>0</v>
      </c>
      <c r="CI671" s="49">
        <v>0</v>
      </c>
      <c r="CJ671" s="49">
        <v>0</v>
      </c>
      <c r="CK671" s="37">
        <v>0</v>
      </c>
      <c r="CL671" s="49">
        <v>0</v>
      </c>
      <c r="CM671" s="49">
        <v>0</v>
      </c>
      <c r="CN671" s="49">
        <v>0</v>
      </c>
      <c r="CO671" s="37">
        <v>0</v>
      </c>
      <c r="CP671" s="49">
        <v>0</v>
      </c>
      <c r="CQ671" s="37">
        <v>0</v>
      </c>
      <c r="CR671" s="49">
        <v>0</v>
      </c>
      <c r="CS671" s="37">
        <v>0</v>
      </c>
      <c r="CT671" s="49">
        <v>0</v>
      </c>
      <c r="CU671" s="49">
        <v>0</v>
      </c>
      <c r="CV671" s="49">
        <v>0</v>
      </c>
      <c r="CW671" s="49">
        <v>0</v>
      </c>
      <c r="CX671" s="49">
        <v>0</v>
      </c>
      <c r="CY671" s="49">
        <v>0</v>
      </c>
      <c r="CZ671" s="49">
        <v>0</v>
      </c>
      <c r="DA671" s="49">
        <v>0</v>
      </c>
      <c r="DB671" s="49">
        <v>0</v>
      </c>
      <c r="DC671" s="49">
        <v>0</v>
      </c>
      <c r="DD671" s="49">
        <v>0</v>
      </c>
      <c r="DE671" s="49">
        <v>0</v>
      </c>
      <c r="DF671" s="49">
        <v>0</v>
      </c>
      <c r="DG671" s="49">
        <v>6.8594509000000006</v>
      </c>
      <c r="DH671" s="49">
        <v>0</v>
      </c>
      <c r="DI671" s="49">
        <v>0</v>
      </c>
      <c r="DJ671" s="49">
        <v>0</v>
      </c>
      <c r="DK671" s="49">
        <v>0</v>
      </c>
      <c r="DL671" s="49">
        <v>0</v>
      </c>
      <c r="DM671" s="49">
        <v>0</v>
      </c>
      <c r="DN671" s="49">
        <v>0</v>
      </c>
      <c r="DO671" s="49">
        <v>0</v>
      </c>
      <c r="DP671" s="49">
        <v>0</v>
      </c>
      <c r="DQ671" s="49">
        <v>0</v>
      </c>
      <c r="DR671" s="40"/>
      <c r="DS671" s="41"/>
      <c r="DT671" s="41"/>
      <c r="DU671" s="41"/>
      <c r="DV671" s="41"/>
      <c r="DW671" s="41"/>
      <c r="DX671" s="41"/>
      <c r="DY671" s="41"/>
    </row>
    <row r="672" spans="1:129" s="45" customFormat="1" ht="31.5">
      <c r="A672" s="43" t="s">
        <v>919</v>
      </c>
      <c r="B672" s="44" t="s">
        <v>1495</v>
      </c>
      <c r="C672" s="36" t="s">
        <v>1496</v>
      </c>
      <c r="D672" s="37">
        <v>0</v>
      </c>
      <c r="E672" s="37">
        <v>0</v>
      </c>
      <c r="F672" s="38">
        <v>0</v>
      </c>
      <c r="G672" s="38">
        <v>0</v>
      </c>
      <c r="H672" s="50">
        <v>0</v>
      </c>
      <c r="I672" s="38">
        <v>0</v>
      </c>
      <c r="J672" s="49">
        <v>0</v>
      </c>
      <c r="K672" s="56">
        <v>0</v>
      </c>
      <c r="L672" s="49">
        <v>0</v>
      </c>
      <c r="M672" s="37">
        <v>0</v>
      </c>
      <c r="N672" s="49">
        <v>0</v>
      </c>
      <c r="O672" s="49">
        <v>0</v>
      </c>
      <c r="P672" s="49">
        <v>0</v>
      </c>
      <c r="Q672" s="37">
        <v>0</v>
      </c>
      <c r="R672" s="49">
        <v>0</v>
      </c>
      <c r="S672" s="37">
        <v>0</v>
      </c>
      <c r="T672" s="49">
        <v>0</v>
      </c>
      <c r="U672" s="49">
        <v>0</v>
      </c>
      <c r="V672" s="49">
        <v>0</v>
      </c>
      <c r="W672" s="37">
        <v>0</v>
      </c>
      <c r="X672" s="49">
        <v>0</v>
      </c>
      <c r="Y672" s="37">
        <v>0</v>
      </c>
      <c r="Z672" s="49">
        <v>0</v>
      </c>
      <c r="AA672" s="49">
        <v>0</v>
      </c>
      <c r="AB672" s="49">
        <v>0</v>
      </c>
      <c r="AC672" s="37">
        <v>0</v>
      </c>
      <c r="AD672" s="49">
        <v>0</v>
      </c>
      <c r="AE672" s="49">
        <v>0</v>
      </c>
      <c r="AF672" s="49">
        <v>0</v>
      </c>
      <c r="AG672" s="37">
        <v>0</v>
      </c>
      <c r="AH672" s="49">
        <v>0</v>
      </c>
      <c r="AI672" s="37">
        <v>0</v>
      </c>
      <c r="AJ672" s="49">
        <v>0</v>
      </c>
      <c r="AK672" s="49">
        <v>0</v>
      </c>
      <c r="AL672" s="49">
        <v>0</v>
      </c>
      <c r="AM672" s="49">
        <v>0</v>
      </c>
      <c r="AN672" s="49">
        <v>0</v>
      </c>
      <c r="AO672" s="37">
        <v>0</v>
      </c>
      <c r="AP672" s="49">
        <v>0</v>
      </c>
      <c r="AQ672" s="49">
        <v>0</v>
      </c>
      <c r="AR672" s="49">
        <v>0</v>
      </c>
      <c r="AS672" s="49">
        <v>0</v>
      </c>
      <c r="AT672" s="49">
        <v>0</v>
      </c>
      <c r="AU672" s="49">
        <v>0</v>
      </c>
      <c r="AV672" s="49">
        <v>0</v>
      </c>
      <c r="AW672" s="49">
        <v>0</v>
      </c>
      <c r="AX672" s="49">
        <v>0</v>
      </c>
      <c r="AY672" s="37">
        <v>0</v>
      </c>
      <c r="AZ672" s="49">
        <v>0</v>
      </c>
      <c r="BA672" s="56">
        <v>0</v>
      </c>
      <c r="BB672" s="39">
        <v>0</v>
      </c>
      <c r="BC672" s="39">
        <v>0</v>
      </c>
      <c r="BD672" s="49">
        <v>0</v>
      </c>
      <c r="BE672" s="37">
        <v>0</v>
      </c>
      <c r="BF672" s="49">
        <v>0</v>
      </c>
      <c r="BG672" s="56">
        <v>0</v>
      </c>
      <c r="BH672" s="49">
        <v>0</v>
      </c>
      <c r="BI672" s="49">
        <v>0</v>
      </c>
      <c r="BJ672" s="49">
        <v>0</v>
      </c>
      <c r="BK672" s="49">
        <v>0</v>
      </c>
      <c r="BL672" s="49">
        <v>0</v>
      </c>
      <c r="BM672" s="49">
        <v>0</v>
      </c>
      <c r="BN672" s="49">
        <v>0</v>
      </c>
      <c r="BO672" s="37">
        <v>0</v>
      </c>
      <c r="BP672" s="49">
        <v>0</v>
      </c>
      <c r="BQ672" s="49">
        <v>0</v>
      </c>
      <c r="BR672" s="49">
        <v>0</v>
      </c>
      <c r="BS672" s="49">
        <v>0</v>
      </c>
      <c r="BT672" s="49">
        <v>0</v>
      </c>
      <c r="BU672" s="49">
        <v>0</v>
      </c>
      <c r="BV672" s="49">
        <v>0</v>
      </c>
      <c r="BW672" s="49">
        <v>0</v>
      </c>
      <c r="BX672" s="49">
        <v>0</v>
      </c>
      <c r="BY672" s="49">
        <v>0</v>
      </c>
      <c r="BZ672" s="49">
        <v>0</v>
      </c>
      <c r="CA672" s="37">
        <v>0</v>
      </c>
      <c r="CB672" s="49">
        <v>0</v>
      </c>
      <c r="CC672" s="49">
        <v>0</v>
      </c>
      <c r="CD672" s="49">
        <v>0</v>
      </c>
      <c r="CE672" s="49">
        <v>0</v>
      </c>
      <c r="CF672" s="49">
        <v>0</v>
      </c>
      <c r="CG672" s="49">
        <v>0</v>
      </c>
      <c r="CH672" s="49">
        <v>0</v>
      </c>
      <c r="CI672" s="49">
        <v>0</v>
      </c>
      <c r="CJ672" s="49">
        <v>0</v>
      </c>
      <c r="CK672" s="37">
        <v>0</v>
      </c>
      <c r="CL672" s="49">
        <v>0</v>
      </c>
      <c r="CM672" s="49">
        <v>0</v>
      </c>
      <c r="CN672" s="49">
        <v>0</v>
      </c>
      <c r="CO672" s="37">
        <v>0</v>
      </c>
      <c r="CP672" s="49">
        <v>0</v>
      </c>
      <c r="CQ672" s="37">
        <v>0</v>
      </c>
      <c r="CR672" s="49">
        <v>0</v>
      </c>
      <c r="CS672" s="37">
        <v>0</v>
      </c>
      <c r="CT672" s="49">
        <v>0</v>
      </c>
      <c r="CU672" s="49">
        <v>0</v>
      </c>
      <c r="CV672" s="49">
        <v>0</v>
      </c>
      <c r="CW672" s="49">
        <v>0</v>
      </c>
      <c r="CX672" s="49">
        <v>0</v>
      </c>
      <c r="CY672" s="49">
        <v>0</v>
      </c>
      <c r="CZ672" s="49">
        <v>0</v>
      </c>
      <c r="DA672" s="49">
        <v>0</v>
      </c>
      <c r="DB672" s="49">
        <v>0</v>
      </c>
      <c r="DC672" s="49">
        <v>0</v>
      </c>
      <c r="DD672" s="49">
        <v>0</v>
      </c>
      <c r="DE672" s="49">
        <v>0</v>
      </c>
      <c r="DF672" s="49">
        <v>0</v>
      </c>
      <c r="DG672" s="49">
        <v>6.1912349100000004</v>
      </c>
      <c r="DH672" s="49">
        <v>0</v>
      </c>
      <c r="DI672" s="49">
        <v>0</v>
      </c>
      <c r="DJ672" s="49">
        <v>0</v>
      </c>
      <c r="DK672" s="49">
        <v>0</v>
      </c>
      <c r="DL672" s="49">
        <v>0</v>
      </c>
      <c r="DM672" s="49">
        <v>0</v>
      </c>
      <c r="DN672" s="49">
        <v>0</v>
      </c>
      <c r="DO672" s="49">
        <v>0</v>
      </c>
      <c r="DP672" s="49">
        <v>0</v>
      </c>
      <c r="DQ672" s="49">
        <v>0</v>
      </c>
      <c r="DR672" s="40"/>
      <c r="DS672" s="41"/>
      <c r="DT672" s="41"/>
      <c r="DU672" s="41"/>
      <c r="DV672" s="41"/>
      <c r="DW672" s="41"/>
      <c r="DX672" s="41"/>
      <c r="DY672" s="41"/>
    </row>
    <row r="673" spans="1:129" s="45" customFormat="1" ht="31.5">
      <c r="A673" s="43" t="s">
        <v>919</v>
      </c>
      <c r="B673" s="44" t="s">
        <v>1497</v>
      </c>
      <c r="C673" s="36" t="s">
        <v>1498</v>
      </c>
      <c r="D673" s="37">
        <v>0</v>
      </c>
      <c r="E673" s="37">
        <v>0</v>
      </c>
      <c r="F673" s="38">
        <v>0</v>
      </c>
      <c r="G673" s="38">
        <v>0</v>
      </c>
      <c r="H673" s="50">
        <v>0</v>
      </c>
      <c r="I673" s="38">
        <v>0</v>
      </c>
      <c r="J673" s="49">
        <v>0</v>
      </c>
      <c r="K673" s="56">
        <v>0</v>
      </c>
      <c r="L673" s="49">
        <v>0</v>
      </c>
      <c r="M673" s="37">
        <v>0</v>
      </c>
      <c r="N673" s="49">
        <v>0</v>
      </c>
      <c r="O673" s="49">
        <v>0</v>
      </c>
      <c r="P673" s="49">
        <v>0</v>
      </c>
      <c r="Q673" s="37">
        <v>0</v>
      </c>
      <c r="R673" s="49">
        <v>0</v>
      </c>
      <c r="S673" s="37">
        <v>0</v>
      </c>
      <c r="T673" s="49">
        <v>0</v>
      </c>
      <c r="U673" s="49">
        <v>0</v>
      </c>
      <c r="V673" s="49">
        <v>0</v>
      </c>
      <c r="W673" s="37">
        <v>0</v>
      </c>
      <c r="X673" s="49">
        <v>0</v>
      </c>
      <c r="Y673" s="37">
        <v>0</v>
      </c>
      <c r="Z673" s="49">
        <v>0</v>
      </c>
      <c r="AA673" s="49">
        <v>0</v>
      </c>
      <c r="AB673" s="49">
        <v>0</v>
      </c>
      <c r="AC673" s="37">
        <v>0</v>
      </c>
      <c r="AD673" s="49">
        <v>0</v>
      </c>
      <c r="AE673" s="49">
        <v>0</v>
      </c>
      <c r="AF673" s="49">
        <v>0</v>
      </c>
      <c r="AG673" s="37">
        <v>0</v>
      </c>
      <c r="AH673" s="49">
        <v>0</v>
      </c>
      <c r="AI673" s="37">
        <v>0</v>
      </c>
      <c r="AJ673" s="49">
        <v>0</v>
      </c>
      <c r="AK673" s="49">
        <v>0</v>
      </c>
      <c r="AL673" s="49">
        <v>0</v>
      </c>
      <c r="AM673" s="49">
        <v>0</v>
      </c>
      <c r="AN673" s="49">
        <v>0</v>
      </c>
      <c r="AO673" s="37">
        <v>0</v>
      </c>
      <c r="AP673" s="49">
        <v>0</v>
      </c>
      <c r="AQ673" s="49">
        <v>0</v>
      </c>
      <c r="AR673" s="49">
        <v>0</v>
      </c>
      <c r="AS673" s="49">
        <v>0</v>
      </c>
      <c r="AT673" s="49">
        <v>0</v>
      </c>
      <c r="AU673" s="49">
        <v>0</v>
      </c>
      <c r="AV673" s="49">
        <v>0</v>
      </c>
      <c r="AW673" s="49">
        <v>0</v>
      </c>
      <c r="AX673" s="49">
        <v>0</v>
      </c>
      <c r="AY673" s="37">
        <v>0</v>
      </c>
      <c r="AZ673" s="49">
        <v>0</v>
      </c>
      <c r="BA673" s="56">
        <v>0</v>
      </c>
      <c r="BB673" s="39">
        <v>0</v>
      </c>
      <c r="BC673" s="39">
        <v>0</v>
      </c>
      <c r="BD673" s="49">
        <v>0</v>
      </c>
      <c r="BE673" s="37">
        <v>0</v>
      </c>
      <c r="BF673" s="49">
        <v>0</v>
      </c>
      <c r="BG673" s="56">
        <v>0</v>
      </c>
      <c r="BH673" s="49">
        <v>0</v>
      </c>
      <c r="BI673" s="49">
        <v>0</v>
      </c>
      <c r="BJ673" s="49">
        <v>0</v>
      </c>
      <c r="BK673" s="49">
        <v>0</v>
      </c>
      <c r="BL673" s="49">
        <v>0</v>
      </c>
      <c r="BM673" s="49">
        <v>0</v>
      </c>
      <c r="BN673" s="49">
        <v>0</v>
      </c>
      <c r="BO673" s="37">
        <v>0</v>
      </c>
      <c r="BP673" s="49">
        <v>0</v>
      </c>
      <c r="BQ673" s="49">
        <v>0</v>
      </c>
      <c r="BR673" s="49">
        <v>0</v>
      </c>
      <c r="BS673" s="49">
        <v>0</v>
      </c>
      <c r="BT673" s="49">
        <v>0</v>
      </c>
      <c r="BU673" s="49">
        <v>0</v>
      </c>
      <c r="BV673" s="49">
        <v>0</v>
      </c>
      <c r="BW673" s="49">
        <v>0</v>
      </c>
      <c r="BX673" s="49">
        <v>0</v>
      </c>
      <c r="BY673" s="49">
        <v>0</v>
      </c>
      <c r="BZ673" s="49">
        <v>0</v>
      </c>
      <c r="CA673" s="37">
        <v>0</v>
      </c>
      <c r="CB673" s="49">
        <v>0</v>
      </c>
      <c r="CC673" s="49">
        <v>0</v>
      </c>
      <c r="CD673" s="49">
        <v>0</v>
      </c>
      <c r="CE673" s="49">
        <v>0</v>
      </c>
      <c r="CF673" s="49">
        <v>0</v>
      </c>
      <c r="CG673" s="49">
        <v>0</v>
      </c>
      <c r="CH673" s="49">
        <v>0</v>
      </c>
      <c r="CI673" s="49">
        <v>0</v>
      </c>
      <c r="CJ673" s="49">
        <v>0</v>
      </c>
      <c r="CK673" s="37">
        <v>0</v>
      </c>
      <c r="CL673" s="49">
        <v>0</v>
      </c>
      <c r="CM673" s="49">
        <v>0</v>
      </c>
      <c r="CN673" s="49">
        <v>0</v>
      </c>
      <c r="CO673" s="37">
        <v>0</v>
      </c>
      <c r="CP673" s="49">
        <v>0</v>
      </c>
      <c r="CQ673" s="37">
        <v>0</v>
      </c>
      <c r="CR673" s="49">
        <v>0</v>
      </c>
      <c r="CS673" s="37">
        <v>0</v>
      </c>
      <c r="CT673" s="49">
        <v>0</v>
      </c>
      <c r="CU673" s="49">
        <v>0</v>
      </c>
      <c r="CV673" s="49">
        <v>0</v>
      </c>
      <c r="CW673" s="49">
        <v>0</v>
      </c>
      <c r="CX673" s="49">
        <v>0</v>
      </c>
      <c r="CY673" s="49">
        <v>0</v>
      </c>
      <c r="CZ673" s="49">
        <v>0</v>
      </c>
      <c r="DA673" s="49">
        <v>0</v>
      </c>
      <c r="DB673" s="49">
        <v>0</v>
      </c>
      <c r="DC673" s="49">
        <v>0</v>
      </c>
      <c r="DD673" s="49">
        <v>0</v>
      </c>
      <c r="DE673" s="49">
        <v>0</v>
      </c>
      <c r="DF673" s="49">
        <v>0</v>
      </c>
      <c r="DG673" s="49">
        <v>5.1137125399999999</v>
      </c>
      <c r="DH673" s="49">
        <v>0</v>
      </c>
      <c r="DI673" s="49">
        <v>0</v>
      </c>
      <c r="DJ673" s="49">
        <v>0</v>
      </c>
      <c r="DK673" s="49">
        <v>0</v>
      </c>
      <c r="DL673" s="49">
        <v>0</v>
      </c>
      <c r="DM673" s="49">
        <v>0</v>
      </c>
      <c r="DN673" s="49">
        <v>0</v>
      </c>
      <c r="DO673" s="49">
        <v>0</v>
      </c>
      <c r="DP673" s="49">
        <v>0</v>
      </c>
      <c r="DQ673" s="49">
        <v>0</v>
      </c>
      <c r="DR673" s="40"/>
      <c r="DS673" s="41"/>
      <c r="DT673" s="41"/>
      <c r="DU673" s="41"/>
      <c r="DV673" s="41"/>
      <c r="DW673" s="41"/>
      <c r="DX673" s="41"/>
      <c r="DY673" s="41"/>
    </row>
    <row r="674" spans="1:129" s="45" customFormat="1" ht="31.5">
      <c r="A674" s="43" t="s">
        <v>919</v>
      </c>
      <c r="B674" s="44" t="s">
        <v>1499</v>
      </c>
      <c r="C674" s="36" t="s">
        <v>1500</v>
      </c>
      <c r="D674" s="37">
        <v>0</v>
      </c>
      <c r="E674" s="37">
        <v>0</v>
      </c>
      <c r="F674" s="38">
        <v>0</v>
      </c>
      <c r="G674" s="38">
        <v>0</v>
      </c>
      <c r="H674" s="50">
        <v>0</v>
      </c>
      <c r="I674" s="38">
        <v>0</v>
      </c>
      <c r="J674" s="49">
        <v>0</v>
      </c>
      <c r="K674" s="56">
        <v>0</v>
      </c>
      <c r="L674" s="49">
        <v>0</v>
      </c>
      <c r="M674" s="37">
        <v>0</v>
      </c>
      <c r="N674" s="49">
        <v>0</v>
      </c>
      <c r="O674" s="49">
        <v>0</v>
      </c>
      <c r="P674" s="49">
        <v>0</v>
      </c>
      <c r="Q674" s="37">
        <v>0</v>
      </c>
      <c r="R674" s="49">
        <v>0</v>
      </c>
      <c r="S674" s="37">
        <v>0</v>
      </c>
      <c r="T674" s="49">
        <v>0</v>
      </c>
      <c r="U674" s="49">
        <v>0</v>
      </c>
      <c r="V674" s="49">
        <v>0</v>
      </c>
      <c r="W674" s="37">
        <v>0</v>
      </c>
      <c r="X674" s="49">
        <v>0</v>
      </c>
      <c r="Y674" s="37">
        <v>0</v>
      </c>
      <c r="Z674" s="49">
        <v>0</v>
      </c>
      <c r="AA674" s="49">
        <v>0</v>
      </c>
      <c r="AB674" s="49">
        <v>0</v>
      </c>
      <c r="AC674" s="37">
        <v>0</v>
      </c>
      <c r="AD674" s="49">
        <v>0</v>
      </c>
      <c r="AE674" s="49">
        <v>0</v>
      </c>
      <c r="AF674" s="49">
        <v>0</v>
      </c>
      <c r="AG674" s="37">
        <v>0</v>
      </c>
      <c r="AH674" s="49">
        <v>0</v>
      </c>
      <c r="AI674" s="37">
        <v>0</v>
      </c>
      <c r="AJ674" s="49">
        <v>0</v>
      </c>
      <c r="AK674" s="49">
        <v>0</v>
      </c>
      <c r="AL674" s="49">
        <v>0</v>
      </c>
      <c r="AM674" s="49">
        <v>0</v>
      </c>
      <c r="AN674" s="49">
        <v>0</v>
      </c>
      <c r="AO674" s="37">
        <v>0</v>
      </c>
      <c r="AP674" s="49">
        <v>0</v>
      </c>
      <c r="AQ674" s="49">
        <v>0</v>
      </c>
      <c r="AR674" s="49">
        <v>0</v>
      </c>
      <c r="AS674" s="49">
        <v>0</v>
      </c>
      <c r="AT674" s="49">
        <v>0</v>
      </c>
      <c r="AU674" s="49">
        <v>0</v>
      </c>
      <c r="AV674" s="49">
        <v>0</v>
      </c>
      <c r="AW674" s="49">
        <v>0</v>
      </c>
      <c r="AX674" s="49">
        <v>0</v>
      </c>
      <c r="AY674" s="37">
        <v>0</v>
      </c>
      <c r="AZ674" s="49">
        <v>0</v>
      </c>
      <c r="BA674" s="56">
        <v>0</v>
      </c>
      <c r="BB674" s="39">
        <v>0</v>
      </c>
      <c r="BC674" s="39">
        <v>0</v>
      </c>
      <c r="BD674" s="49">
        <v>0</v>
      </c>
      <c r="BE674" s="37">
        <v>0</v>
      </c>
      <c r="BF674" s="49">
        <v>0</v>
      </c>
      <c r="BG674" s="56">
        <v>0</v>
      </c>
      <c r="BH674" s="49">
        <v>0</v>
      </c>
      <c r="BI674" s="49">
        <v>0</v>
      </c>
      <c r="BJ674" s="49">
        <v>0</v>
      </c>
      <c r="BK674" s="49">
        <v>0</v>
      </c>
      <c r="BL674" s="49">
        <v>0</v>
      </c>
      <c r="BM674" s="49">
        <v>0</v>
      </c>
      <c r="BN674" s="49">
        <v>0</v>
      </c>
      <c r="BO674" s="37">
        <v>0</v>
      </c>
      <c r="BP674" s="49">
        <v>0</v>
      </c>
      <c r="BQ674" s="49">
        <v>0</v>
      </c>
      <c r="BR674" s="49">
        <v>0</v>
      </c>
      <c r="BS674" s="49">
        <v>0</v>
      </c>
      <c r="BT674" s="49">
        <v>0</v>
      </c>
      <c r="BU674" s="49">
        <v>0</v>
      </c>
      <c r="BV674" s="49">
        <v>0</v>
      </c>
      <c r="BW674" s="49">
        <v>0</v>
      </c>
      <c r="BX674" s="49">
        <v>0</v>
      </c>
      <c r="BY674" s="49">
        <v>0</v>
      </c>
      <c r="BZ674" s="49">
        <v>0</v>
      </c>
      <c r="CA674" s="37">
        <v>0</v>
      </c>
      <c r="CB674" s="49">
        <v>0</v>
      </c>
      <c r="CC674" s="49">
        <v>0</v>
      </c>
      <c r="CD674" s="49">
        <v>0</v>
      </c>
      <c r="CE674" s="49">
        <v>0</v>
      </c>
      <c r="CF674" s="49">
        <v>0</v>
      </c>
      <c r="CG674" s="49">
        <v>0</v>
      </c>
      <c r="CH674" s="49">
        <v>0</v>
      </c>
      <c r="CI674" s="49">
        <v>0</v>
      </c>
      <c r="CJ674" s="49">
        <v>0</v>
      </c>
      <c r="CK674" s="37">
        <v>0</v>
      </c>
      <c r="CL674" s="49">
        <v>0</v>
      </c>
      <c r="CM674" s="49">
        <v>0</v>
      </c>
      <c r="CN674" s="49">
        <v>0</v>
      </c>
      <c r="CO674" s="37">
        <v>0</v>
      </c>
      <c r="CP674" s="49">
        <v>0</v>
      </c>
      <c r="CQ674" s="37">
        <v>0</v>
      </c>
      <c r="CR674" s="49">
        <v>0</v>
      </c>
      <c r="CS674" s="37">
        <v>0</v>
      </c>
      <c r="CT674" s="49">
        <v>0</v>
      </c>
      <c r="CU674" s="49">
        <v>0</v>
      </c>
      <c r="CV674" s="49">
        <v>0</v>
      </c>
      <c r="CW674" s="49">
        <v>0</v>
      </c>
      <c r="CX674" s="49">
        <v>0</v>
      </c>
      <c r="CY674" s="49">
        <v>0</v>
      </c>
      <c r="CZ674" s="49">
        <v>0</v>
      </c>
      <c r="DA674" s="49">
        <v>0</v>
      </c>
      <c r="DB674" s="49">
        <v>0</v>
      </c>
      <c r="DC674" s="49">
        <v>0</v>
      </c>
      <c r="DD674" s="49">
        <v>0</v>
      </c>
      <c r="DE674" s="49">
        <v>0</v>
      </c>
      <c r="DF674" s="49">
        <v>0</v>
      </c>
      <c r="DG674" s="49">
        <v>5.4169185800000008</v>
      </c>
      <c r="DH674" s="49">
        <v>0</v>
      </c>
      <c r="DI674" s="49">
        <v>0</v>
      </c>
      <c r="DJ674" s="49">
        <v>0</v>
      </c>
      <c r="DK674" s="49">
        <v>0</v>
      </c>
      <c r="DL674" s="49">
        <v>0</v>
      </c>
      <c r="DM674" s="49">
        <v>0</v>
      </c>
      <c r="DN674" s="49">
        <v>0</v>
      </c>
      <c r="DO674" s="49">
        <v>0</v>
      </c>
      <c r="DP674" s="49">
        <v>0</v>
      </c>
      <c r="DQ674" s="49">
        <v>0</v>
      </c>
      <c r="DR674" s="40"/>
      <c r="DS674" s="41"/>
      <c r="DT674" s="41"/>
      <c r="DU674" s="41"/>
      <c r="DV674" s="41"/>
      <c r="DW674" s="41"/>
      <c r="DX674" s="41"/>
      <c r="DY674" s="41"/>
    </row>
    <row r="675" spans="1:129" s="45" customFormat="1" ht="31.5">
      <c r="A675" s="43" t="s">
        <v>919</v>
      </c>
      <c r="B675" s="44" t="s">
        <v>1501</v>
      </c>
      <c r="C675" s="36" t="s">
        <v>1502</v>
      </c>
      <c r="D675" s="37">
        <v>0</v>
      </c>
      <c r="E675" s="37">
        <v>0</v>
      </c>
      <c r="F675" s="38">
        <v>0</v>
      </c>
      <c r="G675" s="38">
        <v>0</v>
      </c>
      <c r="H675" s="50">
        <v>0</v>
      </c>
      <c r="I675" s="38">
        <v>0</v>
      </c>
      <c r="J675" s="49">
        <v>0</v>
      </c>
      <c r="K675" s="56">
        <v>0</v>
      </c>
      <c r="L675" s="49">
        <v>0</v>
      </c>
      <c r="M675" s="37">
        <v>0</v>
      </c>
      <c r="N675" s="49">
        <v>0</v>
      </c>
      <c r="O675" s="49">
        <v>0</v>
      </c>
      <c r="P675" s="49">
        <v>0</v>
      </c>
      <c r="Q675" s="37">
        <v>0</v>
      </c>
      <c r="R675" s="49">
        <v>0</v>
      </c>
      <c r="S675" s="37">
        <v>0</v>
      </c>
      <c r="T675" s="49">
        <v>0</v>
      </c>
      <c r="U675" s="49">
        <v>0</v>
      </c>
      <c r="V675" s="49">
        <v>0</v>
      </c>
      <c r="W675" s="37">
        <v>0</v>
      </c>
      <c r="X675" s="49">
        <v>0</v>
      </c>
      <c r="Y675" s="37">
        <v>0</v>
      </c>
      <c r="Z675" s="49">
        <v>0</v>
      </c>
      <c r="AA675" s="49">
        <v>0</v>
      </c>
      <c r="AB675" s="49">
        <v>0</v>
      </c>
      <c r="AC675" s="37">
        <v>0</v>
      </c>
      <c r="AD675" s="49">
        <v>0</v>
      </c>
      <c r="AE675" s="49">
        <v>0</v>
      </c>
      <c r="AF675" s="49">
        <v>0</v>
      </c>
      <c r="AG675" s="37">
        <v>0</v>
      </c>
      <c r="AH675" s="49">
        <v>0</v>
      </c>
      <c r="AI675" s="37">
        <v>0</v>
      </c>
      <c r="AJ675" s="49">
        <v>0</v>
      </c>
      <c r="AK675" s="49">
        <v>0</v>
      </c>
      <c r="AL675" s="49">
        <v>0</v>
      </c>
      <c r="AM675" s="49">
        <v>0</v>
      </c>
      <c r="AN675" s="49">
        <v>0</v>
      </c>
      <c r="AO675" s="37">
        <v>0</v>
      </c>
      <c r="AP675" s="49">
        <v>0</v>
      </c>
      <c r="AQ675" s="49">
        <v>0</v>
      </c>
      <c r="AR675" s="49">
        <v>0</v>
      </c>
      <c r="AS675" s="49">
        <v>0</v>
      </c>
      <c r="AT675" s="49">
        <v>0</v>
      </c>
      <c r="AU675" s="49">
        <v>0</v>
      </c>
      <c r="AV675" s="49">
        <v>0</v>
      </c>
      <c r="AW675" s="49">
        <v>0</v>
      </c>
      <c r="AX675" s="49">
        <v>0</v>
      </c>
      <c r="AY675" s="37">
        <v>0</v>
      </c>
      <c r="AZ675" s="49">
        <v>0</v>
      </c>
      <c r="BA675" s="56">
        <v>0</v>
      </c>
      <c r="BB675" s="39">
        <v>0</v>
      </c>
      <c r="BC675" s="39">
        <v>0</v>
      </c>
      <c r="BD675" s="49">
        <v>0</v>
      </c>
      <c r="BE675" s="37">
        <v>0</v>
      </c>
      <c r="BF675" s="49">
        <v>0</v>
      </c>
      <c r="BG675" s="56">
        <v>0</v>
      </c>
      <c r="BH675" s="49">
        <v>0</v>
      </c>
      <c r="BI675" s="49">
        <v>0</v>
      </c>
      <c r="BJ675" s="49">
        <v>0</v>
      </c>
      <c r="BK675" s="49">
        <v>0</v>
      </c>
      <c r="BL675" s="49">
        <v>0</v>
      </c>
      <c r="BM675" s="49">
        <v>0</v>
      </c>
      <c r="BN675" s="49">
        <v>0</v>
      </c>
      <c r="BO675" s="37">
        <v>0</v>
      </c>
      <c r="BP675" s="49">
        <v>0</v>
      </c>
      <c r="BQ675" s="49">
        <v>0</v>
      </c>
      <c r="BR675" s="49">
        <v>0</v>
      </c>
      <c r="BS675" s="49">
        <v>0</v>
      </c>
      <c r="BT675" s="49">
        <v>0</v>
      </c>
      <c r="BU675" s="49">
        <v>0</v>
      </c>
      <c r="BV675" s="49">
        <v>0</v>
      </c>
      <c r="BW675" s="49">
        <v>0</v>
      </c>
      <c r="BX675" s="49">
        <v>0</v>
      </c>
      <c r="BY675" s="49">
        <v>0</v>
      </c>
      <c r="BZ675" s="49">
        <v>0</v>
      </c>
      <c r="CA675" s="37">
        <v>0</v>
      </c>
      <c r="CB675" s="49">
        <v>0</v>
      </c>
      <c r="CC675" s="49">
        <v>0</v>
      </c>
      <c r="CD675" s="49">
        <v>0</v>
      </c>
      <c r="CE675" s="49">
        <v>0</v>
      </c>
      <c r="CF675" s="49">
        <v>0</v>
      </c>
      <c r="CG675" s="49">
        <v>0</v>
      </c>
      <c r="CH675" s="49">
        <v>0</v>
      </c>
      <c r="CI675" s="49">
        <v>0</v>
      </c>
      <c r="CJ675" s="49">
        <v>0</v>
      </c>
      <c r="CK675" s="37">
        <v>0</v>
      </c>
      <c r="CL675" s="49">
        <v>0</v>
      </c>
      <c r="CM675" s="49">
        <v>0</v>
      </c>
      <c r="CN675" s="49">
        <v>0</v>
      </c>
      <c r="CO675" s="37">
        <v>0</v>
      </c>
      <c r="CP675" s="49">
        <v>0</v>
      </c>
      <c r="CQ675" s="37">
        <v>0</v>
      </c>
      <c r="CR675" s="49">
        <v>0</v>
      </c>
      <c r="CS675" s="37">
        <v>0</v>
      </c>
      <c r="CT675" s="49">
        <v>0</v>
      </c>
      <c r="CU675" s="49">
        <v>0</v>
      </c>
      <c r="CV675" s="49">
        <v>0</v>
      </c>
      <c r="CW675" s="49">
        <v>0</v>
      </c>
      <c r="CX675" s="49">
        <v>0</v>
      </c>
      <c r="CY675" s="49">
        <v>0</v>
      </c>
      <c r="CZ675" s="49">
        <v>0</v>
      </c>
      <c r="DA675" s="49">
        <v>0</v>
      </c>
      <c r="DB675" s="49">
        <v>0</v>
      </c>
      <c r="DC675" s="49">
        <v>0</v>
      </c>
      <c r="DD675" s="49">
        <v>0</v>
      </c>
      <c r="DE675" s="49">
        <v>0</v>
      </c>
      <c r="DF675" s="49">
        <v>0</v>
      </c>
      <c r="DG675" s="49">
        <v>5.5053959000000008</v>
      </c>
      <c r="DH675" s="49">
        <v>0</v>
      </c>
      <c r="DI675" s="49">
        <v>0</v>
      </c>
      <c r="DJ675" s="49">
        <v>0</v>
      </c>
      <c r="DK675" s="49">
        <v>0</v>
      </c>
      <c r="DL675" s="49">
        <v>0</v>
      </c>
      <c r="DM675" s="49">
        <v>0</v>
      </c>
      <c r="DN675" s="49">
        <v>0</v>
      </c>
      <c r="DO675" s="49">
        <v>0</v>
      </c>
      <c r="DP675" s="49">
        <v>0</v>
      </c>
      <c r="DQ675" s="49">
        <v>0</v>
      </c>
      <c r="DR675" s="40"/>
      <c r="DS675" s="41"/>
      <c r="DT675" s="41"/>
      <c r="DU675" s="41"/>
      <c r="DV675" s="41"/>
      <c r="DW675" s="41"/>
      <c r="DX675" s="41"/>
      <c r="DY675" s="41"/>
    </row>
    <row r="676" spans="1:129" s="45" customFormat="1">
      <c r="A676" s="43" t="s">
        <v>919</v>
      </c>
      <c r="B676" s="44" t="s">
        <v>1503</v>
      </c>
      <c r="C676" s="36" t="s">
        <v>1504</v>
      </c>
      <c r="D676" s="37">
        <v>0</v>
      </c>
      <c r="E676" s="37">
        <v>0</v>
      </c>
      <c r="F676" s="38">
        <v>0</v>
      </c>
      <c r="G676" s="38">
        <v>0</v>
      </c>
      <c r="H676" s="50">
        <v>0</v>
      </c>
      <c r="I676" s="38">
        <v>0</v>
      </c>
      <c r="J676" s="49">
        <v>0</v>
      </c>
      <c r="K676" s="56">
        <v>0</v>
      </c>
      <c r="L676" s="49">
        <v>0</v>
      </c>
      <c r="M676" s="37">
        <v>0</v>
      </c>
      <c r="N676" s="49">
        <v>0</v>
      </c>
      <c r="O676" s="49">
        <v>0</v>
      </c>
      <c r="P676" s="49">
        <v>0</v>
      </c>
      <c r="Q676" s="37">
        <v>0</v>
      </c>
      <c r="R676" s="49">
        <v>0</v>
      </c>
      <c r="S676" s="37">
        <v>0</v>
      </c>
      <c r="T676" s="49">
        <v>0</v>
      </c>
      <c r="U676" s="49">
        <v>0</v>
      </c>
      <c r="V676" s="49">
        <v>0</v>
      </c>
      <c r="W676" s="37">
        <v>0</v>
      </c>
      <c r="X676" s="49">
        <v>0</v>
      </c>
      <c r="Y676" s="37">
        <v>0</v>
      </c>
      <c r="Z676" s="49">
        <v>0</v>
      </c>
      <c r="AA676" s="49">
        <v>0</v>
      </c>
      <c r="AB676" s="49">
        <v>0</v>
      </c>
      <c r="AC676" s="37">
        <v>0</v>
      </c>
      <c r="AD676" s="49">
        <v>0</v>
      </c>
      <c r="AE676" s="49">
        <v>0</v>
      </c>
      <c r="AF676" s="49">
        <v>0</v>
      </c>
      <c r="AG676" s="37">
        <v>0</v>
      </c>
      <c r="AH676" s="49">
        <v>0</v>
      </c>
      <c r="AI676" s="37">
        <v>0</v>
      </c>
      <c r="AJ676" s="49">
        <v>0</v>
      </c>
      <c r="AK676" s="49">
        <v>0</v>
      </c>
      <c r="AL676" s="49">
        <v>0</v>
      </c>
      <c r="AM676" s="49">
        <v>0</v>
      </c>
      <c r="AN676" s="49">
        <v>0</v>
      </c>
      <c r="AO676" s="37">
        <v>0</v>
      </c>
      <c r="AP676" s="49">
        <v>0</v>
      </c>
      <c r="AQ676" s="49">
        <v>0</v>
      </c>
      <c r="AR676" s="49">
        <v>0</v>
      </c>
      <c r="AS676" s="49">
        <v>0</v>
      </c>
      <c r="AT676" s="49">
        <v>0</v>
      </c>
      <c r="AU676" s="49">
        <v>0</v>
      </c>
      <c r="AV676" s="49">
        <v>0</v>
      </c>
      <c r="AW676" s="49">
        <v>0</v>
      </c>
      <c r="AX676" s="49">
        <v>0</v>
      </c>
      <c r="AY676" s="37">
        <v>0</v>
      </c>
      <c r="AZ676" s="49">
        <v>0</v>
      </c>
      <c r="BA676" s="56">
        <v>0</v>
      </c>
      <c r="BB676" s="39">
        <v>0</v>
      </c>
      <c r="BC676" s="39">
        <v>0</v>
      </c>
      <c r="BD676" s="49">
        <v>0</v>
      </c>
      <c r="BE676" s="37">
        <v>0</v>
      </c>
      <c r="BF676" s="49">
        <v>0</v>
      </c>
      <c r="BG676" s="56">
        <v>0</v>
      </c>
      <c r="BH676" s="49">
        <v>0</v>
      </c>
      <c r="BI676" s="49">
        <v>0</v>
      </c>
      <c r="BJ676" s="49">
        <v>0</v>
      </c>
      <c r="BK676" s="49">
        <v>0</v>
      </c>
      <c r="BL676" s="49">
        <v>0</v>
      </c>
      <c r="BM676" s="49">
        <v>0</v>
      </c>
      <c r="BN676" s="49">
        <v>0</v>
      </c>
      <c r="BO676" s="37">
        <v>0</v>
      </c>
      <c r="BP676" s="49">
        <v>0</v>
      </c>
      <c r="BQ676" s="49">
        <v>0</v>
      </c>
      <c r="BR676" s="49">
        <v>0</v>
      </c>
      <c r="BS676" s="49">
        <v>0</v>
      </c>
      <c r="BT676" s="49">
        <v>0</v>
      </c>
      <c r="BU676" s="49">
        <v>0</v>
      </c>
      <c r="BV676" s="49">
        <v>0</v>
      </c>
      <c r="BW676" s="49">
        <v>0</v>
      </c>
      <c r="BX676" s="49">
        <v>0</v>
      </c>
      <c r="BY676" s="49">
        <v>0</v>
      </c>
      <c r="BZ676" s="49">
        <v>0</v>
      </c>
      <c r="CA676" s="37">
        <v>0</v>
      </c>
      <c r="CB676" s="49">
        <v>0</v>
      </c>
      <c r="CC676" s="49">
        <v>0</v>
      </c>
      <c r="CD676" s="49">
        <v>0</v>
      </c>
      <c r="CE676" s="49">
        <v>0</v>
      </c>
      <c r="CF676" s="49">
        <v>0</v>
      </c>
      <c r="CG676" s="49">
        <v>0</v>
      </c>
      <c r="CH676" s="49">
        <v>0</v>
      </c>
      <c r="CI676" s="49">
        <v>0</v>
      </c>
      <c r="CJ676" s="49">
        <v>0</v>
      </c>
      <c r="CK676" s="37">
        <v>0</v>
      </c>
      <c r="CL676" s="49">
        <v>0</v>
      </c>
      <c r="CM676" s="49">
        <v>0</v>
      </c>
      <c r="CN676" s="49">
        <v>0</v>
      </c>
      <c r="CO676" s="37">
        <v>0</v>
      </c>
      <c r="CP676" s="49">
        <v>0</v>
      </c>
      <c r="CQ676" s="37">
        <v>0</v>
      </c>
      <c r="CR676" s="49">
        <v>0</v>
      </c>
      <c r="CS676" s="37">
        <v>0</v>
      </c>
      <c r="CT676" s="49">
        <v>0</v>
      </c>
      <c r="CU676" s="49">
        <v>0</v>
      </c>
      <c r="CV676" s="49">
        <v>0</v>
      </c>
      <c r="CW676" s="49">
        <v>0</v>
      </c>
      <c r="CX676" s="49">
        <v>0</v>
      </c>
      <c r="CY676" s="49">
        <v>0</v>
      </c>
      <c r="CZ676" s="49">
        <v>0</v>
      </c>
      <c r="DA676" s="49">
        <v>0</v>
      </c>
      <c r="DB676" s="49">
        <v>0</v>
      </c>
      <c r="DC676" s="49">
        <v>0</v>
      </c>
      <c r="DD676" s="49">
        <v>0</v>
      </c>
      <c r="DE676" s="49">
        <v>0</v>
      </c>
      <c r="DF676" s="49">
        <v>0</v>
      </c>
      <c r="DG676" s="49">
        <v>0.23535858999999998</v>
      </c>
      <c r="DH676" s="49">
        <v>0</v>
      </c>
      <c r="DI676" s="49">
        <v>0</v>
      </c>
      <c r="DJ676" s="49">
        <v>0</v>
      </c>
      <c r="DK676" s="49">
        <v>0</v>
      </c>
      <c r="DL676" s="49">
        <v>0</v>
      </c>
      <c r="DM676" s="49">
        <v>0</v>
      </c>
      <c r="DN676" s="49">
        <v>0</v>
      </c>
      <c r="DO676" s="49">
        <v>0</v>
      </c>
      <c r="DP676" s="49">
        <v>0</v>
      </c>
      <c r="DQ676" s="49">
        <v>0</v>
      </c>
      <c r="DR676" s="40"/>
      <c r="DS676" s="41"/>
      <c r="DT676" s="41"/>
      <c r="DU676" s="41"/>
      <c r="DV676" s="41"/>
      <c r="DW676" s="41"/>
      <c r="DX676" s="41"/>
      <c r="DY676" s="41"/>
    </row>
    <row r="677" spans="1:129" s="45" customFormat="1" ht="47.25">
      <c r="A677" s="43" t="s">
        <v>919</v>
      </c>
      <c r="B677" s="44" t="s">
        <v>1505</v>
      </c>
      <c r="C677" s="36" t="s">
        <v>1506</v>
      </c>
      <c r="D677" s="37">
        <v>0</v>
      </c>
      <c r="E677" s="37">
        <v>0</v>
      </c>
      <c r="F677" s="38">
        <v>0</v>
      </c>
      <c r="G677" s="38">
        <v>0</v>
      </c>
      <c r="H677" s="50">
        <v>0</v>
      </c>
      <c r="I677" s="38">
        <v>0</v>
      </c>
      <c r="J677" s="49">
        <v>0</v>
      </c>
      <c r="K677" s="56">
        <v>0</v>
      </c>
      <c r="L677" s="49">
        <v>0</v>
      </c>
      <c r="M677" s="37">
        <v>0</v>
      </c>
      <c r="N677" s="49">
        <v>0</v>
      </c>
      <c r="O677" s="49">
        <v>0</v>
      </c>
      <c r="P677" s="49">
        <v>0</v>
      </c>
      <c r="Q677" s="37">
        <v>0</v>
      </c>
      <c r="R677" s="49">
        <v>0</v>
      </c>
      <c r="S677" s="37">
        <v>0</v>
      </c>
      <c r="T677" s="49">
        <v>0</v>
      </c>
      <c r="U677" s="49">
        <v>0</v>
      </c>
      <c r="V677" s="49">
        <v>0</v>
      </c>
      <c r="W677" s="37">
        <v>0</v>
      </c>
      <c r="X677" s="49">
        <v>0</v>
      </c>
      <c r="Y677" s="37">
        <v>0</v>
      </c>
      <c r="Z677" s="49">
        <v>0</v>
      </c>
      <c r="AA677" s="49">
        <v>0</v>
      </c>
      <c r="AB677" s="49">
        <v>0</v>
      </c>
      <c r="AC677" s="37">
        <v>0</v>
      </c>
      <c r="AD677" s="49">
        <v>0</v>
      </c>
      <c r="AE677" s="49">
        <v>0</v>
      </c>
      <c r="AF677" s="49">
        <v>0</v>
      </c>
      <c r="AG677" s="37">
        <v>0</v>
      </c>
      <c r="AH677" s="49">
        <v>0</v>
      </c>
      <c r="AI677" s="37">
        <v>0</v>
      </c>
      <c r="AJ677" s="49">
        <v>0</v>
      </c>
      <c r="AK677" s="49">
        <v>0</v>
      </c>
      <c r="AL677" s="49">
        <v>0</v>
      </c>
      <c r="AM677" s="49">
        <v>0</v>
      </c>
      <c r="AN677" s="49">
        <v>0</v>
      </c>
      <c r="AO677" s="37">
        <v>0</v>
      </c>
      <c r="AP677" s="49">
        <v>0</v>
      </c>
      <c r="AQ677" s="49">
        <v>0</v>
      </c>
      <c r="AR677" s="49">
        <v>0</v>
      </c>
      <c r="AS677" s="49">
        <v>0</v>
      </c>
      <c r="AT677" s="49">
        <v>0</v>
      </c>
      <c r="AU677" s="49">
        <v>0</v>
      </c>
      <c r="AV677" s="49">
        <v>0</v>
      </c>
      <c r="AW677" s="49">
        <v>0</v>
      </c>
      <c r="AX677" s="49">
        <v>0</v>
      </c>
      <c r="AY677" s="37">
        <v>0</v>
      </c>
      <c r="AZ677" s="49">
        <v>0</v>
      </c>
      <c r="BA677" s="56">
        <v>0</v>
      </c>
      <c r="BB677" s="39">
        <v>0</v>
      </c>
      <c r="BC677" s="39">
        <v>0</v>
      </c>
      <c r="BD677" s="49">
        <v>0</v>
      </c>
      <c r="BE677" s="37">
        <v>0</v>
      </c>
      <c r="BF677" s="49">
        <v>0</v>
      </c>
      <c r="BG677" s="56">
        <v>0</v>
      </c>
      <c r="BH677" s="49">
        <v>0</v>
      </c>
      <c r="BI677" s="49">
        <v>0</v>
      </c>
      <c r="BJ677" s="49">
        <v>0</v>
      </c>
      <c r="BK677" s="49">
        <v>0</v>
      </c>
      <c r="BL677" s="49">
        <v>0</v>
      </c>
      <c r="BM677" s="49">
        <v>0</v>
      </c>
      <c r="BN677" s="49">
        <v>0</v>
      </c>
      <c r="BO677" s="37">
        <v>0</v>
      </c>
      <c r="BP677" s="49">
        <v>0</v>
      </c>
      <c r="BQ677" s="49">
        <v>0</v>
      </c>
      <c r="BR677" s="49">
        <v>0</v>
      </c>
      <c r="BS677" s="49">
        <v>0</v>
      </c>
      <c r="BT677" s="49">
        <v>0</v>
      </c>
      <c r="BU677" s="49">
        <v>0</v>
      </c>
      <c r="BV677" s="49">
        <v>0</v>
      </c>
      <c r="BW677" s="49">
        <v>0</v>
      </c>
      <c r="BX677" s="49">
        <v>0</v>
      </c>
      <c r="BY677" s="49">
        <v>0</v>
      </c>
      <c r="BZ677" s="49">
        <v>0</v>
      </c>
      <c r="CA677" s="37">
        <v>0</v>
      </c>
      <c r="CB677" s="49">
        <v>0</v>
      </c>
      <c r="CC677" s="49">
        <v>0</v>
      </c>
      <c r="CD677" s="49">
        <v>0</v>
      </c>
      <c r="CE677" s="49">
        <v>0</v>
      </c>
      <c r="CF677" s="49">
        <v>0</v>
      </c>
      <c r="CG677" s="49">
        <v>0</v>
      </c>
      <c r="CH677" s="49">
        <v>0</v>
      </c>
      <c r="CI677" s="49">
        <v>0</v>
      </c>
      <c r="CJ677" s="49">
        <v>0</v>
      </c>
      <c r="CK677" s="37">
        <v>0</v>
      </c>
      <c r="CL677" s="49">
        <v>0</v>
      </c>
      <c r="CM677" s="49">
        <v>0</v>
      </c>
      <c r="CN677" s="49">
        <v>0</v>
      </c>
      <c r="CO677" s="37">
        <v>0</v>
      </c>
      <c r="CP677" s="49">
        <v>0</v>
      </c>
      <c r="CQ677" s="37">
        <v>0</v>
      </c>
      <c r="CR677" s="49">
        <v>0</v>
      </c>
      <c r="CS677" s="37">
        <v>0</v>
      </c>
      <c r="CT677" s="49">
        <v>0</v>
      </c>
      <c r="CU677" s="49">
        <v>0</v>
      </c>
      <c r="CV677" s="49">
        <v>0</v>
      </c>
      <c r="CW677" s="49">
        <v>0</v>
      </c>
      <c r="CX677" s="49">
        <v>0</v>
      </c>
      <c r="CY677" s="49">
        <v>0</v>
      </c>
      <c r="CZ677" s="49">
        <v>0</v>
      </c>
      <c r="DA677" s="49">
        <v>0</v>
      </c>
      <c r="DB677" s="49">
        <v>0</v>
      </c>
      <c r="DC677" s="49">
        <v>0</v>
      </c>
      <c r="DD677" s="49">
        <v>0</v>
      </c>
      <c r="DE677" s="49">
        <v>0</v>
      </c>
      <c r="DF677" s="49">
        <v>0</v>
      </c>
      <c r="DG677" s="49">
        <v>16.62140406</v>
      </c>
      <c r="DH677" s="49">
        <v>0</v>
      </c>
      <c r="DI677" s="49">
        <v>0</v>
      </c>
      <c r="DJ677" s="49">
        <v>0</v>
      </c>
      <c r="DK677" s="49">
        <v>0</v>
      </c>
      <c r="DL677" s="49">
        <v>0</v>
      </c>
      <c r="DM677" s="49">
        <v>0</v>
      </c>
      <c r="DN677" s="49">
        <v>0</v>
      </c>
      <c r="DO677" s="49">
        <v>0</v>
      </c>
      <c r="DP677" s="49">
        <v>0</v>
      </c>
      <c r="DQ677" s="49">
        <v>0</v>
      </c>
      <c r="DR677" s="40"/>
      <c r="DS677" s="41"/>
      <c r="DT677" s="41"/>
      <c r="DU677" s="41"/>
      <c r="DV677" s="41"/>
      <c r="DW677" s="41"/>
      <c r="DX677" s="41"/>
      <c r="DY677" s="41"/>
    </row>
    <row r="678" spans="1:129" s="45" customFormat="1">
      <c r="A678" s="43" t="s">
        <v>919</v>
      </c>
      <c r="B678" s="44" t="s">
        <v>1507</v>
      </c>
      <c r="C678" s="36" t="s">
        <v>1508</v>
      </c>
      <c r="D678" s="37">
        <v>0</v>
      </c>
      <c r="E678" s="37">
        <v>0</v>
      </c>
      <c r="F678" s="38">
        <v>0</v>
      </c>
      <c r="G678" s="38">
        <v>0</v>
      </c>
      <c r="H678" s="50">
        <v>0</v>
      </c>
      <c r="I678" s="38">
        <v>0</v>
      </c>
      <c r="J678" s="49">
        <v>0</v>
      </c>
      <c r="K678" s="56">
        <v>0</v>
      </c>
      <c r="L678" s="49">
        <v>0</v>
      </c>
      <c r="M678" s="37">
        <v>0</v>
      </c>
      <c r="N678" s="49">
        <v>0</v>
      </c>
      <c r="O678" s="49">
        <v>0</v>
      </c>
      <c r="P678" s="49">
        <v>0</v>
      </c>
      <c r="Q678" s="37">
        <v>0</v>
      </c>
      <c r="R678" s="49">
        <v>0</v>
      </c>
      <c r="S678" s="37">
        <v>0</v>
      </c>
      <c r="T678" s="49">
        <v>0</v>
      </c>
      <c r="U678" s="49">
        <v>0</v>
      </c>
      <c r="V678" s="49">
        <v>0</v>
      </c>
      <c r="W678" s="37">
        <v>0</v>
      </c>
      <c r="X678" s="49">
        <v>0</v>
      </c>
      <c r="Y678" s="37">
        <v>0</v>
      </c>
      <c r="Z678" s="49">
        <v>0</v>
      </c>
      <c r="AA678" s="49">
        <v>0</v>
      </c>
      <c r="AB678" s="49">
        <v>0</v>
      </c>
      <c r="AC678" s="37">
        <v>0</v>
      </c>
      <c r="AD678" s="49">
        <v>0</v>
      </c>
      <c r="AE678" s="49">
        <v>0</v>
      </c>
      <c r="AF678" s="49">
        <v>0</v>
      </c>
      <c r="AG678" s="37">
        <v>0</v>
      </c>
      <c r="AH678" s="49">
        <v>0</v>
      </c>
      <c r="AI678" s="37">
        <v>0</v>
      </c>
      <c r="AJ678" s="49">
        <v>0</v>
      </c>
      <c r="AK678" s="49">
        <v>0</v>
      </c>
      <c r="AL678" s="49">
        <v>0</v>
      </c>
      <c r="AM678" s="49">
        <v>0</v>
      </c>
      <c r="AN678" s="49">
        <v>0</v>
      </c>
      <c r="AO678" s="37">
        <v>0</v>
      </c>
      <c r="AP678" s="49">
        <v>0</v>
      </c>
      <c r="AQ678" s="49">
        <v>0</v>
      </c>
      <c r="AR678" s="49">
        <v>0</v>
      </c>
      <c r="AS678" s="49">
        <v>0</v>
      </c>
      <c r="AT678" s="49">
        <v>0</v>
      </c>
      <c r="AU678" s="49">
        <v>0</v>
      </c>
      <c r="AV678" s="49">
        <v>0</v>
      </c>
      <c r="AW678" s="49">
        <v>0</v>
      </c>
      <c r="AX678" s="49">
        <v>0</v>
      </c>
      <c r="AY678" s="37">
        <v>0</v>
      </c>
      <c r="AZ678" s="49">
        <v>0</v>
      </c>
      <c r="BA678" s="56">
        <v>0</v>
      </c>
      <c r="BB678" s="39">
        <v>0</v>
      </c>
      <c r="BC678" s="39">
        <v>0</v>
      </c>
      <c r="BD678" s="49">
        <v>0</v>
      </c>
      <c r="BE678" s="37">
        <v>0</v>
      </c>
      <c r="BF678" s="49">
        <v>0</v>
      </c>
      <c r="BG678" s="56">
        <v>0</v>
      </c>
      <c r="BH678" s="49">
        <v>0</v>
      </c>
      <c r="BI678" s="49">
        <v>0</v>
      </c>
      <c r="BJ678" s="49">
        <v>0</v>
      </c>
      <c r="BK678" s="49">
        <v>0</v>
      </c>
      <c r="BL678" s="49">
        <v>0</v>
      </c>
      <c r="BM678" s="49">
        <v>0</v>
      </c>
      <c r="BN678" s="49">
        <v>0</v>
      </c>
      <c r="BO678" s="37">
        <v>0</v>
      </c>
      <c r="BP678" s="49">
        <v>0</v>
      </c>
      <c r="BQ678" s="49">
        <v>0</v>
      </c>
      <c r="BR678" s="49">
        <v>0</v>
      </c>
      <c r="BS678" s="49">
        <v>0</v>
      </c>
      <c r="BT678" s="49">
        <v>0</v>
      </c>
      <c r="BU678" s="49">
        <v>0</v>
      </c>
      <c r="BV678" s="49">
        <v>0</v>
      </c>
      <c r="BW678" s="49">
        <v>0</v>
      </c>
      <c r="BX678" s="49">
        <v>0</v>
      </c>
      <c r="BY678" s="49">
        <v>0</v>
      </c>
      <c r="BZ678" s="49">
        <v>0</v>
      </c>
      <c r="CA678" s="37">
        <v>0</v>
      </c>
      <c r="CB678" s="49">
        <v>0</v>
      </c>
      <c r="CC678" s="49">
        <v>0</v>
      </c>
      <c r="CD678" s="49">
        <v>0</v>
      </c>
      <c r="CE678" s="49">
        <v>0</v>
      </c>
      <c r="CF678" s="49">
        <v>0</v>
      </c>
      <c r="CG678" s="49">
        <v>0</v>
      </c>
      <c r="CH678" s="49">
        <v>0</v>
      </c>
      <c r="CI678" s="49">
        <v>0</v>
      </c>
      <c r="CJ678" s="49">
        <v>0</v>
      </c>
      <c r="CK678" s="37">
        <v>0</v>
      </c>
      <c r="CL678" s="49">
        <v>0</v>
      </c>
      <c r="CM678" s="49">
        <v>0</v>
      </c>
      <c r="CN678" s="49">
        <v>0</v>
      </c>
      <c r="CO678" s="37">
        <v>0</v>
      </c>
      <c r="CP678" s="49">
        <v>0</v>
      </c>
      <c r="CQ678" s="37">
        <v>0</v>
      </c>
      <c r="CR678" s="49">
        <v>0</v>
      </c>
      <c r="CS678" s="37">
        <v>0</v>
      </c>
      <c r="CT678" s="49">
        <v>0</v>
      </c>
      <c r="CU678" s="49">
        <v>0</v>
      </c>
      <c r="CV678" s="49">
        <v>0</v>
      </c>
      <c r="CW678" s="49">
        <v>0</v>
      </c>
      <c r="CX678" s="49">
        <v>0</v>
      </c>
      <c r="CY678" s="49">
        <v>0</v>
      </c>
      <c r="CZ678" s="49">
        <v>0</v>
      </c>
      <c r="DA678" s="49">
        <v>0</v>
      </c>
      <c r="DB678" s="49">
        <v>0</v>
      </c>
      <c r="DC678" s="49">
        <v>0</v>
      </c>
      <c r="DD678" s="49">
        <v>0</v>
      </c>
      <c r="DE678" s="49">
        <v>0</v>
      </c>
      <c r="DF678" s="49">
        <v>0</v>
      </c>
      <c r="DG678" s="49">
        <v>6.6513100000000006E-3</v>
      </c>
      <c r="DH678" s="49">
        <v>0</v>
      </c>
      <c r="DI678" s="49">
        <v>0</v>
      </c>
      <c r="DJ678" s="49">
        <v>0</v>
      </c>
      <c r="DK678" s="49">
        <v>0</v>
      </c>
      <c r="DL678" s="49">
        <v>0</v>
      </c>
      <c r="DM678" s="49">
        <v>0</v>
      </c>
      <c r="DN678" s="49">
        <v>0</v>
      </c>
      <c r="DO678" s="49">
        <v>0</v>
      </c>
      <c r="DP678" s="49">
        <v>0</v>
      </c>
      <c r="DQ678" s="49">
        <v>0</v>
      </c>
      <c r="DR678" s="40"/>
      <c r="DS678" s="41"/>
      <c r="DT678" s="41"/>
      <c r="DU678" s="41"/>
      <c r="DV678" s="41"/>
      <c r="DW678" s="41"/>
      <c r="DX678" s="41"/>
      <c r="DY678" s="41"/>
    </row>
    <row r="679" spans="1:129" s="45" customFormat="1" ht="47.25">
      <c r="A679" s="43" t="s">
        <v>919</v>
      </c>
      <c r="B679" s="44" t="s">
        <v>1509</v>
      </c>
      <c r="C679" s="36" t="s">
        <v>1510</v>
      </c>
      <c r="D679" s="37">
        <v>0</v>
      </c>
      <c r="E679" s="37">
        <v>0</v>
      </c>
      <c r="F679" s="38">
        <v>0</v>
      </c>
      <c r="G679" s="38">
        <v>0</v>
      </c>
      <c r="H679" s="50">
        <v>0</v>
      </c>
      <c r="I679" s="38">
        <v>0</v>
      </c>
      <c r="J679" s="49">
        <v>0</v>
      </c>
      <c r="K679" s="56">
        <v>0</v>
      </c>
      <c r="L679" s="49">
        <v>0</v>
      </c>
      <c r="M679" s="37">
        <v>0</v>
      </c>
      <c r="N679" s="49">
        <v>0</v>
      </c>
      <c r="O679" s="49">
        <v>0</v>
      </c>
      <c r="P679" s="49">
        <v>0</v>
      </c>
      <c r="Q679" s="37">
        <v>0</v>
      </c>
      <c r="R679" s="49">
        <v>0</v>
      </c>
      <c r="S679" s="37">
        <v>0</v>
      </c>
      <c r="T679" s="49">
        <v>0</v>
      </c>
      <c r="U679" s="49">
        <v>0</v>
      </c>
      <c r="V679" s="49">
        <v>0</v>
      </c>
      <c r="W679" s="37">
        <v>0</v>
      </c>
      <c r="X679" s="49">
        <v>0</v>
      </c>
      <c r="Y679" s="37">
        <v>0</v>
      </c>
      <c r="Z679" s="49">
        <v>0</v>
      </c>
      <c r="AA679" s="49">
        <v>0</v>
      </c>
      <c r="AB679" s="49">
        <v>0</v>
      </c>
      <c r="AC679" s="37">
        <v>0</v>
      </c>
      <c r="AD679" s="49">
        <v>0</v>
      </c>
      <c r="AE679" s="49">
        <v>0</v>
      </c>
      <c r="AF679" s="49">
        <v>0</v>
      </c>
      <c r="AG679" s="37">
        <v>0</v>
      </c>
      <c r="AH679" s="49">
        <v>0</v>
      </c>
      <c r="AI679" s="37">
        <v>0</v>
      </c>
      <c r="AJ679" s="49">
        <v>0</v>
      </c>
      <c r="AK679" s="49">
        <v>0</v>
      </c>
      <c r="AL679" s="49">
        <v>0</v>
      </c>
      <c r="AM679" s="49">
        <v>0</v>
      </c>
      <c r="AN679" s="49">
        <v>0</v>
      </c>
      <c r="AO679" s="37">
        <v>0</v>
      </c>
      <c r="AP679" s="49">
        <v>0</v>
      </c>
      <c r="AQ679" s="49">
        <v>0</v>
      </c>
      <c r="AR679" s="49">
        <v>0</v>
      </c>
      <c r="AS679" s="49">
        <v>0</v>
      </c>
      <c r="AT679" s="49">
        <v>0</v>
      </c>
      <c r="AU679" s="49">
        <v>0</v>
      </c>
      <c r="AV679" s="49">
        <v>0</v>
      </c>
      <c r="AW679" s="49">
        <v>0</v>
      </c>
      <c r="AX679" s="49">
        <v>0</v>
      </c>
      <c r="AY679" s="37">
        <v>0</v>
      </c>
      <c r="AZ679" s="49">
        <v>0</v>
      </c>
      <c r="BA679" s="56">
        <v>0</v>
      </c>
      <c r="BB679" s="39">
        <v>0</v>
      </c>
      <c r="BC679" s="39">
        <v>0</v>
      </c>
      <c r="BD679" s="49">
        <v>0</v>
      </c>
      <c r="BE679" s="37">
        <v>0</v>
      </c>
      <c r="BF679" s="49">
        <v>0</v>
      </c>
      <c r="BG679" s="56">
        <v>0</v>
      </c>
      <c r="BH679" s="49">
        <v>0</v>
      </c>
      <c r="BI679" s="49">
        <v>0</v>
      </c>
      <c r="BJ679" s="49">
        <v>0</v>
      </c>
      <c r="BK679" s="49">
        <v>0</v>
      </c>
      <c r="BL679" s="49">
        <v>0</v>
      </c>
      <c r="BM679" s="49">
        <v>0</v>
      </c>
      <c r="BN679" s="49">
        <v>0</v>
      </c>
      <c r="BO679" s="37">
        <v>0</v>
      </c>
      <c r="BP679" s="49">
        <v>0</v>
      </c>
      <c r="BQ679" s="49">
        <v>0</v>
      </c>
      <c r="BR679" s="49">
        <v>0</v>
      </c>
      <c r="BS679" s="49">
        <v>0</v>
      </c>
      <c r="BT679" s="49">
        <v>0</v>
      </c>
      <c r="BU679" s="49">
        <v>0</v>
      </c>
      <c r="BV679" s="49">
        <v>0</v>
      </c>
      <c r="BW679" s="49">
        <v>0</v>
      </c>
      <c r="BX679" s="49">
        <v>0</v>
      </c>
      <c r="BY679" s="49">
        <v>0</v>
      </c>
      <c r="BZ679" s="49">
        <v>0</v>
      </c>
      <c r="CA679" s="37">
        <v>0</v>
      </c>
      <c r="CB679" s="49">
        <v>0</v>
      </c>
      <c r="CC679" s="49">
        <v>0</v>
      </c>
      <c r="CD679" s="49">
        <v>0</v>
      </c>
      <c r="CE679" s="49">
        <v>0</v>
      </c>
      <c r="CF679" s="49">
        <v>0</v>
      </c>
      <c r="CG679" s="49">
        <v>0</v>
      </c>
      <c r="CH679" s="49">
        <v>0</v>
      </c>
      <c r="CI679" s="49">
        <v>0</v>
      </c>
      <c r="CJ679" s="49">
        <v>0</v>
      </c>
      <c r="CK679" s="37">
        <v>0</v>
      </c>
      <c r="CL679" s="49">
        <v>0</v>
      </c>
      <c r="CM679" s="49">
        <v>0</v>
      </c>
      <c r="CN679" s="49">
        <v>0</v>
      </c>
      <c r="CO679" s="37">
        <v>0</v>
      </c>
      <c r="CP679" s="49">
        <v>0</v>
      </c>
      <c r="CQ679" s="37">
        <v>0</v>
      </c>
      <c r="CR679" s="49">
        <v>0</v>
      </c>
      <c r="CS679" s="37">
        <v>0</v>
      </c>
      <c r="CT679" s="49">
        <v>0</v>
      </c>
      <c r="CU679" s="49">
        <v>0</v>
      </c>
      <c r="CV679" s="49">
        <v>0</v>
      </c>
      <c r="CW679" s="49">
        <v>0</v>
      </c>
      <c r="CX679" s="49">
        <v>0</v>
      </c>
      <c r="CY679" s="49">
        <v>0</v>
      </c>
      <c r="CZ679" s="49">
        <v>0</v>
      </c>
      <c r="DA679" s="49">
        <v>0</v>
      </c>
      <c r="DB679" s="49">
        <v>0</v>
      </c>
      <c r="DC679" s="49">
        <v>0</v>
      </c>
      <c r="DD679" s="49">
        <v>0</v>
      </c>
      <c r="DE679" s="49">
        <v>0</v>
      </c>
      <c r="DF679" s="49">
        <v>0</v>
      </c>
      <c r="DG679" s="49">
        <v>2.651444E-2</v>
      </c>
      <c r="DH679" s="49">
        <v>0</v>
      </c>
      <c r="DI679" s="49">
        <v>0</v>
      </c>
      <c r="DJ679" s="49">
        <v>0</v>
      </c>
      <c r="DK679" s="49">
        <v>0</v>
      </c>
      <c r="DL679" s="49">
        <v>0</v>
      </c>
      <c r="DM679" s="49">
        <v>0</v>
      </c>
      <c r="DN679" s="49">
        <v>0</v>
      </c>
      <c r="DO679" s="49">
        <v>0</v>
      </c>
      <c r="DP679" s="49">
        <v>0</v>
      </c>
      <c r="DQ679" s="49">
        <v>0</v>
      </c>
      <c r="DR679" s="40"/>
      <c r="DS679" s="41"/>
      <c r="DT679" s="41"/>
      <c r="DU679" s="41"/>
      <c r="DV679" s="41"/>
      <c r="DW679" s="41"/>
      <c r="DX679" s="41"/>
      <c r="DY679" s="41"/>
    </row>
    <row r="680" spans="1:129" s="45" customFormat="1" ht="31.5">
      <c r="A680" s="43" t="s">
        <v>919</v>
      </c>
      <c r="B680" s="44" t="s">
        <v>1511</v>
      </c>
      <c r="C680" s="36" t="s">
        <v>1512</v>
      </c>
      <c r="D680" s="37">
        <v>0</v>
      </c>
      <c r="E680" s="37">
        <v>0</v>
      </c>
      <c r="F680" s="38">
        <v>0</v>
      </c>
      <c r="G680" s="38">
        <v>0</v>
      </c>
      <c r="H680" s="50">
        <v>0</v>
      </c>
      <c r="I680" s="38">
        <v>0</v>
      </c>
      <c r="J680" s="49">
        <v>0</v>
      </c>
      <c r="K680" s="56">
        <v>0</v>
      </c>
      <c r="L680" s="49">
        <v>0</v>
      </c>
      <c r="M680" s="37">
        <v>0</v>
      </c>
      <c r="N680" s="49">
        <v>0</v>
      </c>
      <c r="O680" s="49">
        <v>0</v>
      </c>
      <c r="P680" s="49">
        <v>0</v>
      </c>
      <c r="Q680" s="37">
        <v>0</v>
      </c>
      <c r="R680" s="49">
        <v>0</v>
      </c>
      <c r="S680" s="37">
        <v>0</v>
      </c>
      <c r="T680" s="49">
        <v>0</v>
      </c>
      <c r="U680" s="49">
        <v>0</v>
      </c>
      <c r="V680" s="49">
        <v>0</v>
      </c>
      <c r="W680" s="37">
        <v>0</v>
      </c>
      <c r="X680" s="49">
        <v>0</v>
      </c>
      <c r="Y680" s="37">
        <v>0</v>
      </c>
      <c r="Z680" s="49">
        <v>0</v>
      </c>
      <c r="AA680" s="49">
        <v>0</v>
      </c>
      <c r="AB680" s="49">
        <v>0</v>
      </c>
      <c r="AC680" s="37">
        <v>0</v>
      </c>
      <c r="AD680" s="49">
        <v>0</v>
      </c>
      <c r="AE680" s="49">
        <v>0</v>
      </c>
      <c r="AF680" s="49">
        <v>0</v>
      </c>
      <c r="AG680" s="37">
        <v>0</v>
      </c>
      <c r="AH680" s="49">
        <v>0</v>
      </c>
      <c r="AI680" s="37">
        <v>0</v>
      </c>
      <c r="AJ680" s="49">
        <v>0</v>
      </c>
      <c r="AK680" s="49">
        <v>0</v>
      </c>
      <c r="AL680" s="49">
        <v>0</v>
      </c>
      <c r="AM680" s="49">
        <v>0</v>
      </c>
      <c r="AN680" s="49">
        <v>0</v>
      </c>
      <c r="AO680" s="37">
        <v>0</v>
      </c>
      <c r="AP680" s="49">
        <v>0</v>
      </c>
      <c r="AQ680" s="49">
        <v>0</v>
      </c>
      <c r="AR680" s="49">
        <v>0</v>
      </c>
      <c r="AS680" s="49">
        <v>0</v>
      </c>
      <c r="AT680" s="49">
        <v>0</v>
      </c>
      <c r="AU680" s="49">
        <v>0</v>
      </c>
      <c r="AV680" s="49">
        <v>0</v>
      </c>
      <c r="AW680" s="49">
        <v>0</v>
      </c>
      <c r="AX680" s="49">
        <v>0</v>
      </c>
      <c r="AY680" s="37">
        <v>0</v>
      </c>
      <c r="AZ680" s="49">
        <v>0</v>
      </c>
      <c r="BA680" s="56">
        <v>0</v>
      </c>
      <c r="BB680" s="39">
        <v>0</v>
      </c>
      <c r="BC680" s="39">
        <v>0</v>
      </c>
      <c r="BD680" s="49">
        <v>0</v>
      </c>
      <c r="BE680" s="37">
        <v>0</v>
      </c>
      <c r="BF680" s="49">
        <v>0</v>
      </c>
      <c r="BG680" s="56">
        <v>0</v>
      </c>
      <c r="BH680" s="49">
        <v>0</v>
      </c>
      <c r="BI680" s="49">
        <v>0</v>
      </c>
      <c r="BJ680" s="49">
        <v>0</v>
      </c>
      <c r="BK680" s="49">
        <v>0</v>
      </c>
      <c r="BL680" s="49">
        <v>0</v>
      </c>
      <c r="BM680" s="49">
        <v>0</v>
      </c>
      <c r="BN680" s="49">
        <v>0</v>
      </c>
      <c r="BO680" s="37">
        <v>0</v>
      </c>
      <c r="BP680" s="49">
        <v>0</v>
      </c>
      <c r="BQ680" s="49">
        <v>0</v>
      </c>
      <c r="BR680" s="49">
        <v>0</v>
      </c>
      <c r="BS680" s="49">
        <v>0</v>
      </c>
      <c r="BT680" s="49">
        <v>0</v>
      </c>
      <c r="BU680" s="49">
        <v>0</v>
      </c>
      <c r="BV680" s="49">
        <v>0</v>
      </c>
      <c r="BW680" s="49">
        <v>0</v>
      </c>
      <c r="BX680" s="49">
        <v>0</v>
      </c>
      <c r="BY680" s="49">
        <v>0</v>
      </c>
      <c r="BZ680" s="49">
        <v>0</v>
      </c>
      <c r="CA680" s="37">
        <v>0</v>
      </c>
      <c r="CB680" s="49">
        <v>0</v>
      </c>
      <c r="CC680" s="49">
        <v>0</v>
      </c>
      <c r="CD680" s="49">
        <v>0</v>
      </c>
      <c r="CE680" s="49">
        <v>0</v>
      </c>
      <c r="CF680" s="49">
        <v>0</v>
      </c>
      <c r="CG680" s="49">
        <v>0</v>
      </c>
      <c r="CH680" s="49">
        <v>0</v>
      </c>
      <c r="CI680" s="49">
        <v>0</v>
      </c>
      <c r="CJ680" s="49">
        <v>0</v>
      </c>
      <c r="CK680" s="37">
        <v>0</v>
      </c>
      <c r="CL680" s="49">
        <v>0</v>
      </c>
      <c r="CM680" s="49">
        <v>0</v>
      </c>
      <c r="CN680" s="49">
        <v>0</v>
      </c>
      <c r="CO680" s="37">
        <v>0</v>
      </c>
      <c r="CP680" s="49">
        <v>0</v>
      </c>
      <c r="CQ680" s="37">
        <v>0</v>
      </c>
      <c r="CR680" s="49">
        <v>0</v>
      </c>
      <c r="CS680" s="37">
        <v>0</v>
      </c>
      <c r="CT680" s="49">
        <v>0</v>
      </c>
      <c r="CU680" s="49">
        <v>0</v>
      </c>
      <c r="CV680" s="49">
        <v>0</v>
      </c>
      <c r="CW680" s="49">
        <v>0</v>
      </c>
      <c r="CX680" s="49">
        <v>0</v>
      </c>
      <c r="CY680" s="49">
        <v>0</v>
      </c>
      <c r="CZ680" s="49">
        <v>0</v>
      </c>
      <c r="DA680" s="49">
        <v>0</v>
      </c>
      <c r="DB680" s="49">
        <v>0</v>
      </c>
      <c r="DC680" s="49">
        <v>0</v>
      </c>
      <c r="DD680" s="49">
        <v>0</v>
      </c>
      <c r="DE680" s="49">
        <v>0</v>
      </c>
      <c r="DF680" s="49">
        <v>0</v>
      </c>
      <c r="DG680" s="49">
        <v>4.6896293500000006</v>
      </c>
      <c r="DH680" s="49">
        <v>0</v>
      </c>
      <c r="DI680" s="49">
        <v>0</v>
      </c>
      <c r="DJ680" s="49">
        <v>0</v>
      </c>
      <c r="DK680" s="49">
        <v>0</v>
      </c>
      <c r="DL680" s="49">
        <v>0</v>
      </c>
      <c r="DM680" s="49">
        <v>0</v>
      </c>
      <c r="DN680" s="49">
        <v>0</v>
      </c>
      <c r="DO680" s="49">
        <v>0</v>
      </c>
      <c r="DP680" s="49">
        <v>0</v>
      </c>
      <c r="DQ680" s="49">
        <v>0</v>
      </c>
      <c r="DR680" s="40"/>
      <c r="DS680" s="41"/>
      <c r="DT680" s="41"/>
      <c r="DU680" s="41"/>
      <c r="DV680" s="41"/>
      <c r="DW680" s="41"/>
      <c r="DX680" s="41"/>
      <c r="DY680" s="41"/>
    </row>
    <row r="681" spans="1:129" s="45" customFormat="1" ht="31.5">
      <c r="A681" s="43" t="s">
        <v>919</v>
      </c>
      <c r="B681" s="44" t="s">
        <v>1513</v>
      </c>
      <c r="C681" s="36" t="s">
        <v>1514</v>
      </c>
      <c r="D681" s="37">
        <v>0</v>
      </c>
      <c r="E681" s="37">
        <v>0</v>
      </c>
      <c r="F681" s="38">
        <v>0</v>
      </c>
      <c r="G681" s="38">
        <v>0</v>
      </c>
      <c r="H681" s="50">
        <v>0</v>
      </c>
      <c r="I681" s="38">
        <v>0</v>
      </c>
      <c r="J681" s="49">
        <v>0</v>
      </c>
      <c r="K681" s="56">
        <v>0</v>
      </c>
      <c r="L681" s="49">
        <v>0</v>
      </c>
      <c r="M681" s="37">
        <v>0</v>
      </c>
      <c r="N681" s="49">
        <v>0</v>
      </c>
      <c r="O681" s="49">
        <v>0</v>
      </c>
      <c r="P681" s="49">
        <v>0</v>
      </c>
      <c r="Q681" s="37">
        <v>0</v>
      </c>
      <c r="R681" s="49">
        <v>0</v>
      </c>
      <c r="S681" s="37">
        <v>0</v>
      </c>
      <c r="T681" s="49">
        <v>0</v>
      </c>
      <c r="U681" s="49">
        <v>0</v>
      </c>
      <c r="V681" s="49">
        <v>0</v>
      </c>
      <c r="W681" s="37">
        <v>0</v>
      </c>
      <c r="X681" s="49">
        <v>0</v>
      </c>
      <c r="Y681" s="37">
        <v>0</v>
      </c>
      <c r="Z681" s="49">
        <v>0</v>
      </c>
      <c r="AA681" s="49">
        <v>0</v>
      </c>
      <c r="AB681" s="49">
        <v>0</v>
      </c>
      <c r="AC681" s="37">
        <v>0</v>
      </c>
      <c r="AD681" s="49">
        <v>0</v>
      </c>
      <c r="AE681" s="49">
        <v>0</v>
      </c>
      <c r="AF681" s="49">
        <v>0</v>
      </c>
      <c r="AG681" s="37">
        <v>0</v>
      </c>
      <c r="AH681" s="49">
        <v>0</v>
      </c>
      <c r="AI681" s="37">
        <v>0</v>
      </c>
      <c r="AJ681" s="49">
        <v>0</v>
      </c>
      <c r="AK681" s="49">
        <v>0</v>
      </c>
      <c r="AL681" s="49">
        <v>0</v>
      </c>
      <c r="AM681" s="49">
        <v>0</v>
      </c>
      <c r="AN681" s="49">
        <v>0</v>
      </c>
      <c r="AO681" s="37">
        <v>0</v>
      </c>
      <c r="AP681" s="49">
        <v>0</v>
      </c>
      <c r="AQ681" s="49">
        <v>0</v>
      </c>
      <c r="AR681" s="49">
        <v>0</v>
      </c>
      <c r="AS681" s="49">
        <v>0</v>
      </c>
      <c r="AT681" s="49">
        <v>0</v>
      </c>
      <c r="AU681" s="49">
        <v>0</v>
      </c>
      <c r="AV681" s="49">
        <v>0</v>
      </c>
      <c r="AW681" s="49">
        <v>0</v>
      </c>
      <c r="AX681" s="49">
        <v>0</v>
      </c>
      <c r="AY681" s="37">
        <v>0</v>
      </c>
      <c r="AZ681" s="49">
        <v>0</v>
      </c>
      <c r="BA681" s="56">
        <v>0</v>
      </c>
      <c r="BB681" s="39">
        <v>0</v>
      </c>
      <c r="BC681" s="39">
        <v>0</v>
      </c>
      <c r="BD681" s="49">
        <v>0</v>
      </c>
      <c r="BE681" s="37">
        <v>0</v>
      </c>
      <c r="BF681" s="49">
        <v>0</v>
      </c>
      <c r="BG681" s="56">
        <v>0</v>
      </c>
      <c r="BH681" s="49">
        <v>0</v>
      </c>
      <c r="BI681" s="49">
        <v>0</v>
      </c>
      <c r="BJ681" s="49">
        <v>0</v>
      </c>
      <c r="BK681" s="49">
        <v>0</v>
      </c>
      <c r="BL681" s="49">
        <v>0</v>
      </c>
      <c r="BM681" s="49">
        <v>0</v>
      </c>
      <c r="BN681" s="49">
        <v>0</v>
      </c>
      <c r="BO681" s="37">
        <v>0</v>
      </c>
      <c r="BP681" s="49">
        <v>0</v>
      </c>
      <c r="BQ681" s="49">
        <v>0</v>
      </c>
      <c r="BR681" s="49">
        <v>0</v>
      </c>
      <c r="BS681" s="49">
        <v>0</v>
      </c>
      <c r="BT681" s="49">
        <v>0</v>
      </c>
      <c r="BU681" s="49">
        <v>0</v>
      </c>
      <c r="BV681" s="49">
        <v>0</v>
      </c>
      <c r="BW681" s="49">
        <v>0</v>
      </c>
      <c r="BX681" s="49">
        <v>0</v>
      </c>
      <c r="BY681" s="49">
        <v>0</v>
      </c>
      <c r="BZ681" s="49">
        <v>0</v>
      </c>
      <c r="CA681" s="37">
        <v>0</v>
      </c>
      <c r="CB681" s="49">
        <v>0</v>
      </c>
      <c r="CC681" s="49">
        <v>0</v>
      </c>
      <c r="CD681" s="49">
        <v>0</v>
      </c>
      <c r="CE681" s="49">
        <v>0</v>
      </c>
      <c r="CF681" s="49">
        <v>0</v>
      </c>
      <c r="CG681" s="49">
        <v>0</v>
      </c>
      <c r="CH681" s="49">
        <v>0</v>
      </c>
      <c r="CI681" s="49">
        <v>0</v>
      </c>
      <c r="CJ681" s="49">
        <v>0</v>
      </c>
      <c r="CK681" s="37">
        <v>0</v>
      </c>
      <c r="CL681" s="49">
        <v>0</v>
      </c>
      <c r="CM681" s="49">
        <v>0</v>
      </c>
      <c r="CN681" s="49">
        <v>0</v>
      </c>
      <c r="CO681" s="37">
        <v>0</v>
      </c>
      <c r="CP681" s="49">
        <v>0</v>
      </c>
      <c r="CQ681" s="37">
        <v>0</v>
      </c>
      <c r="CR681" s="49">
        <v>0</v>
      </c>
      <c r="CS681" s="37">
        <v>0</v>
      </c>
      <c r="CT681" s="49">
        <v>0</v>
      </c>
      <c r="CU681" s="49">
        <v>0</v>
      </c>
      <c r="CV681" s="49">
        <v>0</v>
      </c>
      <c r="CW681" s="49">
        <v>0</v>
      </c>
      <c r="CX681" s="49">
        <v>0</v>
      </c>
      <c r="CY681" s="49">
        <v>0</v>
      </c>
      <c r="CZ681" s="49">
        <v>0</v>
      </c>
      <c r="DA681" s="49">
        <v>0</v>
      </c>
      <c r="DB681" s="49">
        <v>0</v>
      </c>
      <c r="DC681" s="49">
        <v>0</v>
      </c>
      <c r="DD681" s="49">
        <v>0</v>
      </c>
      <c r="DE681" s="49">
        <v>0</v>
      </c>
      <c r="DF681" s="49">
        <v>0</v>
      </c>
      <c r="DG681" s="49">
        <v>0.49999896999999999</v>
      </c>
      <c r="DH681" s="49">
        <v>0</v>
      </c>
      <c r="DI681" s="49">
        <v>0</v>
      </c>
      <c r="DJ681" s="49">
        <v>0</v>
      </c>
      <c r="DK681" s="49">
        <v>0</v>
      </c>
      <c r="DL681" s="49">
        <v>0</v>
      </c>
      <c r="DM681" s="49">
        <v>0</v>
      </c>
      <c r="DN681" s="49">
        <v>0</v>
      </c>
      <c r="DO681" s="49">
        <v>0</v>
      </c>
      <c r="DP681" s="49">
        <v>0</v>
      </c>
      <c r="DQ681" s="49">
        <v>0</v>
      </c>
      <c r="DR681" s="40"/>
      <c r="DS681" s="41"/>
      <c r="DT681" s="41"/>
      <c r="DU681" s="41"/>
      <c r="DV681" s="41"/>
      <c r="DW681" s="41"/>
      <c r="DX681" s="41"/>
      <c r="DY681" s="41"/>
    </row>
    <row r="682" spans="1:129" s="45" customFormat="1" ht="31.5">
      <c r="A682" s="43" t="s">
        <v>919</v>
      </c>
      <c r="B682" s="44" t="s">
        <v>1515</v>
      </c>
      <c r="C682" s="36" t="s">
        <v>1516</v>
      </c>
      <c r="D682" s="37">
        <v>0</v>
      </c>
      <c r="E682" s="37">
        <v>0</v>
      </c>
      <c r="F682" s="38">
        <v>0</v>
      </c>
      <c r="G682" s="38">
        <v>0</v>
      </c>
      <c r="H682" s="50">
        <v>0</v>
      </c>
      <c r="I682" s="38">
        <v>0</v>
      </c>
      <c r="J682" s="49">
        <v>0</v>
      </c>
      <c r="K682" s="56">
        <v>0</v>
      </c>
      <c r="L682" s="49">
        <v>0</v>
      </c>
      <c r="M682" s="37">
        <v>0</v>
      </c>
      <c r="N682" s="49">
        <v>0</v>
      </c>
      <c r="O682" s="49">
        <v>0</v>
      </c>
      <c r="P682" s="49">
        <v>0</v>
      </c>
      <c r="Q682" s="37">
        <v>0</v>
      </c>
      <c r="R682" s="49">
        <v>0</v>
      </c>
      <c r="S682" s="37">
        <v>0</v>
      </c>
      <c r="T682" s="49">
        <v>0</v>
      </c>
      <c r="U682" s="49">
        <v>0</v>
      </c>
      <c r="V682" s="49">
        <v>0</v>
      </c>
      <c r="W682" s="37">
        <v>0</v>
      </c>
      <c r="X682" s="49">
        <v>0</v>
      </c>
      <c r="Y682" s="37">
        <v>0</v>
      </c>
      <c r="Z682" s="49">
        <v>0</v>
      </c>
      <c r="AA682" s="49">
        <v>0</v>
      </c>
      <c r="AB682" s="49">
        <v>0</v>
      </c>
      <c r="AC682" s="37">
        <v>0</v>
      </c>
      <c r="AD682" s="49">
        <v>0</v>
      </c>
      <c r="AE682" s="49">
        <v>0</v>
      </c>
      <c r="AF682" s="49">
        <v>0</v>
      </c>
      <c r="AG682" s="37">
        <v>0</v>
      </c>
      <c r="AH682" s="49">
        <v>0</v>
      </c>
      <c r="AI682" s="37">
        <v>0</v>
      </c>
      <c r="AJ682" s="49">
        <v>0</v>
      </c>
      <c r="AK682" s="49">
        <v>0</v>
      </c>
      <c r="AL682" s="49">
        <v>0</v>
      </c>
      <c r="AM682" s="49">
        <v>0</v>
      </c>
      <c r="AN682" s="49">
        <v>0</v>
      </c>
      <c r="AO682" s="37">
        <v>0</v>
      </c>
      <c r="AP682" s="49">
        <v>0</v>
      </c>
      <c r="AQ682" s="49">
        <v>0</v>
      </c>
      <c r="AR682" s="49">
        <v>0</v>
      </c>
      <c r="AS682" s="49">
        <v>0</v>
      </c>
      <c r="AT682" s="49">
        <v>0</v>
      </c>
      <c r="AU682" s="49">
        <v>0</v>
      </c>
      <c r="AV682" s="49">
        <v>0</v>
      </c>
      <c r="AW682" s="49">
        <v>0</v>
      </c>
      <c r="AX682" s="49">
        <v>0</v>
      </c>
      <c r="AY682" s="37">
        <v>0</v>
      </c>
      <c r="AZ682" s="49">
        <v>0</v>
      </c>
      <c r="BA682" s="56">
        <v>0</v>
      </c>
      <c r="BB682" s="39">
        <f>'[1]База 2018-2022'!BEW789</f>
        <v>0</v>
      </c>
      <c r="BC682" s="39">
        <v>0</v>
      </c>
      <c r="BD682" s="49">
        <v>0</v>
      </c>
      <c r="BE682" s="37">
        <v>0</v>
      </c>
      <c r="BF682" s="49">
        <v>0</v>
      </c>
      <c r="BG682" s="56">
        <v>0</v>
      </c>
      <c r="BH682" s="49">
        <v>0</v>
      </c>
      <c r="BI682" s="49">
        <v>0</v>
      </c>
      <c r="BJ682" s="49">
        <v>0</v>
      </c>
      <c r="BK682" s="49">
        <v>0</v>
      </c>
      <c r="BL682" s="49">
        <v>0</v>
      </c>
      <c r="BM682" s="49">
        <v>0</v>
      </c>
      <c r="BN682" s="49">
        <v>0</v>
      </c>
      <c r="BO682" s="37">
        <v>0</v>
      </c>
      <c r="BP682" s="49">
        <v>0</v>
      </c>
      <c r="BQ682" s="49">
        <v>0</v>
      </c>
      <c r="BR682" s="49">
        <v>0</v>
      </c>
      <c r="BS682" s="49">
        <v>0</v>
      </c>
      <c r="BT682" s="49">
        <v>0</v>
      </c>
      <c r="BU682" s="49">
        <v>0</v>
      </c>
      <c r="BV682" s="49">
        <v>0</v>
      </c>
      <c r="BW682" s="49">
        <v>0</v>
      </c>
      <c r="BX682" s="49">
        <v>0</v>
      </c>
      <c r="BY682" s="49">
        <v>0</v>
      </c>
      <c r="BZ682" s="49">
        <v>0</v>
      </c>
      <c r="CA682" s="37">
        <v>0</v>
      </c>
      <c r="CB682" s="49">
        <v>0</v>
      </c>
      <c r="CC682" s="49">
        <v>0</v>
      </c>
      <c r="CD682" s="49">
        <v>0</v>
      </c>
      <c r="CE682" s="49">
        <v>0</v>
      </c>
      <c r="CF682" s="49">
        <v>0</v>
      </c>
      <c r="CG682" s="49">
        <v>0</v>
      </c>
      <c r="CH682" s="49">
        <v>0</v>
      </c>
      <c r="CI682" s="49">
        <v>0</v>
      </c>
      <c r="CJ682" s="49">
        <v>0</v>
      </c>
      <c r="CK682" s="37">
        <v>0</v>
      </c>
      <c r="CL682" s="49">
        <v>0</v>
      </c>
      <c r="CM682" s="49">
        <v>0</v>
      </c>
      <c r="CN682" s="49">
        <v>0</v>
      </c>
      <c r="CO682" s="37">
        <v>0</v>
      </c>
      <c r="CP682" s="49">
        <v>0</v>
      </c>
      <c r="CQ682" s="37">
        <v>0</v>
      </c>
      <c r="CR682" s="49">
        <v>0</v>
      </c>
      <c r="CS682" s="37">
        <v>0</v>
      </c>
      <c r="CT682" s="49">
        <v>0</v>
      </c>
      <c r="CU682" s="49">
        <v>0</v>
      </c>
      <c r="CV682" s="49">
        <v>0</v>
      </c>
      <c r="CW682" s="49">
        <v>0</v>
      </c>
      <c r="CX682" s="49">
        <v>0</v>
      </c>
      <c r="CY682" s="49">
        <v>0</v>
      </c>
      <c r="CZ682" s="49" t="s">
        <v>203</v>
      </c>
      <c r="DA682" s="49">
        <v>0</v>
      </c>
      <c r="DB682" s="49">
        <v>0</v>
      </c>
      <c r="DC682" s="49">
        <v>0</v>
      </c>
      <c r="DD682" s="49">
        <v>0</v>
      </c>
      <c r="DE682" s="49">
        <v>0</v>
      </c>
      <c r="DF682" s="49">
        <v>0</v>
      </c>
      <c r="DG682" s="49">
        <v>0</v>
      </c>
      <c r="DH682" s="49">
        <v>0</v>
      </c>
      <c r="DI682" s="49">
        <v>0</v>
      </c>
      <c r="DJ682" s="49">
        <v>0</v>
      </c>
      <c r="DK682" s="49">
        <v>0</v>
      </c>
      <c r="DL682" s="49">
        <v>0</v>
      </c>
      <c r="DM682" s="49">
        <v>0</v>
      </c>
      <c r="DN682" s="49">
        <v>6.43665465594436</v>
      </c>
      <c r="DO682" s="49">
        <v>3.59813954</v>
      </c>
      <c r="DP682" s="49">
        <v>0</v>
      </c>
      <c r="DQ682" s="49">
        <v>0</v>
      </c>
      <c r="DR682" s="40"/>
      <c r="DS682" s="41"/>
      <c r="DT682" s="41"/>
      <c r="DU682" s="41"/>
      <c r="DV682" s="41"/>
      <c r="DW682" s="41"/>
      <c r="DX682" s="41"/>
      <c r="DY682" s="41"/>
    </row>
    <row r="683" spans="1:129" s="45" customFormat="1" ht="31.5">
      <c r="A683" s="43" t="s">
        <v>919</v>
      </c>
      <c r="B683" s="44" t="s">
        <v>1517</v>
      </c>
      <c r="C683" s="36" t="s">
        <v>1518</v>
      </c>
      <c r="D683" s="37">
        <v>0</v>
      </c>
      <c r="E683" s="37">
        <v>0</v>
      </c>
      <c r="F683" s="38">
        <v>0</v>
      </c>
      <c r="G683" s="38">
        <v>0</v>
      </c>
      <c r="H683" s="50">
        <v>0</v>
      </c>
      <c r="I683" s="38">
        <v>0</v>
      </c>
      <c r="J683" s="49">
        <v>0</v>
      </c>
      <c r="K683" s="56">
        <v>0</v>
      </c>
      <c r="L683" s="49">
        <v>0</v>
      </c>
      <c r="M683" s="37">
        <v>0</v>
      </c>
      <c r="N683" s="49">
        <v>0</v>
      </c>
      <c r="O683" s="49">
        <v>0</v>
      </c>
      <c r="P683" s="49">
        <v>0</v>
      </c>
      <c r="Q683" s="37">
        <v>0</v>
      </c>
      <c r="R683" s="49">
        <v>0</v>
      </c>
      <c r="S683" s="37">
        <v>0</v>
      </c>
      <c r="T683" s="49">
        <v>0</v>
      </c>
      <c r="U683" s="49">
        <v>0</v>
      </c>
      <c r="V683" s="49">
        <v>0</v>
      </c>
      <c r="W683" s="37">
        <v>0</v>
      </c>
      <c r="X683" s="49">
        <v>0</v>
      </c>
      <c r="Y683" s="37">
        <v>0</v>
      </c>
      <c r="Z683" s="49">
        <v>0</v>
      </c>
      <c r="AA683" s="49">
        <v>0</v>
      </c>
      <c r="AB683" s="49">
        <v>0</v>
      </c>
      <c r="AC683" s="37">
        <v>0</v>
      </c>
      <c r="AD683" s="49">
        <v>0</v>
      </c>
      <c r="AE683" s="49">
        <v>0</v>
      </c>
      <c r="AF683" s="49">
        <v>0</v>
      </c>
      <c r="AG683" s="37">
        <v>0</v>
      </c>
      <c r="AH683" s="49">
        <v>0</v>
      </c>
      <c r="AI683" s="37">
        <v>0</v>
      </c>
      <c r="AJ683" s="49">
        <v>0</v>
      </c>
      <c r="AK683" s="49">
        <v>0</v>
      </c>
      <c r="AL683" s="49">
        <v>0</v>
      </c>
      <c r="AM683" s="49">
        <v>0</v>
      </c>
      <c r="AN683" s="49">
        <v>0</v>
      </c>
      <c r="AO683" s="37">
        <v>0</v>
      </c>
      <c r="AP683" s="49">
        <v>0</v>
      </c>
      <c r="AQ683" s="49">
        <v>0</v>
      </c>
      <c r="AR683" s="49">
        <v>0</v>
      </c>
      <c r="AS683" s="49">
        <v>0</v>
      </c>
      <c r="AT683" s="49">
        <v>0</v>
      </c>
      <c r="AU683" s="49">
        <v>0</v>
      </c>
      <c r="AV683" s="49">
        <v>0</v>
      </c>
      <c r="AW683" s="49">
        <v>0</v>
      </c>
      <c r="AX683" s="49">
        <v>0</v>
      </c>
      <c r="AY683" s="37">
        <v>0</v>
      </c>
      <c r="AZ683" s="49">
        <v>0</v>
      </c>
      <c r="BA683" s="56">
        <v>0</v>
      </c>
      <c r="BB683" s="39">
        <f>'[1]База 2018-2022'!BEW790</f>
        <v>0</v>
      </c>
      <c r="BC683" s="39">
        <v>0</v>
      </c>
      <c r="BD683" s="49">
        <v>0</v>
      </c>
      <c r="BE683" s="37">
        <v>0</v>
      </c>
      <c r="BF683" s="49">
        <v>0</v>
      </c>
      <c r="BG683" s="56">
        <v>0</v>
      </c>
      <c r="BH683" s="49">
        <v>0</v>
      </c>
      <c r="BI683" s="49">
        <v>0</v>
      </c>
      <c r="BJ683" s="49">
        <v>0</v>
      </c>
      <c r="BK683" s="49">
        <v>0</v>
      </c>
      <c r="BL683" s="49">
        <v>0</v>
      </c>
      <c r="BM683" s="49">
        <v>0</v>
      </c>
      <c r="BN683" s="49">
        <v>0</v>
      </c>
      <c r="BO683" s="37">
        <v>0</v>
      </c>
      <c r="BP683" s="49">
        <v>0</v>
      </c>
      <c r="BQ683" s="49">
        <v>0</v>
      </c>
      <c r="BR683" s="49">
        <v>0</v>
      </c>
      <c r="BS683" s="49">
        <v>0</v>
      </c>
      <c r="BT683" s="49">
        <v>0</v>
      </c>
      <c r="BU683" s="49">
        <v>0</v>
      </c>
      <c r="BV683" s="49">
        <v>0</v>
      </c>
      <c r="BW683" s="49">
        <v>0</v>
      </c>
      <c r="BX683" s="49">
        <v>0</v>
      </c>
      <c r="BY683" s="49">
        <v>0</v>
      </c>
      <c r="BZ683" s="49">
        <v>0</v>
      </c>
      <c r="CA683" s="37">
        <v>0</v>
      </c>
      <c r="CB683" s="49">
        <v>0</v>
      </c>
      <c r="CC683" s="49">
        <v>0</v>
      </c>
      <c r="CD683" s="49">
        <v>0</v>
      </c>
      <c r="CE683" s="49">
        <v>0</v>
      </c>
      <c r="CF683" s="49">
        <v>0</v>
      </c>
      <c r="CG683" s="49">
        <v>0</v>
      </c>
      <c r="CH683" s="49">
        <v>0</v>
      </c>
      <c r="CI683" s="49">
        <v>0</v>
      </c>
      <c r="CJ683" s="49">
        <v>0</v>
      </c>
      <c r="CK683" s="37">
        <v>0</v>
      </c>
      <c r="CL683" s="49">
        <v>0</v>
      </c>
      <c r="CM683" s="49">
        <v>0</v>
      </c>
      <c r="CN683" s="49">
        <v>0</v>
      </c>
      <c r="CO683" s="37">
        <v>0</v>
      </c>
      <c r="CP683" s="49">
        <v>0</v>
      </c>
      <c r="CQ683" s="37">
        <v>0</v>
      </c>
      <c r="CR683" s="49">
        <v>0</v>
      </c>
      <c r="CS683" s="37">
        <v>0</v>
      </c>
      <c r="CT683" s="49">
        <v>0</v>
      </c>
      <c r="CU683" s="49">
        <v>0</v>
      </c>
      <c r="CV683" s="49">
        <v>0</v>
      </c>
      <c r="CW683" s="49">
        <v>0</v>
      </c>
      <c r="CX683" s="49">
        <v>0</v>
      </c>
      <c r="CY683" s="49">
        <v>0</v>
      </c>
      <c r="CZ683" s="49" t="s">
        <v>203</v>
      </c>
      <c r="DA683" s="49">
        <v>0</v>
      </c>
      <c r="DB683" s="49">
        <v>0</v>
      </c>
      <c r="DC683" s="49">
        <v>0</v>
      </c>
      <c r="DD683" s="49">
        <v>0</v>
      </c>
      <c r="DE683" s="49">
        <v>0</v>
      </c>
      <c r="DF683" s="49">
        <v>0</v>
      </c>
      <c r="DG683" s="49">
        <v>0</v>
      </c>
      <c r="DH683" s="49">
        <v>0</v>
      </c>
      <c r="DI683" s="49">
        <v>0</v>
      </c>
      <c r="DJ683" s="49">
        <v>0</v>
      </c>
      <c r="DK683" s="49">
        <v>0</v>
      </c>
      <c r="DL683" s="49">
        <v>0</v>
      </c>
      <c r="DM683" s="49">
        <v>0</v>
      </c>
      <c r="DN683" s="49">
        <v>0.84436186370592003</v>
      </c>
      <c r="DO683" s="49">
        <v>0</v>
      </c>
      <c r="DP683" s="49">
        <v>0</v>
      </c>
      <c r="DQ683" s="49">
        <v>0</v>
      </c>
      <c r="DR683" s="40"/>
      <c r="DS683" s="41"/>
      <c r="DT683" s="41"/>
      <c r="DU683" s="41"/>
      <c r="DV683" s="41"/>
      <c r="DW683" s="41"/>
      <c r="DX683" s="41"/>
      <c r="DY683" s="41"/>
    </row>
    <row r="684" spans="1:129" s="45" customFormat="1" ht="31.5">
      <c r="A684" s="43" t="s">
        <v>1519</v>
      </c>
      <c r="B684" s="44" t="s">
        <v>1520</v>
      </c>
      <c r="C684" s="36" t="s">
        <v>202</v>
      </c>
      <c r="D684" s="37">
        <v>0</v>
      </c>
      <c r="E684" s="37">
        <f t="shared" ref="E684:G684" si="931">SUM(E685:E696)</f>
        <v>0</v>
      </c>
      <c r="F684" s="38">
        <v>0</v>
      </c>
      <c r="G684" s="38">
        <f t="shared" si="931"/>
        <v>0</v>
      </c>
      <c r="H684" s="50">
        <v>0</v>
      </c>
      <c r="I684" s="38">
        <f t="shared" ref="I684" si="932">SUM(I685:I696)</f>
        <v>0</v>
      </c>
      <c r="J684" s="49">
        <v>0</v>
      </c>
      <c r="K684" s="56">
        <f t="shared" ref="K684" si="933">SUM(K685:K696)</f>
        <v>0</v>
      </c>
      <c r="L684" s="49">
        <v>0</v>
      </c>
      <c r="M684" s="37">
        <f t="shared" ref="M684" si="934">SUM(M685:M696)</f>
        <v>0</v>
      </c>
      <c r="N684" s="49">
        <v>0</v>
      </c>
      <c r="O684" s="49">
        <f t="shared" ref="O684" si="935">SUM(O685:O696)</f>
        <v>0</v>
      </c>
      <c r="P684" s="49">
        <v>0</v>
      </c>
      <c r="Q684" s="37">
        <f t="shared" ref="Q684" si="936">SUM(Q685:Q696)</f>
        <v>0</v>
      </c>
      <c r="R684" s="49">
        <v>0</v>
      </c>
      <c r="S684" s="37">
        <f t="shared" ref="S684" si="937">SUM(S685:S696)</f>
        <v>0</v>
      </c>
      <c r="T684" s="49">
        <v>0</v>
      </c>
      <c r="U684" s="49">
        <f t="shared" ref="U684" si="938">SUM(U685:U696)</f>
        <v>0</v>
      </c>
      <c r="V684" s="49">
        <v>0</v>
      </c>
      <c r="W684" s="37">
        <f t="shared" ref="W684" si="939">SUM(W685:W696)</f>
        <v>0</v>
      </c>
      <c r="X684" s="49">
        <v>0</v>
      </c>
      <c r="Y684" s="37">
        <f t="shared" ref="Y684" si="940">SUM(Y685:Y696)</f>
        <v>0</v>
      </c>
      <c r="Z684" s="49">
        <v>0</v>
      </c>
      <c r="AA684" s="49">
        <f t="shared" ref="AA684" si="941">SUM(AA685:AA696)</f>
        <v>0</v>
      </c>
      <c r="AB684" s="49">
        <v>0</v>
      </c>
      <c r="AC684" s="37">
        <f t="shared" ref="AC684" si="942">SUM(AC685:AC696)</f>
        <v>0</v>
      </c>
      <c r="AD684" s="49">
        <v>0</v>
      </c>
      <c r="AE684" s="49">
        <f t="shared" ref="AE684" si="943">SUM(AE685:AE696)</f>
        <v>0</v>
      </c>
      <c r="AF684" s="49">
        <v>0</v>
      </c>
      <c r="AG684" s="37">
        <f t="shared" ref="AG684" si="944">SUM(AG685:AG696)</f>
        <v>0</v>
      </c>
      <c r="AH684" s="49">
        <v>0</v>
      </c>
      <c r="AI684" s="37">
        <f t="shared" ref="AI684" si="945">SUM(AI685:AI696)</f>
        <v>0</v>
      </c>
      <c r="AJ684" s="49">
        <v>0</v>
      </c>
      <c r="AK684" s="49">
        <f t="shared" ref="AK684" si="946">SUM(AK685:AK696)</f>
        <v>0</v>
      </c>
      <c r="AL684" s="49">
        <v>0</v>
      </c>
      <c r="AM684" s="49">
        <f t="shared" ref="AM684" si="947">SUM(AM685:AM696)</f>
        <v>0</v>
      </c>
      <c r="AN684" s="49">
        <v>0</v>
      </c>
      <c r="AO684" s="37">
        <f t="shared" ref="AO684" si="948">SUM(AO685:AO696)</f>
        <v>0</v>
      </c>
      <c r="AP684" s="49">
        <v>0</v>
      </c>
      <c r="AQ684" s="49">
        <f t="shared" ref="AQ684" si="949">SUM(AQ685:AQ696)</f>
        <v>0</v>
      </c>
      <c r="AR684" s="49">
        <v>0</v>
      </c>
      <c r="AS684" s="49">
        <f t="shared" ref="AS684" si="950">SUM(AS685:AS696)</f>
        <v>0</v>
      </c>
      <c r="AT684" s="49">
        <v>0</v>
      </c>
      <c r="AU684" s="49">
        <f t="shared" ref="AU684" si="951">SUM(AU685:AU696)</f>
        <v>0</v>
      </c>
      <c r="AV684" s="49">
        <v>0</v>
      </c>
      <c r="AW684" s="49">
        <f t="shared" ref="AW684" si="952">SUM(AW685:AW696)</f>
        <v>0</v>
      </c>
      <c r="AX684" s="49">
        <v>0</v>
      </c>
      <c r="AY684" s="37">
        <f t="shared" ref="AY684" si="953">SUM(AY685:AY696)</f>
        <v>0</v>
      </c>
      <c r="AZ684" s="49">
        <v>0</v>
      </c>
      <c r="BA684" s="56">
        <f t="shared" ref="BA684" si="954">SUM(BA685:BA696)</f>
        <v>0</v>
      </c>
      <c r="BB684" s="39" t="s">
        <v>203</v>
      </c>
      <c r="BC684" s="39">
        <f t="shared" ref="BC684" si="955">SUM(BC685:BC696)</f>
        <v>0</v>
      </c>
      <c r="BD684" s="49">
        <v>0</v>
      </c>
      <c r="BE684" s="37">
        <f t="shared" ref="BE684" si="956">SUM(BE685:BE696)</f>
        <v>0</v>
      </c>
      <c r="BF684" s="49">
        <v>0</v>
      </c>
      <c r="BG684" s="56">
        <f t="shared" ref="BG684" si="957">SUM(BG685:BG696)</f>
        <v>0</v>
      </c>
      <c r="BH684" s="49">
        <v>0</v>
      </c>
      <c r="BI684" s="49">
        <f t="shared" ref="BI684" si="958">SUM(BI685:BI696)</f>
        <v>0</v>
      </c>
      <c r="BJ684" s="49">
        <v>0</v>
      </c>
      <c r="BK684" s="49">
        <f t="shared" ref="BK684" si="959">SUM(BK685:BK696)</f>
        <v>0</v>
      </c>
      <c r="BL684" s="49">
        <v>0</v>
      </c>
      <c r="BM684" s="49">
        <f t="shared" ref="BM684" si="960">SUM(BM685:BM696)</f>
        <v>0</v>
      </c>
      <c r="BN684" s="49">
        <v>0</v>
      </c>
      <c r="BO684" s="37">
        <f t="shared" ref="BO684" si="961">SUM(BO685:BO696)</f>
        <v>0</v>
      </c>
      <c r="BP684" s="49">
        <v>0</v>
      </c>
      <c r="BQ684" s="49">
        <f t="shared" ref="BQ684" si="962">SUM(BQ685:BQ696)</f>
        <v>0</v>
      </c>
      <c r="BR684" s="49">
        <v>0</v>
      </c>
      <c r="BS684" s="49">
        <f t="shared" ref="BS684" si="963">SUM(BS685:BS696)</f>
        <v>0</v>
      </c>
      <c r="BT684" s="49">
        <v>0</v>
      </c>
      <c r="BU684" s="49">
        <f t="shared" ref="BU684" si="964">SUM(BU685:BU696)</f>
        <v>0</v>
      </c>
      <c r="BV684" s="49">
        <v>0</v>
      </c>
      <c r="BW684" s="49">
        <f t="shared" ref="BW684" si="965">SUM(BW685:BW696)</f>
        <v>0</v>
      </c>
      <c r="BX684" s="49">
        <v>0</v>
      </c>
      <c r="BY684" s="49">
        <f t="shared" ref="BY684" si="966">SUM(BY685:BY696)</f>
        <v>0</v>
      </c>
      <c r="BZ684" s="49">
        <v>0</v>
      </c>
      <c r="CA684" s="37">
        <f t="shared" ref="CA684" si="967">SUM(CA685:CA696)</f>
        <v>0</v>
      </c>
      <c r="CB684" s="49">
        <v>0</v>
      </c>
      <c r="CC684" s="49">
        <f t="shared" ref="CC684" si="968">SUM(CC685:CC696)</f>
        <v>0</v>
      </c>
      <c r="CD684" s="49">
        <v>0</v>
      </c>
      <c r="CE684" s="49">
        <f t="shared" ref="CE684" si="969">SUM(CE685:CE696)</f>
        <v>0</v>
      </c>
      <c r="CF684" s="49">
        <v>0</v>
      </c>
      <c r="CG684" s="49">
        <f t="shared" ref="CG684" si="970">SUM(CG685:CG696)</f>
        <v>0</v>
      </c>
      <c r="CH684" s="49">
        <v>0</v>
      </c>
      <c r="CI684" s="49">
        <f t="shared" ref="CI684" si="971">SUM(CI685:CI696)</f>
        <v>0</v>
      </c>
      <c r="CJ684" s="49">
        <v>0</v>
      </c>
      <c r="CK684" s="37">
        <f t="shared" ref="CK684" si="972">SUM(CK685:CK696)</f>
        <v>0</v>
      </c>
      <c r="CL684" s="49">
        <v>0</v>
      </c>
      <c r="CM684" s="49">
        <f t="shared" ref="CM684" si="973">SUM(CM685:CM696)</f>
        <v>0</v>
      </c>
      <c r="CN684" s="49">
        <v>0</v>
      </c>
      <c r="CO684" s="37">
        <f t="shared" ref="CO684" si="974">SUM(CO685:CO696)</f>
        <v>0</v>
      </c>
      <c r="CP684" s="49">
        <v>0</v>
      </c>
      <c r="CQ684" s="37">
        <f t="shared" ref="CQ684" si="975">SUM(CQ685:CQ696)</f>
        <v>0</v>
      </c>
      <c r="CR684" s="49">
        <v>0</v>
      </c>
      <c r="CS684" s="37">
        <f t="shared" ref="CS684" si="976">SUM(CS685:CS696)</f>
        <v>0</v>
      </c>
      <c r="CT684" s="49" t="s">
        <v>203</v>
      </c>
      <c r="CU684" s="49">
        <f t="shared" ref="CU684" si="977">SUM(CU685:CU696)</f>
        <v>0</v>
      </c>
      <c r="CV684" s="49">
        <v>0</v>
      </c>
      <c r="CW684" s="49">
        <f t="shared" ref="CW684" si="978">SUM(CW685:CW696)</f>
        <v>0</v>
      </c>
      <c r="CX684" s="49">
        <v>0</v>
      </c>
      <c r="CY684" s="49">
        <f t="shared" ref="CY684" si="979">SUM(CY685:CY696)</f>
        <v>0</v>
      </c>
      <c r="CZ684" s="49" t="s">
        <v>203</v>
      </c>
      <c r="DA684" s="49">
        <f t="shared" ref="DA684" si="980">SUM(DA685:DA696)</f>
        <v>0</v>
      </c>
      <c r="DB684" s="49">
        <v>0</v>
      </c>
      <c r="DC684" s="49">
        <f t="shared" ref="DC684" si="981">SUM(DC685:DC696)</f>
        <v>0</v>
      </c>
      <c r="DD684" s="49">
        <v>0</v>
      </c>
      <c r="DE684" s="49">
        <f t="shared" ref="DE684" si="982">SUM(DE685:DE696)</f>
        <v>0</v>
      </c>
      <c r="DF684" s="49">
        <v>0</v>
      </c>
      <c r="DG684" s="49">
        <f t="shared" ref="DG684" si="983">SUM(DG685:DG696)</f>
        <v>0</v>
      </c>
      <c r="DH684" s="49">
        <v>0.76770999999999923</v>
      </c>
      <c r="DI684" s="49">
        <f t="shared" ref="DI684" si="984">SUM(DI685:DI696)</f>
        <v>0</v>
      </c>
      <c r="DJ684" s="49">
        <v>0</v>
      </c>
      <c r="DK684" s="49">
        <f t="shared" ref="DK684" si="985">SUM(DK685:DK696)</f>
        <v>0</v>
      </c>
      <c r="DL684" s="49">
        <v>51.855041414999775</v>
      </c>
      <c r="DM684" s="49">
        <f t="shared" ref="DM684" si="986">SUM(DM685:DM696)</f>
        <v>20.361929709999998</v>
      </c>
      <c r="DN684" s="49">
        <v>0</v>
      </c>
      <c r="DO684" s="49">
        <f t="shared" ref="DO684" si="987">SUM(DO685:DO696)</f>
        <v>0</v>
      </c>
      <c r="DP684" s="49">
        <v>0</v>
      </c>
      <c r="DQ684" s="49">
        <f t="shared" ref="DQ684" si="988">SUM(DQ685:DQ696)</f>
        <v>0</v>
      </c>
      <c r="DR684" s="40"/>
      <c r="DS684" s="41"/>
      <c r="DT684" s="41"/>
      <c r="DU684" s="41"/>
      <c r="DV684" s="41"/>
      <c r="DW684" s="41"/>
      <c r="DX684" s="41"/>
      <c r="DY684" s="41"/>
    </row>
    <row r="685" spans="1:129" s="45" customFormat="1" ht="31.5">
      <c r="A685" s="43" t="s">
        <v>1519</v>
      </c>
      <c r="B685" s="44" t="s">
        <v>1521</v>
      </c>
      <c r="C685" s="36" t="s">
        <v>1522</v>
      </c>
      <c r="D685" s="37">
        <v>0</v>
      </c>
      <c r="E685" s="37">
        <v>0</v>
      </c>
      <c r="F685" s="38">
        <v>0</v>
      </c>
      <c r="G685" s="38">
        <v>0</v>
      </c>
      <c r="H685" s="50">
        <v>0</v>
      </c>
      <c r="I685" s="38">
        <v>0</v>
      </c>
      <c r="J685" s="49">
        <v>0</v>
      </c>
      <c r="K685" s="56">
        <v>0</v>
      </c>
      <c r="L685" s="49">
        <v>0</v>
      </c>
      <c r="M685" s="37">
        <v>0</v>
      </c>
      <c r="N685" s="49">
        <v>0</v>
      </c>
      <c r="O685" s="49">
        <v>0</v>
      </c>
      <c r="P685" s="49">
        <v>0</v>
      </c>
      <c r="Q685" s="37">
        <v>0</v>
      </c>
      <c r="R685" s="49">
        <v>0</v>
      </c>
      <c r="S685" s="37">
        <v>0</v>
      </c>
      <c r="T685" s="49">
        <v>0</v>
      </c>
      <c r="U685" s="49">
        <v>0</v>
      </c>
      <c r="V685" s="49">
        <v>0</v>
      </c>
      <c r="W685" s="37">
        <v>0</v>
      </c>
      <c r="X685" s="49">
        <v>0</v>
      </c>
      <c r="Y685" s="37">
        <v>0</v>
      </c>
      <c r="Z685" s="49">
        <v>0</v>
      </c>
      <c r="AA685" s="49">
        <v>0</v>
      </c>
      <c r="AB685" s="49">
        <v>0</v>
      </c>
      <c r="AC685" s="37">
        <v>0</v>
      </c>
      <c r="AD685" s="49">
        <v>0</v>
      </c>
      <c r="AE685" s="49">
        <v>0</v>
      </c>
      <c r="AF685" s="49">
        <v>0</v>
      </c>
      <c r="AG685" s="37">
        <v>0</v>
      </c>
      <c r="AH685" s="49">
        <v>0</v>
      </c>
      <c r="AI685" s="37">
        <v>0</v>
      </c>
      <c r="AJ685" s="49">
        <v>0</v>
      </c>
      <c r="AK685" s="49">
        <v>0</v>
      </c>
      <c r="AL685" s="49">
        <v>0</v>
      </c>
      <c r="AM685" s="49">
        <v>0</v>
      </c>
      <c r="AN685" s="49">
        <v>0</v>
      </c>
      <c r="AO685" s="37">
        <v>0</v>
      </c>
      <c r="AP685" s="49">
        <v>0</v>
      </c>
      <c r="AQ685" s="49">
        <v>0</v>
      </c>
      <c r="AR685" s="49">
        <v>0</v>
      </c>
      <c r="AS685" s="49">
        <v>0</v>
      </c>
      <c r="AT685" s="49">
        <v>0</v>
      </c>
      <c r="AU685" s="49">
        <v>0</v>
      </c>
      <c r="AV685" s="49">
        <v>0</v>
      </c>
      <c r="AW685" s="49">
        <v>0</v>
      </c>
      <c r="AX685" s="49">
        <v>0</v>
      </c>
      <c r="AY685" s="37">
        <v>0</v>
      </c>
      <c r="AZ685" s="49">
        <v>0</v>
      </c>
      <c r="BA685" s="56">
        <v>0</v>
      </c>
      <c r="BB685" s="39">
        <f>'[1]База 2018-2022'!BEW705</f>
        <v>0.6</v>
      </c>
      <c r="BC685" s="39">
        <v>0</v>
      </c>
      <c r="BD685" s="49">
        <v>0</v>
      </c>
      <c r="BE685" s="37">
        <v>0</v>
      </c>
      <c r="BF685" s="49">
        <v>0</v>
      </c>
      <c r="BG685" s="56">
        <v>0</v>
      </c>
      <c r="BH685" s="49">
        <v>0</v>
      </c>
      <c r="BI685" s="49">
        <v>0</v>
      </c>
      <c r="BJ685" s="49">
        <v>0</v>
      </c>
      <c r="BK685" s="49">
        <v>0</v>
      </c>
      <c r="BL685" s="49">
        <v>0</v>
      </c>
      <c r="BM685" s="49">
        <v>0</v>
      </c>
      <c r="BN685" s="49">
        <v>0</v>
      </c>
      <c r="BO685" s="37">
        <v>0</v>
      </c>
      <c r="BP685" s="49">
        <v>0</v>
      </c>
      <c r="BQ685" s="49">
        <v>0</v>
      </c>
      <c r="BR685" s="49">
        <v>0</v>
      </c>
      <c r="BS685" s="49">
        <v>0</v>
      </c>
      <c r="BT685" s="49">
        <v>0</v>
      </c>
      <c r="BU685" s="49">
        <v>0</v>
      </c>
      <c r="BV685" s="49">
        <v>0</v>
      </c>
      <c r="BW685" s="49">
        <v>0</v>
      </c>
      <c r="BX685" s="49">
        <v>0</v>
      </c>
      <c r="BY685" s="49">
        <v>0</v>
      </c>
      <c r="BZ685" s="49">
        <v>0</v>
      </c>
      <c r="CA685" s="37">
        <v>0</v>
      </c>
      <c r="CB685" s="49">
        <v>0</v>
      </c>
      <c r="CC685" s="49">
        <v>0</v>
      </c>
      <c r="CD685" s="49">
        <v>0</v>
      </c>
      <c r="CE685" s="49">
        <v>0</v>
      </c>
      <c r="CF685" s="49">
        <v>0</v>
      </c>
      <c r="CG685" s="49">
        <v>0</v>
      </c>
      <c r="CH685" s="49">
        <v>0</v>
      </c>
      <c r="CI685" s="49">
        <v>0</v>
      </c>
      <c r="CJ685" s="49">
        <v>0</v>
      </c>
      <c r="CK685" s="37">
        <v>0</v>
      </c>
      <c r="CL685" s="49">
        <v>0</v>
      </c>
      <c r="CM685" s="49">
        <v>0</v>
      </c>
      <c r="CN685" s="49">
        <v>0</v>
      </c>
      <c r="CO685" s="37">
        <v>0</v>
      </c>
      <c r="CP685" s="49">
        <v>0</v>
      </c>
      <c r="CQ685" s="37">
        <v>0</v>
      </c>
      <c r="CR685" s="49">
        <v>0</v>
      </c>
      <c r="CS685" s="37">
        <v>0</v>
      </c>
      <c r="CT685" s="49">
        <v>0</v>
      </c>
      <c r="CU685" s="49">
        <v>0</v>
      </c>
      <c r="CV685" s="49">
        <v>0</v>
      </c>
      <c r="CW685" s="49">
        <v>0</v>
      </c>
      <c r="CX685" s="49">
        <v>0</v>
      </c>
      <c r="CY685" s="49">
        <v>0</v>
      </c>
      <c r="CZ685" s="49" t="s">
        <v>203</v>
      </c>
      <c r="DA685" s="49">
        <v>0</v>
      </c>
      <c r="DB685" s="49">
        <v>0</v>
      </c>
      <c r="DC685" s="49">
        <v>0</v>
      </c>
      <c r="DD685" s="49">
        <v>0</v>
      </c>
      <c r="DE685" s="49">
        <v>0</v>
      </c>
      <c r="DF685" s="49">
        <v>0</v>
      </c>
      <c r="DG685" s="49">
        <v>0</v>
      </c>
      <c r="DH685" s="49">
        <v>0</v>
      </c>
      <c r="DI685" s="49">
        <v>0</v>
      </c>
      <c r="DJ685" s="49">
        <v>0</v>
      </c>
      <c r="DK685" s="49">
        <v>0</v>
      </c>
      <c r="DL685" s="49">
        <v>35.4</v>
      </c>
      <c r="DM685" s="49">
        <v>17.157586569999999</v>
      </c>
      <c r="DN685" s="49">
        <v>0</v>
      </c>
      <c r="DO685" s="49">
        <v>0</v>
      </c>
      <c r="DP685" s="49">
        <v>0</v>
      </c>
      <c r="DQ685" s="49">
        <v>0</v>
      </c>
      <c r="DR685" s="40"/>
      <c r="DS685" s="41"/>
      <c r="DT685" s="41"/>
      <c r="DU685" s="41"/>
      <c r="DV685" s="41"/>
      <c r="DW685" s="41"/>
      <c r="DX685" s="41"/>
      <c r="DY685" s="41"/>
    </row>
    <row r="686" spans="1:129" s="45" customFormat="1" ht="47.25">
      <c r="A686" s="43" t="s">
        <v>1519</v>
      </c>
      <c r="B686" s="44" t="s">
        <v>1523</v>
      </c>
      <c r="C686" s="36" t="s">
        <v>1524</v>
      </c>
      <c r="D686" s="37">
        <v>0</v>
      </c>
      <c r="E686" s="37">
        <v>0</v>
      </c>
      <c r="F686" s="38">
        <v>0</v>
      </c>
      <c r="G686" s="38">
        <v>0</v>
      </c>
      <c r="H686" s="50">
        <v>0</v>
      </c>
      <c r="I686" s="38">
        <v>0</v>
      </c>
      <c r="J686" s="49">
        <v>0</v>
      </c>
      <c r="K686" s="56">
        <v>0</v>
      </c>
      <c r="L686" s="49">
        <v>0</v>
      </c>
      <c r="M686" s="37">
        <v>0</v>
      </c>
      <c r="N686" s="49">
        <v>0</v>
      </c>
      <c r="O686" s="49">
        <v>0</v>
      </c>
      <c r="P686" s="49">
        <v>0</v>
      </c>
      <c r="Q686" s="37">
        <v>0</v>
      </c>
      <c r="R686" s="49">
        <v>0</v>
      </c>
      <c r="S686" s="37">
        <v>0</v>
      </c>
      <c r="T686" s="49">
        <v>0</v>
      </c>
      <c r="U686" s="49">
        <v>0</v>
      </c>
      <c r="V686" s="49">
        <v>0</v>
      </c>
      <c r="W686" s="37">
        <v>0</v>
      </c>
      <c r="X686" s="49">
        <v>0</v>
      </c>
      <c r="Y686" s="37">
        <v>0</v>
      </c>
      <c r="Z686" s="49">
        <v>0</v>
      </c>
      <c r="AA686" s="49">
        <v>0</v>
      </c>
      <c r="AB686" s="49">
        <v>0</v>
      </c>
      <c r="AC686" s="37">
        <v>0</v>
      </c>
      <c r="AD686" s="49">
        <v>0</v>
      </c>
      <c r="AE686" s="49">
        <v>0</v>
      </c>
      <c r="AF686" s="49">
        <v>0</v>
      </c>
      <c r="AG686" s="37">
        <v>0</v>
      </c>
      <c r="AH686" s="49">
        <v>0</v>
      </c>
      <c r="AI686" s="37">
        <v>0</v>
      </c>
      <c r="AJ686" s="49">
        <v>0</v>
      </c>
      <c r="AK686" s="49">
        <v>0</v>
      </c>
      <c r="AL686" s="49">
        <v>0</v>
      </c>
      <c r="AM686" s="49">
        <v>0</v>
      </c>
      <c r="AN686" s="49">
        <v>0</v>
      </c>
      <c r="AO686" s="37">
        <v>0</v>
      </c>
      <c r="AP686" s="49">
        <v>0</v>
      </c>
      <c r="AQ686" s="49">
        <v>0</v>
      </c>
      <c r="AR686" s="49">
        <v>0</v>
      </c>
      <c r="AS686" s="49">
        <v>0</v>
      </c>
      <c r="AT686" s="49">
        <v>0</v>
      </c>
      <c r="AU686" s="49">
        <v>0</v>
      </c>
      <c r="AV686" s="49">
        <v>0</v>
      </c>
      <c r="AW686" s="49">
        <v>0</v>
      </c>
      <c r="AX686" s="49">
        <v>0</v>
      </c>
      <c r="AY686" s="37">
        <v>0</v>
      </c>
      <c r="AZ686" s="49">
        <v>0</v>
      </c>
      <c r="BA686" s="56">
        <v>0</v>
      </c>
      <c r="BB686" s="39">
        <f>'[1]База 2018-2022'!BEW706</f>
        <v>0.752</v>
      </c>
      <c r="BC686" s="39">
        <v>0</v>
      </c>
      <c r="BD686" s="49">
        <v>0</v>
      </c>
      <c r="BE686" s="37">
        <v>0</v>
      </c>
      <c r="BF686" s="49">
        <v>0</v>
      </c>
      <c r="BG686" s="56">
        <v>0</v>
      </c>
      <c r="BH686" s="49">
        <v>0</v>
      </c>
      <c r="BI686" s="49">
        <v>0</v>
      </c>
      <c r="BJ686" s="49">
        <v>0</v>
      </c>
      <c r="BK686" s="49">
        <v>0</v>
      </c>
      <c r="BL686" s="49">
        <v>0</v>
      </c>
      <c r="BM686" s="49">
        <v>0</v>
      </c>
      <c r="BN686" s="49">
        <v>0</v>
      </c>
      <c r="BO686" s="37">
        <v>0</v>
      </c>
      <c r="BP686" s="49">
        <v>0</v>
      </c>
      <c r="BQ686" s="49">
        <v>0</v>
      </c>
      <c r="BR686" s="49">
        <v>0</v>
      </c>
      <c r="BS686" s="49">
        <v>0</v>
      </c>
      <c r="BT686" s="49">
        <v>0</v>
      </c>
      <c r="BU686" s="49">
        <v>0</v>
      </c>
      <c r="BV686" s="49">
        <v>0</v>
      </c>
      <c r="BW686" s="49">
        <v>0</v>
      </c>
      <c r="BX686" s="49">
        <v>0</v>
      </c>
      <c r="BY686" s="49">
        <v>0</v>
      </c>
      <c r="BZ686" s="49">
        <v>0</v>
      </c>
      <c r="CA686" s="37">
        <v>0</v>
      </c>
      <c r="CB686" s="49">
        <v>0</v>
      </c>
      <c r="CC686" s="49">
        <v>0</v>
      </c>
      <c r="CD686" s="49">
        <v>0</v>
      </c>
      <c r="CE686" s="49">
        <v>0</v>
      </c>
      <c r="CF686" s="49">
        <v>0</v>
      </c>
      <c r="CG686" s="49">
        <v>0</v>
      </c>
      <c r="CH686" s="49">
        <v>0</v>
      </c>
      <c r="CI686" s="49">
        <v>0</v>
      </c>
      <c r="CJ686" s="49">
        <v>0</v>
      </c>
      <c r="CK686" s="37">
        <v>0</v>
      </c>
      <c r="CL686" s="49">
        <v>0</v>
      </c>
      <c r="CM686" s="49">
        <v>0</v>
      </c>
      <c r="CN686" s="49">
        <v>0</v>
      </c>
      <c r="CO686" s="37">
        <v>0</v>
      </c>
      <c r="CP686" s="49">
        <v>0</v>
      </c>
      <c r="CQ686" s="37">
        <v>0</v>
      </c>
      <c r="CR686" s="49">
        <v>0</v>
      </c>
      <c r="CS686" s="37">
        <v>0</v>
      </c>
      <c r="CT686" s="49">
        <v>0</v>
      </c>
      <c r="CU686" s="49">
        <v>0</v>
      </c>
      <c r="CV686" s="49">
        <v>0</v>
      </c>
      <c r="CW686" s="49">
        <v>0</v>
      </c>
      <c r="CX686" s="49">
        <v>0</v>
      </c>
      <c r="CY686" s="49">
        <v>0</v>
      </c>
      <c r="CZ686" s="49" t="s">
        <v>203</v>
      </c>
      <c r="DA686" s="49">
        <v>0</v>
      </c>
      <c r="DB686" s="49">
        <v>0</v>
      </c>
      <c r="DC686" s="49">
        <v>0</v>
      </c>
      <c r="DD686" s="49">
        <v>0</v>
      </c>
      <c r="DE686" s="49">
        <v>0</v>
      </c>
      <c r="DF686" s="49">
        <v>0</v>
      </c>
      <c r="DG686" s="49">
        <v>0</v>
      </c>
      <c r="DH686" s="49">
        <v>0</v>
      </c>
      <c r="DI686" s="49">
        <v>0</v>
      </c>
      <c r="DJ686" s="49">
        <v>0</v>
      </c>
      <c r="DK686" s="49">
        <v>0</v>
      </c>
      <c r="DL686" s="49">
        <v>2.8248431510000001</v>
      </c>
      <c r="DM686" s="49">
        <v>2.82484314</v>
      </c>
      <c r="DN686" s="49">
        <v>0</v>
      </c>
      <c r="DO686" s="49">
        <v>0</v>
      </c>
      <c r="DP686" s="49">
        <v>0</v>
      </c>
      <c r="DQ686" s="49">
        <v>0</v>
      </c>
      <c r="DR686" s="40"/>
      <c r="DS686" s="41"/>
      <c r="DT686" s="41"/>
      <c r="DU686" s="41"/>
      <c r="DV686" s="41"/>
      <c r="DW686" s="41"/>
      <c r="DX686" s="41"/>
      <c r="DY686" s="41"/>
    </row>
    <row r="687" spans="1:129" s="45" customFormat="1" ht="47.25">
      <c r="A687" s="43" t="s">
        <v>1519</v>
      </c>
      <c r="B687" s="44" t="s">
        <v>1525</v>
      </c>
      <c r="C687" s="36" t="s">
        <v>1526</v>
      </c>
      <c r="D687" s="37">
        <v>0</v>
      </c>
      <c r="E687" s="37">
        <v>0</v>
      </c>
      <c r="F687" s="38">
        <v>0</v>
      </c>
      <c r="G687" s="38">
        <v>0</v>
      </c>
      <c r="H687" s="50">
        <v>0</v>
      </c>
      <c r="I687" s="38">
        <v>0</v>
      </c>
      <c r="J687" s="49">
        <v>0</v>
      </c>
      <c r="K687" s="56">
        <v>0</v>
      </c>
      <c r="L687" s="49">
        <v>0</v>
      </c>
      <c r="M687" s="37">
        <v>0</v>
      </c>
      <c r="N687" s="49">
        <v>0</v>
      </c>
      <c r="O687" s="49">
        <v>0</v>
      </c>
      <c r="P687" s="49">
        <v>0</v>
      </c>
      <c r="Q687" s="37">
        <v>0</v>
      </c>
      <c r="R687" s="49">
        <v>0</v>
      </c>
      <c r="S687" s="37">
        <v>0</v>
      </c>
      <c r="T687" s="49">
        <v>0</v>
      </c>
      <c r="U687" s="49">
        <v>0</v>
      </c>
      <c r="V687" s="49">
        <v>0</v>
      </c>
      <c r="W687" s="37">
        <v>0</v>
      </c>
      <c r="X687" s="49">
        <v>0</v>
      </c>
      <c r="Y687" s="37">
        <v>0</v>
      </c>
      <c r="Z687" s="49">
        <v>0</v>
      </c>
      <c r="AA687" s="49">
        <v>0</v>
      </c>
      <c r="AB687" s="49">
        <v>0</v>
      </c>
      <c r="AC687" s="37">
        <v>0</v>
      </c>
      <c r="AD687" s="49">
        <v>0</v>
      </c>
      <c r="AE687" s="49">
        <v>0</v>
      </c>
      <c r="AF687" s="49">
        <v>0</v>
      </c>
      <c r="AG687" s="37">
        <v>0</v>
      </c>
      <c r="AH687" s="49">
        <v>0</v>
      </c>
      <c r="AI687" s="37">
        <v>0</v>
      </c>
      <c r="AJ687" s="49">
        <v>0</v>
      </c>
      <c r="AK687" s="49">
        <v>0</v>
      </c>
      <c r="AL687" s="49">
        <v>0</v>
      </c>
      <c r="AM687" s="49">
        <v>0</v>
      </c>
      <c r="AN687" s="49">
        <v>0</v>
      </c>
      <c r="AO687" s="37">
        <v>0</v>
      </c>
      <c r="AP687" s="49">
        <v>0</v>
      </c>
      <c r="AQ687" s="49">
        <v>0</v>
      </c>
      <c r="AR687" s="49">
        <v>0</v>
      </c>
      <c r="AS687" s="49">
        <v>0</v>
      </c>
      <c r="AT687" s="49">
        <v>0</v>
      </c>
      <c r="AU687" s="49">
        <v>0</v>
      </c>
      <c r="AV687" s="49">
        <v>0</v>
      </c>
      <c r="AW687" s="49">
        <v>0</v>
      </c>
      <c r="AX687" s="49">
        <v>0</v>
      </c>
      <c r="AY687" s="37">
        <v>0</v>
      </c>
      <c r="AZ687" s="49">
        <v>0</v>
      </c>
      <c r="BA687" s="56">
        <v>0</v>
      </c>
      <c r="BB687" s="39">
        <f>'[1]База 2018-2022'!BEW707</f>
        <v>0</v>
      </c>
      <c r="BC687" s="39">
        <v>0</v>
      </c>
      <c r="BD687" s="49">
        <v>0</v>
      </c>
      <c r="BE687" s="37">
        <v>0</v>
      </c>
      <c r="BF687" s="49">
        <v>0</v>
      </c>
      <c r="BG687" s="56">
        <v>0</v>
      </c>
      <c r="BH687" s="49">
        <v>0</v>
      </c>
      <c r="BI687" s="49">
        <v>0</v>
      </c>
      <c r="BJ687" s="49">
        <v>0</v>
      </c>
      <c r="BK687" s="49">
        <v>0</v>
      </c>
      <c r="BL687" s="49">
        <v>0</v>
      </c>
      <c r="BM687" s="49">
        <v>0</v>
      </c>
      <c r="BN687" s="49">
        <v>0</v>
      </c>
      <c r="BO687" s="37">
        <v>0</v>
      </c>
      <c r="BP687" s="49">
        <v>0</v>
      </c>
      <c r="BQ687" s="49">
        <v>0</v>
      </c>
      <c r="BR687" s="49">
        <v>0</v>
      </c>
      <c r="BS687" s="49">
        <v>0</v>
      </c>
      <c r="BT687" s="49">
        <v>0</v>
      </c>
      <c r="BU687" s="49">
        <v>0</v>
      </c>
      <c r="BV687" s="49">
        <v>0</v>
      </c>
      <c r="BW687" s="49">
        <v>0</v>
      </c>
      <c r="BX687" s="49">
        <v>0</v>
      </c>
      <c r="BY687" s="49">
        <v>0</v>
      </c>
      <c r="BZ687" s="49">
        <v>0</v>
      </c>
      <c r="CA687" s="37">
        <v>0</v>
      </c>
      <c r="CB687" s="49">
        <v>0</v>
      </c>
      <c r="CC687" s="49">
        <v>0</v>
      </c>
      <c r="CD687" s="49">
        <v>0</v>
      </c>
      <c r="CE687" s="49">
        <v>0</v>
      </c>
      <c r="CF687" s="49">
        <v>0</v>
      </c>
      <c r="CG687" s="49">
        <v>0</v>
      </c>
      <c r="CH687" s="49">
        <v>0</v>
      </c>
      <c r="CI687" s="49">
        <v>0</v>
      </c>
      <c r="CJ687" s="49">
        <v>0</v>
      </c>
      <c r="CK687" s="37">
        <v>0</v>
      </c>
      <c r="CL687" s="49">
        <v>0</v>
      </c>
      <c r="CM687" s="49">
        <v>0</v>
      </c>
      <c r="CN687" s="49">
        <v>0</v>
      </c>
      <c r="CO687" s="37">
        <v>0</v>
      </c>
      <c r="CP687" s="49">
        <v>0</v>
      </c>
      <c r="CQ687" s="37">
        <v>0</v>
      </c>
      <c r="CR687" s="49">
        <v>0</v>
      </c>
      <c r="CS687" s="37">
        <v>0</v>
      </c>
      <c r="CT687" s="49">
        <v>0</v>
      </c>
      <c r="CU687" s="49">
        <v>0</v>
      </c>
      <c r="CV687" s="49">
        <v>0</v>
      </c>
      <c r="CW687" s="49">
        <v>0</v>
      </c>
      <c r="CX687" s="49">
        <v>0</v>
      </c>
      <c r="CY687" s="49">
        <v>0</v>
      </c>
      <c r="CZ687" s="49" t="s">
        <v>203</v>
      </c>
      <c r="DA687" s="49">
        <v>0</v>
      </c>
      <c r="DB687" s="49">
        <v>0</v>
      </c>
      <c r="DC687" s="49">
        <v>0</v>
      </c>
      <c r="DD687" s="49">
        <v>0</v>
      </c>
      <c r="DE687" s="49">
        <v>0</v>
      </c>
      <c r="DF687" s="49">
        <v>0</v>
      </c>
      <c r="DG687" s="49">
        <v>0</v>
      </c>
      <c r="DH687" s="49">
        <v>0.76770999999999923</v>
      </c>
      <c r="DI687" s="49">
        <v>0</v>
      </c>
      <c r="DJ687" s="49">
        <v>0</v>
      </c>
      <c r="DK687" s="49">
        <v>0</v>
      </c>
      <c r="DL687" s="49">
        <v>0</v>
      </c>
      <c r="DM687" s="49">
        <v>0</v>
      </c>
      <c r="DN687" s="49">
        <v>0</v>
      </c>
      <c r="DO687" s="49">
        <v>0</v>
      </c>
      <c r="DP687" s="49">
        <v>0</v>
      </c>
      <c r="DQ687" s="49">
        <v>0</v>
      </c>
      <c r="DR687" s="40"/>
      <c r="DS687" s="41"/>
      <c r="DT687" s="41"/>
      <c r="DU687" s="41"/>
      <c r="DV687" s="41"/>
      <c r="DW687" s="41"/>
      <c r="DX687" s="41"/>
      <c r="DY687" s="41"/>
    </row>
    <row r="688" spans="1:129" s="45" customFormat="1" ht="47.25">
      <c r="A688" s="43" t="s">
        <v>1519</v>
      </c>
      <c r="B688" s="44" t="s">
        <v>1527</v>
      </c>
      <c r="C688" s="36" t="s">
        <v>1528</v>
      </c>
      <c r="D688" s="37">
        <v>0</v>
      </c>
      <c r="E688" s="37">
        <v>0</v>
      </c>
      <c r="F688" s="38">
        <v>0</v>
      </c>
      <c r="G688" s="38">
        <v>0</v>
      </c>
      <c r="H688" s="50">
        <v>0</v>
      </c>
      <c r="I688" s="38">
        <v>0</v>
      </c>
      <c r="J688" s="49">
        <v>0</v>
      </c>
      <c r="K688" s="56">
        <v>0</v>
      </c>
      <c r="L688" s="49">
        <v>0</v>
      </c>
      <c r="M688" s="37">
        <v>0</v>
      </c>
      <c r="N688" s="49">
        <v>0</v>
      </c>
      <c r="O688" s="49">
        <v>0</v>
      </c>
      <c r="P688" s="49">
        <v>0</v>
      </c>
      <c r="Q688" s="37">
        <v>0</v>
      </c>
      <c r="R688" s="49">
        <v>0</v>
      </c>
      <c r="S688" s="37">
        <v>0</v>
      </c>
      <c r="T688" s="49">
        <v>0</v>
      </c>
      <c r="U688" s="49">
        <v>0</v>
      </c>
      <c r="V688" s="49">
        <v>0</v>
      </c>
      <c r="W688" s="37">
        <v>0</v>
      </c>
      <c r="X688" s="49">
        <v>0</v>
      </c>
      <c r="Y688" s="37">
        <v>0</v>
      </c>
      <c r="Z688" s="49">
        <v>0</v>
      </c>
      <c r="AA688" s="49">
        <v>0</v>
      </c>
      <c r="AB688" s="49">
        <v>0</v>
      </c>
      <c r="AC688" s="37">
        <v>0</v>
      </c>
      <c r="AD688" s="49">
        <v>0</v>
      </c>
      <c r="AE688" s="49">
        <v>0</v>
      </c>
      <c r="AF688" s="49">
        <v>0</v>
      </c>
      <c r="AG688" s="37">
        <v>0</v>
      </c>
      <c r="AH688" s="49">
        <v>0</v>
      </c>
      <c r="AI688" s="37">
        <v>0</v>
      </c>
      <c r="AJ688" s="49">
        <v>0</v>
      </c>
      <c r="AK688" s="49">
        <v>0</v>
      </c>
      <c r="AL688" s="49">
        <v>0</v>
      </c>
      <c r="AM688" s="49">
        <v>0</v>
      </c>
      <c r="AN688" s="49">
        <v>0</v>
      </c>
      <c r="AO688" s="37">
        <v>0</v>
      </c>
      <c r="AP688" s="49">
        <v>0</v>
      </c>
      <c r="AQ688" s="49">
        <v>0</v>
      </c>
      <c r="AR688" s="49">
        <v>0</v>
      </c>
      <c r="AS688" s="49">
        <v>0</v>
      </c>
      <c r="AT688" s="49">
        <v>0</v>
      </c>
      <c r="AU688" s="49">
        <v>0</v>
      </c>
      <c r="AV688" s="49">
        <v>0</v>
      </c>
      <c r="AW688" s="49">
        <v>0</v>
      </c>
      <c r="AX688" s="49">
        <v>0</v>
      </c>
      <c r="AY688" s="37">
        <v>0</v>
      </c>
      <c r="AZ688" s="49">
        <v>0</v>
      </c>
      <c r="BA688" s="56">
        <v>0</v>
      </c>
      <c r="BB688" s="39">
        <f>'[1]База 2018-2022'!BEW710</f>
        <v>0</v>
      </c>
      <c r="BC688" s="39">
        <v>0</v>
      </c>
      <c r="BD688" s="49">
        <v>0</v>
      </c>
      <c r="BE688" s="37">
        <v>0</v>
      </c>
      <c r="BF688" s="49">
        <v>0</v>
      </c>
      <c r="BG688" s="56">
        <v>0</v>
      </c>
      <c r="BH688" s="49">
        <v>0</v>
      </c>
      <c r="BI688" s="49">
        <v>0</v>
      </c>
      <c r="BJ688" s="49">
        <v>0</v>
      </c>
      <c r="BK688" s="49">
        <v>0</v>
      </c>
      <c r="BL688" s="49">
        <v>0</v>
      </c>
      <c r="BM688" s="49">
        <v>0</v>
      </c>
      <c r="BN688" s="49">
        <v>0</v>
      </c>
      <c r="BO688" s="37">
        <v>0</v>
      </c>
      <c r="BP688" s="49">
        <v>0</v>
      </c>
      <c r="BQ688" s="49">
        <v>0</v>
      </c>
      <c r="BR688" s="49">
        <v>0</v>
      </c>
      <c r="BS688" s="49">
        <v>0</v>
      </c>
      <c r="BT688" s="49">
        <v>0</v>
      </c>
      <c r="BU688" s="49">
        <v>0</v>
      </c>
      <c r="BV688" s="49">
        <v>0</v>
      </c>
      <c r="BW688" s="49">
        <v>0</v>
      </c>
      <c r="BX688" s="49">
        <v>0</v>
      </c>
      <c r="BY688" s="49">
        <v>0</v>
      </c>
      <c r="BZ688" s="49">
        <v>0</v>
      </c>
      <c r="CA688" s="37">
        <v>0</v>
      </c>
      <c r="CB688" s="49">
        <v>0</v>
      </c>
      <c r="CC688" s="49">
        <v>0</v>
      </c>
      <c r="CD688" s="49">
        <v>0</v>
      </c>
      <c r="CE688" s="49">
        <v>0</v>
      </c>
      <c r="CF688" s="49">
        <v>0</v>
      </c>
      <c r="CG688" s="49">
        <v>0</v>
      </c>
      <c r="CH688" s="49">
        <v>0</v>
      </c>
      <c r="CI688" s="49">
        <v>0</v>
      </c>
      <c r="CJ688" s="49">
        <v>0</v>
      </c>
      <c r="CK688" s="37">
        <v>0</v>
      </c>
      <c r="CL688" s="49">
        <v>0</v>
      </c>
      <c r="CM688" s="49">
        <v>0</v>
      </c>
      <c r="CN688" s="49">
        <v>0</v>
      </c>
      <c r="CO688" s="37">
        <v>0</v>
      </c>
      <c r="CP688" s="49">
        <v>0</v>
      </c>
      <c r="CQ688" s="37">
        <v>0</v>
      </c>
      <c r="CR688" s="49">
        <v>0</v>
      </c>
      <c r="CS688" s="37">
        <v>0</v>
      </c>
      <c r="CT688" s="49">
        <v>0</v>
      </c>
      <c r="CU688" s="49">
        <v>0</v>
      </c>
      <c r="CV688" s="49">
        <v>0</v>
      </c>
      <c r="CW688" s="49">
        <v>0</v>
      </c>
      <c r="CX688" s="49">
        <v>0</v>
      </c>
      <c r="CY688" s="49">
        <v>0</v>
      </c>
      <c r="CZ688" s="49">
        <v>2.8600000000000065</v>
      </c>
      <c r="DA688" s="49">
        <v>0</v>
      </c>
      <c r="DB688" s="49">
        <v>0</v>
      </c>
      <c r="DC688" s="49">
        <v>0</v>
      </c>
      <c r="DD688" s="49">
        <v>0</v>
      </c>
      <c r="DE688" s="49">
        <v>0</v>
      </c>
      <c r="DF688" s="49">
        <v>0</v>
      </c>
      <c r="DG688" s="49">
        <v>0</v>
      </c>
      <c r="DH688" s="49">
        <v>0</v>
      </c>
      <c r="DI688" s="49">
        <v>0</v>
      </c>
      <c r="DJ688" s="49">
        <v>0</v>
      </c>
      <c r="DK688" s="49">
        <v>0</v>
      </c>
      <c r="DL688" s="49">
        <v>13.630198263999773</v>
      </c>
      <c r="DM688" s="49">
        <v>1.1210000000000001E-2</v>
      </c>
      <c r="DN688" s="49">
        <v>0</v>
      </c>
      <c r="DO688" s="49">
        <v>0</v>
      </c>
      <c r="DP688" s="49">
        <v>0</v>
      </c>
      <c r="DQ688" s="49">
        <v>0</v>
      </c>
      <c r="DR688" s="40"/>
      <c r="DS688" s="41"/>
      <c r="DT688" s="41"/>
      <c r="DU688" s="41"/>
      <c r="DV688" s="41"/>
      <c r="DW688" s="41"/>
      <c r="DX688" s="41"/>
      <c r="DY688" s="41"/>
    </row>
    <row r="689" spans="1:129" s="45" customFormat="1" ht="31.5">
      <c r="A689" s="43" t="s">
        <v>1519</v>
      </c>
      <c r="B689" s="44" t="s">
        <v>1529</v>
      </c>
      <c r="C689" s="36" t="s">
        <v>1530</v>
      </c>
      <c r="D689" s="37">
        <v>0</v>
      </c>
      <c r="E689" s="37">
        <v>0</v>
      </c>
      <c r="F689" s="38">
        <v>0</v>
      </c>
      <c r="G689" s="38">
        <v>0</v>
      </c>
      <c r="H689" s="50">
        <v>0</v>
      </c>
      <c r="I689" s="38">
        <v>0</v>
      </c>
      <c r="J689" s="49">
        <v>0</v>
      </c>
      <c r="K689" s="56">
        <v>0</v>
      </c>
      <c r="L689" s="49">
        <v>0</v>
      </c>
      <c r="M689" s="37">
        <v>0</v>
      </c>
      <c r="N689" s="49">
        <v>0</v>
      </c>
      <c r="O689" s="49">
        <v>0</v>
      </c>
      <c r="P689" s="49">
        <v>0</v>
      </c>
      <c r="Q689" s="37">
        <v>0</v>
      </c>
      <c r="R689" s="49">
        <v>0</v>
      </c>
      <c r="S689" s="37">
        <v>0</v>
      </c>
      <c r="T689" s="49">
        <v>0</v>
      </c>
      <c r="U689" s="49">
        <v>0</v>
      </c>
      <c r="V689" s="49">
        <v>0</v>
      </c>
      <c r="W689" s="37">
        <v>0</v>
      </c>
      <c r="X689" s="49">
        <v>0</v>
      </c>
      <c r="Y689" s="37">
        <v>0</v>
      </c>
      <c r="Z689" s="49">
        <v>0</v>
      </c>
      <c r="AA689" s="49">
        <v>0</v>
      </c>
      <c r="AB689" s="49">
        <v>0</v>
      </c>
      <c r="AC689" s="37">
        <v>0</v>
      </c>
      <c r="AD689" s="49">
        <v>0</v>
      </c>
      <c r="AE689" s="49">
        <v>0</v>
      </c>
      <c r="AF689" s="49">
        <v>0</v>
      </c>
      <c r="AG689" s="37">
        <v>0</v>
      </c>
      <c r="AH689" s="49">
        <v>0</v>
      </c>
      <c r="AI689" s="37">
        <v>0</v>
      </c>
      <c r="AJ689" s="49">
        <v>0</v>
      </c>
      <c r="AK689" s="49">
        <v>0</v>
      </c>
      <c r="AL689" s="49">
        <v>0</v>
      </c>
      <c r="AM689" s="49">
        <v>0</v>
      </c>
      <c r="AN689" s="49">
        <v>0</v>
      </c>
      <c r="AO689" s="37">
        <v>0</v>
      </c>
      <c r="AP689" s="49">
        <v>0</v>
      </c>
      <c r="AQ689" s="49">
        <v>0</v>
      </c>
      <c r="AR689" s="49">
        <v>0</v>
      </c>
      <c r="AS689" s="49">
        <v>0</v>
      </c>
      <c r="AT689" s="49">
        <v>0</v>
      </c>
      <c r="AU689" s="49">
        <v>0</v>
      </c>
      <c r="AV689" s="49">
        <v>0</v>
      </c>
      <c r="AW689" s="49">
        <v>0</v>
      </c>
      <c r="AX689" s="49">
        <v>0</v>
      </c>
      <c r="AY689" s="37">
        <v>0</v>
      </c>
      <c r="AZ689" s="49">
        <v>0</v>
      </c>
      <c r="BA689" s="56">
        <v>0</v>
      </c>
      <c r="BB689" s="39">
        <f>'[1]База 2018-2022'!BEW716</f>
        <v>0.49</v>
      </c>
      <c r="BC689" s="39">
        <v>0</v>
      </c>
      <c r="BD689" s="49">
        <v>0</v>
      </c>
      <c r="BE689" s="37">
        <v>0</v>
      </c>
      <c r="BF689" s="49">
        <v>0</v>
      </c>
      <c r="BG689" s="56">
        <v>0</v>
      </c>
      <c r="BH689" s="49">
        <v>0</v>
      </c>
      <c r="BI689" s="49">
        <v>0</v>
      </c>
      <c r="BJ689" s="49">
        <v>0</v>
      </c>
      <c r="BK689" s="49">
        <v>0</v>
      </c>
      <c r="BL689" s="49">
        <v>0</v>
      </c>
      <c r="BM689" s="49">
        <v>0</v>
      </c>
      <c r="BN689" s="49">
        <v>0</v>
      </c>
      <c r="BO689" s="37">
        <v>0</v>
      </c>
      <c r="BP689" s="49">
        <v>0</v>
      </c>
      <c r="BQ689" s="49">
        <v>0</v>
      </c>
      <c r="BR689" s="49">
        <v>0</v>
      </c>
      <c r="BS689" s="49">
        <v>0</v>
      </c>
      <c r="BT689" s="49">
        <v>0</v>
      </c>
      <c r="BU689" s="49">
        <v>0</v>
      </c>
      <c r="BV689" s="49">
        <v>0</v>
      </c>
      <c r="BW689" s="49">
        <v>0</v>
      </c>
      <c r="BX689" s="49">
        <v>0</v>
      </c>
      <c r="BY689" s="49">
        <v>0</v>
      </c>
      <c r="BZ689" s="49">
        <v>0</v>
      </c>
      <c r="CA689" s="37">
        <v>0</v>
      </c>
      <c r="CB689" s="49">
        <v>0</v>
      </c>
      <c r="CC689" s="49">
        <v>0</v>
      </c>
      <c r="CD689" s="49">
        <v>0</v>
      </c>
      <c r="CE689" s="49">
        <v>0</v>
      </c>
      <c r="CF689" s="49">
        <v>0</v>
      </c>
      <c r="CG689" s="49">
        <v>0</v>
      </c>
      <c r="CH689" s="49">
        <v>0</v>
      </c>
      <c r="CI689" s="49">
        <v>0</v>
      </c>
      <c r="CJ689" s="49">
        <v>0</v>
      </c>
      <c r="CK689" s="37">
        <v>0</v>
      </c>
      <c r="CL689" s="49">
        <v>0</v>
      </c>
      <c r="CM689" s="49">
        <v>0</v>
      </c>
      <c r="CN689" s="49">
        <v>0</v>
      </c>
      <c r="CO689" s="37">
        <v>0</v>
      </c>
      <c r="CP689" s="49">
        <v>0</v>
      </c>
      <c r="CQ689" s="37">
        <v>0</v>
      </c>
      <c r="CR689" s="49">
        <v>0</v>
      </c>
      <c r="CS689" s="37">
        <v>0</v>
      </c>
      <c r="CT689" s="49">
        <v>0</v>
      </c>
      <c r="CU689" s="49">
        <v>0</v>
      </c>
      <c r="CV689" s="49">
        <v>0</v>
      </c>
      <c r="CW689" s="49">
        <v>0</v>
      </c>
      <c r="CX689" s="49">
        <v>0</v>
      </c>
      <c r="CY689" s="49">
        <v>0</v>
      </c>
      <c r="CZ689" s="49" t="s">
        <v>203</v>
      </c>
      <c r="DA689" s="49">
        <v>0</v>
      </c>
      <c r="DB689" s="49">
        <v>0</v>
      </c>
      <c r="DC689" s="49">
        <v>0</v>
      </c>
      <c r="DD689" s="49">
        <v>0</v>
      </c>
      <c r="DE689" s="49">
        <v>0</v>
      </c>
      <c r="DF689" s="49">
        <v>0</v>
      </c>
      <c r="DG689" s="49">
        <v>0</v>
      </c>
      <c r="DH689" s="49">
        <v>0</v>
      </c>
      <c r="DI689" s="49">
        <v>0</v>
      </c>
      <c r="DJ689" s="49">
        <v>0</v>
      </c>
      <c r="DK689" s="49">
        <v>0</v>
      </c>
      <c r="DL689" s="49">
        <v>0</v>
      </c>
      <c r="DM689" s="49">
        <v>0</v>
      </c>
      <c r="DN689" s="49">
        <v>0</v>
      </c>
      <c r="DO689" s="49">
        <v>0</v>
      </c>
      <c r="DP689" s="49">
        <v>0</v>
      </c>
      <c r="DQ689" s="49">
        <v>0</v>
      </c>
      <c r="DR689" s="40"/>
      <c r="DS689" s="41"/>
      <c r="DT689" s="41"/>
      <c r="DU689" s="41"/>
      <c r="DV689" s="41"/>
      <c r="DW689" s="41"/>
      <c r="DX689" s="41"/>
      <c r="DY689" s="41"/>
    </row>
    <row r="690" spans="1:129" s="45" customFormat="1" ht="47.25">
      <c r="A690" s="43" t="s">
        <v>1519</v>
      </c>
      <c r="B690" s="44" t="s">
        <v>1531</v>
      </c>
      <c r="C690" s="36" t="s">
        <v>1532</v>
      </c>
      <c r="D690" s="37">
        <v>0</v>
      </c>
      <c r="E690" s="37">
        <v>0</v>
      </c>
      <c r="F690" s="38">
        <v>0</v>
      </c>
      <c r="G690" s="38">
        <v>0</v>
      </c>
      <c r="H690" s="50">
        <v>0</v>
      </c>
      <c r="I690" s="38">
        <v>0</v>
      </c>
      <c r="J690" s="49">
        <v>0</v>
      </c>
      <c r="K690" s="56">
        <v>0</v>
      </c>
      <c r="L690" s="49">
        <v>0</v>
      </c>
      <c r="M690" s="37">
        <v>0</v>
      </c>
      <c r="N690" s="49">
        <v>0</v>
      </c>
      <c r="O690" s="49">
        <v>0</v>
      </c>
      <c r="P690" s="49">
        <v>0</v>
      </c>
      <c r="Q690" s="37">
        <v>0</v>
      </c>
      <c r="R690" s="49">
        <v>0</v>
      </c>
      <c r="S690" s="37">
        <v>0</v>
      </c>
      <c r="T690" s="49">
        <v>0</v>
      </c>
      <c r="U690" s="49">
        <v>0</v>
      </c>
      <c r="V690" s="49">
        <v>0</v>
      </c>
      <c r="W690" s="37">
        <v>0</v>
      </c>
      <c r="X690" s="49">
        <v>0</v>
      </c>
      <c r="Y690" s="37">
        <v>0</v>
      </c>
      <c r="Z690" s="49">
        <v>0</v>
      </c>
      <c r="AA690" s="49">
        <v>0</v>
      </c>
      <c r="AB690" s="49">
        <v>0</v>
      </c>
      <c r="AC690" s="37">
        <v>0</v>
      </c>
      <c r="AD690" s="49">
        <v>0</v>
      </c>
      <c r="AE690" s="49">
        <v>0</v>
      </c>
      <c r="AF690" s="49">
        <v>0</v>
      </c>
      <c r="AG690" s="37">
        <v>0</v>
      </c>
      <c r="AH690" s="49">
        <v>0</v>
      </c>
      <c r="AI690" s="37">
        <v>0</v>
      </c>
      <c r="AJ690" s="49">
        <v>0</v>
      </c>
      <c r="AK690" s="49">
        <v>0</v>
      </c>
      <c r="AL690" s="49">
        <v>0</v>
      </c>
      <c r="AM690" s="49">
        <v>0</v>
      </c>
      <c r="AN690" s="49">
        <v>0</v>
      </c>
      <c r="AO690" s="37">
        <v>0</v>
      </c>
      <c r="AP690" s="49">
        <v>0</v>
      </c>
      <c r="AQ690" s="49">
        <v>0</v>
      </c>
      <c r="AR690" s="49">
        <v>0</v>
      </c>
      <c r="AS690" s="49">
        <v>0</v>
      </c>
      <c r="AT690" s="49">
        <v>0</v>
      </c>
      <c r="AU690" s="49">
        <v>0</v>
      </c>
      <c r="AV690" s="49">
        <v>0</v>
      </c>
      <c r="AW690" s="49">
        <v>0</v>
      </c>
      <c r="AX690" s="49">
        <v>0</v>
      </c>
      <c r="AY690" s="37">
        <v>0</v>
      </c>
      <c r="AZ690" s="49">
        <v>0</v>
      </c>
      <c r="BA690" s="56">
        <v>0</v>
      </c>
      <c r="BB690" s="39">
        <f>'[1]База 2018-2022'!BEW717</f>
        <v>0.48</v>
      </c>
      <c r="BC690" s="39">
        <v>0</v>
      </c>
      <c r="BD690" s="49">
        <v>0</v>
      </c>
      <c r="BE690" s="37">
        <v>0</v>
      </c>
      <c r="BF690" s="49">
        <v>0</v>
      </c>
      <c r="BG690" s="56">
        <v>0</v>
      </c>
      <c r="BH690" s="49">
        <v>0</v>
      </c>
      <c r="BI690" s="49">
        <v>0</v>
      </c>
      <c r="BJ690" s="49">
        <v>0</v>
      </c>
      <c r="BK690" s="49">
        <v>0</v>
      </c>
      <c r="BL690" s="49">
        <v>0</v>
      </c>
      <c r="BM690" s="49">
        <v>0</v>
      </c>
      <c r="BN690" s="49">
        <v>0</v>
      </c>
      <c r="BO690" s="37">
        <v>0</v>
      </c>
      <c r="BP690" s="49">
        <v>0</v>
      </c>
      <c r="BQ690" s="49">
        <v>0</v>
      </c>
      <c r="BR690" s="49">
        <v>0</v>
      </c>
      <c r="BS690" s="49">
        <v>0</v>
      </c>
      <c r="BT690" s="49">
        <v>0</v>
      </c>
      <c r="BU690" s="49">
        <v>0</v>
      </c>
      <c r="BV690" s="49">
        <v>0</v>
      </c>
      <c r="BW690" s="49">
        <v>0</v>
      </c>
      <c r="BX690" s="49">
        <v>0</v>
      </c>
      <c r="BY690" s="49">
        <v>0</v>
      </c>
      <c r="BZ690" s="49">
        <v>0</v>
      </c>
      <c r="CA690" s="37">
        <v>0</v>
      </c>
      <c r="CB690" s="49">
        <v>0</v>
      </c>
      <c r="CC690" s="49">
        <v>0</v>
      </c>
      <c r="CD690" s="49">
        <v>0</v>
      </c>
      <c r="CE690" s="49">
        <v>0</v>
      </c>
      <c r="CF690" s="49">
        <v>0</v>
      </c>
      <c r="CG690" s="49">
        <v>0</v>
      </c>
      <c r="CH690" s="49">
        <v>0</v>
      </c>
      <c r="CI690" s="49">
        <v>0</v>
      </c>
      <c r="CJ690" s="49">
        <v>0</v>
      </c>
      <c r="CK690" s="37">
        <v>0</v>
      </c>
      <c r="CL690" s="49">
        <v>0</v>
      </c>
      <c r="CM690" s="49">
        <v>0</v>
      </c>
      <c r="CN690" s="49">
        <v>0</v>
      </c>
      <c r="CO690" s="37">
        <v>0</v>
      </c>
      <c r="CP690" s="49">
        <v>0</v>
      </c>
      <c r="CQ690" s="37">
        <v>0</v>
      </c>
      <c r="CR690" s="49">
        <v>0</v>
      </c>
      <c r="CS690" s="37">
        <v>0</v>
      </c>
      <c r="CT690" s="49">
        <v>0</v>
      </c>
      <c r="CU690" s="49">
        <v>0</v>
      </c>
      <c r="CV690" s="49">
        <v>0</v>
      </c>
      <c r="CW690" s="49">
        <v>0</v>
      </c>
      <c r="CX690" s="49">
        <v>0</v>
      </c>
      <c r="CY690" s="49">
        <v>0</v>
      </c>
      <c r="CZ690" s="49">
        <v>0</v>
      </c>
      <c r="DA690" s="49">
        <v>0</v>
      </c>
      <c r="DB690" s="49">
        <v>0</v>
      </c>
      <c r="DC690" s="49">
        <v>0</v>
      </c>
      <c r="DD690" s="49">
        <v>0</v>
      </c>
      <c r="DE690" s="49">
        <v>0</v>
      </c>
      <c r="DF690" s="49">
        <v>0</v>
      </c>
      <c r="DG690" s="49">
        <v>0</v>
      </c>
      <c r="DH690" s="49">
        <v>0</v>
      </c>
      <c r="DI690" s="49">
        <v>0</v>
      </c>
      <c r="DJ690" s="49">
        <v>0</v>
      </c>
      <c r="DK690" s="49">
        <v>0</v>
      </c>
      <c r="DL690" s="49">
        <v>0</v>
      </c>
      <c r="DM690" s="49">
        <v>0</v>
      </c>
      <c r="DN690" s="49">
        <v>0</v>
      </c>
      <c r="DO690" s="49">
        <v>0</v>
      </c>
      <c r="DP690" s="49">
        <v>0</v>
      </c>
      <c r="DQ690" s="49">
        <v>0</v>
      </c>
      <c r="DR690" s="40"/>
      <c r="DS690" s="41"/>
      <c r="DT690" s="41"/>
      <c r="DU690" s="41"/>
      <c r="DV690" s="41"/>
      <c r="DW690" s="41"/>
      <c r="DX690" s="41"/>
      <c r="DY690" s="41"/>
    </row>
    <row r="691" spans="1:129" s="45" customFormat="1" ht="47.25">
      <c r="A691" s="43" t="s">
        <v>1519</v>
      </c>
      <c r="B691" s="44" t="s">
        <v>1533</v>
      </c>
      <c r="C691" s="36" t="s">
        <v>1534</v>
      </c>
      <c r="D691" s="37">
        <v>0</v>
      </c>
      <c r="E691" s="37">
        <v>0</v>
      </c>
      <c r="F691" s="38">
        <v>0</v>
      </c>
      <c r="G691" s="38">
        <v>0</v>
      </c>
      <c r="H691" s="50">
        <v>0</v>
      </c>
      <c r="I691" s="38">
        <v>0</v>
      </c>
      <c r="J691" s="49">
        <v>0</v>
      </c>
      <c r="K691" s="56">
        <v>0</v>
      </c>
      <c r="L691" s="49">
        <v>0</v>
      </c>
      <c r="M691" s="37">
        <v>0</v>
      </c>
      <c r="N691" s="49">
        <v>0</v>
      </c>
      <c r="O691" s="49">
        <v>0</v>
      </c>
      <c r="P691" s="49">
        <v>0</v>
      </c>
      <c r="Q691" s="37">
        <v>0</v>
      </c>
      <c r="R691" s="49">
        <v>0</v>
      </c>
      <c r="S691" s="37">
        <v>0</v>
      </c>
      <c r="T691" s="49">
        <v>0</v>
      </c>
      <c r="U691" s="49">
        <v>0</v>
      </c>
      <c r="V691" s="49">
        <v>0</v>
      </c>
      <c r="W691" s="37">
        <v>0</v>
      </c>
      <c r="X691" s="49">
        <v>0</v>
      </c>
      <c r="Y691" s="37">
        <v>0</v>
      </c>
      <c r="Z691" s="49">
        <v>0</v>
      </c>
      <c r="AA691" s="49">
        <v>0</v>
      </c>
      <c r="AB691" s="49">
        <v>0</v>
      </c>
      <c r="AC691" s="37">
        <v>0</v>
      </c>
      <c r="AD691" s="49">
        <v>0</v>
      </c>
      <c r="AE691" s="49">
        <v>0</v>
      </c>
      <c r="AF691" s="49">
        <v>0</v>
      </c>
      <c r="AG691" s="37">
        <v>0</v>
      </c>
      <c r="AH691" s="49">
        <v>0</v>
      </c>
      <c r="AI691" s="37">
        <v>0</v>
      </c>
      <c r="AJ691" s="49">
        <v>0</v>
      </c>
      <c r="AK691" s="49">
        <v>0</v>
      </c>
      <c r="AL691" s="49">
        <v>0</v>
      </c>
      <c r="AM691" s="49">
        <v>0</v>
      </c>
      <c r="AN691" s="49">
        <v>0</v>
      </c>
      <c r="AO691" s="37">
        <v>0</v>
      </c>
      <c r="AP691" s="49">
        <v>0</v>
      </c>
      <c r="AQ691" s="49">
        <v>0</v>
      </c>
      <c r="AR691" s="49">
        <v>0</v>
      </c>
      <c r="AS691" s="49">
        <v>0</v>
      </c>
      <c r="AT691" s="49">
        <v>0</v>
      </c>
      <c r="AU691" s="49">
        <v>0</v>
      </c>
      <c r="AV691" s="49">
        <v>0</v>
      </c>
      <c r="AW691" s="49">
        <v>0</v>
      </c>
      <c r="AX691" s="49">
        <v>0</v>
      </c>
      <c r="AY691" s="37">
        <v>0</v>
      </c>
      <c r="AZ691" s="49">
        <v>0</v>
      </c>
      <c r="BA691" s="56">
        <v>0</v>
      </c>
      <c r="BB691" s="39">
        <f>'[1]База 2018-2022'!BEW711</f>
        <v>0</v>
      </c>
      <c r="BC691" s="39">
        <v>0</v>
      </c>
      <c r="BD691" s="49">
        <v>0</v>
      </c>
      <c r="BE691" s="37">
        <v>0</v>
      </c>
      <c r="BF691" s="49">
        <v>0</v>
      </c>
      <c r="BG691" s="56">
        <v>0</v>
      </c>
      <c r="BH691" s="49">
        <v>0</v>
      </c>
      <c r="BI691" s="49">
        <v>0</v>
      </c>
      <c r="BJ691" s="49">
        <v>0</v>
      </c>
      <c r="BK691" s="49">
        <v>0</v>
      </c>
      <c r="BL691" s="49">
        <v>0</v>
      </c>
      <c r="BM691" s="49">
        <v>0</v>
      </c>
      <c r="BN691" s="49">
        <v>0</v>
      </c>
      <c r="BO691" s="37">
        <v>0</v>
      </c>
      <c r="BP691" s="49">
        <v>0</v>
      </c>
      <c r="BQ691" s="49">
        <v>0</v>
      </c>
      <c r="BR691" s="49">
        <v>0</v>
      </c>
      <c r="BS691" s="49">
        <v>0</v>
      </c>
      <c r="BT691" s="49">
        <v>0</v>
      </c>
      <c r="BU691" s="49">
        <v>0</v>
      </c>
      <c r="BV691" s="49">
        <v>0</v>
      </c>
      <c r="BW691" s="49">
        <v>0</v>
      </c>
      <c r="BX691" s="49">
        <v>0</v>
      </c>
      <c r="BY691" s="49">
        <v>0</v>
      </c>
      <c r="BZ691" s="49">
        <v>0</v>
      </c>
      <c r="CA691" s="37">
        <v>0</v>
      </c>
      <c r="CB691" s="49">
        <v>0</v>
      </c>
      <c r="CC691" s="49">
        <v>0</v>
      </c>
      <c r="CD691" s="49">
        <v>0</v>
      </c>
      <c r="CE691" s="49">
        <v>0</v>
      </c>
      <c r="CF691" s="49">
        <v>0</v>
      </c>
      <c r="CG691" s="49">
        <v>0</v>
      </c>
      <c r="CH691" s="49">
        <v>0</v>
      </c>
      <c r="CI691" s="49">
        <v>0</v>
      </c>
      <c r="CJ691" s="49">
        <v>0</v>
      </c>
      <c r="CK691" s="37">
        <v>0</v>
      </c>
      <c r="CL691" s="49">
        <v>0</v>
      </c>
      <c r="CM691" s="49">
        <v>0</v>
      </c>
      <c r="CN691" s="49">
        <v>0</v>
      </c>
      <c r="CO691" s="37">
        <v>0</v>
      </c>
      <c r="CP691" s="49">
        <v>0</v>
      </c>
      <c r="CQ691" s="37">
        <v>0</v>
      </c>
      <c r="CR691" s="49">
        <v>0</v>
      </c>
      <c r="CS691" s="37">
        <v>0</v>
      </c>
      <c r="CT691" s="49">
        <v>0</v>
      </c>
      <c r="CU691" s="49">
        <v>0</v>
      </c>
      <c r="CV691" s="49">
        <v>0</v>
      </c>
      <c r="CW691" s="49">
        <v>0</v>
      </c>
      <c r="CX691" s="49">
        <v>0</v>
      </c>
      <c r="CY691" s="49">
        <v>0</v>
      </c>
      <c r="CZ691" s="49">
        <v>0</v>
      </c>
      <c r="DA691" s="49">
        <v>0</v>
      </c>
      <c r="DB691" s="49">
        <v>0</v>
      </c>
      <c r="DC691" s="49">
        <v>0</v>
      </c>
      <c r="DD691" s="49">
        <v>0</v>
      </c>
      <c r="DE691" s="49">
        <v>0</v>
      </c>
      <c r="DF691" s="49">
        <v>0</v>
      </c>
      <c r="DG691" s="49">
        <v>0</v>
      </c>
      <c r="DH691" s="49">
        <v>0</v>
      </c>
      <c r="DI691" s="49">
        <v>0</v>
      </c>
      <c r="DJ691" s="49">
        <v>0</v>
      </c>
      <c r="DK691" s="49">
        <v>0</v>
      </c>
      <c r="DL691" s="49">
        <v>0</v>
      </c>
      <c r="DM691" s="49">
        <v>0</v>
      </c>
      <c r="DN691" s="49">
        <v>0</v>
      </c>
      <c r="DO691" s="49">
        <v>0</v>
      </c>
      <c r="DP691" s="49">
        <v>0</v>
      </c>
      <c r="DQ691" s="49">
        <v>0</v>
      </c>
      <c r="DR691" s="40"/>
      <c r="DS691" s="41"/>
      <c r="DT691" s="41"/>
      <c r="DU691" s="41"/>
      <c r="DV691" s="41"/>
      <c r="DW691" s="41"/>
      <c r="DX691" s="41"/>
      <c r="DY691" s="41"/>
    </row>
    <row r="692" spans="1:129" s="45" customFormat="1" ht="47.25">
      <c r="A692" s="43" t="s">
        <v>1519</v>
      </c>
      <c r="B692" s="44" t="s">
        <v>1535</v>
      </c>
      <c r="C692" s="36" t="s">
        <v>1536</v>
      </c>
      <c r="D692" s="37">
        <v>0</v>
      </c>
      <c r="E692" s="37">
        <v>0</v>
      </c>
      <c r="F692" s="38">
        <v>0</v>
      </c>
      <c r="G692" s="38">
        <v>0</v>
      </c>
      <c r="H692" s="50">
        <v>0</v>
      </c>
      <c r="I692" s="38">
        <v>0</v>
      </c>
      <c r="J692" s="49">
        <v>0</v>
      </c>
      <c r="K692" s="56">
        <v>0</v>
      </c>
      <c r="L692" s="49">
        <v>0</v>
      </c>
      <c r="M692" s="37">
        <v>0</v>
      </c>
      <c r="N692" s="49">
        <v>0</v>
      </c>
      <c r="O692" s="49">
        <v>0</v>
      </c>
      <c r="P692" s="49">
        <v>0</v>
      </c>
      <c r="Q692" s="37">
        <v>0</v>
      </c>
      <c r="R692" s="49">
        <v>0</v>
      </c>
      <c r="S692" s="37">
        <v>0</v>
      </c>
      <c r="T692" s="49">
        <v>0</v>
      </c>
      <c r="U692" s="49">
        <v>0</v>
      </c>
      <c r="V692" s="49">
        <v>0</v>
      </c>
      <c r="W692" s="37">
        <v>0</v>
      </c>
      <c r="X692" s="49">
        <v>0</v>
      </c>
      <c r="Y692" s="37">
        <v>0</v>
      </c>
      <c r="Z692" s="49">
        <v>0</v>
      </c>
      <c r="AA692" s="49">
        <v>0</v>
      </c>
      <c r="AB692" s="49">
        <v>0</v>
      </c>
      <c r="AC692" s="37">
        <v>0</v>
      </c>
      <c r="AD692" s="49">
        <v>0</v>
      </c>
      <c r="AE692" s="49">
        <v>0</v>
      </c>
      <c r="AF692" s="49">
        <v>0</v>
      </c>
      <c r="AG692" s="37">
        <v>0</v>
      </c>
      <c r="AH692" s="49">
        <v>0</v>
      </c>
      <c r="AI692" s="37">
        <v>0</v>
      </c>
      <c r="AJ692" s="49">
        <v>0</v>
      </c>
      <c r="AK692" s="49">
        <v>0</v>
      </c>
      <c r="AL692" s="49">
        <v>0</v>
      </c>
      <c r="AM692" s="49">
        <v>0</v>
      </c>
      <c r="AN692" s="49">
        <v>0</v>
      </c>
      <c r="AO692" s="37">
        <v>0</v>
      </c>
      <c r="AP692" s="49">
        <v>0</v>
      </c>
      <c r="AQ692" s="49">
        <v>0</v>
      </c>
      <c r="AR692" s="49">
        <v>0</v>
      </c>
      <c r="AS692" s="49">
        <v>0</v>
      </c>
      <c r="AT692" s="49">
        <v>0</v>
      </c>
      <c r="AU692" s="49">
        <v>0</v>
      </c>
      <c r="AV692" s="49">
        <v>0</v>
      </c>
      <c r="AW692" s="49">
        <v>0</v>
      </c>
      <c r="AX692" s="49">
        <v>0</v>
      </c>
      <c r="AY692" s="37">
        <v>0</v>
      </c>
      <c r="AZ692" s="49">
        <v>0</v>
      </c>
      <c r="BA692" s="56">
        <v>0</v>
      </c>
      <c r="BB692" s="39">
        <f>'[1]База 2018-2022'!BEW712</f>
        <v>0</v>
      </c>
      <c r="BC692" s="39">
        <v>0</v>
      </c>
      <c r="BD692" s="49">
        <v>0</v>
      </c>
      <c r="BE692" s="37">
        <v>0</v>
      </c>
      <c r="BF692" s="49">
        <v>0</v>
      </c>
      <c r="BG692" s="56">
        <v>0</v>
      </c>
      <c r="BH692" s="49">
        <v>0</v>
      </c>
      <c r="BI692" s="49">
        <v>0</v>
      </c>
      <c r="BJ692" s="49">
        <v>0</v>
      </c>
      <c r="BK692" s="49">
        <v>0</v>
      </c>
      <c r="BL692" s="49">
        <v>0</v>
      </c>
      <c r="BM692" s="49">
        <v>0</v>
      </c>
      <c r="BN692" s="49">
        <v>0</v>
      </c>
      <c r="BO692" s="37">
        <v>0</v>
      </c>
      <c r="BP692" s="49">
        <v>0</v>
      </c>
      <c r="BQ692" s="49">
        <v>0</v>
      </c>
      <c r="BR692" s="49">
        <v>0</v>
      </c>
      <c r="BS692" s="49">
        <v>0</v>
      </c>
      <c r="BT692" s="49">
        <v>0</v>
      </c>
      <c r="BU692" s="49">
        <v>0</v>
      </c>
      <c r="BV692" s="49">
        <v>0</v>
      </c>
      <c r="BW692" s="49">
        <v>0</v>
      </c>
      <c r="BX692" s="49">
        <v>0</v>
      </c>
      <c r="BY692" s="49">
        <v>0</v>
      </c>
      <c r="BZ692" s="49">
        <v>0</v>
      </c>
      <c r="CA692" s="37">
        <v>0</v>
      </c>
      <c r="CB692" s="49">
        <v>0</v>
      </c>
      <c r="CC692" s="49">
        <v>0</v>
      </c>
      <c r="CD692" s="49">
        <v>0</v>
      </c>
      <c r="CE692" s="49">
        <v>0</v>
      </c>
      <c r="CF692" s="49">
        <v>0</v>
      </c>
      <c r="CG692" s="49">
        <v>0</v>
      </c>
      <c r="CH692" s="49">
        <v>0</v>
      </c>
      <c r="CI692" s="49">
        <v>0</v>
      </c>
      <c r="CJ692" s="49">
        <v>0</v>
      </c>
      <c r="CK692" s="37">
        <v>0</v>
      </c>
      <c r="CL692" s="49">
        <v>0</v>
      </c>
      <c r="CM692" s="49">
        <v>0</v>
      </c>
      <c r="CN692" s="49">
        <v>0</v>
      </c>
      <c r="CO692" s="37">
        <v>0</v>
      </c>
      <c r="CP692" s="49">
        <v>0</v>
      </c>
      <c r="CQ692" s="37">
        <v>0</v>
      </c>
      <c r="CR692" s="49">
        <v>0</v>
      </c>
      <c r="CS692" s="37">
        <v>0</v>
      </c>
      <c r="CT692" s="49">
        <v>0</v>
      </c>
      <c r="CU692" s="49">
        <v>0</v>
      </c>
      <c r="CV692" s="49">
        <v>0</v>
      </c>
      <c r="CW692" s="49">
        <v>0</v>
      </c>
      <c r="CX692" s="49">
        <v>0</v>
      </c>
      <c r="CY692" s="49">
        <v>0</v>
      </c>
      <c r="CZ692" s="49">
        <v>0</v>
      </c>
      <c r="DA692" s="49">
        <v>0</v>
      </c>
      <c r="DB692" s="49">
        <v>0</v>
      </c>
      <c r="DC692" s="49">
        <v>0</v>
      </c>
      <c r="DD692" s="49">
        <v>0</v>
      </c>
      <c r="DE692" s="49">
        <v>0</v>
      </c>
      <c r="DF692" s="49">
        <v>0</v>
      </c>
      <c r="DG692" s="49">
        <v>0</v>
      </c>
      <c r="DH692" s="49">
        <v>0</v>
      </c>
      <c r="DI692" s="49">
        <v>0</v>
      </c>
      <c r="DJ692" s="49">
        <v>0</v>
      </c>
      <c r="DK692" s="49">
        <v>0</v>
      </c>
      <c r="DL692" s="49">
        <v>0</v>
      </c>
      <c r="DM692" s="49">
        <v>0</v>
      </c>
      <c r="DN692" s="49">
        <v>0</v>
      </c>
      <c r="DO692" s="49">
        <v>0</v>
      </c>
      <c r="DP692" s="49">
        <v>0</v>
      </c>
      <c r="DQ692" s="49">
        <v>0</v>
      </c>
      <c r="DR692" s="40"/>
      <c r="DS692" s="41"/>
      <c r="DT692" s="41"/>
      <c r="DU692" s="41"/>
      <c r="DV692" s="41"/>
      <c r="DW692" s="41"/>
      <c r="DX692" s="41"/>
      <c r="DY692" s="41"/>
    </row>
    <row r="693" spans="1:129" s="45" customFormat="1" ht="47.25">
      <c r="A693" s="43" t="s">
        <v>1519</v>
      </c>
      <c r="B693" s="44" t="s">
        <v>1537</v>
      </c>
      <c r="C693" s="36" t="s">
        <v>1538</v>
      </c>
      <c r="D693" s="37">
        <v>0</v>
      </c>
      <c r="E693" s="37">
        <v>0</v>
      </c>
      <c r="F693" s="38">
        <v>0</v>
      </c>
      <c r="G693" s="38">
        <v>0</v>
      </c>
      <c r="H693" s="50">
        <v>0</v>
      </c>
      <c r="I693" s="38">
        <v>0</v>
      </c>
      <c r="J693" s="49">
        <v>0</v>
      </c>
      <c r="K693" s="56">
        <v>0</v>
      </c>
      <c r="L693" s="49">
        <v>0</v>
      </c>
      <c r="M693" s="37">
        <v>0</v>
      </c>
      <c r="N693" s="49">
        <v>0</v>
      </c>
      <c r="O693" s="49">
        <v>0</v>
      </c>
      <c r="P693" s="49">
        <v>0</v>
      </c>
      <c r="Q693" s="37">
        <v>0</v>
      </c>
      <c r="R693" s="49">
        <v>0</v>
      </c>
      <c r="S693" s="37">
        <v>0</v>
      </c>
      <c r="T693" s="49">
        <v>0</v>
      </c>
      <c r="U693" s="49">
        <v>0</v>
      </c>
      <c r="V693" s="49">
        <v>0</v>
      </c>
      <c r="W693" s="37">
        <v>0</v>
      </c>
      <c r="X693" s="49">
        <v>0</v>
      </c>
      <c r="Y693" s="37">
        <v>0</v>
      </c>
      <c r="Z693" s="49">
        <v>0</v>
      </c>
      <c r="AA693" s="49">
        <v>0</v>
      </c>
      <c r="AB693" s="49">
        <v>0</v>
      </c>
      <c r="AC693" s="37">
        <v>0</v>
      </c>
      <c r="AD693" s="49">
        <v>0</v>
      </c>
      <c r="AE693" s="49">
        <v>0</v>
      </c>
      <c r="AF693" s="49">
        <v>0</v>
      </c>
      <c r="AG693" s="37">
        <v>0</v>
      </c>
      <c r="AH693" s="49">
        <v>0</v>
      </c>
      <c r="AI693" s="37">
        <v>0</v>
      </c>
      <c r="AJ693" s="49">
        <v>0</v>
      </c>
      <c r="AK693" s="49">
        <v>0</v>
      </c>
      <c r="AL693" s="49">
        <v>0</v>
      </c>
      <c r="AM693" s="49">
        <v>0</v>
      </c>
      <c r="AN693" s="49">
        <v>0</v>
      </c>
      <c r="AO693" s="37">
        <v>0</v>
      </c>
      <c r="AP693" s="49">
        <v>0</v>
      </c>
      <c r="AQ693" s="49">
        <v>0</v>
      </c>
      <c r="AR693" s="49">
        <v>0</v>
      </c>
      <c r="AS693" s="49">
        <v>0</v>
      </c>
      <c r="AT693" s="49">
        <v>0</v>
      </c>
      <c r="AU693" s="49">
        <v>0</v>
      </c>
      <c r="AV693" s="49">
        <v>0</v>
      </c>
      <c r="AW693" s="49">
        <v>0</v>
      </c>
      <c r="AX693" s="49">
        <v>0</v>
      </c>
      <c r="AY693" s="37">
        <v>0</v>
      </c>
      <c r="AZ693" s="49">
        <v>0</v>
      </c>
      <c r="BA693" s="56">
        <v>0</v>
      </c>
      <c r="BB693" s="39">
        <f>'[1]База 2018-2022'!BEW713</f>
        <v>0</v>
      </c>
      <c r="BC693" s="39">
        <v>0</v>
      </c>
      <c r="BD693" s="49">
        <v>0</v>
      </c>
      <c r="BE693" s="37">
        <v>0</v>
      </c>
      <c r="BF693" s="49">
        <v>0</v>
      </c>
      <c r="BG693" s="56">
        <v>0</v>
      </c>
      <c r="BH693" s="49">
        <v>0</v>
      </c>
      <c r="BI693" s="49">
        <v>0</v>
      </c>
      <c r="BJ693" s="49">
        <v>0</v>
      </c>
      <c r="BK693" s="49">
        <v>0</v>
      </c>
      <c r="BL693" s="49">
        <v>0</v>
      </c>
      <c r="BM693" s="49">
        <v>0</v>
      </c>
      <c r="BN693" s="49">
        <v>0</v>
      </c>
      <c r="BO693" s="37">
        <v>0</v>
      </c>
      <c r="BP693" s="49">
        <v>0</v>
      </c>
      <c r="BQ693" s="49">
        <v>0</v>
      </c>
      <c r="BR693" s="49">
        <v>0</v>
      </c>
      <c r="BS693" s="49">
        <v>0</v>
      </c>
      <c r="BT693" s="49">
        <v>0</v>
      </c>
      <c r="BU693" s="49">
        <v>0</v>
      </c>
      <c r="BV693" s="49">
        <v>0</v>
      </c>
      <c r="BW693" s="49">
        <v>0</v>
      </c>
      <c r="BX693" s="49">
        <v>0</v>
      </c>
      <c r="BY693" s="49">
        <v>0</v>
      </c>
      <c r="BZ693" s="49">
        <v>0</v>
      </c>
      <c r="CA693" s="37">
        <v>0</v>
      </c>
      <c r="CB693" s="49">
        <v>0</v>
      </c>
      <c r="CC693" s="49">
        <v>0</v>
      </c>
      <c r="CD693" s="49">
        <v>0</v>
      </c>
      <c r="CE693" s="49">
        <v>0</v>
      </c>
      <c r="CF693" s="49">
        <v>0</v>
      </c>
      <c r="CG693" s="49">
        <v>0</v>
      </c>
      <c r="CH693" s="49">
        <v>0</v>
      </c>
      <c r="CI693" s="49">
        <v>0</v>
      </c>
      <c r="CJ693" s="49">
        <v>0</v>
      </c>
      <c r="CK693" s="37">
        <v>0</v>
      </c>
      <c r="CL693" s="49">
        <v>0</v>
      </c>
      <c r="CM693" s="49">
        <v>0</v>
      </c>
      <c r="CN693" s="49">
        <v>0</v>
      </c>
      <c r="CO693" s="37">
        <v>0</v>
      </c>
      <c r="CP693" s="49">
        <v>0</v>
      </c>
      <c r="CQ693" s="37">
        <v>0</v>
      </c>
      <c r="CR693" s="49">
        <v>0</v>
      </c>
      <c r="CS693" s="37">
        <v>0</v>
      </c>
      <c r="CT693" s="49">
        <v>0</v>
      </c>
      <c r="CU693" s="49">
        <v>0</v>
      </c>
      <c r="CV693" s="49">
        <v>0</v>
      </c>
      <c r="CW693" s="49">
        <v>0</v>
      </c>
      <c r="CX693" s="49">
        <v>0</v>
      </c>
      <c r="CY693" s="49">
        <v>0</v>
      </c>
      <c r="CZ693" s="49">
        <v>0</v>
      </c>
      <c r="DA693" s="49">
        <v>0</v>
      </c>
      <c r="DB693" s="49">
        <v>0</v>
      </c>
      <c r="DC693" s="49">
        <v>0</v>
      </c>
      <c r="DD693" s="49">
        <v>0</v>
      </c>
      <c r="DE693" s="49">
        <v>0</v>
      </c>
      <c r="DF693" s="49">
        <v>0</v>
      </c>
      <c r="DG693" s="49">
        <v>0</v>
      </c>
      <c r="DH693" s="49">
        <v>0</v>
      </c>
      <c r="DI693" s="49">
        <v>0</v>
      </c>
      <c r="DJ693" s="49">
        <v>0</v>
      </c>
      <c r="DK693" s="49">
        <v>0</v>
      </c>
      <c r="DL693" s="49">
        <v>0</v>
      </c>
      <c r="DM693" s="49">
        <v>0</v>
      </c>
      <c r="DN693" s="49">
        <v>0</v>
      </c>
      <c r="DO693" s="49">
        <v>0</v>
      </c>
      <c r="DP693" s="49">
        <v>0</v>
      </c>
      <c r="DQ693" s="49">
        <v>0</v>
      </c>
      <c r="DR693" s="40"/>
      <c r="DS693" s="41"/>
      <c r="DT693" s="41"/>
      <c r="DU693" s="41"/>
      <c r="DV693" s="41"/>
      <c r="DW693" s="41"/>
      <c r="DX693" s="41"/>
      <c r="DY693" s="41"/>
    </row>
    <row r="694" spans="1:129" s="45" customFormat="1" ht="47.25">
      <c r="A694" s="43" t="s">
        <v>1519</v>
      </c>
      <c r="B694" s="44" t="s">
        <v>1539</v>
      </c>
      <c r="C694" s="36" t="s">
        <v>1540</v>
      </c>
      <c r="D694" s="37">
        <v>0</v>
      </c>
      <c r="E694" s="37">
        <v>0</v>
      </c>
      <c r="F694" s="38">
        <v>0</v>
      </c>
      <c r="G694" s="38">
        <v>0</v>
      </c>
      <c r="H694" s="50">
        <v>0</v>
      </c>
      <c r="I694" s="38">
        <v>0</v>
      </c>
      <c r="J694" s="49">
        <v>0</v>
      </c>
      <c r="K694" s="56">
        <v>0</v>
      </c>
      <c r="L694" s="49">
        <v>0</v>
      </c>
      <c r="M694" s="37">
        <v>0</v>
      </c>
      <c r="N694" s="49">
        <v>0</v>
      </c>
      <c r="O694" s="49">
        <v>0</v>
      </c>
      <c r="P694" s="49">
        <v>0</v>
      </c>
      <c r="Q694" s="37">
        <v>0</v>
      </c>
      <c r="R694" s="49">
        <v>0</v>
      </c>
      <c r="S694" s="37">
        <v>0</v>
      </c>
      <c r="T694" s="49">
        <v>0</v>
      </c>
      <c r="U694" s="49">
        <v>0</v>
      </c>
      <c r="V694" s="49">
        <v>0</v>
      </c>
      <c r="W694" s="37">
        <v>0</v>
      </c>
      <c r="X694" s="49">
        <v>0</v>
      </c>
      <c r="Y694" s="37">
        <v>0</v>
      </c>
      <c r="Z694" s="49">
        <v>0</v>
      </c>
      <c r="AA694" s="49">
        <v>0</v>
      </c>
      <c r="AB694" s="49">
        <v>0</v>
      </c>
      <c r="AC694" s="37">
        <v>0</v>
      </c>
      <c r="AD694" s="49">
        <v>0</v>
      </c>
      <c r="AE694" s="49">
        <v>0</v>
      </c>
      <c r="AF694" s="49">
        <v>0</v>
      </c>
      <c r="AG694" s="37">
        <v>0</v>
      </c>
      <c r="AH694" s="49">
        <v>0</v>
      </c>
      <c r="AI694" s="37">
        <v>0</v>
      </c>
      <c r="AJ694" s="49">
        <v>0</v>
      </c>
      <c r="AK694" s="49">
        <v>0</v>
      </c>
      <c r="AL694" s="49">
        <v>0</v>
      </c>
      <c r="AM694" s="49">
        <v>0</v>
      </c>
      <c r="AN694" s="49">
        <v>0</v>
      </c>
      <c r="AO694" s="37">
        <v>0</v>
      </c>
      <c r="AP694" s="49">
        <v>0</v>
      </c>
      <c r="AQ694" s="49">
        <v>0</v>
      </c>
      <c r="AR694" s="49">
        <v>0</v>
      </c>
      <c r="AS694" s="49">
        <v>0</v>
      </c>
      <c r="AT694" s="49">
        <v>0</v>
      </c>
      <c r="AU694" s="49">
        <v>0</v>
      </c>
      <c r="AV694" s="49">
        <v>0</v>
      </c>
      <c r="AW694" s="49">
        <v>0</v>
      </c>
      <c r="AX694" s="49">
        <v>0</v>
      </c>
      <c r="AY694" s="37">
        <v>0</v>
      </c>
      <c r="AZ694" s="49">
        <v>0</v>
      </c>
      <c r="BA694" s="56">
        <v>0</v>
      </c>
      <c r="BB694" s="39">
        <f>'[1]База 2018-2022'!BEW714</f>
        <v>0</v>
      </c>
      <c r="BC694" s="39">
        <v>0</v>
      </c>
      <c r="BD694" s="49">
        <v>0</v>
      </c>
      <c r="BE694" s="37">
        <v>0</v>
      </c>
      <c r="BF694" s="49">
        <v>0</v>
      </c>
      <c r="BG694" s="56">
        <v>0</v>
      </c>
      <c r="BH694" s="49">
        <v>0</v>
      </c>
      <c r="BI694" s="49">
        <v>0</v>
      </c>
      <c r="BJ694" s="49">
        <v>0</v>
      </c>
      <c r="BK694" s="49">
        <v>0</v>
      </c>
      <c r="BL694" s="49">
        <v>0</v>
      </c>
      <c r="BM694" s="49">
        <v>0</v>
      </c>
      <c r="BN694" s="49">
        <v>0</v>
      </c>
      <c r="BO694" s="37">
        <v>0</v>
      </c>
      <c r="BP694" s="49">
        <v>0</v>
      </c>
      <c r="BQ694" s="49">
        <v>0</v>
      </c>
      <c r="BR694" s="49">
        <v>0</v>
      </c>
      <c r="BS694" s="49">
        <v>0</v>
      </c>
      <c r="BT694" s="49">
        <v>0</v>
      </c>
      <c r="BU694" s="49">
        <v>0</v>
      </c>
      <c r="BV694" s="49">
        <v>0</v>
      </c>
      <c r="BW694" s="49">
        <v>0</v>
      </c>
      <c r="BX694" s="49">
        <v>0</v>
      </c>
      <c r="BY694" s="49">
        <v>0</v>
      </c>
      <c r="BZ694" s="49">
        <v>0</v>
      </c>
      <c r="CA694" s="37">
        <v>0</v>
      </c>
      <c r="CB694" s="49">
        <v>0</v>
      </c>
      <c r="CC694" s="49">
        <v>0</v>
      </c>
      <c r="CD694" s="49">
        <v>0</v>
      </c>
      <c r="CE694" s="49">
        <v>0</v>
      </c>
      <c r="CF694" s="49">
        <v>0</v>
      </c>
      <c r="CG694" s="49">
        <v>0</v>
      </c>
      <c r="CH694" s="49">
        <v>0</v>
      </c>
      <c r="CI694" s="49">
        <v>0</v>
      </c>
      <c r="CJ694" s="49">
        <v>0</v>
      </c>
      <c r="CK694" s="37">
        <v>0</v>
      </c>
      <c r="CL694" s="49">
        <v>0</v>
      </c>
      <c r="CM694" s="49">
        <v>0</v>
      </c>
      <c r="CN694" s="49">
        <v>0</v>
      </c>
      <c r="CO694" s="37">
        <v>0</v>
      </c>
      <c r="CP694" s="49">
        <v>0</v>
      </c>
      <c r="CQ694" s="37">
        <v>0</v>
      </c>
      <c r="CR694" s="49">
        <v>0</v>
      </c>
      <c r="CS694" s="37">
        <v>0</v>
      </c>
      <c r="CT694" s="49">
        <v>0</v>
      </c>
      <c r="CU694" s="49">
        <v>0</v>
      </c>
      <c r="CV694" s="49">
        <v>0</v>
      </c>
      <c r="CW694" s="49">
        <v>0</v>
      </c>
      <c r="CX694" s="49">
        <v>0</v>
      </c>
      <c r="CY694" s="49">
        <v>0</v>
      </c>
      <c r="CZ694" s="49">
        <v>0</v>
      </c>
      <c r="DA694" s="49">
        <v>0</v>
      </c>
      <c r="DB694" s="49">
        <v>0</v>
      </c>
      <c r="DC694" s="49">
        <v>0</v>
      </c>
      <c r="DD694" s="49">
        <v>0</v>
      </c>
      <c r="DE694" s="49">
        <v>0</v>
      </c>
      <c r="DF694" s="49">
        <v>0</v>
      </c>
      <c r="DG694" s="49">
        <v>0</v>
      </c>
      <c r="DH694" s="49">
        <v>0</v>
      </c>
      <c r="DI694" s="49">
        <v>0</v>
      </c>
      <c r="DJ694" s="49">
        <v>0</v>
      </c>
      <c r="DK694" s="49">
        <v>0</v>
      </c>
      <c r="DL694" s="49">
        <v>0</v>
      </c>
      <c r="DM694" s="49">
        <v>0</v>
      </c>
      <c r="DN694" s="49">
        <v>0</v>
      </c>
      <c r="DO694" s="49">
        <v>0</v>
      </c>
      <c r="DP694" s="49">
        <v>0</v>
      </c>
      <c r="DQ694" s="49">
        <v>0</v>
      </c>
      <c r="DR694" s="40"/>
      <c r="DS694" s="41"/>
      <c r="DT694" s="41"/>
      <c r="DU694" s="41"/>
      <c r="DV694" s="41"/>
      <c r="DW694" s="41"/>
      <c r="DX694" s="41"/>
      <c r="DY694" s="41"/>
    </row>
    <row r="695" spans="1:129" s="45" customFormat="1" ht="31.5">
      <c r="A695" s="43" t="s">
        <v>1519</v>
      </c>
      <c r="B695" s="44" t="s">
        <v>1541</v>
      </c>
      <c r="C695" s="36" t="s">
        <v>1542</v>
      </c>
      <c r="D695" s="37">
        <v>0</v>
      </c>
      <c r="E695" s="37">
        <v>0</v>
      </c>
      <c r="F695" s="38">
        <v>0</v>
      </c>
      <c r="G695" s="38">
        <v>0</v>
      </c>
      <c r="H695" s="50">
        <v>0</v>
      </c>
      <c r="I695" s="38">
        <v>0</v>
      </c>
      <c r="J695" s="49">
        <v>0</v>
      </c>
      <c r="K695" s="56">
        <v>0</v>
      </c>
      <c r="L695" s="49">
        <v>0</v>
      </c>
      <c r="M695" s="37">
        <v>0</v>
      </c>
      <c r="N695" s="49">
        <v>0</v>
      </c>
      <c r="O695" s="49">
        <v>0</v>
      </c>
      <c r="P695" s="49">
        <v>0</v>
      </c>
      <c r="Q695" s="37">
        <v>0</v>
      </c>
      <c r="R695" s="49">
        <v>0</v>
      </c>
      <c r="S695" s="37">
        <v>0</v>
      </c>
      <c r="T695" s="49">
        <v>0</v>
      </c>
      <c r="U695" s="49">
        <v>0</v>
      </c>
      <c r="V695" s="49">
        <v>0</v>
      </c>
      <c r="W695" s="37">
        <v>0</v>
      </c>
      <c r="X695" s="49">
        <v>0</v>
      </c>
      <c r="Y695" s="37">
        <v>0</v>
      </c>
      <c r="Z695" s="49">
        <v>0</v>
      </c>
      <c r="AA695" s="49">
        <v>0</v>
      </c>
      <c r="AB695" s="49">
        <v>0</v>
      </c>
      <c r="AC695" s="37">
        <v>0</v>
      </c>
      <c r="AD695" s="49">
        <v>0</v>
      </c>
      <c r="AE695" s="49">
        <v>0</v>
      </c>
      <c r="AF695" s="49">
        <v>0</v>
      </c>
      <c r="AG695" s="37">
        <v>0</v>
      </c>
      <c r="AH695" s="49">
        <v>0</v>
      </c>
      <c r="AI695" s="37">
        <v>0</v>
      </c>
      <c r="AJ695" s="49">
        <v>0</v>
      </c>
      <c r="AK695" s="49">
        <v>0</v>
      </c>
      <c r="AL695" s="49">
        <v>0</v>
      </c>
      <c r="AM695" s="49">
        <v>0</v>
      </c>
      <c r="AN695" s="49">
        <v>0</v>
      </c>
      <c r="AO695" s="37">
        <v>0</v>
      </c>
      <c r="AP695" s="49">
        <v>0</v>
      </c>
      <c r="AQ695" s="49">
        <v>0</v>
      </c>
      <c r="AR695" s="49">
        <v>0</v>
      </c>
      <c r="AS695" s="49">
        <v>0</v>
      </c>
      <c r="AT695" s="49">
        <v>0</v>
      </c>
      <c r="AU695" s="49">
        <v>0</v>
      </c>
      <c r="AV695" s="49">
        <v>0</v>
      </c>
      <c r="AW695" s="49">
        <v>0</v>
      </c>
      <c r="AX695" s="49">
        <v>0</v>
      </c>
      <c r="AY695" s="37">
        <v>0</v>
      </c>
      <c r="AZ695" s="49">
        <v>0</v>
      </c>
      <c r="BA695" s="56">
        <v>0</v>
      </c>
      <c r="BB695" s="39">
        <v>0</v>
      </c>
      <c r="BC695" s="39">
        <v>0</v>
      </c>
      <c r="BD695" s="49">
        <v>0</v>
      </c>
      <c r="BE695" s="37">
        <v>0</v>
      </c>
      <c r="BF695" s="49">
        <v>0</v>
      </c>
      <c r="BG695" s="56">
        <v>0</v>
      </c>
      <c r="BH695" s="49">
        <v>0</v>
      </c>
      <c r="BI695" s="49">
        <v>0</v>
      </c>
      <c r="BJ695" s="49">
        <v>0</v>
      </c>
      <c r="BK695" s="49">
        <v>0</v>
      </c>
      <c r="BL695" s="49">
        <v>0</v>
      </c>
      <c r="BM695" s="49">
        <v>0</v>
      </c>
      <c r="BN695" s="49">
        <v>0</v>
      </c>
      <c r="BO695" s="37">
        <v>0</v>
      </c>
      <c r="BP695" s="49">
        <v>0</v>
      </c>
      <c r="BQ695" s="49">
        <v>0</v>
      </c>
      <c r="BR695" s="49">
        <v>0</v>
      </c>
      <c r="BS695" s="49">
        <v>0</v>
      </c>
      <c r="BT695" s="49">
        <v>0</v>
      </c>
      <c r="BU695" s="49">
        <v>0</v>
      </c>
      <c r="BV695" s="49">
        <v>0</v>
      </c>
      <c r="BW695" s="49">
        <v>0</v>
      </c>
      <c r="BX695" s="49">
        <v>0</v>
      </c>
      <c r="BY695" s="49">
        <v>0</v>
      </c>
      <c r="BZ695" s="49">
        <v>0</v>
      </c>
      <c r="CA695" s="37">
        <v>0</v>
      </c>
      <c r="CB695" s="49">
        <v>0</v>
      </c>
      <c r="CC695" s="49">
        <v>0</v>
      </c>
      <c r="CD695" s="49">
        <v>0</v>
      </c>
      <c r="CE695" s="49">
        <v>0</v>
      </c>
      <c r="CF695" s="49">
        <v>0</v>
      </c>
      <c r="CG695" s="49">
        <v>0</v>
      </c>
      <c r="CH695" s="49">
        <v>0</v>
      </c>
      <c r="CI695" s="49">
        <v>0</v>
      </c>
      <c r="CJ695" s="49">
        <v>0</v>
      </c>
      <c r="CK695" s="37">
        <v>0</v>
      </c>
      <c r="CL695" s="49">
        <v>0</v>
      </c>
      <c r="CM695" s="49">
        <v>0</v>
      </c>
      <c r="CN695" s="49">
        <v>0</v>
      </c>
      <c r="CO695" s="37">
        <v>0</v>
      </c>
      <c r="CP695" s="49">
        <v>0</v>
      </c>
      <c r="CQ695" s="37">
        <v>0</v>
      </c>
      <c r="CR695" s="49">
        <v>0</v>
      </c>
      <c r="CS695" s="37">
        <v>0</v>
      </c>
      <c r="CT695" s="49">
        <v>0</v>
      </c>
      <c r="CU695" s="49">
        <v>0</v>
      </c>
      <c r="CV695" s="49">
        <v>0</v>
      </c>
      <c r="CW695" s="49">
        <v>0</v>
      </c>
      <c r="CX695" s="49">
        <v>0</v>
      </c>
      <c r="CY695" s="49">
        <v>0</v>
      </c>
      <c r="CZ695" s="49">
        <v>0</v>
      </c>
      <c r="DA695" s="49">
        <v>0</v>
      </c>
      <c r="DB695" s="49">
        <v>0</v>
      </c>
      <c r="DC695" s="49">
        <v>0</v>
      </c>
      <c r="DD695" s="49">
        <v>0</v>
      </c>
      <c r="DE695" s="49">
        <v>0</v>
      </c>
      <c r="DF695" s="49">
        <v>0</v>
      </c>
      <c r="DG695" s="49">
        <v>0</v>
      </c>
      <c r="DH695" s="49">
        <v>0</v>
      </c>
      <c r="DI695" s="49">
        <v>0</v>
      </c>
      <c r="DJ695" s="49">
        <v>0</v>
      </c>
      <c r="DK695" s="49">
        <v>0</v>
      </c>
      <c r="DL695" s="49">
        <v>0</v>
      </c>
      <c r="DM695" s="49">
        <v>0.36829000000000001</v>
      </c>
      <c r="DN695" s="49">
        <v>0</v>
      </c>
      <c r="DO695" s="49">
        <v>0</v>
      </c>
      <c r="DP695" s="49">
        <v>0</v>
      </c>
      <c r="DQ695" s="49">
        <v>0</v>
      </c>
      <c r="DR695" s="40"/>
      <c r="DS695" s="41"/>
      <c r="DT695" s="41"/>
      <c r="DU695" s="41"/>
      <c r="DV695" s="41"/>
      <c r="DW695" s="41"/>
      <c r="DX695" s="41"/>
      <c r="DY695" s="41"/>
    </row>
    <row r="696" spans="1:129" s="45" customFormat="1" ht="31.5">
      <c r="A696" s="43" t="s">
        <v>1519</v>
      </c>
      <c r="B696" s="44" t="s">
        <v>1543</v>
      </c>
      <c r="C696" s="36" t="s">
        <v>1544</v>
      </c>
      <c r="D696" s="37">
        <v>0</v>
      </c>
      <c r="E696" s="37">
        <v>0</v>
      </c>
      <c r="F696" s="38">
        <v>0</v>
      </c>
      <c r="G696" s="38">
        <v>0</v>
      </c>
      <c r="H696" s="50">
        <v>0</v>
      </c>
      <c r="I696" s="38">
        <v>0</v>
      </c>
      <c r="J696" s="49">
        <v>0</v>
      </c>
      <c r="K696" s="56">
        <v>0</v>
      </c>
      <c r="L696" s="49">
        <v>0</v>
      </c>
      <c r="M696" s="37">
        <v>0</v>
      </c>
      <c r="N696" s="49">
        <v>0</v>
      </c>
      <c r="O696" s="49">
        <v>0</v>
      </c>
      <c r="P696" s="49">
        <v>0</v>
      </c>
      <c r="Q696" s="37">
        <v>0</v>
      </c>
      <c r="R696" s="49">
        <v>0</v>
      </c>
      <c r="S696" s="37">
        <v>0</v>
      </c>
      <c r="T696" s="49">
        <v>0</v>
      </c>
      <c r="U696" s="49">
        <v>0</v>
      </c>
      <c r="V696" s="49">
        <v>0</v>
      </c>
      <c r="W696" s="37">
        <v>0</v>
      </c>
      <c r="X696" s="49">
        <v>0</v>
      </c>
      <c r="Y696" s="37">
        <v>0</v>
      </c>
      <c r="Z696" s="49">
        <v>0</v>
      </c>
      <c r="AA696" s="49">
        <v>0</v>
      </c>
      <c r="AB696" s="49">
        <v>0</v>
      </c>
      <c r="AC696" s="37">
        <v>0</v>
      </c>
      <c r="AD696" s="49">
        <v>0</v>
      </c>
      <c r="AE696" s="49">
        <v>0</v>
      </c>
      <c r="AF696" s="49">
        <v>0</v>
      </c>
      <c r="AG696" s="37">
        <v>0</v>
      </c>
      <c r="AH696" s="49">
        <v>0</v>
      </c>
      <c r="AI696" s="37">
        <v>0</v>
      </c>
      <c r="AJ696" s="49">
        <v>0</v>
      </c>
      <c r="AK696" s="49">
        <v>0</v>
      </c>
      <c r="AL696" s="49">
        <v>0</v>
      </c>
      <c r="AM696" s="49">
        <v>0</v>
      </c>
      <c r="AN696" s="49">
        <v>0</v>
      </c>
      <c r="AO696" s="37">
        <v>0</v>
      </c>
      <c r="AP696" s="49">
        <v>0</v>
      </c>
      <c r="AQ696" s="49">
        <v>0</v>
      </c>
      <c r="AR696" s="49">
        <v>0</v>
      </c>
      <c r="AS696" s="49">
        <v>0</v>
      </c>
      <c r="AT696" s="49">
        <v>0</v>
      </c>
      <c r="AU696" s="49">
        <v>0</v>
      </c>
      <c r="AV696" s="49">
        <v>0</v>
      </c>
      <c r="AW696" s="49">
        <v>0</v>
      </c>
      <c r="AX696" s="49">
        <v>0</v>
      </c>
      <c r="AY696" s="37">
        <v>0</v>
      </c>
      <c r="AZ696" s="49">
        <v>0</v>
      </c>
      <c r="BA696" s="56">
        <v>0</v>
      </c>
      <c r="BB696" s="39">
        <f>'[1]База 2018-2022'!BEW718</f>
        <v>0.56999999999999995</v>
      </c>
      <c r="BC696" s="39">
        <v>0</v>
      </c>
      <c r="BD696" s="49">
        <v>0</v>
      </c>
      <c r="BE696" s="37">
        <v>0</v>
      </c>
      <c r="BF696" s="49">
        <v>0</v>
      </c>
      <c r="BG696" s="56">
        <v>0</v>
      </c>
      <c r="BH696" s="49">
        <v>0</v>
      </c>
      <c r="BI696" s="49">
        <v>0</v>
      </c>
      <c r="BJ696" s="49">
        <v>0</v>
      </c>
      <c r="BK696" s="49">
        <v>0</v>
      </c>
      <c r="BL696" s="49">
        <v>0</v>
      </c>
      <c r="BM696" s="49">
        <v>0</v>
      </c>
      <c r="BN696" s="49">
        <v>0</v>
      </c>
      <c r="BO696" s="37">
        <v>0</v>
      </c>
      <c r="BP696" s="49">
        <v>0</v>
      </c>
      <c r="BQ696" s="49">
        <v>0</v>
      </c>
      <c r="BR696" s="49">
        <v>0</v>
      </c>
      <c r="BS696" s="49">
        <v>0</v>
      </c>
      <c r="BT696" s="49">
        <v>0</v>
      </c>
      <c r="BU696" s="49">
        <v>0</v>
      </c>
      <c r="BV696" s="49">
        <v>0</v>
      </c>
      <c r="BW696" s="49">
        <v>0</v>
      </c>
      <c r="BX696" s="49">
        <v>0</v>
      </c>
      <c r="BY696" s="49">
        <v>0</v>
      </c>
      <c r="BZ696" s="49">
        <v>0</v>
      </c>
      <c r="CA696" s="37">
        <v>0</v>
      </c>
      <c r="CB696" s="49">
        <v>0</v>
      </c>
      <c r="CC696" s="49">
        <v>0</v>
      </c>
      <c r="CD696" s="49">
        <v>0</v>
      </c>
      <c r="CE696" s="49">
        <v>0</v>
      </c>
      <c r="CF696" s="49">
        <v>0</v>
      </c>
      <c r="CG696" s="49">
        <v>0</v>
      </c>
      <c r="CH696" s="49">
        <v>0</v>
      </c>
      <c r="CI696" s="49">
        <v>0</v>
      </c>
      <c r="CJ696" s="49">
        <v>0</v>
      </c>
      <c r="CK696" s="37">
        <v>0</v>
      </c>
      <c r="CL696" s="49">
        <v>0</v>
      </c>
      <c r="CM696" s="49">
        <v>0</v>
      </c>
      <c r="CN696" s="49">
        <v>0</v>
      </c>
      <c r="CO696" s="37">
        <v>0</v>
      </c>
      <c r="CP696" s="49">
        <v>0</v>
      </c>
      <c r="CQ696" s="37">
        <v>0</v>
      </c>
      <c r="CR696" s="49">
        <v>0</v>
      </c>
      <c r="CS696" s="37">
        <v>0</v>
      </c>
      <c r="CT696" s="49">
        <v>0</v>
      </c>
      <c r="CU696" s="49">
        <v>0</v>
      </c>
      <c r="CV696" s="49">
        <v>0</v>
      </c>
      <c r="CW696" s="49">
        <v>0</v>
      </c>
      <c r="CX696" s="49">
        <v>0</v>
      </c>
      <c r="CY696" s="49">
        <v>0</v>
      </c>
      <c r="CZ696" s="49" t="s">
        <v>203</v>
      </c>
      <c r="DA696" s="49">
        <v>0</v>
      </c>
      <c r="DB696" s="49">
        <v>0</v>
      </c>
      <c r="DC696" s="49">
        <v>0</v>
      </c>
      <c r="DD696" s="49">
        <v>0</v>
      </c>
      <c r="DE696" s="49">
        <v>0</v>
      </c>
      <c r="DF696" s="49">
        <v>0</v>
      </c>
      <c r="DG696" s="49">
        <v>0</v>
      </c>
      <c r="DH696" s="49">
        <v>0</v>
      </c>
      <c r="DI696" s="49">
        <v>0</v>
      </c>
      <c r="DJ696" s="49">
        <v>0</v>
      </c>
      <c r="DK696" s="49">
        <v>0</v>
      </c>
      <c r="DL696" s="49">
        <v>0</v>
      </c>
      <c r="DM696" s="49">
        <v>0</v>
      </c>
      <c r="DN696" s="49">
        <v>0</v>
      </c>
      <c r="DO696" s="49">
        <v>0</v>
      </c>
      <c r="DP696" s="49">
        <v>0</v>
      </c>
      <c r="DQ696" s="49">
        <v>0</v>
      </c>
      <c r="DR696" s="40"/>
      <c r="DS696" s="41"/>
      <c r="DT696" s="41"/>
      <c r="DU696" s="41"/>
      <c r="DV696" s="41"/>
      <c r="DW696" s="41"/>
      <c r="DX696" s="41"/>
      <c r="DY696" s="41"/>
    </row>
    <row r="697" spans="1:129" s="45" customFormat="1" ht="31.5">
      <c r="A697" s="43" t="s">
        <v>1545</v>
      </c>
      <c r="B697" s="44" t="s">
        <v>1546</v>
      </c>
      <c r="C697" s="36" t="s">
        <v>202</v>
      </c>
      <c r="D697" s="49">
        <v>0</v>
      </c>
      <c r="E697" s="37">
        <f t="shared" ref="E697:G697" si="989">E698+E699</f>
        <v>0</v>
      </c>
      <c r="F697" s="50">
        <v>0</v>
      </c>
      <c r="G697" s="38">
        <f t="shared" si="989"/>
        <v>0</v>
      </c>
      <c r="H697" s="50">
        <v>0</v>
      </c>
      <c r="I697" s="38">
        <f t="shared" ref="I697" si="990">I698+I699</f>
        <v>0</v>
      </c>
      <c r="J697" s="49">
        <v>0</v>
      </c>
      <c r="K697" s="56">
        <f t="shared" ref="K697" si="991">K698+K699</f>
        <v>0</v>
      </c>
      <c r="L697" s="49">
        <v>0</v>
      </c>
      <c r="M697" s="37">
        <f t="shared" ref="M697" si="992">M698+M699</f>
        <v>0</v>
      </c>
      <c r="N697" s="49">
        <v>0</v>
      </c>
      <c r="O697" s="49">
        <f t="shared" ref="O697" si="993">O698+O699</f>
        <v>0</v>
      </c>
      <c r="P697" s="49">
        <v>0</v>
      </c>
      <c r="Q697" s="37">
        <f t="shared" ref="Q697" si="994">Q698+Q699</f>
        <v>0</v>
      </c>
      <c r="R697" s="49">
        <v>0</v>
      </c>
      <c r="S697" s="37">
        <f t="shared" ref="S697" si="995">S698+S699</f>
        <v>0</v>
      </c>
      <c r="T697" s="49">
        <v>0</v>
      </c>
      <c r="U697" s="49">
        <f t="shared" ref="U697" si="996">U698+U699</f>
        <v>0</v>
      </c>
      <c r="V697" s="49">
        <v>0</v>
      </c>
      <c r="W697" s="37">
        <f t="shared" ref="W697" si="997">W698+W699</f>
        <v>0</v>
      </c>
      <c r="X697" s="49">
        <v>0</v>
      </c>
      <c r="Y697" s="37">
        <f t="shared" ref="Y697" si="998">Y698+Y699</f>
        <v>0</v>
      </c>
      <c r="Z697" s="49">
        <v>14.359</v>
      </c>
      <c r="AA697" s="49">
        <f t="shared" ref="AA697" si="999">AA698+AA699</f>
        <v>0</v>
      </c>
      <c r="AB697" s="49">
        <v>0</v>
      </c>
      <c r="AC697" s="37">
        <f t="shared" ref="AC697" si="1000">AC698+AC699</f>
        <v>0</v>
      </c>
      <c r="AD697" s="49">
        <v>0</v>
      </c>
      <c r="AE697" s="49">
        <f t="shared" ref="AE697" si="1001">AE698+AE699</f>
        <v>0</v>
      </c>
      <c r="AF697" s="49">
        <v>0</v>
      </c>
      <c r="AG697" s="37">
        <f t="shared" ref="AG697" si="1002">AG698+AG699</f>
        <v>0</v>
      </c>
      <c r="AH697" s="49">
        <v>0</v>
      </c>
      <c r="AI697" s="37">
        <f t="shared" ref="AI697" si="1003">AI698+AI699</f>
        <v>0</v>
      </c>
      <c r="AJ697" s="49">
        <v>0</v>
      </c>
      <c r="AK697" s="49">
        <f t="shared" ref="AK697" si="1004">AK698+AK699</f>
        <v>0</v>
      </c>
      <c r="AL697" s="49">
        <v>0</v>
      </c>
      <c r="AM697" s="49">
        <f t="shared" ref="AM697" si="1005">AM698+AM699</f>
        <v>0</v>
      </c>
      <c r="AN697" s="49">
        <v>0</v>
      </c>
      <c r="AO697" s="37">
        <f t="shared" ref="AO697" si="1006">AO698+AO699</f>
        <v>0</v>
      </c>
      <c r="AP697" s="49">
        <v>0</v>
      </c>
      <c r="AQ697" s="49">
        <f t="shared" ref="AQ697" si="1007">AQ698+AQ699</f>
        <v>0</v>
      </c>
      <c r="AR697" s="49">
        <v>0</v>
      </c>
      <c r="AS697" s="49">
        <f t="shared" ref="AS697" si="1008">AS698+AS699</f>
        <v>0</v>
      </c>
      <c r="AT697" s="49">
        <v>0</v>
      </c>
      <c r="AU697" s="49">
        <f t="shared" ref="AU697" si="1009">AU698+AU699</f>
        <v>0</v>
      </c>
      <c r="AV697" s="49">
        <v>0</v>
      </c>
      <c r="AW697" s="49">
        <f t="shared" ref="AW697" si="1010">AW698+AW699</f>
        <v>0</v>
      </c>
      <c r="AX697" s="49">
        <v>0</v>
      </c>
      <c r="AY697" s="37">
        <f t="shared" ref="AY697" si="1011">AY698+AY699</f>
        <v>0</v>
      </c>
      <c r="AZ697" s="49">
        <v>0</v>
      </c>
      <c r="BA697" s="56">
        <f t="shared" ref="BA697" si="1012">BA698+BA699</f>
        <v>0</v>
      </c>
      <c r="BB697" s="51" t="s">
        <v>203</v>
      </c>
      <c r="BC697" s="39">
        <f t="shared" ref="BC697" si="1013">BC698+BC699</f>
        <v>0</v>
      </c>
      <c r="BD697" s="49">
        <v>0</v>
      </c>
      <c r="BE697" s="37">
        <f t="shared" ref="BE697" si="1014">BE698+BE699</f>
        <v>0</v>
      </c>
      <c r="BF697" s="49">
        <v>0</v>
      </c>
      <c r="BG697" s="56">
        <f t="shared" ref="BG697" si="1015">BG698+BG699</f>
        <v>0</v>
      </c>
      <c r="BH697" s="49">
        <v>0</v>
      </c>
      <c r="BI697" s="49">
        <f t="shared" ref="BI697" si="1016">BI698+BI699</f>
        <v>0</v>
      </c>
      <c r="BJ697" s="49">
        <v>0</v>
      </c>
      <c r="BK697" s="49">
        <f t="shared" ref="BK697" si="1017">BK698+BK699</f>
        <v>0</v>
      </c>
      <c r="BL697" s="49">
        <v>0</v>
      </c>
      <c r="BM697" s="49">
        <f t="shared" ref="BM697" si="1018">BM698+BM699</f>
        <v>0</v>
      </c>
      <c r="BN697" s="49">
        <v>0</v>
      </c>
      <c r="BO697" s="37">
        <f t="shared" ref="BO697" si="1019">BO698+BO699</f>
        <v>0</v>
      </c>
      <c r="BP697" s="49">
        <v>0</v>
      </c>
      <c r="BQ697" s="49">
        <f t="shared" ref="BQ697" si="1020">BQ698+BQ699</f>
        <v>0</v>
      </c>
      <c r="BR697" s="49">
        <v>0</v>
      </c>
      <c r="BS697" s="49">
        <f t="shared" ref="BS697" si="1021">BS698+BS699</f>
        <v>0</v>
      </c>
      <c r="BT697" s="49">
        <v>0</v>
      </c>
      <c r="BU697" s="49">
        <f t="shared" ref="BU697" si="1022">BU698+BU699</f>
        <v>0</v>
      </c>
      <c r="BV697" s="49">
        <v>0</v>
      </c>
      <c r="BW697" s="49">
        <f t="shared" ref="BW697" si="1023">BW698+BW699</f>
        <v>0</v>
      </c>
      <c r="BX697" s="49">
        <v>0</v>
      </c>
      <c r="BY697" s="49">
        <f t="shared" ref="BY697" si="1024">BY698+BY699</f>
        <v>0</v>
      </c>
      <c r="BZ697" s="49">
        <v>0</v>
      </c>
      <c r="CA697" s="37">
        <f t="shared" ref="CA697" si="1025">CA698+CA699</f>
        <v>0</v>
      </c>
      <c r="CB697" s="49">
        <v>0</v>
      </c>
      <c r="CC697" s="49">
        <f t="shared" ref="CC697" si="1026">CC698+CC699</f>
        <v>0</v>
      </c>
      <c r="CD697" s="49">
        <v>0</v>
      </c>
      <c r="CE697" s="49">
        <f t="shared" ref="CE697" si="1027">CE698+CE699</f>
        <v>0</v>
      </c>
      <c r="CF697" s="49">
        <v>0</v>
      </c>
      <c r="CG697" s="49">
        <f t="shared" ref="CG697" si="1028">CG698+CG699</f>
        <v>0</v>
      </c>
      <c r="CH697" s="49">
        <v>0</v>
      </c>
      <c r="CI697" s="49">
        <f t="shared" ref="CI697" si="1029">CI698+CI699</f>
        <v>0</v>
      </c>
      <c r="CJ697" s="49">
        <v>0</v>
      </c>
      <c r="CK697" s="37">
        <f t="shared" ref="CK697" si="1030">CK698+CK699</f>
        <v>0</v>
      </c>
      <c r="CL697" s="49">
        <v>0</v>
      </c>
      <c r="CM697" s="49">
        <f t="shared" ref="CM697" si="1031">CM698+CM699</f>
        <v>0</v>
      </c>
      <c r="CN697" s="49">
        <v>0</v>
      </c>
      <c r="CO697" s="37">
        <f t="shared" ref="CO697" si="1032">CO698+CO699</f>
        <v>0</v>
      </c>
      <c r="CP697" s="49">
        <v>0</v>
      </c>
      <c r="CQ697" s="37">
        <f t="shared" ref="CQ697" si="1033">CQ698+CQ699</f>
        <v>0</v>
      </c>
      <c r="CR697" s="49">
        <v>0</v>
      </c>
      <c r="CS697" s="37">
        <f t="shared" ref="CS697" si="1034">CS698+CS699</f>
        <v>0</v>
      </c>
      <c r="CT697" s="49" t="s">
        <v>203</v>
      </c>
      <c r="CU697" s="49">
        <f t="shared" ref="CU697" si="1035">CU698+CU699</f>
        <v>0</v>
      </c>
      <c r="CV697" s="49">
        <v>-8.4333882109190617E-5</v>
      </c>
      <c r="CW697" s="49">
        <f t="shared" ref="CW697" si="1036">CW698+CW699</f>
        <v>0</v>
      </c>
      <c r="CX697" s="49">
        <v>-1.8070255433724172E-4</v>
      </c>
      <c r="CY697" s="49">
        <f t="shared" ref="CY697" si="1037">CY698+CY699</f>
        <v>0</v>
      </c>
      <c r="CZ697" s="49" t="s">
        <v>203</v>
      </c>
      <c r="DA697" s="49">
        <f t="shared" ref="DA697" si="1038">DA698+DA699</f>
        <v>0</v>
      </c>
      <c r="DB697" s="49">
        <v>0</v>
      </c>
      <c r="DC697" s="49">
        <f t="shared" ref="DC697" si="1039">DC698+DC699</f>
        <v>0</v>
      </c>
      <c r="DD697" s="49">
        <v>0</v>
      </c>
      <c r="DE697" s="49">
        <f t="shared" ref="DE697" si="1040">DE698+DE699</f>
        <v>0</v>
      </c>
      <c r="DF697" s="49">
        <v>0</v>
      </c>
      <c r="DG697" s="49">
        <f t="shared" ref="DG697" si="1041">DG698+DG699</f>
        <v>2.1265462399999993</v>
      </c>
      <c r="DH697" s="49">
        <v>25.928608440000101</v>
      </c>
      <c r="DI697" s="49">
        <f t="shared" ref="DI697" si="1042">DI698+DI699</f>
        <v>25.503858439999998</v>
      </c>
      <c r="DJ697" s="49">
        <v>0</v>
      </c>
      <c r="DK697" s="49">
        <f t="shared" ref="DK697" si="1043">DK698+DK699</f>
        <v>0</v>
      </c>
      <c r="DL697" s="49">
        <v>0</v>
      </c>
      <c r="DM697" s="49">
        <f t="shared" ref="DM697" si="1044">DM698+DM699</f>
        <v>0</v>
      </c>
      <c r="DN697" s="49">
        <v>663.535494588907</v>
      </c>
      <c r="DO697" s="49">
        <f t="shared" ref="DO697" si="1045">DO698+DO699</f>
        <v>527.45469903999992</v>
      </c>
      <c r="DP697" s="49">
        <v>0</v>
      </c>
      <c r="DQ697" s="49">
        <f t="shared" ref="DQ697" si="1046">DQ698+DQ699</f>
        <v>0</v>
      </c>
      <c r="DR697" s="40"/>
      <c r="DS697" s="41"/>
      <c r="DT697" s="41"/>
      <c r="DU697" s="41"/>
      <c r="DV697" s="41"/>
      <c r="DW697" s="41"/>
      <c r="DX697" s="41"/>
      <c r="DY697" s="41"/>
    </row>
    <row r="698" spans="1:129" s="45" customFormat="1" ht="31.5">
      <c r="A698" s="43" t="s">
        <v>1547</v>
      </c>
      <c r="B698" s="44" t="s">
        <v>1548</v>
      </c>
      <c r="C698" s="36" t="s">
        <v>202</v>
      </c>
      <c r="D698" s="37">
        <v>0</v>
      </c>
      <c r="E698" s="37">
        <v>0</v>
      </c>
      <c r="F698" s="38">
        <v>0</v>
      </c>
      <c r="G698" s="38">
        <v>0</v>
      </c>
      <c r="H698" s="50">
        <v>0</v>
      </c>
      <c r="I698" s="38">
        <v>0</v>
      </c>
      <c r="J698" s="49">
        <v>0</v>
      </c>
      <c r="K698" s="56">
        <v>0</v>
      </c>
      <c r="L698" s="49">
        <v>0</v>
      </c>
      <c r="M698" s="37">
        <v>0</v>
      </c>
      <c r="N698" s="49">
        <v>0</v>
      </c>
      <c r="O698" s="49">
        <v>0</v>
      </c>
      <c r="P698" s="49">
        <v>0</v>
      </c>
      <c r="Q698" s="37">
        <v>0</v>
      </c>
      <c r="R698" s="49">
        <v>0</v>
      </c>
      <c r="S698" s="37">
        <v>0</v>
      </c>
      <c r="T698" s="49">
        <v>0</v>
      </c>
      <c r="U698" s="49">
        <v>0</v>
      </c>
      <c r="V698" s="49">
        <v>0</v>
      </c>
      <c r="W698" s="37">
        <v>0</v>
      </c>
      <c r="X698" s="49">
        <v>0</v>
      </c>
      <c r="Y698" s="37">
        <v>0</v>
      </c>
      <c r="Z698" s="49">
        <v>0</v>
      </c>
      <c r="AA698" s="49">
        <v>0</v>
      </c>
      <c r="AB698" s="49">
        <v>0</v>
      </c>
      <c r="AC698" s="37">
        <v>0</v>
      </c>
      <c r="AD698" s="49">
        <v>0</v>
      </c>
      <c r="AE698" s="49">
        <v>0</v>
      </c>
      <c r="AF698" s="49">
        <v>0</v>
      </c>
      <c r="AG698" s="37">
        <v>0</v>
      </c>
      <c r="AH698" s="49">
        <v>0</v>
      </c>
      <c r="AI698" s="37">
        <v>0</v>
      </c>
      <c r="AJ698" s="49">
        <v>0</v>
      </c>
      <c r="AK698" s="49">
        <v>0</v>
      </c>
      <c r="AL698" s="49">
        <v>0</v>
      </c>
      <c r="AM698" s="49">
        <v>0</v>
      </c>
      <c r="AN698" s="49">
        <v>0</v>
      </c>
      <c r="AO698" s="37">
        <v>0</v>
      </c>
      <c r="AP698" s="49">
        <v>0</v>
      </c>
      <c r="AQ698" s="49">
        <v>0</v>
      </c>
      <c r="AR698" s="49">
        <v>0</v>
      </c>
      <c r="AS698" s="49">
        <v>0</v>
      </c>
      <c r="AT698" s="49">
        <v>0</v>
      </c>
      <c r="AU698" s="49">
        <v>0</v>
      </c>
      <c r="AV698" s="49">
        <v>0</v>
      </c>
      <c r="AW698" s="49">
        <v>0</v>
      </c>
      <c r="AX698" s="49">
        <v>0</v>
      </c>
      <c r="AY698" s="37">
        <v>0</v>
      </c>
      <c r="AZ698" s="49">
        <v>0</v>
      </c>
      <c r="BA698" s="56">
        <v>0</v>
      </c>
      <c r="BB698" s="39" t="s">
        <v>203</v>
      </c>
      <c r="BC698" s="39">
        <v>0</v>
      </c>
      <c r="BD698" s="49">
        <v>0</v>
      </c>
      <c r="BE698" s="37">
        <v>0</v>
      </c>
      <c r="BF698" s="49">
        <v>0</v>
      </c>
      <c r="BG698" s="56">
        <v>0</v>
      </c>
      <c r="BH698" s="49">
        <v>0</v>
      </c>
      <c r="BI698" s="49">
        <v>0</v>
      </c>
      <c r="BJ698" s="49">
        <v>0</v>
      </c>
      <c r="BK698" s="49">
        <v>0</v>
      </c>
      <c r="BL698" s="49">
        <v>0</v>
      </c>
      <c r="BM698" s="49">
        <v>0</v>
      </c>
      <c r="BN698" s="49">
        <v>0</v>
      </c>
      <c r="BO698" s="37">
        <v>0</v>
      </c>
      <c r="BP698" s="49">
        <v>0</v>
      </c>
      <c r="BQ698" s="49">
        <v>0</v>
      </c>
      <c r="BR698" s="49">
        <v>0</v>
      </c>
      <c r="BS698" s="49">
        <v>0</v>
      </c>
      <c r="BT698" s="49">
        <v>0</v>
      </c>
      <c r="BU698" s="49">
        <v>0</v>
      </c>
      <c r="BV698" s="49">
        <v>0</v>
      </c>
      <c r="BW698" s="49">
        <v>0</v>
      </c>
      <c r="BX698" s="49">
        <v>0</v>
      </c>
      <c r="BY698" s="49">
        <v>0</v>
      </c>
      <c r="BZ698" s="49">
        <v>0</v>
      </c>
      <c r="CA698" s="37">
        <v>0</v>
      </c>
      <c r="CB698" s="49">
        <v>0</v>
      </c>
      <c r="CC698" s="49">
        <v>0</v>
      </c>
      <c r="CD698" s="49">
        <v>0</v>
      </c>
      <c r="CE698" s="49">
        <v>0</v>
      </c>
      <c r="CF698" s="49">
        <v>0</v>
      </c>
      <c r="CG698" s="49">
        <v>0</v>
      </c>
      <c r="CH698" s="49">
        <v>0</v>
      </c>
      <c r="CI698" s="49">
        <v>0</v>
      </c>
      <c r="CJ698" s="49">
        <v>0</v>
      </c>
      <c r="CK698" s="37">
        <v>0</v>
      </c>
      <c r="CL698" s="49">
        <v>0</v>
      </c>
      <c r="CM698" s="49">
        <v>0</v>
      </c>
      <c r="CN698" s="49">
        <v>0</v>
      </c>
      <c r="CO698" s="37">
        <v>0</v>
      </c>
      <c r="CP698" s="49">
        <v>0</v>
      </c>
      <c r="CQ698" s="37">
        <v>0</v>
      </c>
      <c r="CR698" s="49">
        <v>0</v>
      </c>
      <c r="CS698" s="37">
        <v>0</v>
      </c>
      <c r="CT698" s="49" t="s">
        <v>203</v>
      </c>
      <c r="CU698" s="49">
        <v>0</v>
      </c>
      <c r="CV698" s="49">
        <v>0</v>
      </c>
      <c r="CW698" s="49">
        <v>0</v>
      </c>
      <c r="CX698" s="49">
        <v>0</v>
      </c>
      <c r="CY698" s="49">
        <v>0</v>
      </c>
      <c r="CZ698" s="49" t="s">
        <v>203</v>
      </c>
      <c r="DA698" s="49">
        <v>0</v>
      </c>
      <c r="DB698" s="49">
        <v>0</v>
      </c>
      <c r="DC698" s="49">
        <v>0</v>
      </c>
      <c r="DD698" s="49">
        <v>0</v>
      </c>
      <c r="DE698" s="49">
        <v>0</v>
      </c>
      <c r="DF698" s="49">
        <v>0</v>
      </c>
      <c r="DG698" s="49">
        <v>0</v>
      </c>
      <c r="DH698" s="49">
        <v>0</v>
      </c>
      <c r="DI698" s="49">
        <v>0</v>
      </c>
      <c r="DJ698" s="49">
        <v>0</v>
      </c>
      <c r="DK698" s="49">
        <v>0</v>
      </c>
      <c r="DL698" s="49">
        <v>0</v>
      </c>
      <c r="DM698" s="49">
        <v>0</v>
      </c>
      <c r="DN698" s="49">
        <v>0</v>
      </c>
      <c r="DO698" s="49">
        <v>0</v>
      </c>
      <c r="DP698" s="49">
        <v>0</v>
      </c>
      <c r="DQ698" s="49">
        <v>0</v>
      </c>
      <c r="DR698" s="40"/>
      <c r="DS698" s="41"/>
      <c r="DT698" s="41"/>
      <c r="DU698" s="41"/>
      <c r="DV698" s="41"/>
      <c r="DW698" s="41"/>
      <c r="DX698" s="41"/>
      <c r="DY698" s="41"/>
    </row>
    <row r="699" spans="1:129" s="45" customFormat="1" ht="31.5">
      <c r="A699" s="43" t="s">
        <v>1549</v>
      </c>
      <c r="B699" s="44" t="s">
        <v>1550</v>
      </c>
      <c r="C699" s="36" t="s">
        <v>202</v>
      </c>
      <c r="D699" s="37">
        <v>0</v>
      </c>
      <c r="E699" s="37">
        <f t="shared" ref="E699:G699" si="1047">SUM(E700:E711)</f>
        <v>0</v>
      </c>
      <c r="F699" s="38">
        <v>0</v>
      </c>
      <c r="G699" s="38">
        <f t="shared" si="1047"/>
        <v>0</v>
      </c>
      <c r="H699" s="50">
        <v>0</v>
      </c>
      <c r="I699" s="38">
        <f t="shared" ref="I699" si="1048">SUM(I700:I711)</f>
        <v>0</v>
      </c>
      <c r="J699" s="49">
        <v>0</v>
      </c>
      <c r="K699" s="56">
        <f t="shared" ref="K699" si="1049">SUM(K700:K711)</f>
        <v>0</v>
      </c>
      <c r="L699" s="49">
        <v>0</v>
      </c>
      <c r="M699" s="37">
        <f t="shared" ref="M699" si="1050">SUM(M700:M711)</f>
        <v>0</v>
      </c>
      <c r="N699" s="49">
        <v>0</v>
      </c>
      <c r="O699" s="49">
        <f t="shared" ref="O699" si="1051">SUM(O700:O711)</f>
        <v>0</v>
      </c>
      <c r="P699" s="49">
        <v>0</v>
      </c>
      <c r="Q699" s="37">
        <f t="shared" ref="Q699" si="1052">SUM(Q700:Q711)</f>
        <v>0</v>
      </c>
      <c r="R699" s="49">
        <v>0</v>
      </c>
      <c r="S699" s="37">
        <f t="shared" ref="S699" si="1053">SUM(S700:S711)</f>
        <v>0</v>
      </c>
      <c r="T699" s="49">
        <v>0</v>
      </c>
      <c r="U699" s="49">
        <f t="shared" ref="U699" si="1054">SUM(U700:U711)</f>
        <v>0</v>
      </c>
      <c r="V699" s="49">
        <v>0</v>
      </c>
      <c r="W699" s="37">
        <f t="shared" ref="W699" si="1055">SUM(W700:W711)</f>
        <v>0</v>
      </c>
      <c r="X699" s="49">
        <v>0</v>
      </c>
      <c r="Y699" s="37">
        <f t="shared" ref="Y699" si="1056">SUM(Y700:Y711)</f>
        <v>0</v>
      </c>
      <c r="Z699" s="49">
        <v>14.359</v>
      </c>
      <c r="AA699" s="49">
        <f t="shared" ref="AA699" si="1057">SUM(AA700:AA711)</f>
        <v>0</v>
      </c>
      <c r="AB699" s="49">
        <v>0</v>
      </c>
      <c r="AC699" s="37">
        <f t="shared" ref="AC699" si="1058">SUM(AC700:AC711)</f>
        <v>0</v>
      </c>
      <c r="AD699" s="49">
        <v>0</v>
      </c>
      <c r="AE699" s="49">
        <f t="shared" ref="AE699" si="1059">SUM(AE700:AE711)</f>
        <v>0</v>
      </c>
      <c r="AF699" s="49">
        <v>0</v>
      </c>
      <c r="AG699" s="37">
        <f t="shared" ref="AG699" si="1060">SUM(AG700:AG711)</f>
        <v>0</v>
      </c>
      <c r="AH699" s="49">
        <v>0</v>
      </c>
      <c r="AI699" s="37">
        <f t="shared" ref="AI699" si="1061">SUM(AI700:AI711)</f>
        <v>0</v>
      </c>
      <c r="AJ699" s="49">
        <v>0</v>
      </c>
      <c r="AK699" s="49">
        <f t="shared" ref="AK699" si="1062">SUM(AK700:AK711)</f>
        <v>0</v>
      </c>
      <c r="AL699" s="49">
        <v>0</v>
      </c>
      <c r="AM699" s="49">
        <f t="shared" ref="AM699" si="1063">SUM(AM700:AM711)</f>
        <v>0</v>
      </c>
      <c r="AN699" s="49">
        <v>0</v>
      </c>
      <c r="AO699" s="37">
        <f t="shared" ref="AO699" si="1064">SUM(AO700:AO711)</f>
        <v>0</v>
      </c>
      <c r="AP699" s="49">
        <v>0</v>
      </c>
      <c r="AQ699" s="49">
        <f t="shared" ref="AQ699" si="1065">SUM(AQ700:AQ711)</f>
        <v>0</v>
      </c>
      <c r="AR699" s="49">
        <v>0</v>
      </c>
      <c r="AS699" s="49">
        <f t="shared" ref="AS699" si="1066">SUM(AS700:AS711)</f>
        <v>0</v>
      </c>
      <c r="AT699" s="49">
        <v>0</v>
      </c>
      <c r="AU699" s="49">
        <f t="shared" ref="AU699" si="1067">SUM(AU700:AU711)</f>
        <v>0</v>
      </c>
      <c r="AV699" s="49">
        <v>0</v>
      </c>
      <c r="AW699" s="49">
        <f t="shared" ref="AW699" si="1068">SUM(AW700:AW711)</f>
        <v>0</v>
      </c>
      <c r="AX699" s="49">
        <v>0</v>
      </c>
      <c r="AY699" s="37">
        <f t="shared" ref="AY699" si="1069">SUM(AY700:AY711)</f>
        <v>0</v>
      </c>
      <c r="AZ699" s="49">
        <v>0</v>
      </c>
      <c r="BA699" s="56">
        <f t="shared" ref="BA699" si="1070">SUM(BA700:BA711)</f>
        <v>0</v>
      </c>
      <c r="BB699" s="39" t="s">
        <v>203</v>
      </c>
      <c r="BC699" s="39">
        <f t="shared" ref="BC699" si="1071">SUM(BC700:BC711)</f>
        <v>0</v>
      </c>
      <c r="BD699" s="49">
        <v>0</v>
      </c>
      <c r="BE699" s="37">
        <f t="shared" ref="BE699" si="1072">SUM(BE700:BE711)</f>
        <v>0</v>
      </c>
      <c r="BF699" s="49">
        <v>0</v>
      </c>
      <c r="BG699" s="56">
        <f t="shared" ref="BG699" si="1073">SUM(BG700:BG711)</f>
        <v>0</v>
      </c>
      <c r="BH699" s="49">
        <v>0</v>
      </c>
      <c r="BI699" s="49">
        <f t="shared" ref="BI699" si="1074">SUM(BI700:BI711)</f>
        <v>0</v>
      </c>
      <c r="BJ699" s="49">
        <v>0</v>
      </c>
      <c r="BK699" s="49">
        <f t="shared" ref="BK699" si="1075">SUM(BK700:BK711)</f>
        <v>0</v>
      </c>
      <c r="BL699" s="49">
        <v>0</v>
      </c>
      <c r="BM699" s="49">
        <f t="shared" ref="BM699" si="1076">SUM(BM700:BM711)</f>
        <v>0</v>
      </c>
      <c r="BN699" s="49">
        <v>0</v>
      </c>
      <c r="BO699" s="37">
        <f t="shared" ref="BO699" si="1077">SUM(BO700:BO711)</f>
        <v>0</v>
      </c>
      <c r="BP699" s="49">
        <v>0</v>
      </c>
      <c r="BQ699" s="49">
        <f t="shared" ref="BQ699" si="1078">SUM(BQ700:BQ711)</f>
        <v>0</v>
      </c>
      <c r="BR699" s="49">
        <v>0</v>
      </c>
      <c r="BS699" s="49">
        <f t="shared" ref="BS699" si="1079">SUM(BS700:BS711)</f>
        <v>0</v>
      </c>
      <c r="BT699" s="49">
        <v>0</v>
      </c>
      <c r="BU699" s="49">
        <f t="shared" ref="BU699" si="1080">SUM(BU700:BU711)</f>
        <v>0</v>
      </c>
      <c r="BV699" s="49">
        <v>0</v>
      </c>
      <c r="BW699" s="49">
        <f t="shared" ref="BW699" si="1081">SUM(BW700:BW711)</f>
        <v>0</v>
      </c>
      <c r="BX699" s="49">
        <v>0</v>
      </c>
      <c r="BY699" s="49">
        <f t="shared" ref="BY699" si="1082">SUM(BY700:BY711)</f>
        <v>0</v>
      </c>
      <c r="BZ699" s="49">
        <v>0</v>
      </c>
      <c r="CA699" s="37">
        <f t="shared" ref="CA699" si="1083">SUM(CA700:CA711)</f>
        <v>0</v>
      </c>
      <c r="CB699" s="49">
        <v>0</v>
      </c>
      <c r="CC699" s="49">
        <f t="shared" ref="CC699" si="1084">SUM(CC700:CC711)</f>
        <v>0</v>
      </c>
      <c r="CD699" s="49">
        <v>0</v>
      </c>
      <c r="CE699" s="49">
        <f t="shared" ref="CE699" si="1085">SUM(CE700:CE711)</f>
        <v>0</v>
      </c>
      <c r="CF699" s="49">
        <v>0</v>
      </c>
      <c r="CG699" s="49">
        <f t="shared" ref="CG699" si="1086">SUM(CG700:CG711)</f>
        <v>0</v>
      </c>
      <c r="CH699" s="49">
        <v>0</v>
      </c>
      <c r="CI699" s="49">
        <f t="shared" ref="CI699" si="1087">SUM(CI700:CI711)</f>
        <v>0</v>
      </c>
      <c r="CJ699" s="49">
        <v>0</v>
      </c>
      <c r="CK699" s="37">
        <f t="shared" ref="CK699" si="1088">SUM(CK700:CK711)</f>
        <v>0</v>
      </c>
      <c r="CL699" s="49">
        <v>0</v>
      </c>
      <c r="CM699" s="49">
        <f t="shared" ref="CM699" si="1089">SUM(CM700:CM711)</f>
        <v>0</v>
      </c>
      <c r="CN699" s="49">
        <v>0</v>
      </c>
      <c r="CO699" s="37">
        <f t="shared" ref="CO699" si="1090">SUM(CO700:CO711)</f>
        <v>0</v>
      </c>
      <c r="CP699" s="49">
        <v>0</v>
      </c>
      <c r="CQ699" s="37">
        <f t="shared" ref="CQ699" si="1091">SUM(CQ700:CQ711)</f>
        <v>0</v>
      </c>
      <c r="CR699" s="49">
        <v>0</v>
      </c>
      <c r="CS699" s="37">
        <f t="shared" ref="CS699" si="1092">SUM(CS700:CS711)</f>
        <v>0</v>
      </c>
      <c r="CT699" s="49" t="s">
        <v>203</v>
      </c>
      <c r="CU699" s="49">
        <f t="shared" ref="CU699" si="1093">SUM(CU700:CU711)</f>
        <v>0</v>
      </c>
      <c r="CV699" s="49">
        <v>-8.4333882109190617E-5</v>
      </c>
      <c r="CW699" s="49">
        <f t="shared" ref="CW699" si="1094">SUM(CW700:CW711)</f>
        <v>0</v>
      </c>
      <c r="CX699" s="49">
        <v>-1.8070255433724172E-4</v>
      </c>
      <c r="CY699" s="49">
        <f t="shared" ref="CY699" si="1095">SUM(CY700:CY711)</f>
        <v>0</v>
      </c>
      <c r="CZ699" s="49" t="s">
        <v>203</v>
      </c>
      <c r="DA699" s="49">
        <f t="shared" ref="DA699" si="1096">SUM(DA700:DA711)</f>
        <v>0</v>
      </c>
      <c r="DB699" s="49">
        <v>0</v>
      </c>
      <c r="DC699" s="49">
        <f t="shared" ref="DC699" si="1097">SUM(DC700:DC711)</f>
        <v>0</v>
      </c>
      <c r="DD699" s="49">
        <v>0</v>
      </c>
      <c r="DE699" s="49">
        <f t="shared" ref="DE699" si="1098">SUM(DE700:DE711)</f>
        <v>0</v>
      </c>
      <c r="DF699" s="49">
        <v>0</v>
      </c>
      <c r="DG699" s="49">
        <f t="shared" ref="DG699" si="1099">SUM(DG700:DG711)</f>
        <v>2.1265462399999993</v>
      </c>
      <c r="DH699" s="49">
        <v>25.928608440000101</v>
      </c>
      <c r="DI699" s="49">
        <f t="shared" ref="DI699" si="1100">SUM(DI700:DI711)</f>
        <v>25.503858439999998</v>
      </c>
      <c r="DJ699" s="49">
        <v>0</v>
      </c>
      <c r="DK699" s="49">
        <f t="shared" ref="DK699" si="1101">SUM(DK700:DK711)</f>
        <v>0</v>
      </c>
      <c r="DL699" s="49">
        <v>0</v>
      </c>
      <c r="DM699" s="49">
        <f t="shared" ref="DM699" si="1102">SUM(DM700:DM711)</f>
        <v>0</v>
      </c>
      <c r="DN699" s="49">
        <v>663.535494588907</v>
      </c>
      <c r="DO699" s="49">
        <f t="shared" ref="DO699" si="1103">SUM(DO700:DO711)</f>
        <v>527.45469903999992</v>
      </c>
      <c r="DP699" s="49">
        <v>0</v>
      </c>
      <c r="DQ699" s="49">
        <f t="shared" ref="DQ699" si="1104">SUM(DQ700:DQ711)</f>
        <v>0</v>
      </c>
      <c r="DR699" s="40"/>
      <c r="DS699" s="41"/>
      <c r="DT699" s="41"/>
      <c r="DU699" s="41"/>
      <c r="DV699" s="41"/>
      <c r="DW699" s="41"/>
      <c r="DX699" s="41"/>
      <c r="DY699" s="41"/>
    </row>
    <row r="700" spans="1:129" s="45" customFormat="1" ht="31.5">
      <c r="A700" s="43" t="s">
        <v>1549</v>
      </c>
      <c r="B700" s="44" t="s">
        <v>1551</v>
      </c>
      <c r="C700" s="36" t="s">
        <v>1552</v>
      </c>
      <c r="D700" s="37">
        <v>0</v>
      </c>
      <c r="E700" s="37">
        <v>0</v>
      </c>
      <c r="F700" s="38">
        <v>0</v>
      </c>
      <c r="G700" s="38">
        <v>0</v>
      </c>
      <c r="H700" s="50">
        <v>0</v>
      </c>
      <c r="I700" s="38">
        <v>0</v>
      </c>
      <c r="J700" s="49">
        <v>0</v>
      </c>
      <c r="K700" s="56">
        <v>0</v>
      </c>
      <c r="L700" s="49">
        <v>0</v>
      </c>
      <c r="M700" s="37">
        <v>0</v>
      </c>
      <c r="N700" s="49">
        <v>0</v>
      </c>
      <c r="O700" s="49">
        <v>0</v>
      </c>
      <c r="P700" s="49">
        <v>0</v>
      </c>
      <c r="Q700" s="37">
        <v>0</v>
      </c>
      <c r="R700" s="49">
        <v>0</v>
      </c>
      <c r="S700" s="37">
        <v>0</v>
      </c>
      <c r="T700" s="49">
        <v>0</v>
      </c>
      <c r="U700" s="49">
        <v>0</v>
      </c>
      <c r="V700" s="49">
        <v>0</v>
      </c>
      <c r="W700" s="37">
        <v>0</v>
      </c>
      <c r="X700" s="49">
        <v>0</v>
      </c>
      <c r="Y700" s="37">
        <v>0</v>
      </c>
      <c r="Z700" s="49">
        <v>0</v>
      </c>
      <c r="AA700" s="49">
        <v>0</v>
      </c>
      <c r="AB700" s="49">
        <v>0</v>
      </c>
      <c r="AC700" s="37">
        <v>0</v>
      </c>
      <c r="AD700" s="49">
        <v>0</v>
      </c>
      <c r="AE700" s="49">
        <v>0</v>
      </c>
      <c r="AF700" s="49">
        <v>0</v>
      </c>
      <c r="AG700" s="37">
        <v>0</v>
      </c>
      <c r="AH700" s="49">
        <v>0</v>
      </c>
      <c r="AI700" s="37">
        <v>0</v>
      </c>
      <c r="AJ700" s="49">
        <v>0</v>
      </c>
      <c r="AK700" s="49">
        <v>0</v>
      </c>
      <c r="AL700" s="49">
        <v>0</v>
      </c>
      <c r="AM700" s="49">
        <v>0</v>
      </c>
      <c r="AN700" s="49">
        <v>0</v>
      </c>
      <c r="AO700" s="37">
        <v>0</v>
      </c>
      <c r="AP700" s="49">
        <v>0</v>
      </c>
      <c r="AQ700" s="49">
        <v>0</v>
      </c>
      <c r="AR700" s="49">
        <v>0</v>
      </c>
      <c r="AS700" s="49">
        <v>0</v>
      </c>
      <c r="AT700" s="49">
        <v>0</v>
      </c>
      <c r="AU700" s="49">
        <v>0</v>
      </c>
      <c r="AV700" s="49">
        <v>0</v>
      </c>
      <c r="AW700" s="49">
        <v>0</v>
      </c>
      <c r="AX700" s="49">
        <v>0</v>
      </c>
      <c r="AY700" s="37">
        <v>0</v>
      </c>
      <c r="AZ700" s="49">
        <v>0</v>
      </c>
      <c r="BA700" s="56">
        <v>0</v>
      </c>
      <c r="BB700" s="39">
        <f>'[1]База 2018-2022'!BEW51</f>
        <v>1.07</v>
      </c>
      <c r="BC700" s="39">
        <v>0</v>
      </c>
      <c r="BD700" s="49">
        <v>0</v>
      </c>
      <c r="BE700" s="37">
        <v>0</v>
      </c>
      <c r="BF700" s="49">
        <v>0</v>
      </c>
      <c r="BG700" s="56">
        <v>0</v>
      </c>
      <c r="BH700" s="49">
        <v>0</v>
      </c>
      <c r="BI700" s="49">
        <v>0</v>
      </c>
      <c r="BJ700" s="49">
        <v>0</v>
      </c>
      <c r="BK700" s="49">
        <v>0</v>
      </c>
      <c r="BL700" s="49">
        <v>0</v>
      </c>
      <c r="BM700" s="49">
        <v>0</v>
      </c>
      <c r="BN700" s="49">
        <v>0</v>
      </c>
      <c r="BO700" s="37">
        <v>0</v>
      </c>
      <c r="BP700" s="49">
        <v>0</v>
      </c>
      <c r="BQ700" s="49">
        <v>0</v>
      </c>
      <c r="BR700" s="49">
        <v>0</v>
      </c>
      <c r="BS700" s="49">
        <v>0</v>
      </c>
      <c r="BT700" s="49">
        <v>0</v>
      </c>
      <c r="BU700" s="49">
        <v>0</v>
      </c>
      <c r="BV700" s="49">
        <v>0</v>
      </c>
      <c r="BW700" s="49">
        <v>0</v>
      </c>
      <c r="BX700" s="49">
        <v>0</v>
      </c>
      <c r="BY700" s="49">
        <v>0</v>
      </c>
      <c r="BZ700" s="49">
        <v>0</v>
      </c>
      <c r="CA700" s="37">
        <v>0</v>
      </c>
      <c r="CB700" s="49">
        <v>0</v>
      </c>
      <c r="CC700" s="49">
        <v>0</v>
      </c>
      <c r="CD700" s="49">
        <v>0</v>
      </c>
      <c r="CE700" s="49">
        <v>0</v>
      </c>
      <c r="CF700" s="49">
        <v>0</v>
      </c>
      <c r="CG700" s="49">
        <v>0</v>
      </c>
      <c r="CH700" s="49">
        <v>0</v>
      </c>
      <c r="CI700" s="49">
        <v>0</v>
      </c>
      <c r="CJ700" s="49">
        <v>0</v>
      </c>
      <c r="CK700" s="37">
        <v>0</v>
      </c>
      <c r="CL700" s="49">
        <v>0</v>
      </c>
      <c r="CM700" s="49">
        <v>0</v>
      </c>
      <c r="CN700" s="49">
        <v>0</v>
      </c>
      <c r="CO700" s="37">
        <v>0</v>
      </c>
      <c r="CP700" s="49">
        <v>0</v>
      </c>
      <c r="CQ700" s="37">
        <v>0</v>
      </c>
      <c r="CR700" s="49">
        <v>0</v>
      </c>
      <c r="CS700" s="37">
        <v>0</v>
      </c>
      <c r="CT700" s="49">
        <v>0</v>
      </c>
      <c r="CU700" s="49">
        <v>0</v>
      </c>
      <c r="CV700" s="49">
        <v>0</v>
      </c>
      <c r="CW700" s="49">
        <v>0</v>
      </c>
      <c r="CX700" s="49">
        <v>0</v>
      </c>
      <c r="CY700" s="49">
        <v>0</v>
      </c>
      <c r="CZ700" s="49">
        <v>0</v>
      </c>
      <c r="DA700" s="49">
        <v>0</v>
      </c>
      <c r="DB700" s="49">
        <v>0</v>
      </c>
      <c r="DC700" s="49">
        <v>0</v>
      </c>
      <c r="DD700" s="49">
        <v>0</v>
      </c>
      <c r="DE700" s="49">
        <v>0</v>
      </c>
      <c r="DF700" s="49">
        <v>0</v>
      </c>
      <c r="DG700" s="49">
        <v>0</v>
      </c>
      <c r="DH700" s="49">
        <v>0</v>
      </c>
      <c r="DI700" s="49">
        <v>0</v>
      </c>
      <c r="DJ700" s="49">
        <v>0</v>
      </c>
      <c r="DK700" s="49">
        <v>0</v>
      </c>
      <c r="DL700" s="49">
        <v>0</v>
      </c>
      <c r="DM700" s="49">
        <v>0</v>
      </c>
      <c r="DN700" s="49">
        <v>0</v>
      </c>
      <c r="DO700" s="49">
        <v>0</v>
      </c>
      <c r="DP700" s="49">
        <v>0</v>
      </c>
      <c r="DQ700" s="49">
        <v>0</v>
      </c>
      <c r="DR700" s="40"/>
      <c r="DS700" s="41"/>
      <c r="DT700" s="41"/>
      <c r="DU700" s="41"/>
      <c r="DV700" s="41"/>
      <c r="DW700" s="41"/>
      <c r="DX700" s="41"/>
      <c r="DY700" s="41"/>
    </row>
    <row r="701" spans="1:129" s="45" customFormat="1" ht="31.5">
      <c r="A701" s="43" t="s">
        <v>1549</v>
      </c>
      <c r="B701" s="44" t="s">
        <v>1553</v>
      </c>
      <c r="C701" s="36" t="s">
        <v>1554</v>
      </c>
      <c r="D701" s="37">
        <v>0</v>
      </c>
      <c r="E701" s="37">
        <v>0</v>
      </c>
      <c r="F701" s="38">
        <v>0</v>
      </c>
      <c r="G701" s="38">
        <v>0</v>
      </c>
      <c r="H701" s="50">
        <v>0</v>
      </c>
      <c r="I701" s="38">
        <v>0</v>
      </c>
      <c r="J701" s="49">
        <v>0</v>
      </c>
      <c r="K701" s="56">
        <v>0</v>
      </c>
      <c r="L701" s="49">
        <v>0</v>
      </c>
      <c r="M701" s="37">
        <v>0</v>
      </c>
      <c r="N701" s="49">
        <v>0</v>
      </c>
      <c r="O701" s="49">
        <v>0</v>
      </c>
      <c r="P701" s="49">
        <v>0</v>
      </c>
      <c r="Q701" s="37">
        <v>0</v>
      </c>
      <c r="R701" s="49">
        <v>0</v>
      </c>
      <c r="S701" s="37">
        <v>0</v>
      </c>
      <c r="T701" s="49">
        <v>0</v>
      </c>
      <c r="U701" s="49">
        <v>0</v>
      </c>
      <c r="V701" s="49">
        <v>0</v>
      </c>
      <c r="W701" s="37">
        <v>0</v>
      </c>
      <c r="X701" s="49">
        <v>0</v>
      </c>
      <c r="Y701" s="37">
        <v>0</v>
      </c>
      <c r="Z701" s="49">
        <v>0</v>
      </c>
      <c r="AA701" s="49">
        <v>0</v>
      </c>
      <c r="AB701" s="49">
        <v>0</v>
      </c>
      <c r="AC701" s="37">
        <v>0</v>
      </c>
      <c r="AD701" s="49">
        <v>0</v>
      </c>
      <c r="AE701" s="49">
        <v>0</v>
      </c>
      <c r="AF701" s="49">
        <v>0</v>
      </c>
      <c r="AG701" s="37">
        <v>0</v>
      </c>
      <c r="AH701" s="49">
        <v>0</v>
      </c>
      <c r="AI701" s="37">
        <v>0</v>
      </c>
      <c r="AJ701" s="49">
        <v>0</v>
      </c>
      <c r="AK701" s="49">
        <v>0</v>
      </c>
      <c r="AL701" s="49">
        <v>0</v>
      </c>
      <c r="AM701" s="49">
        <v>0</v>
      </c>
      <c r="AN701" s="49">
        <v>0</v>
      </c>
      <c r="AO701" s="37">
        <v>0</v>
      </c>
      <c r="AP701" s="49">
        <v>0</v>
      </c>
      <c r="AQ701" s="49">
        <v>0</v>
      </c>
      <c r="AR701" s="49">
        <v>0</v>
      </c>
      <c r="AS701" s="49">
        <v>0</v>
      </c>
      <c r="AT701" s="49">
        <v>0</v>
      </c>
      <c r="AU701" s="49">
        <v>0</v>
      </c>
      <c r="AV701" s="49">
        <v>0</v>
      </c>
      <c r="AW701" s="49">
        <v>0</v>
      </c>
      <c r="AX701" s="49">
        <v>0</v>
      </c>
      <c r="AY701" s="37">
        <v>0</v>
      </c>
      <c r="AZ701" s="49">
        <v>0</v>
      </c>
      <c r="BA701" s="56">
        <v>0</v>
      </c>
      <c r="BB701" s="39">
        <f>'[1]База 2018-2022'!BEW52</f>
        <v>0</v>
      </c>
      <c r="BC701" s="39">
        <v>0</v>
      </c>
      <c r="BD701" s="49">
        <v>0</v>
      </c>
      <c r="BE701" s="37">
        <v>0</v>
      </c>
      <c r="BF701" s="49">
        <v>0</v>
      </c>
      <c r="BG701" s="56">
        <v>0</v>
      </c>
      <c r="BH701" s="49">
        <v>0</v>
      </c>
      <c r="BI701" s="49">
        <v>0</v>
      </c>
      <c r="BJ701" s="49">
        <v>0</v>
      </c>
      <c r="BK701" s="49">
        <v>0</v>
      </c>
      <c r="BL701" s="49">
        <v>0</v>
      </c>
      <c r="BM701" s="49">
        <v>0</v>
      </c>
      <c r="BN701" s="49">
        <v>0</v>
      </c>
      <c r="BO701" s="37">
        <v>0</v>
      </c>
      <c r="BP701" s="49">
        <v>0</v>
      </c>
      <c r="BQ701" s="49">
        <v>0</v>
      </c>
      <c r="BR701" s="49">
        <v>0</v>
      </c>
      <c r="BS701" s="49">
        <v>0</v>
      </c>
      <c r="BT701" s="49">
        <v>0</v>
      </c>
      <c r="BU701" s="49">
        <v>0</v>
      </c>
      <c r="BV701" s="49">
        <v>0</v>
      </c>
      <c r="BW701" s="49">
        <v>0</v>
      </c>
      <c r="BX701" s="49">
        <v>0</v>
      </c>
      <c r="BY701" s="49">
        <v>0</v>
      </c>
      <c r="BZ701" s="49">
        <v>0</v>
      </c>
      <c r="CA701" s="37">
        <v>0</v>
      </c>
      <c r="CB701" s="49">
        <v>0</v>
      </c>
      <c r="CC701" s="49">
        <v>0</v>
      </c>
      <c r="CD701" s="49">
        <v>0</v>
      </c>
      <c r="CE701" s="49">
        <v>0</v>
      </c>
      <c r="CF701" s="49">
        <v>0</v>
      </c>
      <c r="CG701" s="49">
        <v>0</v>
      </c>
      <c r="CH701" s="49">
        <v>0</v>
      </c>
      <c r="CI701" s="49">
        <v>0</v>
      </c>
      <c r="CJ701" s="49">
        <v>0</v>
      </c>
      <c r="CK701" s="37">
        <v>0</v>
      </c>
      <c r="CL701" s="49">
        <v>0</v>
      </c>
      <c r="CM701" s="49">
        <v>0</v>
      </c>
      <c r="CN701" s="49">
        <v>0</v>
      </c>
      <c r="CO701" s="37">
        <v>0</v>
      </c>
      <c r="CP701" s="49">
        <v>0</v>
      </c>
      <c r="CQ701" s="37">
        <v>0</v>
      </c>
      <c r="CR701" s="49">
        <v>0</v>
      </c>
      <c r="CS701" s="37">
        <v>0</v>
      </c>
      <c r="CT701" s="49">
        <v>0</v>
      </c>
      <c r="CU701" s="49">
        <v>0</v>
      </c>
      <c r="CV701" s="49">
        <v>0</v>
      </c>
      <c r="CW701" s="49">
        <v>0</v>
      </c>
      <c r="CX701" s="49">
        <v>0</v>
      </c>
      <c r="CY701" s="49">
        <v>0</v>
      </c>
      <c r="CZ701" s="49">
        <v>0</v>
      </c>
      <c r="DA701" s="49">
        <v>0</v>
      </c>
      <c r="DB701" s="49">
        <v>0</v>
      </c>
      <c r="DC701" s="49">
        <v>0</v>
      </c>
      <c r="DD701" s="49">
        <v>0</v>
      </c>
      <c r="DE701" s="49">
        <v>0</v>
      </c>
      <c r="DF701" s="49">
        <v>0</v>
      </c>
      <c r="DG701" s="49">
        <v>0</v>
      </c>
      <c r="DH701" s="49">
        <v>0</v>
      </c>
      <c r="DI701" s="49">
        <v>0</v>
      </c>
      <c r="DJ701" s="49">
        <v>0</v>
      </c>
      <c r="DK701" s="49">
        <v>0</v>
      </c>
      <c r="DL701" s="49">
        <v>0</v>
      </c>
      <c r="DM701" s="49">
        <v>0</v>
      </c>
      <c r="DN701" s="49">
        <v>0</v>
      </c>
      <c r="DO701" s="49">
        <v>0</v>
      </c>
      <c r="DP701" s="49">
        <v>0</v>
      </c>
      <c r="DQ701" s="49">
        <v>0</v>
      </c>
      <c r="DR701" s="40"/>
      <c r="DS701" s="41"/>
      <c r="DT701" s="41"/>
      <c r="DU701" s="41"/>
      <c r="DV701" s="41"/>
      <c r="DW701" s="41"/>
      <c r="DX701" s="41"/>
      <c r="DY701" s="41"/>
    </row>
    <row r="702" spans="1:129" s="45" customFormat="1" ht="31.5">
      <c r="A702" s="43" t="s">
        <v>1549</v>
      </c>
      <c r="B702" s="44" t="s">
        <v>1555</v>
      </c>
      <c r="C702" s="36" t="s">
        <v>1556</v>
      </c>
      <c r="D702" s="37">
        <v>0</v>
      </c>
      <c r="E702" s="37">
        <v>0</v>
      </c>
      <c r="F702" s="38">
        <v>0</v>
      </c>
      <c r="G702" s="38">
        <v>0</v>
      </c>
      <c r="H702" s="50">
        <v>0</v>
      </c>
      <c r="I702" s="38">
        <v>0</v>
      </c>
      <c r="J702" s="49">
        <v>0</v>
      </c>
      <c r="K702" s="56">
        <v>0</v>
      </c>
      <c r="L702" s="49">
        <v>0</v>
      </c>
      <c r="M702" s="37">
        <v>0</v>
      </c>
      <c r="N702" s="49">
        <v>0</v>
      </c>
      <c r="O702" s="49">
        <v>0</v>
      </c>
      <c r="P702" s="49">
        <v>0</v>
      </c>
      <c r="Q702" s="37">
        <v>0</v>
      </c>
      <c r="R702" s="49">
        <v>0</v>
      </c>
      <c r="S702" s="37">
        <v>0</v>
      </c>
      <c r="T702" s="49">
        <v>0</v>
      </c>
      <c r="U702" s="49">
        <v>0</v>
      </c>
      <c r="V702" s="49">
        <v>0</v>
      </c>
      <c r="W702" s="37">
        <v>0</v>
      </c>
      <c r="X702" s="49">
        <v>0</v>
      </c>
      <c r="Y702" s="37">
        <v>0</v>
      </c>
      <c r="Z702" s="49">
        <v>0</v>
      </c>
      <c r="AA702" s="49">
        <v>0</v>
      </c>
      <c r="AB702" s="49">
        <v>0</v>
      </c>
      <c r="AC702" s="37">
        <v>0</v>
      </c>
      <c r="AD702" s="49">
        <v>0</v>
      </c>
      <c r="AE702" s="49">
        <v>0</v>
      </c>
      <c r="AF702" s="49">
        <v>0</v>
      </c>
      <c r="AG702" s="37">
        <v>0</v>
      </c>
      <c r="AH702" s="49">
        <v>0</v>
      </c>
      <c r="AI702" s="37">
        <v>0</v>
      </c>
      <c r="AJ702" s="49">
        <v>0</v>
      </c>
      <c r="AK702" s="49">
        <v>0</v>
      </c>
      <c r="AL702" s="49">
        <v>0</v>
      </c>
      <c r="AM702" s="49">
        <v>0</v>
      </c>
      <c r="AN702" s="49">
        <v>0</v>
      </c>
      <c r="AO702" s="37">
        <v>0</v>
      </c>
      <c r="AP702" s="49">
        <v>0</v>
      </c>
      <c r="AQ702" s="49">
        <v>0</v>
      </c>
      <c r="AR702" s="49">
        <v>0</v>
      </c>
      <c r="AS702" s="49">
        <v>0</v>
      </c>
      <c r="AT702" s="49">
        <v>0</v>
      </c>
      <c r="AU702" s="49">
        <v>0</v>
      </c>
      <c r="AV702" s="49">
        <v>0</v>
      </c>
      <c r="AW702" s="49">
        <v>0</v>
      </c>
      <c r="AX702" s="49">
        <v>0</v>
      </c>
      <c r="AY702" s="37">
        <v>0</v>
      </c>
      <c r="AZ702" s="49">
        <v>0</v>
      </c>
      <c r="BA702" s="56">
        <v>0</v>
      </c>
      <c r="BB702" s="39">
        <f>'[1]База 2018-2022'!BEW54</f>
        <v>0</v>
      </c>
      <c r="BC702" s="39">
        <v>0</v>
      </c>
      <c r="BD702" s="49">
        <v>0</v>
      </c>
      <c r="BE702" s="37">
        <v>0</v>
      </c>
      <c r="BF702" s="49">
        <v>0</v>
      </c>
      <c r="BG702" s="56">
        <v>0</v>
      </c>
      <c r="BH702" s="49">
        <v>0</v>
      </c>
      <c r="BI702" s="49">
        <v>0</v>
      </c>
      <c r="BJ702" s="49">
        <v>0</v>
      </c>
      <c r="BK702" s="49">
        <v>0</v>
      </c>
      <c r="BL702" s="49">
        <v>0</v>
      </c>
      <c r="BM702" s="49">
        <v>0</v>
      </c>
      <c r="BN702" s="49">
        <v>0</v>
      </c>
      <c r="BO702" s="37">
        <v>0</v>
      </c>
      <c r="BP702" s="49">
        <v>0</v>
      </c>
      <c r="BQ702" s="49">
        <v>0</v>
      </c>
      <c r="BR702" s="49">
        <v>0</v>
      </c>
      <c r="BS702" s="49">
        <v>0</v>
      </c>
      <c r="BT702" s="49">
        <v>0</v>
      </c>
      <c r="BU702" s="49">
        <v>0</v>
      </c>
      <c r="BV702" s="49">
        <v>0</v>
      </c>
      <c r="BW702" s="49">
        <v>0</v>
      </c>
      <c r="BX702" s="49">
        <v>0</v>
      </c>
      <c r="BY702" s="49">
        <v>0</v>
      </c>
      <c r="BZ702" s="49">
        <v>0</v>
      </c>
      <c r="CA702" s="37">
        <v>0</v>
      </c>
      <c r="CB702" s="49">
        <v>0</v>
      </c>
      <c r="CC702" s="49">
        <v>0</v>
      </c>
      <c r="CD702" s="49">
        <v>0</v>
      </c>
      <c r="CE702" s="49">
        <v>0</v>
      </c>
      <c r="CF702" s="49">
        <v>0</v>
      </c>
      <c r="CG702" s="49">
        <v>0</v>
      </c>
      <c r="CH702" s="49">
        <v>0</v>
      </c>
      <c r="CI702" s="49">
        <v>0</v>
      </c>
      <c r="CJ702" s="49">
        <v>0</v>
      </c>
      <c r="CK702" s="37">
        <v>0</v>
      </c>
      <c r="CL702" s="49">
        <v>0</v>
      </c>
      <c r="CM702" s="49">
        <v>0</v>
      </c>
      <c r="CN702" s="49">
        <v>0</v>
      </c>
      <c r="CO702" s="37">
        <v>0</v>
      </c>
      <c r="CP702" s="49">
        <v>0</v>
      </c>
      <c r="CQ702" s="37">
        <v>0</v>
      </c>
      <c r="CR702" s="49">
        <v>0</v>
      </c>
      <c r="CS702" s="37">
        <v>0</v>
      </c>
      <c r="CT702" s="49">
        <v>0</v>
      </c>
      <c r="CU702" s="49">
        <v>0</v>
      </c>
      <c r="CV702" s="49">
        <v>0</v>
      </c>
      <c r="CW702" s="49">
        <v>0</v>
      </c>
      <c r="CX702" s="49">
        <v>0</v>
      </c>
      <c r="CY702" s="49">
        <v>0</v>
      </c>
      <c r="CZ702" s="49">
        <v>0</v>
      </c>
      <c r="DA702" s="49">
        <v>0</v>
      </c>
      <c r="DB702" s="49">
        <v>0</v>
      </c>
      <c r="DC702" s="49">
        <v>0</v>
      </c>
      <c r="DD702" s="49">
        <v>0</v>
      </c>
      <c r="DE702" s="49">
        <v>0</v>
      </c>
      <c r="DF702" s="49">
        <v>0</v>
      </c>
      <c r="DG702" s="49">
        <v>0</v>
      </c>
      <c r="DH702" s="49">
        <v>0</v>
      </c>
      <c r="DI702" s="49">
        <v>0</v>
      </c>
      <c r="DJ702" s="49">
        <v>0</v>
      </c>
      <c r="DK702" s="49">
        <v>0</v>
      </c>
      <c r="DL702" s="49">
        <v>0</v>
      </c>
      <c r="DM702" s="49">
        <v>0</v>
      </c>
      <c r="DN702" s="49">
        <v>0</v>
      </c>
      <c r="DO702" s="49">
        <v>0</v>
      </c>
      <c r="DP702" s="49">
        <v>0</v>
      </c>
      <c r="DQ702" s="49">
        <v>0</v>
      </c>
      <c r="DR702" s="40"/>
      <c r="DS702" s="41"/>
      <c r="DT702" s="41"/>
      <c r="DU702" s="41"/>
      <c r="DV702" s="41"/>
      <c r="DW702" s="41"/>
      <c r="DX702" s="41"/>
      <c r="DY702" s="41"/>
    </row>
    <row r="703" spans="1:129" s="45" customFormat="1" ht="47.25">
      <c r="A703" s="43" t="s">
        <v>1549</v>
      </c>
      <c r="B703" s="44" t="s">
        <v>1557</v>
      </c>
      <c r="C703" s="36" t="s">
        <v>1558</v>
      </c>
      <c r="D703" s="37">
        <v>0</v>
      </c>
      <c r="E703" s="37">
        <v>0</v>
      </c>
      <c r="F703" s="38">
        <v>0</v>
      </c>
      <c r="G703" s="38">
        <v>0</v>
      </c>
      <c r="H703" s="50">
        <v>0</v>
      </c>
      <c r="I703" s="38">
        <v>0</v>
      </c>
      <c r="J703" s="49">
        <v>0</v>
      </c>
      <c r="K703" s="56">
        <v>0</v>
      </c>
      <c r="L703" s="49">
        <v>0</v>
      </c>
      <c r="M703" s="37">
        <v>0</v>
      </c>
      <c r="N703" s="49">
        <v>0</v>
      </c>
      <c r="O703" s="49">
        <v>0</v>
      </c>
      <c r="P703" s="49">
        <v>0</v>
      </c>
      <c r="Q703" s="37">
        <v>0</v>
      </c>
      <c r="R703" s="49">
        <v>0</v>
      </c>
      <c r="S703" s="37">
        <v>0</v>
      </c>
      <c r="T703" s="49">
        <v>0</v>
      </c>
      <c r="U703" s="49">
        <v>0</v>
      </c>
      <c r="V703" s="49">
        <v>0</v>
      </c>
      <c r="W703" s="37">
        <v>0</v>
      </c>
      <c r="X703" s="49">
        <v>0</v>
      </c>
      <c r="Y703" s="37">
        <v>0</v>
      </c>
      <c r="Z703" s="49">
        <v>6.7629999999999999</v>
      </c>
      <c r="AA703" s="49">
        <v>0</v>
      </c>
      <c r="AB703" s="49">
        <v>0</v>
      </c>
      <c r="AC703" s="37">
        <v>0</v>
      </c>
      <c r="AD703" s="49">
        <v>0</v>
      </c>
      <c r="AE703" s="49">
        <v>0</v>
      </c>
      <c r="AF703" s="49">
        <v>0</v>
      </c>
      <c r="AG703" s="37">
        <v>0</v>
      </c>
      <c r="AH703" s="49">
        <v>0</v>
      </c>
      <c r="AI703" s="37">
        <v>0</v>
      </c>
      <c r="AJ703" s="49">
        <v>0</v>
      </c>
      <c r="AK703" s="49">
        <v>0</v>
      </c>
      <c r="AL703" s="49">
        <v>0</v>
      </c>
      <c r="AM703" s="49">
        <v>0</v>
      </c>
      <c r="AN703" s="49">
        <v>0</v>
      </c>
      <c r="AO703" s="37">
        <v>0</v>
      </c>
      <c r="AP703" s="49">
        <v>0</v>
      </c>
      <c r="AQ703" s="49">
        <v>0</v>
      </c>
      <c r="AR703" s="49">
        <v>0</v>
      </c>
      <c r="AS703" s="49">
        <v>0</v>
      </c>
      <c r="AT703" s="49">
        <v>0</v>
      </c>
      <c r="AU703" s="49">
        <v>0</v>
      </c>
      <c r="AV703" s="49">
        <v>0</v>
      </c>
      <c r="AW703" s="49">
        <v>0</v>
      </c>
      <c r="AX703" s="49">
        <v>0</v>
      </c>
      <c r="AY703" s="37">
        <v>0</v>
      </c>
      <c r="AZ703" s="49">
        <v>0</v>
      </c>
      <c r="BA703" s="56">
        <v>0</v>
      </c>
      <c r="BB703" s="39">
        <f>'[1]База 2018-2022'!BEW59</f>
        <v>0</v>
      </c>
      <c r="BC703" s="39">
        <v>0</v>
      </c>
      <c r="BD703" s="49">
        <v>0</v>
      </c>
      <c r="BE703" s="37">
        <v>0</v>
      </c>
      <c r="BF703" s="49">
        <v>0</v>
      </c>
      <c r="BG703" s="56">
        <v>0</v>
      </c>
      <c r="BH703" s="49">
        <v>0</v>
      </c>
      <c r="BI703" s="49">
        <v>0</v>
      </c>
      <c r="BJ703" s="49">
        <v>0</v>
      </c>
      <c r="BK703" s="49">
        <v>0</v>
      </c>
      <c r="BL703" s="49">
        <v>0</v>
      </c>
      <c r="BM703" s="49">
        <v>0</v>
      </c>
      <c r="BN703" s="49">
        <v>0</v>
      </c>
      <c r="BO703" s="37">
        <v>0</v>
      </c>
      <c r="BP703" s="49">
        <v>0</v>
      </c>
      <c r="BQ703" s="49">
        <v>0</v>
      </c>
      <c r="BR703" s="49">
        <v>0</v>
      </c>
      <c r="BS703" s="49">
        <v>0</v>
      </c>
      <c r="BT703" s="49">
        <v>0</v>
      </c>
      <c r="BU703" s="49">
        <v>0</v>
      </c>
      <c r="BV703" s="49">
        <v>0</v>
      </c>
      <c r="BW703" s="49">
        <v>0</v>
      </c>
      <c r="BX703" s="49">
        <v>0</v>
      </c>
      <c r="BY703" s="49">
        <v>0</v>
      </c>
      <c r="BZ703" s="49">
        <v>0</v>
      </c>
      <c r="CA703" s="37">
        <v>0</v>
      </c>
      <c r="CB703" s="49">
        <v>0</v>
      </c>
      <c r="CC703" s="49">
        <v>0</v>
      </c>
      <c r="CD703" s="49">
        <v>0</v>
      </c>
      <c r="CE703" s="49">
        <v>0</v>
      </c>
      <c r="CF703" s="49">
        <v>0</v>
      </c>
      <c r="CG703" s="49">
        <v>0</v>
      </c>
      <c r="CH703" s="49">
        <v>0</v>
      </c>
      <c r="CI703" s="49">
        <v>0</v>
      </c>
      <c r="CJ703" s="49">
        <v>0</v>
      </c>
      <c r="CK703" s="37">
        <v>0</v>
      </c>
      <c r="CL703" s="49">
        <v>0</v>
      </c>
      <c r="CM703" s="49">
        <v>0</v>
      </c>
      <c r="CN703" s="49">
        <v>0</v>
      </c>
      <c r="CO703" s="37">
        <v>0</v>
      </c>
      <c r="CP703" s="49">
        <v>0</v>
      </c>
      <c r="CQ703" s="37">
        <v>0</v>
      </c>
      <c r="CR703" s="49">
        <v>0</v>
      </c>
      <c r="CS703" s="37">
        <v>0</v>
      </c>
      <c r="CT703" s="49">
        <v>0</v>
      </c>
      <c r="CU703" s="49">
        <v>0</v>
      </c>
      <c r="CV703" s="49">
        <v>0</v>
      </c>
      <c r="CW703" s="49">
        <v>0</v>
      </c>
      <c r="CX703" s="49">
        <v>0</v>
      </c>
      <c r="CY703" s="49">
        <v>0</v>
      </c>
      <c r="CZ703" s="49">
        <v>100</v>
      </c>
      <c r="DA703" s="49">
        <v>0</v>
      </c>
      <c r="DB703" s="49">
        <v>0</v>
      </c>
      <c r="DC703" s="49">
        <v>0</v>
      </c>
      <c r="DD703" s="49">
        <v>0</v>
      </c>
      <c r="DE703" s="49">
        <v>0</v>
      </c>
      <c r="DF703" s="49">
        <v>0</v>
      </c>
      <c r="DG703" s="49">
        <v>0</v>
      </c>
      <c r="DH703" s="49">
        <v>0</v>
      </c>
      <c r="DI703" s="49">
        <v>0</v>
      </c>
      <c r="DJ703" s="49">
        <v>0</v>
      </c>
      <c r="DK703" s="49">
        <v>0</v>
      </c>
      <c r="DL703" s="49">
        <v>0</v>
      </c>
      <c r="DM703" s="49">
        <v>0</v>
      </c>
      <c r="DN703" s="49">
        <v>502.983439375687</v>
      </c>
      <c r="DO703" s="49">
        <v>433.99593091999992</v>
      </c>
      <c r="DP703" s="49">
        <v>0</v>
      </c>
      <c r="DQ703" s="49">
        <v>0</v>
      </c>
      <c r="DR703" s="40"/>
      <c r="DS703" s="41"/>
      <c r="DT703" s="41"/>
      <c r="DU703" s="41"/>
      <c r="DV703" s="41"/>
      <c r="DW703" s="41"/>
      <c r="DX703" s="41"/>
      <c r="DY703" s="41"/>
    </row>
    <row r="704" spans="1:129" s="45" customFormat="1" ht="63">
      <c r="A704" s="43" t="s">
        <v>1549</v>
      </c>
      <c r="B704" s="44" t="s">
        <v>1559</v>
      </c>
      <c r="C704" s="36" t="s">
        <v>1560</v>
      </c>
      <c r="D704" s="37">
        <v>0</v>
      </c>
      <c r="E704" s="37">
        <v>0</v>
      </c>
      <c r="F704" s="38">
        <v>0</v>
      </c>
      <c r="G704" s="38">
        <v>0</v>
      </c>
      <c r="H704" s="50">
        <v>0</v>
      </c>
      <c r="I704" s="38">
        <v>0</v>
      </c>
      <c r="J704" s="49">
        <v>0</v>
      </c>
      <c r="K704" s="56">
        <v>0</v>
      </c>
      <c r="L704" s="49">
        <v>0</v>
      </c>
      <c r="M704" s="37">
        <v>0</v>
      </c>
      <c r="N704" s="49">
        <v>0</v>
      </c>
      <c r="O704" s="49">
        <v>0</v>
      </c>
      <c r="P704" s="49">
        <v>0</v>
      </c>
      <c r="Q704" s="37">
        <v>0</v>
      </c>
      <c r="R704" s="49">
        <v>0</v>
      </c>
      <c r="S704" s="37">
        <v>0</v>
      </c>
      <c r="T704" s="49">
        <v>0</v>
      </c>
      <c r="U704" s="49">
        <v>0</v>
      </c>
      <c r="V704" s="49">
        <v>0</v>
      </c>
      <c r="W704" s="37">
        <v>0</v>
      </c>
      <c r="X704" s="49">
        <v>0</v>
      </c>
      <c r="Y704" s="37">
        <v>0</v>
      </c>
      <c r="Z704" s="49">
        <v>0</v>
      </c>
      <c r="AA704" s="49">
        <v>0</v>
      </c>
      <c r="AB704" s="49">
        <v>0</v>
      </c>
      <c r="AC704" s="37">
        <v>0</v>
      </c>
      <c r="AD704" s="49">
        <v>0</v>
      </c>
      <c r="AE704" s="49">
        <v>0</v>
      </c>
      <c r="AF704" s="49">
        <v>0</v>
      </c>
      <c r="AG704" s="37">
        <v>0</v>
      </c>
      <c r="AH704" s="49">
        <v>0</v>
      </c>
      <c r="AI704" s="37">
        <v>0</v>
      </c>
      <c r="AJ704" s="49">
        <v>0</v>
      </c>
      <c r="AK704" s="49">
        <v>0</v>
      </c>
      <c r="AL704" s="49">
        <v>0</v>
      </c>
      <c r="AM704" s="49">
        <v>0</v>
      </c>
      <c r="AN704" s="49">
        <v>0</v>
      </c>
      <c r="AO704" s="37">
        <v>0</v>
      </c>
      <c r="AP704" s="49">
        <v>0</v>
      </c>
      <c r="AQ704" s="49">
        <v>0</v>
      </c>
      <c r="AR704" s="49">
        <v>0</v>
      </c>
      <c r="AS704" s="49">
        <v>0</v>
      </c>
      <c r="AT704" s="49">
        <v>0</v>
      </c>
      <c r="AU704" s="49">
        <v>0</v>
      </c>
      <c r="AV704" s="49">
        <v>0</v>
      </c>
      <c r="AW704" s="49">
        <v>0</v>
      </c>
      <c r="AX704" s="49">
        <v>0</v>
      </c>
      <c r="AY704" s="37">
        <v>0</v>
      </c>
      <c r="AZ704" s="49">
        <v>0</v>
      </c>
      <c r="BA704" s="56">
        <v>0</v>
      </c>
      <c r="BB704" s="39">
        <f>'[1]База 2018-2022'!BEW60</f>
        <v>0</v>
      </c>
      <c r="BC704" s="39">
        <v>0</v>
      </c>
      <c r="BD704" s="49">
        <v>0</v>
      </c>
      <c r="BE704" s="37">
        <v>0</v>
      </c>
      <c r="BF704" s="49">
        <v>0</v>
      </c>
      <c r="BG704" s="56">
        <v>0</v>
      </c>
      <c r="BH704" s="49">
        <v>0</v>
      </c>
      <c r="BI704" s="49">
        <v>0</v>
      </c>
      <c r="BJ704" s="49">
        <v>0</v>
      </c>
      <c r="BK704" s="49">
        <v>0</v>
      </c>
      <c r="BL704" s="49">
        <v>0</v>
      </c>
      <c r="BM704" s="49">
        <v>0</v>
      </c>
      <c r="BN704" s="49">
        <v>0</v>
      </c>
      <c r="BO704" s="37">
        <v>0</v>
      </c>
      <c r="BP704" s="49">
        <v>0</v>
      </c>
      <c r="BQ704" s="49">
        <v>0</v>
      </c>
      <c r="BR704" s="49">
        <v>0</v>
      </c>
      <c r="BS704" s="49">
        <v>0</v>
      </c>
      <c r="BT704" s="49">
        <v>0</v>
      </c>
      <c r="BU704" s="49">
        <v>0</v>
      </c>
      <c r="BV704" s="49">
        <v>0</v>
      </c>
      <c r="BW704" s="49">
        <v>0</v>
      </c>
      <c r="BX704" s="49">
        <v>0</v>
      </c>
      <c r="BY704" s="49">
        <v>0</v>
      </c>
      <c r="BZ704" s="49">
        <v>0</v>
      </c>
      <c r="CA704" s="37">
        <v>0</v>
      </c>
      <c r="CB704" s="49">
        <v>0</v>
      </c>
      <c r="CC704" s="49">
        <v>0</v>
      </c>
      <c r="CD704" s="49">
        <v>0</v>
      </c>
      <c r="CE704" s="49">
        <v>0</v>
      </c>
      <c r="CF704" s="49">
        <v>0</v>
      </c>
      <c r="CG704" s="49">
        <v>0</v>
      </c>
      <c r="CH704" s="49">
        <v>0</v>
      </c>
      <c r="CI704" s="49">
        <v>0</v>
      </c>
      <c r="CJ704" s="49">
        <v>0</v>
      </c>
      <c r="CK704" s="37">
        <v>0</v>
      </c>
      <c r="CL704" s="49">
        <v>0</v>
      </c>
      <c r="CM704" s="49">
        <v>0</v>
      </c>
      <c r="CN704" s="49">
        <v>0</v>
      </c>
      <c r="CO704" s="37">
        <v>0</v>
      </c>
      <c r="CP704" s="49">
        <v>0</v>
      </c>
      <c r="CQ704" s="37">
        <v>0</v>
      </c>
      <c r="CR704" s="49">
        <v>0</v>
      </c>
      <c r="CS704" s="37">
        <v>0</v>
      </c>
      <c r="CT704" s="49">
        <v>0</v>
      </c>
      <c r="CU704" s="49">
        <v>0</v>
      </c>
      <c r="CV704" s="49">
        <v>0</v>
      </c>
      <c r="CW704" s="49">
        <v>0</v>
      </c>
      <c r="CX704" s="49">
        <v>0</v>
      </c>
      <c r="CY704" s="49">
        <v>0</v>
      </c>
      <c r="CZ704" s="49">
        <v>100</v>
      </c>
      <c r="DA704" s="49">
        <v>0</v>
      </c>
      <c r="DB704" s="49">
        <v>0</v>
      </c>
      <c r="DC704" s="49">
        <v>0</v>
      </c>
      <c r="DD704" s="49">
        <v>0</v>
      </c>
      <c r="DE704" s="49">
        <v>0</v>
      </c>
      <c r="DF704" s="49">
        <v>0</v>
      </c>
      <c r="DG704" s="49">
        <v>0</v>
      </c>
      <c r="DH704" s="49">
        <v>0</v>
      </c>
      <c r="DI704" s="49">
        <v>0</v>
      </c>
      <c r="DJ704" s="49">
        <v>0</v>
      </c>
      <c r="DK704" s="49">
        <v>0</v>
      </c>
      <c r="DL704" s="49">
        <v>0</v>
      </c>
      <c r="DM704" s="49">
        <v>0</v>
      </c>
      <c r="DN704" s="49">
        <v>80.649256019940296</v>
      </c>
      <c r="DO704" s="49">
        <v>0</v>
      </c>
      <c r="DP704" s="49">
        <v>0</v>
      </c>
      <c r="DQ704" s="49">
        <v>0</v>
      </c>
      <c r="DR704" s="40"/>
      <c r="DS704" s="41"/>
      <c r="DT704" s="41"/>
      <c r="DU704" s="41"/>
      <c r="DV704" s="41"/>
      <c r="DW704" s="41"/>
      <c r="DX704" s="41"/>
      <c r="DY704" s="41"/>
    </row>
    <row r="705" spans="1:129" s="45" customFormat="1">
      <c r="A705" s="43" t="s">
        <v>1549</v>
      </c>
      <c r="B705" s="44" t="s">
        <v>1561</v>
      </c>
      <c r="C705" s="36" t="s">
        <v>1562</v>
      </c>
      <c r="D705" s="37">
        <v>0</v>
      </c>
      <c r="E705" s="37">
        <v>0</v>
      </c>
      <c r="F705" s="38">
        <v>0</v>
      </c>
      <c r="G705" s="38">
        <v>0</v>
      </c>
      <c r="H705" s="50">
        <v>0</v>
      </c>
      <c r="I705" s="38">
        <v>0</v>
      </c>
      <c r="J705" s="49">
        <v>0</v>
      </c>
      <c r="K705" s="56">
        <v>0</v>
      </c>
      <c r="L705" s="49">
        <v>0</v>
      </c>
      <c r="M705" s="37">
        <v>0</v>
      </c>
      <c r="N705" s="49">
        <v>0</v>
      </c>
      <c r="O705" s="49">
        <v>0</v>
      </c>
      <c r="P705" s="49">
        <v>0</v>
      </c>
      <c r="Q705" s="37">
        <v>0</v>
      </c>
      <c r="R705" s="49">
        <v>0</v>
      </c>
      <c r="S705" s="37">
        <v>0</v>
      </c>
      <c r="T705" s="49">
        <v>0</v>
      </c>
      <c r="U705" s="49">
        <v>0</v>
      </c>
      <c r="V705" s="49">
        <v>0</v>
      </c>
      <c r="W705" s="37">
        <v>0</v>
      </c>
      <c r="X705" s="49">
        <v>0</v>
      </c>
      <c r="Y705" s="37">
        <v>0</v>
      </c>
      <c r="Z705" s="49">
        <v>0</v>
      </c>
      <c r="AA705" s="49">
        <v>0</v>
      </c>
      <c r="AB705" s="49">
        <v>0</v>
      </c>
      <c r="AC705" s="37">
        <v>0</v>
      </c>
      <c r="AD705" s="49">
        <v>0</v>
      </c>
      <c r="AE705" s="49">
        <v>0</v>
      </c>
      <c r="AF705" s="49">
        <v>0</v>
      </c>
      <c r="AG705" s="37">
        <v>0</v>
      </c>
      <c r="AH705" s="49">
        <v>0</v>
      </c>
      <c r="AI705" s="37">
        <v>0</v>
      </c>
      <c r="AJ705" s="49">
        <v>0</v>
      </c>
      <c r="AK705" s="49">
        <v>0</v>
      </c>
      <c r="AL705" s="49">
        <v>0</v>
      </c>
      <c r="AM705" s="49">
        <v>0</v>
      </c>
      <c r="AN705" s="49">
        <v>0</v>
      </c>
      <c r="AO705" s="37">
        <v>0</v>
      </c>
      <c r="AP705" s="49">
        <v>0</v>
      </c>
      <c r="AQ705" s="49">
        <v>0</v>
      </c>
      <c r="AR705" s="49">
        <v>0</v>
      </c>
      <c r="AS705" s="49">
        <v>0</v>
      </c>
      <c r="AT705" s="49">
        <v>0</v>
      </c>
      <c r="AU705" s="49">
        <v>0</v>
      </c>
      <c r="AV705" s="49">
        <v>0</v>
      </c>
      <c r="AW705" s="49">
        <v>0</v>
      </c>
      <c r="AX705" s="49">
        <v>0</v>
      </c>
      <c r="AY705" s="37">
        <v>0</v>
      </c>
      <c r="AZ705" s="49">
        <v>0</v>
      </c>
      <c r="BA705" s="56">
        <v>0</v>
      </c>
      <c r="BB705" s="39">
        <f>'[1]База 2018-2022'!BEW62</f>
        <v>0</v>
      </c>
      <c r="BC705" s="39">
        <v>0</v>
      </c>
      <c r="BD705" s="49">
        <v>0</v>
      </c>
      <c r="BE705" s="37">
        <v>0</v>
      </c>
      <c r="BF705" s="49">
        <v>0</v>
      </c>
      <c r="BG705" s="56">
        <v>0</v>
      </c>
      <c r="BH705" s="49">
        <v>0</v>
      </c>
      <c r="BI705" s="49">
        <v>0</v>
      </c>
      <c r="BJ705" s="49">
        <v>0</v>
      </c>
      <c r="BK705" s="49">
        <v>0</v>
      </c>
      <c r="BL705" s="49">
        <v>0</v>
      </c>
      <c r="BM705" s="49">
        <v>0</v>
      </c>
      <c r="BN705" s="49">
        <v>0</v>
      </c>
      <c r="BO705" s="37">
        <v>0</v>
      </c>
      <c r="BP705" s="49">
        <v>0</v>
      </c>
      <c r="BQ705" s="49">
        <v>0</v>
      </c>
      <c r="BR705" s="49">
        <v>0</v>
      </c>
      <c r="BS705" s="49">
        <v>0</v>
      </c>
      <c r="BT705" s="49">
        <v>0</v>
      </c>
      <c r="BU705" s="49">
        <v>0</v>
      </c>
      <c r="BV705" s="49">
        <v>0</v>
      </c>
      <c r="BW705" s="49">
        <v>0</v>
      </c>
      <c r="BX705" s="49">
        <v>0</v>
      </c>
      <c r="BY705" s="49">
        <v>0</v>
      </c>
      <c r="BZ705" s="49">
        <v>0</v>
      </c>
      <c r="CA705" s="37">
        <v>0</v>
      </c>
      <c r="CB705" s="49">
        <v>0</v>
      </c>
      <c r="CC705" s="49">
        <v>0</v>
      </c>
      <c r="CD705" s="49">
        <v>0</v>
      </c>
      <c r="CE705" s="49">
        <v>0</v>
      </c>
      <c r="CF705" s="49">
        <v>0</v>
      </c>
      <c r="CG705" s="49">
        <v>0</v>
      </c>
      <c r="CH705" s="49">
        <v>0</v>
      </c>
      <c r="CI705" s="49">
        <v>0</v>
      </c>
      <c r="CJ705" s="49">
        <v>0</v>
      </c>
      <c r="CK705" s="37">
        <v>0</v>
      </c>
      <c r="CL705" s="49">
        <v>0</v>
      </c>
      <c r="CM705" s="49">
        <v>0</v>
      </c>
      <c r="CN705" s="49">
        <v>0</v>
      </c>
      <c r="CO705" s="37">
        <v>0</v>
      </c>
      <c r="CP705" s="49">
        <v>0</v>
      </c>
      <c r="CQ705" s="37">
        <v>0</v>
      </c>
      <c r="CR705" s="49">
        <v>0</v>
      </c>
      <c r="CS705" s="37">
        <v>0</v>
      </c>
      <c r="CT705" s="49">
        <v>0</v>
      </c>
      <c r="CU705" s="49">
        <v>0</v>
      </c>
      <c r="CV705" s="49">
        <v>0</v>
      </c>
      <c r="CW705" s="49">
        <v>0</v>
      </c>
      <c r="CX705" s="49">
        <v>0</v>
      </c>
      <c r="CY705" s="49">
        <v>0</v>
      </c>
      <c r="CZ705" s="49">
        <v>0</v>
      </c>
      <c r="DA705" s="49">
        <v>0</v>
      </c>
      <c r="DB705" s="49">
        <v>0</v>
      </c>
      <c r="DC705" s="49">
        <v>0</v>
      </c>
      <c r="DD705" s="49">
        <v>0</v>
      </c>
      <c r="DE705" s="49">
        <v>0</v>
      </c>
      <c r="DF705" s="49">
        <v>0</v>
      </c>
      <c r="DG705" s="49">
        <v>2.1265462399999993</v>
      </c>
      <c r="DH705" s="49">
        <v>0</v>
      </c>
      <c r="DI705" s="49">
        <v>0</v>
      </c>
      <c r="DJ705" s="49">
        <v>0</v>
      </c>
      <c r="DK705" s="49">
        <v>0</v>
      </c>
      <c r="DL705" s="49">
        <v>0</v>
      </c>
      <c r="DM705" s="49">
        <v>0</v>
      </c>
      <c r="DN705" s="49">
        <v>0</v>
      </c>
      <c r="DO705" s="49">
        <v>0</v>
      </c>
      <c r="DP705" s="49">
        <v>0</v>
      </c>
      <c r="DQ705" s="49">
        <v>0</v>
      </c>
      <c r="DR705" s="40"/>
      <c r="DS705" s="41"/>
      <c r="DT705" s="41"/>
      <c r="DU705" s="41"/>
      <c r="DV705" s="41"/>
      <c r="DW705" s="41"/>
      <c r="DX705" s="41"/>
      <c r="DY705" s="41"/>
    </row>
    <row r="706" spans="1:129" s="45" customFormat="1" ht="31.5">
      <c r="A706" s="43" t="s">
        <v>1549</v>
      </c>
      <c r="B706" s="44" t="s">
        <v>1563</v>
      </c>
      <c r="C706" s="36" t="s">
        <v>1564</v>
      </c>
      <c r="D706" s="37">
        <v>0</v>
      </c>
      <c r="E706" s="37">
        <v>0</v>
      </c>
      <c r="F706" s="38">
        <v>0</v>
      </c>
      <c r="G706" s="38">
        <v>0</v>
      </c>
      <c r="H706" s="50">
        <v>0</v>
      </c>
      <c r="I706" s="38">
        <v>0</v>
      </c>
      <c r="J706" s="49">
        <v>0</v>
      </c>
      <c r="K706" s="56">
        <v>0</v>
      </c>
      <c r="L706" s="49">
        <v>0</v>
      </c>
      <c r="M706" s="37">
        <v>0</v>
      </c>
      <c r="N706" s="49">
        <v>0</v>
      </c>
      <c r="O706" s="49">
        <v>0</v>
      </c>
      <c r="P706" s="49">
        <v>0</v>
      </c>
      <c r="Q706" s="37">
        <v>0</v>
      </c>
      <c r="R706" s="49">
        <v>0</v>
      </c>
      <c r="S706" s="37">
        <v>0</v>
      </c>
      <c r="T706" s="49">
        <v>0</v>
      </c>
      <c r="U706" s="49">
        <v>0</v>
      </c>
      <c r="V706" s="49">
        <v>0</v>
      </c>
      <c r="W706" s="37">
        <v>0</v>
      </c>
      <c r="X706" s="49">
        <v>0</v>
      </c>
      <c r="Y706" s="37">
        <v>0</v>
      </c>
      <c r="Z706" s="49">
        <v>0</v>
      </c>
      <c r="AA706" s="49">
        <v>0</v>
      </c>
      <c r="AB706" s="49">
        <v>0</v>
      </c>
      <c r="AC706" s="37">
        <v>0</v>
      </c>
      <c r="AD706" s="49">
        <v>0</v>
      </c>
      <c r="AE706" s="49">
        <v>0</v>
      </c>
      <c r="AF706" s="49">
        <v>0</v>
      </c>
      <c r="AG706" s="37">
        <v>0</v>
      </c>
      <c r="AH706" s="49">
        <v>0</v>
      </c>
      <c r="AI706" s="37">
        <v>0</v>
      </c>
      <c r="AJ706" s="49">
        <v>0</v>
      </c>
      <c r="AK706" s="49">
        <v>0</v>
      </c>
      <c r="AL706" s="49">
        <v>0</v>
      </c>
      <c r="AM706" s="49">
        <v>0</v>
      </c>
      <c r="AN706" s="49">
        <v>0</v>
      </c>
      <c r="AO706" s="37">
        <v>0</v>
      </c>
      <c r="AP706" s="49">
        <v>0</v>
      </c>
      <c r="AQ706" s="49">
        <v>0</v>
      </c>
      <c r="AR706" s="49">
        <v>0</v>
      </c>
      <c r="AS706" s="49">
        <v>0</v>
      </c>
      <c r="AT706" s="49">
        <v>0</v>
      </c>
      <c r="AU706" s="49">
        <v>0</v>
      </c>
      <c r="AV706" s="49">
        <v>0</v>
      </c>
      <c r="AW706" s="49">
        <v>0</v>
      </c>
      <c r="AX706" s="49">
        <v>0</v>
      </c>
      <c r="AY706" s="37">
        <v>0</v>
      </c>
      <c r="AZ706" s="49">
        <v>0</v>
      </c>
      <c r="BA706" s="56">
        <v>0</v>
      </c>
      <c r="BB706" s="39">
        <f>'[1]База 2018-2022'!BEW61</f>
        <v>0</v>
      </c>
      <c r="BC706" s="39">
        <v>0</v>
      </c>
      <c r="BD706" s="49">
        <v>0</v>
      </c>
      <c r="BE706" s="37">
        <v>0</v>
      </c>
      <c r="BF706" s="49">
        <v>0</v>
      </c>
      <c r="BG706" s="56">
        <v>0</v>
      </c>
      <c r="BH706" s="49">
        <v>0</v>
      </c>
      <c r="BI706" s="49">
        <v>0</v>
      </c>
      <c r="BJ706" s="49">
        <v>0</v>
      </c>
      <c r="BK706" s="49">
        <v>0</v>
      </c>
      <c r="BL706" s="49">
        <v>0</v>
      </c>
      <c r="BM706" s="49">
        <v>0</v>
      </c>
      <c r="BN706" s="49">
        <v>0</v>
      </c>
      <c r="BO706" s="37">
        <v>0</v>
      </c>
      <c r="BP706" s="49">
        <v>0</v>
      </c>
      <c r="BQ706" s="49">
        <v>0</v>
      </c>
      <c r="BR706" s="49">
        <v>0</v>
      </c>
      <c r="BS706" s="49">
        <v>0</v>
      </c>
      <c r="BT706" s="49">
        <v>0</v>
      </c>
      <c r="BU706" s="49">
        <v>0</v>
      </c>
      <c r="BV706" s="49">
        <v>0</v>
      </c>
      <c r="BW706" s="49">
        <v>0</v>
      </c>
      <c r="BX706" s="49">
        <v>0</v>
      </c>
      <c r="BY706" s="49">
        <v>0</v>
      </c>
      <c r="BZ706" s="49">
        <v>0</v>
      </c>
      <c r="CA706" s="37">
        <v>0</v>
      </c>
      <c r="CB706" s="49">
        <v>0</v>
      </c>
      <c r="CC706" s="49">
        <v>0</v>
      </c>
      <c r="CD706" s="49">
        <v>0</v>
      </c>
      <c r="CE706" s="49">
        <v>0</v>
      </c>
      <c r="CF706" s="49">
        <v>0</v>
      </c>
      <c r="CG706" s="49">
        <v>0</v>
      </c>
      <c r="CH706" s="49">
        <v>0</v>
      </c>
      <c r="CI706" s="49">
        <v>0</v>
      </c>
      <c r="CJ706" s="49">
        <v>0</v>
      </c>
      <c r="CK706" s="37">
        <v>0</v>
      </c>
      <c r="CL706" s="49">
        <v>0</v>
      </c>
      <c r="CM706" s="49">
        <v>0</v>
      </c>
      <c r="CN706" s="49">
        <v>0</v>
      </c>
      <c r="CO706" s="37">
        <v>0</v>
      </c>
      <c r="CP706" s="49">
        <v>0</v>
      </c>
      <c r="CQ706" s="37">
        <v>0</v>
      </c>
      <c r="CR706" s="49">
        <v>0</v>
      </c>
      <c r="CS706" s="37">
        <v>0</v>
      </c>
      <c r="CT706" s="49">
        <v>0</v>
      </c>
      <c r="CU706" s="49">
        <v>0</v>
      </c>
      <c r="CV706" s="49">
        <v>-8.4333882109190617E-5</v>
      </c>
      <c r="CW706" s="49">
        <v>0</v>
      </c>
      <c r="CX706" s="49">
        <v>-1.8070255433724172E-4</v>
      </c>
      <c r="CY706" s="49">
        <v>0</v>
      </c>
      <c r="CZ706" s="49">
        <v>0</v>
      </c>
      <c r="DA706" s="49">
        <v>0</v>
      </c>
      <c r="DB706" s="49">
        <v>0</v>
      </c>
      <c r="DC706" s="49">
        <v>0</v>
      </c>
      <c r="DD706" s="49">
        <v>0</v>
      </c>
      <c r="DE706" s="49">
        <v>0</v>
      </c>
      <c r="DF706" s="49">
        <v>0</v>
      </c>
      <c r="DG706" s="49">
        <v>0</v>
      </c>
      <c r="DH706" s="49">
        <v>25.928608440000101</v>
      </c>
      <c r="DI706" s="49">
        <v>25.503858439999998</v>
      </c>
      <c r="DJ706" s="49">
        <v>0</v>
      </c>
      <c r="DK706" s="49">
        <v>0</v>
      </c>
      <c r="DL706" s="49">
        <v>0</v>
      </c>
      <c r="DM706" s="49">
        <v>0</v>
      </c>
      <c r="DN706" s="49">
        <v>0</v>
      </c>
      <c r="DO706" s="49">
        <v>0</v>
      </c>
      <c r="DP706" s="49">
        <v>0</v>
      </c>
      <c r="DQ706" s="49">
        <v>0</v>
      </c>
      <c r="DR706" s="40"/>
      <c r="DS706" s="41"/>
      <c r="DT706" s="41"/>
      <c r="DU706" s="41"/>
      <c r="DV706" s="41"/>
      <c r="DW706" s="41"/>
      <c r="DX706" s="41"/>
      <c r="DY706" s="41"/>
    </row>
    <row r="707" spans="1:129" s="45" customFormat="1" ht="47.25">
      <c r="A707" s="43" t="s">
        <v>1549</v>
      </c>
      <c r="B707" s="44" t="s">
        <v>1565</v>
      </c>
      <c r="C707" s="36" t="s">
        <v>1566</v>
      </c>
      <c r="D707" s="37">
        <v>0</v>
      </c>
      <c r="E707" s="37">
        <v>0</v>
      </c>
      <c r="F707" s="38">
        <v>0</v>
      </c>
      <c r="G707" s="38">
        <v>0</v>
      </c>
      <c r="H707" s="50">
        <v>0</v>
      </c>
      <c r="I707" s="38">
        <v>0</v>
      </c>
      <c r="J707" s="49">
        <v>0</v>
      </c>
      <c r="K707" s="56">
        <v>0</v>
      </c>
      <c r="L707" s="49">
        <v>0</v>
      </c>
      <c r="M707" s="37">
        <v>0</v>
      </c>
      <c r="N707" s="49">
        <v>0</v>
      </c>
      <c r="O707" s="49">
        <v>0</v>
      </c>
      <c r="P707" s="49">
        <v>0</v>
      </c>
      <c r="Q707" s="37">
        <v>0</v>
      </c>
      <c r="R707" s="49">
        <v>0</v>
      </c>
      <c r="S707" s="37">
        <v>0</v>
      </c>
      <c r="T707" s="49">
        <v>0</v>
      </c>
      <c r="U707" s="49">
        <v>0</v>
      </c>
      <c r="V707" s="49">
        <v>0</v>
      </c>
      <c r="W707" s="37">
        <v>0</v>
      </c>
      <c r="X707" s="49">
        <v>0</v>
      </c>
      <c r="Y707" s="37">
        <v>0</v>
      </c>
      <c r="Z707" s="49">
        <v>7.5960000000000001</v>
      </c>
      <c r="AA707" s="49">
        <v>0</v>
      </c>
      <c r="AB707" s="49">
        <v>0</v>
      </c>
      <c r="AC707" s="37">
        <v>0</v>
      </c>
      <c r="AD707" s="49">
        <v>0</v>
      </c>
      <c r="AE707" s="49">
        <v>0</v>
      </c>
      <c r="AF707" s="49">
        <v>0</v>
      </c>
      <c r="AG707" s="37">
        <v>0</v>
      </c>
      <c r="AH707" s="49">
        <v>0</v>
      </c>
      <c r="AI707" s="37">
        <v>0</v>
      </c>
      <c r="AJ707" s="49">
        <v>0</v>
      </c>
      <c r="AK707" s="49">
        <v>0</v>
      </c>
      <c r="AL707" s="49">
        <v>0</v>
      </c>
      <c r="AM707" s="49">
        <v>0</v>
      </c>
      <c r="AN707" s="49">
        <v>0</v>
      </c>
      <c r="AO707" s="37">
        <v>0</v>
      </c>
      <c r="AP707" s="49">
        <v>0</v>
      </c>
      <c r="AQ707" s="49">
        <v>0</v>
      </c>
      <c r="AR707" s="49">
        <v>0</v>
      </c>
      <c r="AS707" s="49">
        <v>0</v>
      </c>
      <c r="AT707" s="49">
        <v>0</v>
      </c>
      <c r="AU707" s="49">
        <v>0</v>
      </c>
      <c r="AV707" s="49">
        <v>0</v>
      </c>
      <c r="AW707" s="49">
        <v>0</v>
      </c>
      <c r="AX707" s="49">
        <v>0</v>
      </c>
      <c r="AY707" s="37">
        <v>0</v>
      </c>
      <c r="AZ707" s="49">
        <v>0</v>
      </c>
      <c r="BA707" s="56">
        <v>0</v>
      </c>
      <c r="BB707" s="39">
        <f>'[1]База 2018-2022'!BEW370</f>
        <v>0</v>
      </c>
      <c r="BC707" s="39">
        <v>0</v>
      </c>
      <c r="BD707" s="49">
        <v>0</v>
      </c>
      <c r="BE707" s="37">
        <v>0</v>
      </c>
      <c r="BF707" s="49">
        <v>0</v>
      </c>
      <c r="BG707" s="56">
        <v>0</v>
      </c>
      <c r="BH707" s="49">
        <v>0</v>
      </c>
      <c r="BI707" s="49">
        <v>0</v>
      </c>
      <c r="BJ707" s="49">
        <v>0</v>
      </c>
      <c r="BK707" s="49">
        <v>0</v>
      </c>
      <c r="BL707" s="49">
        <v>0</v>
      </c>
      <c r="BM707" s="49">
        <v>0</v>
      </c>
      <c r="BN707" s="49">
        <v>0</v>
      </c>
      <c r="BO707" s="37">
        <v>0</v>
      </c>
      <c r="BP707" s="49">
        <v>0</v>
      </c>
      <c r="BQ707" s="49">
        <v>0</v>
      </c>
      <c r="BR707" s="49">
        <v>0</v>
      </c>
      <c r="BS707" s="49">
        <v>0</v>
      </c>
      <c r="BT707" s="49">
        <v>0</v>
      </c>
      <c r="BU707" s="49">
        <v>0</v>
      </c>
      <c r="BV707" s="49">
        <v>0</v>
      </c>
      <c r="BW707" s="49">
        <v>0</v>
      </c>
      <c r="BX707" s="49">
        <v>0</v>
      </c>
      <c r="BY707" s="49">
        <v>0</v>
      </c>
      <c r="BZ707" s="49">
        <v>0</v>
      </c>
      <c r="CA707" s="37">
        <v>0</v>
      </c>
      <c r="CB707" s="49">
        <v>0</v>
      </c>
      <c r="CC707" s="49">
        <v>0</v>
      </c>
      <c r="CD707" s="49">
        <v>0</v>
      </c>
      <c r="CE707" s="49">
        <v>0</v>
      </c>
      <c r="CF707" s="49">
        <v>0</v>
      </c>
      <c r="CG707" s="49">
        <v>0</v>
      </c>
      <c r="CH707" s="49">
        <v>0</v>
      </c>
      <c r="CI707" s="49">
        <v>0</v>
      </c>
      <c r="CJ707" s="49">
        <v>0</v>
      </c>
      <c r="CK707" s="37">
        <v>0</v>
      </c>
      <c r="CL707" s="49">
        <v>0</v>
      </c>
      <c r="CM707" s="49">
        <v>0</v>
      </c>
      <c r="CN707" s="49">
        <v>0</v>
      </c>
      <c r="CO707" s="37">
        <v>0</v>
      </c>
      <c r="CP707" s="49">
        <v>0</v>
      </c>
      <c r="CQ707" s="37">
        <v>0</v>
      </c>
      <c r="CR707" s="49">
        <v>0</v>
      </c>
      <c r="CS707" s="37">
        <v>0</v>
      </c>
      <c r="CT707" s="49">
        <v>0</v>
      </c>
      <c r="CU707" s="49">
        <v>0</v>
      </c>
      <c r="CV707" s="49">
        <v>0</v>
      </c>
      <c r="CW707" s="49">
        <v>0</v>
      </c>
      <c r="CX707" s="49">
        <v>0</v>
      </c>
      <c r="CY707" s="49">
        <v>0</v>
      </c>
      <c r="CZ707" s="49">
        <v>100</v>
      </c>
      <c r="DA707" s="49">
        <v>0</v>
      </c>
      <c r="DB707" s="49">
        <v>0</v>
      </c>
      <c r="DC707" s="49">
        <v>0</v>
      </c>
      <c r="DD707" s="49">
        <v>0</v>
      </c>
      <c r="DE707" s="49">
        <v>0</v>
      </c>
      <c r="DF707" s="49">
        <v>0</v>
      </c>
      <c r="DG707" s="49">
        <v>0</v>
      </c>
      <c r="DH707" s="49">
        <v>0</v>
      </c>
      <c r="DI707" s="49">
        <v>0</v>
      </c>
      <c r="DJ707" s="49">
        <v>0</v>
      </c>
      <c r="DK707" s="49">
        <v>0</v>
      </c>
      <c r="DL707" s="49">
        <v>0</v>
      </c>
      <c r="DM707" s="49">
        <v>0</v>
      </c>
      <c r="DN707" s="49">
        <v>51.166418593944798</v>
      </c>
      <c r="DO707" s="49">
        <v>92.392838240000003</v>
      </c>
      <c r="DP707" s="49">
        <v>0</v>
      </c>
      <c r="DQ707" s="49">
        <v>0</v>
      </c>
      <c r="DR707" s="40"/>
      <c r="DS707" s="41"/>
      <c r="DT707" s="41"/>
      <c r="DU707" s="41"/>
      <c r="DV707" s="41"/>
      <c r="DW707" s="41"/>
      <c r="DX707" s="41"/>
      <c r="DY707" s="41"/>
    </row>
    <row r="708" spans="1:129" s="45" customFormat="1">
      <c r="A708" s="43" t="s">
        <v>1549</v>
      </c>
      <c r="B708" s="44" t="s">
        <v>1567</v>
      </c>
      <c r="C708" s="36" t="s">
        <v>1568</v>
      </c>
      <c r="D708" s="37">
        <v>0</v>
      </c>
      <c r="E708" s="37">
        <v>0</v>
      </c>
      <c r="F708" s="38">
        <v>0</v>
      </c>
      <c r="G708" s="38">
        <v>0</v>
      </c>
      <c r="H708" s="50">
        <v>0</v>
      </c>
      <c r="I708" s="38">
        <v>0</v>
      </c>
      <c r="J708" s="49">
        <v>0</v>
      </c>
      <c r="K708" s="56">
        <v>0</v>
      </c>
      <c r="L708" s="49">
        <v>0</v>
      </c>
      <c r="M708" s="37">
        <v>0</v>
      </c>
      <c r="N708" s="49">
        <v>0</v>
      </c>
      <c r="O708" s="49">
        <v>0</v>
      </c>
      <c r="P708" s="49">
        <v>0</v>
      </c>
      <c r="Q708" s="37">
        <v>0</v>
      </c>
      <c r="R708" s="49">
        <v>0</v>
      </c>
      <c r="S708" s="37">
        <v>0</v>
      </c>
      <c r="T708" s="49">
        <v>0</v>
      </c>
      <c r="U708" s="49">
        <v>0</v>
      </c>
      <c r="V708" s="49">
        <v>0</v>
      </c>
      <c r="W708" s="37">
        <v>0</v>
      </c>
      <c r="X708" s="49">
        <v>0</v>
      </c>
      <c r="Y708" s="37">
        <v>0</v>
      </c>
      <c r="Z708" s="49">
        <v>0</v>
      </c>
      <c r="AA708" s="49">
        <v>0</v>
      </c>
      <c r="AB708" s="49">
        <v>0</v>
      </c>
      <c r="AC708" s="37">
        <v>0</v>
      </c>
      <c r="AD708" s="49">
        <v>0</v>
      </c>
      <c r="AE708" s="49">
        <v>0</v>
      </c>
      <c r="AF708" s="49">
        <v>0</v>
      </c>
      <c r="AG708" s="37">
        <v>0</v>
      </c>
      <c r="AH708" s="49">
        <v>0</v>
      </c>
      <c r="AI708" s="37">
        <v>0</v>
      </c>
      <c r="AJ708" s="49">
        <v>0</v>
      </c>
      <c r="AK708" s="49">
        <v>0</v>
      </c>
      <c r="AL708" s="49">
        <v>0</v>
      </c>
      <c r="AM708" s="49">
        <v>0</v>
      </c>
      <c r="AN708" s="49">
        <v>0</v>
      </c>
      <c r="AO708" s="37">
        <v>0</v>
      </c>
      <c r="AP708" s="49">
        <v>0</v>
      </c>
      <c r="AQ708" s="49">
        <v>0</v>
      </c>
      <c r="AR708" s="49">
        <v>0</v>
      </c>
      <c r="AS708" s="49">
        <v>0</v>
      </c>
      <c r="AT708" s="49">
        <v>0</v>
      </c>
      <c r="AU708" s="49">
        <v>0</v>
      </c>
      <c r="AV708" s="49">
        <v>0</v>
      </c>
      <c r="AW708" s="49">
        <v>0</v>
      </c>
      <c r="AX708" s="49">
        <v>0</v>
      </c>
      <c r="AY708" s="37">
        <v>0</v>
      </c>
      <c r="AZ708" s="49">
        <v>0</v>
      </c>
      <c r="BA708" s="56">
        <v>0</v>
      </c>
      <c r="BB708" s="39">
        <f>'[1]База 2018-2022'!BEW53</f>
        <v>0</v>
      </c>
      <c r="BC708" s="39">
        <v>0</v>
      </c>
      <c r="BD708" s="49">
        <v>0</v>
      </c>
      <c r="BE708" s="37">
        <v>0</v>
      </c>
      <c r="BF708" s="49">
        <v>0</v>
      </c>
      <c r="BG708" s="56">
        <v>0</v>
      </c>
      <c r="BH708" s="49">
        <v>0</v>
      </c>
      <c r="BI708" s="49">
        <v>0</v>
      </c>
      <c r="BJ708" s="49">
        <v>0</v>
      </c>
      <c r="BK708" s="49">
        <v>0</v>
      </c>
      <c r="BL708" s="49">
        <v>0</v>
      </c>
      <c r="BM708" s="49">
        <v>0</v>
      </c>
      <c r="BN708" s="49">
        <v>0</v>
      </c>
      <c r="BO708" s="37">
        <v>0</v>
      </c>
      <c r="BP708" s="49">
        <v>0</v>
      </c>
      <c r="BQ708" s="49">
        <v>0</v>
      </c>
      <c r="BR708" s="49">
        <v>0</v>
      </c>
      <c r="BS708" s="49">
        <v>0</v>
      </c>
      <c r="BT708" s="49">
        <v>0</v>
      </c>
      <c r="BU708" s="49">
        <v>0</v>
      </c>
      <c r="BV708" s="49">
        <v>0</v>
      </c>
      <c r="BW708" s="49">
        <v>0</v>
      </c>
      <c r="BX708" s="49">
        <v>0</v>
      </c>
      <c r="BY708" s="49">
        <v>0</v>
      </c>
      <c r="BZ708" s="49">
        <v>0</v>
      </c>
      <c r="CA708" s="37">
        <v>0</v>
      </c>
      <c r="CB708" s="49">
        <v>0</v>
      </c>
      <c r="CC708" s="49">
        <v>0</v>
      </c>
      <c r="CD708" s="49">
        <v>0</v>
      </c>
      <c r="CE708" s="49">
        <v>0</v>
      </c>
      <c r="CF708" s="49">
        <v>0</v>
      </c>
      <c r="CG708" s="49">
        <v>0</v>
      </c>
      <c r="CH708" s="49">
        <v>0</v>
      </c>
      <c r="CI708" s="49">
        <v>0</v>
      </c>
      <c r="CJ708" s="49">
        <v>0</v>
      </c>
      <c r="CK708" s="37">
        <v>0</v>
      </c>
      <c r="CL708" s="49">
        <v>0</v>
      </c>
      <c r="CM708" s="49">
        <v>0</v>
      </c>
      <c r="CN708" s="49">
        <v>0</v>
      </c>
      <c r="CO708" s="37">
        <v>0</v>
      </c>
      <c r="CP708" s="49">
        <v>0</v>
      </c>
      <c r="CQ708" s="37">
        <v>0</v>
      </c>
      <c r="CR708" s="49">
        <v>0</v>
      </c>
      <c r="CS708" s="37">
        <v>0</v>
      </c>
      <c r="CT708" s="49">
        <v>0</v>
      </c>
      <c r="CU708" s="49">
        <v>0</v>
      </c>
      <c r="CV708" s="49">
        <v>0</v>
      </c>
      <c r="CW708" s="49">
        <v>0</v>
      </c>
      <c r="CX708" s="49">
        <v>0</v>
      </c>
      <c r="CY708" s="49">
        <v>0</v>
      </c>
      <c r="CZ708" s="49">
        <v>0</v>
      </c>
      <c r="DA708" s="49">
        <v>0</v>
      </c>
      <c r="DB708" s="49">
        <v>0</v>
      </c>
      <c r="DC708" s="49">
        <v>0</v>
      </c>
      <c r="DD708" s="49">
        <v>0</v>
      </c>
      <c r="DE708" s="49">
        <v>0</v>
      </c>
      <c r="DF708" s="49">
        <v>0</v>
      </c>
      <c r="DG708" s="49">
        <v>0</v>
      </c>
      <c r="DH708" s="49">
        <v>0</v>
      </c>
      <c r="DI708" s="49">
        <v>0</v>
      </c>
      <c r="DJ708" s="49">
        <v>0</v>
      </c>
      <c r="DK708" s="49">
        <v>0</v>
      </c>
      <c r="DL708" s="49">
        <v>0</v>
      </c>
      <c r="DM708" s="49">
        <v>0</v>
      </c>
      <c r="DN708" s="49">
        <v>0</v>
      </c>
      <c r="DO708" s="49">
        <v>0</v>
      </c>
      <c r="DP708" s="49">
        <v>0</v>
      </c>
      <c r="DQ708" s="49">
        <v>0</v>
      </c>
      <c r="DR708" s="40"/>
      <c r="DS708" s="41"/>
      <c r="DT708" s="41"/>
      <c r="DU708" s="41"/>
      <c r="DV708" s="41"/>
      <c r="DW708" s="41"/>
      <c r="DX708" s="41"/>
      <c r="DY708" s="41"/>
    </row>
    <row r="709" spans="1:129" s="45" customFormat="1" ht="31.5">
      <c r="A709" s="43" t="s">
        <v>1549</v>
      </c>
      <c r="B709" s="44" t="s">
        <v>1569</v>
      </c>
      <c r="C709" s="36" t="s">
        <v>1570</v>
      </c>
      <c r="D709" s="37">
        <v>0</v>
      </c>
      <c r="E709" s="37">
        <v>0</v>
      </c>
      <c r="F709" s="38">
        <v>0</v>
      </c>
      <c r="G709" s="38">
        <v>0</v>
      </c>
      <c r="H709" s="50">
        <v>0</v>
      </c>
      <c r="I709" s="38">
        <v>0</v>
      </c>
      <c r="J709" s="49">
        <v>0</v>
      </c>
      <c r="K709" s="56">
        <v>0</v>
      </c>
      <c r="L709" s="49">
        <v>0</v>
      </c>
      <c r="M709" s="37">
        <v>0</v>
      </c>
      <c r="N709" s="49">
        <v>0</v>
      </c>
      <c r="O709" s="49">
        <v>0</v>
      </c>
      <c r="P709" s="49">
        <v>0</v>
      </c>
      <c r="Q709" s="37">
        <v>0</v>
      </c>
      <c r="R709" s="49">
        <v>0</v>
      </c>
      <c r="S709" s="37">
        <v>0</v>
      </c>
      <c r="T709" s="49">
        <v>0</v>
      </c>
      <c r="U709" s="49">
        <v>0</v>
      </c>
      <c r="V709" s="49">
        <v>0</v>
      </c>
      <c r="W709" s="37">
        <v>0</v>
      </c>
      <c r="X709" s="49">
        <v>0</v>
      </c>
      <c r="Y709" s="37">
        <v>0</v>
      </c>
      <c r="Z709" s="49">
        <v>0</v>
      </c>
      <c r="AA709" s="49">
        <v>0</v>
      </c>
      <c r="AB709" s="49">
        <v>0</v>
      </c>
      <c r="AC709" s="37">
        <v>0</v>
      </c>
      <c r="AD709" s="49">
        <v>0</v>
      </c>
      <c r="AE709" s="49">
        <v>0</v>
      </c>
      <c r="AF709" s="49">
        <v>0</v>
      </c>
      <c r="AG709" s="37">
        <v>0</v>
      </c>
      <c r="AH709" s="49">
        <v>0</v>
      </c>
      <c r="AI709" s="37">
        <v>0</v>
      </c>
      <c r="AJ709" s="49">
        <v>0</v>
      </c>
      <c r="AK709" s="49">
        <v>0</v>
      </c>
      <c r="AL709" s="49">
        <v>0</v>
      </c>
      <c r="AM709" s="49">
        <v>0</v>
      </c>
      <c r="AN709" s="49">
        <v>0</v>
      </c>
      <c r="AO709" s="37">
        <v>0</v>
      </c>
      <c r="AP709" s="49">
        <v>0</v>
      </c>
      <c r="AQ709" s="49">
        <v>0</v>
      </c>
      <c r="AR709" s="49">
        <v>0</v>
      </c>
      <c r="AS709" s="49">
        <v>0</v>
      </c>
      <c r="AT709" s="49">
        <v>0</v>
      </c>
      <c r="AU709" s="49">
        <v>0</v>
      </c>
      <c r="AV709" s="49">
        <v>0</v>
      </c>
      <c r="AW709" s="49">
        <v>0</v>
      </c>
      <c r="AX709" s="49">
        <v>0</v>
      </c>
      <c r="AY709" s="37">
        <v>0</v>
      </c>
      <c r="AZ709" s="49">
        <v>0</v>
      </c>
      <c r="BA709" s="56">
        <v>0</v>
      </c>
      <c r="BB709" s="39">
        <f>'[1]База 2018-2022'!BEW67</f>
        <v>0</v>
      </c>
      <c r="BC709" s="39">
        <v>0</v>
      </c>
      <c r="BD709" s="49">
        <v>0</v>
      </c>
      <c r="BE709" s="37">
        <v>0</v>
      </c>
      <c r="BF709" s="49">
        <v>0</v>
      </c>
      <c r="BG709" s="56">
        <v>0</v>
      </c>
      <c r="BH709" s="49">
        <v>0</v>
      </c>
      <c r="BI709" s="49">
        <v>0</v>
      </c>
      <c r="BJ709" s="49">
        <v>0</v>
      </c>
      <c r="BK709" s="49">
        <v>0</v>
      </c>
      <c r="BL709" s="49">
        <v>0</v>
      </c>
      <c r="BM709" s="49">
        <v>0</v>
      </c>
      <c r="BN709" s="49">
        <v>0</v>
      </c>
      <c r="BO709" s="37">
        <v>0</v>
      </c>
      <c r="BP709" s="49">
        <v>0</v>
      </c>
      <c r="BQ709" s="49">
        <v>0</v>
      </c>
      <c r="BR709" s="49">
        <v>0</v>
      </c>
      <c r="BS709" s="49">
        <v>0</v>
      </c>
      <c r="BT709" s="49">
        <v>0</v>
      </c>
      <c r="BU709" s="49">
        <v>0</v>
      </c>
      <c r="BV709" s="49">
        <v>0</v>
      </c>
      <c r="BW709" s="49">
        <v>0</v>
      </c>
      <c r="BX709" s="49">
        <v>0</v>
      </c>
      <c r="BY709" s="49">
        <v>0</v>
      </c>
      <c r="BZ709" s="49">
        <v>0</v>
      </c>
      <c r="CA709" s="37">
        <v>0</v>
      </c>
      <c r="CB709" s="49">
        <v>0</v>
      </c>
      <c r="CC709" s="49">
        <v>0</v>
      </c>
      <c r="CD709" s="49">
        <v>0</v>
      </c>
      <c r="CE709" s="49">
        <v>0</v>
      </c>
      <c r="CF709" s="49">
        <v>0</v>
      </c>
      <c r="CG709" s="49">
        <v>0</v>
      </c>
      <c r="CH709" s="49">
        <v>0</v>
      </c>
      <c r="CI709" s="49">
        <v>0</v>
      </c>
      <c r="CJ709" s="49">
        <v>0</v>
      </c>
      <c r="CK709" s="37">
        <v>0</v>
      </c>
      <c r="CL709" s="49">
        <v>0</v>
      </c>
      <c r="CM709" s="49">
        <v>0</v>
      </c>
      <c r="CN709" s="49">
        <v>0</v>
      </c>
      <c r="CO709" s="37">
        <v>0</v>
      </c>
      <c r="CP709" s="49">
        <v>0</v>
      </c>
      <c r="CQ709" s="37">
        <v>0</v>
      </c>
      <c r="CR709" s="49">
        <v>0</v>
      </c>
      <c r="CS709" s="37">
        <v>0</v>
      </c>
      <c r="CT709" s="49">
        <v>0</v>
      </c>
      <c r="CU709" s="49">
        <v>0</v>
      </c>
      <c r="CV709" s="49">
        <v>0</v>
      </c>
      <c r="CW709" s="49">
        <v>0</v>
      </c>
      <c r="CX709" s="49">
        <v>0</v>
      </c>
      <c r="CY709" s="49">
        <v>0</v>
      </c>
      <c r="CZ709" s="49">
        <v>0</v>
      </c>
      <c r="DA709" s="49">
        <v>0</v>
      </c>
      <c r="DB709" s="49">
        <v>0</v>
      </c>
      <c r="DC709" s="49">
        <v>0</v>
      </c>
      <c r="DD709" s="49">
        <v>0</v>
      </c>
      <c r="DE709" s="49">
        <v>0</v>
      </c>
      <c r="DF709" s="49">
        <v>0</v>
      </c>
      <c r="DG709" s="49">
        <v>0</v>
      </c>
      <c r="DH709" s="49">
        <v>0</v>
      </c>
      <c r="DI709" s="49">
        <v>0</v>
      </c>
      <c r="DJ709" s="49">
        <v>0</v>
      </c>
      <c r="DK709" s="49">
        <v>0</v>
      </c>
      <c r="DL709" s="49">
        <v>0</v>
      </c>
      <c r="DM709" s="49">
        <v>0</v>
      </c>
      <c r="DN709" s="49">
        <v>28.7363805993349</v>
      </c>
      <c r="DO709" s="49">
        <v>1.0659298799999999</v>
      </c>
      <c r="DP709" s="49">
        <v>0</v>
      </c>
      <c r="DQ709" s="49">
        <v>0</v>
      </c>
      <c r="DR709" s="40"/>
      <c r="DS709" s="41"/>
      <c r="DT709" s="41"/>
      <c r="DU709" s="41"/>
      <c r="DV709" s="41"/>
      <c r="DW709" s="41"/>
      <c r="DX709" s="41"/>
      <c r="DY709" s="41"/>
    </row>
    <row r="710" spans="1:129" s="45" customFormat="1">
      <c r="A710" s="43" t="s">
        <v>1549</v>
      </c>
      <c r="B710" s="44" t="s">
        <v>1571</v>
      </c>
      <c r="C710" s="36" t="s">
        <v>1572</v>
      </c>
      <c r="D710" s="37">
        <v>0</v>
      </c>
      <c r="E710" s="37">
        <v>0</v>
      </c>
      <c r="F710" s="38">
        <v>0</v>
      </c>
      <c r="G710" s="38">
        <v>0</v>
      </c>
      <c r="H710" s="50">
        <v>0</v>
      </c>
      <c r="I710" s="38">
        <v>0</v>
      </c>
      <c r="J710" s="49">
        <v>0</v>
      </c>
      <c r="K710" s="56">
        <v>0</v>
      </c>
      <c r="L710" s="49">
        <v>0</v>
      </c>
      <c r="M710" s="37">
        <v>0</v>
      </c>
      <c r="N710" s="49">
        <v>0</v>
      </c>
      <c r="O710" s="49">
        <v>0</v>
      </c>
      <c r="P710" s="49">
        <v>0</v>
      </c>
      <c r="Q710" s="37">
        <v>0</v>
      </c>
      <c r="R710" s="49">
        <v>0</v>
      </c>
      <c r="S710" s="37">
        <v>0</v>
      </c>
      <c r="T710" s="49">
        <v>0</v>
      </c>
      <c r="U710" s="49">
        <v>0</v>
      </c>
      <c r="V710" s="49">
        <v>0</v>
      </c>
      <c r="W710" s="37">
        <v>0</v>
      </c>
      <c r="X710" s="49">
        <v>0</v>
      </c>
      <c r="Y710" s="37">
        <v>0</v>
      </c>
      <c r="Z710" s="49">
        <v>0</v>
      </c>
      <c r="AA710" s="49">
        <v>0</v>
      </c>
      <c r="AB710" s="49">
        <v>0</v>
      </c>
      <c r="AC710" s="37">
        <v>0</v>
      </c>
      <c r="AD710" s="49">
        <v>0</v>
      </c>
      <c r="AE710" s="49">
        <v>0</v>
      </c>
      <c r="AF710" s="49">
        <v>0</v>
      </c>
      <c r="AG710" s="37">
        <v>0</v>
      </c>
      <c r="AH710" s="49">
        <v>0</v>
      </c>
      <c r="AI710" s="37">
        <v>0</v>
      </c>
      <c r="AJ710" s="49">
        <v>0</v>
      </c>
      <c r="AK710" s="49">
        <v>0</v>
      </c>
      <c r="AL710" s="49">
        <v>0</v>
      </c>
      <c r="AM710" s="49">
        <v>0</v>
      </c>
      <c r="AN710" s="49">
        <v>0</v>
      </c>
      <c r="AO710" s="37">
        <v>0</v>
      </c>
      <c r="AP710" s="49">
        <v>0</v>
      </c>
      <c r="AQ710" s="49">
        <v>0</v>
      </c>
      <c r="AR710" s="49">
        <v>0</v>
      </c>
      <c r="AS710" s="49">
        <v>0</v>
      </c>
      <c r="AT710" s="49">
        <v>0</v>
      </c>
      <c r="AU710" s="49">
        <v>0</v>
      </c>
      <c r="AV710" s="49">
        <v>0</v>
      </c>
      <c r="AW710" s="49">
        <v>0</v>
      </c>
      <c r="AX710" s="49">
        <v>0</v>
      </c>
      <c r="AY710" s="37">
        <v>0</v>
      </c>
      <c r="AZ710" s="49">
        <v>0</v>
      </c>
      <c r="BA710" s="56">
        <v>0</v>
      </c>
      <c r="BB710" s="39">
        <f>'[1]База 2018-2022'!BEW372</f>
        <v>0</v>
      </c>
      <c r="BC710" s="39">
        <v>0</v>
      </c>
      <c r="BD710" s="49">
        <v>0</v>
      </c>
      <c r="BE710" s="37">
        <v>0</v>
      </c>
      <c r="BF710" s="49">
        <v>0</v>
      </c>
      <c r="BG710" s="56">
        <v>0</v>
      </c>
      <c r="BH710" s="49">
        <v>0</v>
      </c>
      <c r="BI710" s="49">
        <v>0</v>
      </c>
      <c r="BJ710" s="49">
        <v>0</v>
      </c>
      <c r="BK710" s="49">
        <v>0</v>
      </c>
      <c r="BL710" s="49">
        <v>0</v>
      </c>
      <c r="BM710" s="49">
        <v>0</v>
      </c>
      <c r="BN710" s="49">
        <v>0</v>
      </c>
      <c r="BO710" s="37">
        <v>0</v>
      </c>
      <c r="BP710" s="49">
        <v>0</v>
      </c>
      <c r="BQ710" s="49">
        <v>0</v>
      </c>
      <c r="BR710" s="49">
        <v>0</v>
      </c>
      <c r="BS710" s="49">
        <v>0</v>
      </c>
      <c r="BT710" s="49">
        <v>0</v>
      </c>
      <c r="BU710" s="49">
        <v>0</v>
      </c>
      <c r="BV710" s="49">
        <v>0</v>
      </c>
      <c r="BW710" s="49">
        <v>0</v>
      </c>
      <c r="BX710" s="49">
        <v>0</v>
      </c>
      <c r="BY710" s="49">
        <v>0</v>
      </c>
      <c r="BZ710" s="49">
        <v>0</v>
      </c>
      <c r="CA710" s="37">
        <v>0</v>
      </c>
      <c r="CB710" s="49">
        <v>0</v>
      </c>
      <c r="CC710" s="49">
        <v>0</v>
      </c>
      <c r="CD710" s="49">
        <v>0</v>
      </c>
      <c r="CE710" s="49">
        <v>0</v>
      </c>
      <c r="CF710" s="49">
        <v>0</v>
      </c>
      <c r="CG710" s="49">
        <v>0</v>
      </c>
      <c r="CH710" s="49">
        <v>0</v>
      </c>
      <c r="CI710" s="49">
        <v>0</v>
      </c>
      <c r="CJ710" s="49">
        <v>0</v>
      </c>
      <c r="CK710" s="37">
        <v>0</v>
      </c>
      <c r="CL710" s="49">
        <v>0</v>
      </c>
      <c r="CM710" s="49">
        <v>0</v>
      </c>
      <c r="CN710" s="49">
        <v>0</v>
      </c>
      <c r="CO710" s="37">
        <v>0</v>
      </c>
      <c r="CP710" s="49">
        <v>0</v>
      </c>
      <c r="CQ710" s="37">
        <v>0</v>
      </c>
      <c r="CR710" s="49">
        <v>0</v>
      </c>
      <c r="CS710" s="37">
        <v>0</v>
      </c>
      <c r="CT710" s="49">
        <v>0</v>
      </c>
      <c r="CU710" s="49">
        <v>0</v>
      </c>
      <c r="CV710" s="49">
        <v>0</v>
      </c>
      <c r="CW710" s="49">
        <v>0</v>
      </c>
      <c r="CX710" s="49">
        <v>0</v>
      </c>
      <c r="CY710" s="49">
        <v>0</v>
      </c>
      <c r="CZ710" s="49">
        <v>0</v>
      </c>
      <c r="DA710" s="49">
        <v>0</v>
      </c>
      <c r="DB710" s="49">
        <v>0</v>
      </c>
      <c r="DC710" s="49">
        <v>0</v>
      </c>
      <c r="DD710" s="49">
        <v>0</v>
      </c>
      <c r="DE710" s="49">
        <v>0</v>
      </c>
      <c r="DF710" s="49">
        <v>0</v>
      </c>
      <c r="DG710" s="49">
        <v>0</v>
      </c>
      <c r="DH710" s="49">
        <v>0</v>
      </c>
      <c r="DI710" s="49">
        <v>0</v>
      </c>
      <c r="DJ710" s="49">
        <v>0</v>
      </c>
      <c r="DK710" s="49">
        <v>0</v>
      </c>
      <c r="DL710" s="49">
        <v>0</v>
      </c>
      <c r="DM710" s="49">
        <v>0</v>
      </c>
      <c r="DN710" s="49">
        <v>0</v>
      </c>
      <c r="DO710" s="49">
        <v>0</v>
      </c>
      <c r="DP710" s="49">
        <v>0</v>
      </c>
      <c r="DQ710" s="49">
        <v>0</v>
      </c>
      <c r="DR710" s="40"/>
      <c r="DS710" s="41"/>
      <c r="DT710" s="41"/>
      <c r="DU710" s="41"/>
      <c r="DV710" s="41"/>
      <c r="DW710" s="41"/>
      <c r="DX710" s="41"/>
      <c r="DY710" s="41"/>
    </row>
    <row r="711" spans="1:129" s="45" customFormat="1">
      <c r="A711" s="43" t="s">
        <v>1549</v>
      </c>
      <c r="B711" s="44" t="s">
        <v>1573</v>
      </c>
      <c r="C711" s="36" t="s">
        <v>1574</v>
      </c>
      <c r="D711" s="37">
        <v>0</v>
      </c>
      <c r="E711" s="37">
        <v>0</v>
      </c>
      <c r="F711" s="38">
        <v>0</v>
      </c>
      <c r="G711" s="38">
        <v>0</v>
      </c>
      <c r="H711" s="50">
        <v>0</v>
      </c>
      <c r="I711" s="38">
        <v>0</v>
      </c>
      <c r="J711" s="49">
        <v>0</v>
      </c>
      <c r="K711" s="56">
        <v>0</v>
      </c>
      <c r="L711" s="49">
        <v>0</v>
      </c>
      <c r="M711" s="37">
        <v>0</v>
      </c>
      <c r="N711" s="49">
        <v>0</v>
      </c>
      <c r="O711" s="49">
        <v>0</v>
      </c>
      <c r="P711" s="49">
        <v>0</v>
      </c>
      <c r="Q711" s="37">
        <v>0</v>
      </c>
      <c r="R711" s="49">
        <v>0</v>
      </c>
      <c r="S711" s="37">
        <v>0</v>
      </c>
      <c r="T711" s="49">
        <v>0</v>
      </c>
      <c r="U711" s="49">
        <v>0</v>
      </c>
      <c r="V711" s="49">
        <v>0</v>
      </c>
      <c r="W711" s="37">
        <v>0</v>
      </c>
      <c r="X711" s="49">
        <v>0</v>
      </c>
      <c r="Y711" s="37">
        <v>0</v>
      </c>
      <c r="Z711" s="49">
        <v>0</v>
      </c>
      <c r="AA711" s="49">
        <v>0</v>
      </c>
      <c r="AB711" s="49">
        <v>0</v>
      </c>
      <c r="AC711" s="37">
        <v>0</v>
      </c>
      <c r="AD711" s="49">
        <v>0</v>
      </c>
      <c r="AE711" s="49">
        <v>0</v>
      </c>
      <c r="AF711" s="49">
        <v>0</v>
      </c>
      <c r="AG711" s="37">
        <v>0</v>
      </c>
      <c r="AH711" s="49">
        <v>0</v>
      </c>
      <c r="AI711" s="37">
        <v>0</v>
      </c>
      <c r="AJ711" s="49">
        <v>0</v>
      </c>
      <c r="AK711" s="49">
        <v>0</v>
      </c>
      <c r="AL711" s="49">
        <v>0</v>
      </c>
      <c r="AM711" s="49">
        <v>0</v>
      </c>
      <c r="AN711" s="49">
        <v>0</v>
      </c>
      <c r="AO711" s="37">
        <v>0</v>
      </c>
      <c r="AP711" s="49">
        <v>0</v>
      </c>
      <c r="AQ711" s="49">
        <v>0</v>
      </c>
      <c r="AR711" s="49">
        <v>0</v>
      </c>
      <c r="AS711" s="49">
        <v>0</v>
      </c>
      <c r="AT711" s="49">
        <v>0</v>
      </c>
      <c r="AU711" s="49">
        <v>0</v>
      </c>
      <c r="AV711" s="49">
        <v>0</v>
      </c>
      <c r="AW711" s="49">
        <v>0</v>
      </c>
      <c r="AX711" s="49">
        <v>0</v>
      </c>
      <c r="AY711" s="37">
        <v>0</v>
      </c>
      <c r="AZ711" s="49">
        <v>0</v>
      </c>
      <c r="BA711" s="56">
        <v>0</v>
      </c>
      <c r="BB711" s="39">
        <f>'[1]База 2018-2022'!BEW383</f>
        <v>0</v>
      </c>
      <c r="BC711" s="39">
        <v>0</v>
      </c>
      <c r="BD711" s="49">
        <v>0</v>
      </c>
      <c r="BE711" s="37">
        <v>0</v>
      </c>
      <c r="BF711" s="49">
        <v>0</v>
      </c>
      <c r="BG711" s="56">
        <v>0</v>
      </c>
      <c r="BH711" s="49">
        <v>0</v>
      </c>
      <c r="BI711" s="49">
        <v>0</v>
      </c>
      <c r="BJ711" s="49">
        <v>0</v>
      </c>
      <c r="BK711" s="49">
        <v>0</v>
      </c>
      <c r="BL711" s="49">
        <v>0</v>
      </c>
      <c r="BM711" s="49">
        <v>0</v>
      </c>
      <c r="BN711" s="49">
        <v>0</v>
      </c>
      <c r="BO711" s="37">
        <v>0</v>
      </c>
      <c r="BP711" s="49">
        <v>0</v>
      </c>
      <c r="BQ711" s="49">
        <v>0</v>
      </c>
      <c r="BR711" s="49">
        <v>0</v>
      </c>
      <c r="BS711" s="49">
        <v>0</v>
      </c>
      <c r="BT711" s="49">
        <v>0</v>
      </c>
      <c r="BU711" s="49">
        <v>0</v>
      </c>
      <c r="BV711" s="49">
        <v>0</v>
      </c>
      <c r="BW711" s="49">
        <v>0</v>
      </c>
      <c r="BX711" s="49">
        <v>0</v>
      </c>
      <c r="BY711" s="49">
        <v>0</v>
      </c>
      <c r="BZ711" s="49">
        <v>0</v>
      </c>
      <c r="CA711" s="37">
        <v>0</v>
      </c>
      <c r="CB711" s="49">
        <v>0</v>
      </c>
      <c r="CC711" s="49">
        <v>0</v>
      </c>
      <c r="CD711" s="49">
        <v>0</v>
      </c>
      <c r="CE711" s="49">
        <v>0</v>
      </c>
      <c r="CF711" s="49">
        <v>0</v>
      </c>
      <c r="CG711" s="49">
        <v>0</v>
      </c>
      <c r="CH711" s="49">
        <v>0</v>
      </c>
      <c r="CI711" s="49">
        <v>0</v>
      </c>
      <c r="CJ711" s="49">
        <v>0</v>
      </c>
      <c r="CK711" s="37">
        <v>0</v>
      </c>
      <c r="CL711" s="49">
        <v>0</v>
      </c>
      <c r="CM711" s="49">
        <v>0</v>
      </c>
      <c r="CN711" s="49">
        <v>0</v>
      </c>
      <c r="CO711" s="37">
        <v>0</v>
      </c>
      <c r="CP711" s="49">
        <v>0</v>
      </c>
      <c r="CQ711" s="37">
        <v>0</v>
      </c>
      <c r="CR711" s="49">
        <v>0</v>
      </c>
      <c r="CS711" s="37">
        <v>0</v>
      </c>
      <c r="CT711" s="49">
        <v>0</v>
      </c>
      <c r="CU711" s="49">
        <v>0</v>
      </c>
      <c r="CV711" s="49">
        <v>0</v>
      </c>
      <c r="CW711" s="49">
        <v>0</v>
      </c>
      <c r="CX711" s="49">
        <v>0</v>
      </c>
      <c r="CY711" s="49">
        <v>0</v>
      </c>
      <c r="CZ711" s="49">
        <v>0</v>
      </c>
      <c r="DA711" s="49">
        <v>0</v>
      </c>
      <c r="DB711" s="49">
        <v>0</v>
      </c>
      <c r="DC711" s="49">
        <v>0</v>
      </c>
      <c r="DD711" s="49">
        <v>0</v>
      </c>
      <c r="DE711" s="49">
        <v>0</v>
      </c>
      <c r="DF711" s="49">
        <v>0</v>
      </c>
      <c r="DG711" s="49">
        <v>0</v>
      </c>
      <c r="DH711" s="49">
        <v>0</v>
      </c>
      <c r="DI711" s="49">
        <v>0</v>
      </c>
      <c r="DJ711" s="49">
        <v>0</v>
      </c>
      <c r="DK711" s="49">
        <v>0</v>
      </c>
      <c r="DL711" s="49">
        <v>0</v>
      </c>
      <c r="DM711" s="49">
        <v>0</v>
      </c>
      <c r="DN711" s="49">
        <v>0</v>
      </c>
      <c r="DO711" s="49">
        <v>0</v>
      </c>
      <c r="DP711" s="49">
        <v>0</v>
      </c>
      <c r="DQ711" s="49">
        <v>0</v>
      </c>
      <c r="DR711" s="40"/>
      <c r="DS711" s="41"/>
      <c r="DT711" s="41"/>
      <c r="DU711" s="41"/>
      <c r="DV711" s="41"/>
      <c r="DW711" s="41"/>
      <c r="DX711" s="41"/>
      <c r="DY711" s="41"/>
    </row>
    <row r="712" spans="1:129" s="45" customFormat="1">
      <c r="A712" s="43" t="s">
        <v>1575</v>
      </c>
      <c r="B712" s="44" t="s">
        <v>1576</v>
      </c>
      <c r="C712" s="36" t="s">
        <v>202</v>
      </c>
      <c r="D712" s="49">
        <v>0</v>
      </c>
      <c r="E712" s="37">
        <f t="shared" ref="E712:G712" si="1105">SUM(E713:E716)</f>
        <v>0</v>
      </c>
      <c r="F712" s="50">
        <v>0</v>
      </c>
      <c r="G712" s="38">
        <f t="shared" si="1105"/>
        <v>0</v>
      </c>
      <c r="H712" s="50">
        <v>0</v>
      </c>
      <c r="I712" s="38">
        <f t="shared" ref="I712" si="1106">SUM(I713:I716)</f>
        <v>0</v>
      </c>
      <c r="J712" s="49">
        <v>0.91999999999999993</v>
      </c>
      <c r="K712" s="56">
        <f t="shared" ref="K712" si="1107">SUM(K713:K716)</f>
        <v>0</v>
      </c>
      <c r="L712" s="49">
        <v>0</v>
      </c>
      <c r="M712" s="37">
        <f t="shared" ref="M712" si="1108">SUM(M713:M716)</f>
        <v>0</v>
      </c>
      <c r="N712" s="49">
        <v>0</v>
      </c>
      <c r="O712" s="49">
        <f t="shared" ref="O712" si="1109">SUM(O713:O716)</f>
        <v>0</v>
      </c>
      <c r="P712" s="49">
        <v>0</v>
      </c>
      <c r="Q712" s="37">
        <f t="shared" ref="Q712" si="1110">SUM(Q713:Q716)</f>
        <v>0</v>
      </c>
      <c r="R712" s="49">
        <v>0</v>
      </c>
      <c r="S712" s="37">
        <f t="shared" ref="S712" si="1111">SUM(S713:S716)</f>
        <v>0</v>
      </c>
      <c r="T712" s="49">
        <v>0</v>
      </c>
      <c r="U712" s="49">
        <f t="shared" ref="U712" si="1112">SUM(U713:U716)</f>
        <v>0</v>
      </c>
      <c r="V712" s="49">
        <v>0</v>
      </c>
      <c r="W712" s="37">
        <f t="shared" ref="W712" si="1113">SUM(W713:W716)</f>
        <v>0</v>
      </c>
      <c r="X712" s="49">
        <v>0</v>
      </c>
      <c r="Y712" s="37">
        <f t="shared" ref="Y712" si="1114">SUM(Y713:Y716)</f>
        <v>0</v>
      </c>
      <c r="Z712" s="49">
        <v>0</v>
      </c>
      <c r="AA712" s="49">
        <f t="shared" ref="AA712" si="1115">SUM(AA713:AA716)</f>
        <v>0</v>
      </c>
      <c r="AB712" s="49">
        <v>0</v>
      </c>
      <c r="AC712" s="37">
        <f t="shared" ref="AC712" si="1116">SUM(AC713:AC716)</f>
        <v>0</v>
      </c>
      <c r="AD712" s="49">
        <v>14.530000000000001</v>
      </c>
      <c r="AE712" s="49">
        <f t="shared" ref="AE712" si="1117">SUM(AE713:AE716)</f>
        <v>0</v>
      </c>
      <c r="AF712" s="49">
        <v>0</v>
      </c>
      <c r="AG712" s="37">
        <f t="shared" ref="AG712" si="1118">SUM(AG713:AG716)</f>
        <v>0</v>
      </c>
      <c r="AH712" s="49">
        <v>0</v>
      </c>
      <c r="AI712" s="37">
        <f t="shared" ref="AI712" si="1119">SUM(AI713:AI716)</f>
        <v>0</v>
      </c>
      <c r="AJ712" s="49">
        <v>0</v>
      </c>
      <c r="AK712" s="49">
        <f t="shared" ref="AK712" si="1120">SUM(AK713:AK716)</f>
        <v>0</v>
      </c>
      <c r="AL712" s="49">
        <v>0</v>
      </c>
      <c r="AM712" s="49">
        <f t="shared" ref="AM712" si="1121">SUM(AM713:AM716)</f>
        <v>0</v>
      </c>
      <c r="AN712" s="49">
        <v>0</v>
      </c>
      <c r="AO712" s="37">
        <f t="shared" ref="AO712" si="1122">SUM(AO713:AO716)</f>
        <v>0</v>
      </c>
      <c r="AP712" s="49">
        <v>0</v>
      </c>
      <c r="AQ712" s="49">
        <f t="shared" ref="AQ712" si="1123">SUM(AQ713:AQ716)</f>
        <v>0</v>
      </c>
      <c r="AR712" s="49">
        <v>0</v>
      </c>
      <c r="AS712" s="49">
        <f t="shared" ref="AS712" si="1124">SUM(AS713:AS716)</f>
        <v>0</v>
      </c>
      <c r="AT712" s="49">
        <v>0</v>
      </c>
      <c r="AU712" s="49">
        <f t="shared" ref="AU712" si="1125">SUM(AU713:AU716)</f>
        <v>0</v>
      </c>
      <c r="AV712" s="49">
        <v>0</v>
      </c>
      <c r="AW712" s="49">
        <f t="shared" ref="AW712" si="1126">SUM(AW713:AW716)</f>
        <v>0</v>
      </c>
      <c r="AX712" s="49">
        <v>0</v>
      </c>
      <c r="AY712" s="37">
        <f t="shared" ref="AY712" si="1127">SUM(AY713:AY716)</f>
        <v>0</v>
      </c>
      <c r="AZ712" s="49">
        <v>0</v>
      </c>
      <c r="BA712" s="56">
        <f t="shared" ref="BA712" si="1128">SUM(BA713:BA716)</f>
        <v>0</v>
      </c>
      <c r="BB712" s="51" t="s">
        <v>203</v>
      </c>
      <c r="BC712" s="39">
        <f t="shared" ref="BC712" si="1129">SUM(BC713:BC716)</f>
        <v>0</v>
      </c>
      <c r="BD712" s="49">
        <v>0</v>
      </c>
      <c r="BE712" s="37">
        <f t="shared" ref="BE712" si="1130">SUM(BE713:BE716)</f>
        <v>0</v>
      </c>
      <c r="BF712" s="49">
        <v>0</v>
      </c>
      <c r="BG712" s="56">
        <f t="shared" ref="BG712" si="1131">SUM(BG713:BG716)</f>
        <v>0</v>
      </c>
      <c r="BH712" s="49">
        <v>0</v>
      </c>
      <c r="BI712" s="49">
        <f t="shared" ref="BI712" si="1132">SUM(BI713:BI716)</f>
        <v>0</v>
      </c>
      <c r="BJ712" s="49">
        <v>0</v>
      </c>
      <c r="BK712" s="49">
        <f t="shared" ref="BK712" si="1133">SUM(BK713:BK716)</f>
        <v>0</v>
      </c>
      <c r="BL712" s="49">
        <v>0</v>
      </c>
      <c r="BM712" s="49">
        <f t="shared" ref="BM712" si="1134">SUM(BM713:BM716)</f>
        <v>0</v>
      </c>
      <c r="BN712" s="49">
        <v>0</v>
      </c>
      <c r="BO712" s="37">
        <f t="shared" ref="BO712" si="1135">SUM(BO713:BO716)</f>
        <v>0</v>
      </c>
      <c r="BP712" s="49">
        <v>0</v>
      </c>
      <c r="BQ712" s="49">
        <f t="shared" ref="BQ712" si="1136">SUM(BQ713:BQ716)</f>
        <v>0</v>
      </c>
      <c r="BR712" s="49">
        <v>0</v>
      </c>
      <c r="BS712" s="49">
        <f t="shared" ref="BS712" si="1137">SUM(BS713:BS716)</f>
        <v>0</v>
      </c>
      <c r="BT712" s="49">
        <v>0</v>
      </c>
      <c r="BU712" s="49">
        <f t="shared" ref="BU712" si="1138">SUM(BU713:BU716)</f>
        <v>0</v>
      </c>
      <c r="BV712" s="49">
        <v>0</v>
      </c>
      <c r="BW712" s="49">
        <f t="shared" ref="BW712" si="1139">SUM(BW713:BW716)</f>
        <v>0</v>
      </c>
      <c r="BX712" s="49">
        <v>0</v>
      </c>
      <c r="BY712" s="49">
        <f t="shared" ref="BY712" si="1140">SUM(BY713:BY716)</f>
        <v>0</v>
      </c>
      <c r="BZ712" s="49">
        <v>0</v>
      </c>
      <c r="CA712" s="37">
        <f t="shared" ref="CA712" si="1141">SUM(CA713:CA716)</f>
        <v>0</v>
      </c>
      <c r="CB712" s="49">
        <v>0</v>
      </c>
      <c r="CC712" s="49">
        <f t="shared" ref="CC712" si="1142">SUM(CC713:CC716)</f>
        <v>0</v>
      </c>
      <c r="CD712" s="49">
        <v>0</v>
      </c>
      <c r="CE712" s="49">
        <f t="shared" ref="CE712" si="1143">SUM(CE713:CE716)</f>
        <v>0</v>
      </c>
      <c r="CF712" s="49">
        <v>0</v>
      </c>
      <c r="CG712" s="49">
        <f t="shared" ref="CG712" si="1144">SUM(CG713:CG716)</f>
        <v>0</v>
      </c>
      <c r="CH712" s="49">
        <v>0</v>
      </c>
      <c r="CI712" s="49">
        <f t="shared" ref="CI712" si="1145">SUM(CI713:CI716)</f>
        <v>0</v>
      </c>
      <c r="CJ712" s="49">
        <v>0</v>
      </c>
      <c r="CK712" s="37">
        <f t="shared" ref="CK712" si="1146">SUM(CK713:CK716)</f>
        <v>0</v>
      </c>
      <c r="CL712" s="49">
        <v>0</v>
      </c>
      <c r="CM712" s="49">
        <f t="shared" ref="CM712" si="1147">SUM(CM713:CM716)</f>
        <v>0</v>
      </c>
      <c r="CN712" s="49">
        <v>0</v>
      </c>
      <c r="CO712" s="37">
        <f t="shared" ref="CO712" si="1148">SUM(CO713:CO716)</f>
        <v>0</v>
      </c>
      <c r="CP712" s="49">
        <v>0</v>
      </c>
      <c r="CQ712" s="37">
        <f t="shared" ref="CQ712" si="1149">SUM(CQ713:CQ716)</f>
        <v>0</v>
      </c>
      <c r="CR712" s="49">
        <v>0</v>
      </c>
      <c r="CS712" s="37">
        <f t="shared" ref="CS712" si="1150">SUM(CS713:CS716)</f>
        <v>0</v>
      </c>
      <c r="CT712" s="49" t="s">
        <v>203</v>
      </c>
      <c r="CU712" s="49">
        <f t="shared" ref="CU712" si="1151">SUM(CU713:CU716)</f>
        <v>0</v>
      </c>
      <c r="CV712" s="49">
        <v>0</v>
      </c>
      <c r="CW712" s="49">
        <f t="shared" ref="CW712" si="1152">SUM(CW713:CW716)</f>
        <v>0</v>
      </c>
      <c r="CX712" s="49">
        <v>0</v>
      </c>
      <c r="CY712" s="49">
        <f t="shared" ref="CY712" si="1153">SUM(CY713:CY716)</f>
        <v>0</v>
      </c>
      <c r="CZ712" s="49" t="s">
        <v>203</v>
      </c>
      <c r="DA712" s="49">
        <f t="shared" ref="DA712" si="1154">SUM(DA713:DA716)</f>
        <v>0</v>
      </c>
      <c r="DB712" s="49">
        <v>0</v>
      </c>
      <c r="DC712" s="49">
        <f t="shared" ref="DC712" si="1155">SUM(DC713:DC716)</f>
        <v>0</v>
      </c>
      <c r="DD712" s="49">
        <v>0</v>
      </c>
      <c r="DE712" s="49">
        <f t="shared" ref="DE712" si="1156">SUM(DE713:DE716)</f>
        <v>0</v>
      </c>
      <c r="DF712" s="49">
        <v>0</v>
      </c>
      <c r="DG712" s="49">
        <f t="shared" ref="DG712" si="1157">SUM(DG713:DG716)</f>
        <v>0</v>
      </c>
      <c r="DH712" s="49">
        <v>0</v>
      </c>
      <c r="DI712" s="49">
        <f t="shared" ref="DI712" si="1158">SUM(DI713:DI716)</f>
        <v>0</v>
      </c>
      <c r="DJ712" s="49">
        <v>0</v>
      </c>
      <c r="DK712" s="49">
        <f t="shared" ref="DK712" si="1159">SUM(DK713:DK716)</f>
        <v>0</v>
      </c>
      <c r="DL712" s="49">
        <v>0</v>
      </c>
      <c r="DM712" s="49">
        <f t="shared" ref="DM712" si="1160">SUM(DM713:DM716)</f>
        <v>0</v>
      </c>
      <c r="DN712" s="49">
        <v>32.083462402199999</v>
      </c>
      <c r="DO712" s="49">
        <f t="shared" ref="DO712" si="1161">SUM(DO713:DO716)</f>
        <v>19.768253000000001</v>
      </c>
      <c r="DP712" s="49">
        <v>0</v>
      </c>
      <c r="DQ712" s="49">
        <f t="shared" ref="DQ712" si="1162">SUM(DQ713:DQ716)</f>
        <v>0</v>
      </c>
      <c r="DR712" s="40"/>
      <c r="DS712" s="41"/>
      <c r="DT712" s="41"/>
      <c r="DU712" s="41"/>
      <c r="DV712" s="41"/>
      <c r="DW712" s="41"/>
      <c r="DX712" s="41"/>
      <c r="DY712" s="41"/>
    </row>
    <row r="713" spans="1:129" s="45" customFormat="1" ht="31.5">
      <c r="A713" s="43" t="s">
        <v>1575</v>
      </c>
      <c r="B713" s="44" t="s">
        <v>1577</v>
      </c>
      <c r="C713" s="36" t="s">
        <v>1578</v>
      </c>
      <c r="D713" s="37">
        <v>0</v>
      </c>
      <c r="E713" s="37">
        <v>0</v>
      </c>
      <c r="F713" s="38">
        <v>0</v>
      </c>
      <c r="G713" s="38">
        <v>0</v>
      </c>
      <c r="H713" s="50">
        <v>0</v>
      </c>
      <c r="I713" s="38">
        <v>0</v>
      </c>
      <c r="J713" s="49">
        <v>0.91999999999999993</v>
      </c>
      <c r="K713" s="56">
        <v>0</v>
      </c>
      <c r="L713" s="49">
        <v>0</v>
      </c>
      <c r="M713" s="37">
        <v>0</v>
      </c>
      <c r="N713" s="49">
        <v>0</v>
      </c>
      <c r="O713" s="49">
        <v>0</v>
      </c>
      <c r="P713" s="49">
        <v>0</v>
      </c>
      <c r="Q713" s="37">
        <v>0</v>
      </c>
      <c r="R713" s="49">
        <v>0</v>
      </c>
      <c r="S713" s="37">
        <v>0</v>
      </c>
      <c r="T713" s="49">
        <v>0</v>
      </c>
      <c r="U713" s="49">
        <v>0</v>
      </c>
      <c r="V713" s="49">
        <v>0</v>
      </c>
      <c r="W713" s="37">
        <v>0</v>
      </c>
      <c r="X713" s="49">
        <v>0</v>
      </c>
      <c r="Y713" s="37">
        <v>0</v>
      </c>
      <c r="Z713" s="49">
        <v>0</v>
      </c>
      <c r="AA713" s="49">
        <v>0</v>
      </c>
      <c r="AB713" s="49">
        <v>0</v>
      </c>
      <c r="AC713" s="37">
        <v>0</v>
      </c>
      <c r="AD713" s="49">
        <v>14.530000000000001</v>
      </c>
      <c r="AE713" s="49">
        <v>0</v>
      </c>
      <c r="AF713" s="49">
        <v>0</v>
      </c>
      <c r="AG713" s="37">
        <v>0</v>
      </c>
      <c r="AH713" s="49">
        <v>0</v>
      </c>
      <c r="AI713" s="37">
        <v>0</v>
      </c>
      <c r="AJ713" s="49">
        <v>0</v>
      </c>
      <c r="AK713" s="49">
        <v>0</v>
      </c>
      <c r="AL713" s="49">
        <v>0</v>
      </c>
      <c r="AM713" s="49">
        <v>0</v>
      </c>
      <c r="AN713" s="49">
        <v>0</v>
      </c>
      <c r="AO713" s="37">
        <v>0</v>
      </c>
      <c r="AP713" s="49">
        <v>0</v>
      </c>
      <c r="AQ713" s="49">
        <v>0</v>
      </c>
      <c r="AR713" s="49">
        <v>0</v>
      </c>
      <c r="AS713" s="49">
        <v>0</v>
      </c>
      <c r="AT713" s="49">
        <v>0</v>
      </c>
      <c r="AU713" s="49">
        <v>0</v>
      </c>
      <c r="AV713" s="49">
        <v>0</v>
      </c>
      <c r="AW713" s="49">
        <v>0</v>
      </c>
      <c r="AX713" s="49">
        <v>0</v>
      </c>
      <c r="AY713" s="37">
        <v>0</v>
      </c>
      <c r="AZ713" s="49">
        <v>0</v>
      </c>
      <c r="BA713" s="56">
        <v>0</v>
      </c>
      <c r="BB713" s="39">
        <f>'[1]База 2018-2022'!BEW658</f>
        <v>0</v>
      </c>
      <c r="BC713" s="39">
        <v>0</v>
      </c>
      <c r="BD713" s="49">
        <v>0</v>
      </c>
      <c r="BE713" s="37">
        <v>0</v>
      </c>
      <c r="BF713" s="49">
        <v>0</v>
      </c>
      <c r="BG713" s="56">
        <v>0</v>
      </c>
      <c r="BH713" s="49">
        <v>0</v>
      </c>
      <c r="BI713" s="49">
        <v>0</v>
      </c>
      <c r="BJ713" s="49">
        <v>0</v>
      </c>
      <c r="BK713" s="49">
        <v>0</v>
      </c>
      <c r="BL713" s="49">
        <v>0</v>
      </c>
      <c r="BM713" s="49">
        <v>0</v>
      </c>
      <c r="BN713" s="49">
        <v>0</v>
      </c>
      <c r="BO713" s="37">
        <v>0</v>
      </c>
      <c r="BP713" s="49">
        <v>0</v>
      </c>
      <c r="BQ713" s="49">
        <v>0</v>
      </c>
      <c r="BR713" s="49">
        <v>0</v>
      </c>
      <c r="BS713" s="49">
        <v>0</v>
      </c>
      <c r="BT713" s="49">
        <v>0</v>
      </c>
      <c r="BU713" s="49">
        <v>0</v>
      </c>
      <c r="BV713" s="49">
        <v>0</v>
      </c>
      <c r="BW713" s="49">
        <v>0</v>
      </c>
      <c r="BX713" s="49">
        <v>0</v>
      </c>
      <c r="BY713" s="49">
        <v>0</v>
      </c>
      <c r="BZ713" s="49">
        <v>0</v>
      </c>
      <c r="CA713" s="37">
        <v>0</v>
      </c>
      <c r="CB713" s="49">
        <v>0</v>
      </c>
      <c r="CC713" s="49">
        <v>0</v>
      </c>
      <c r="CD713" s="49">
        <v>0</v>
      </c>
      <c r="CE713" s="49">
        <v>0</v>
      </c>
      <c r="CF713" s="49">
        <v>0</v>
      </c>
      <c r="CG713" s="49">
        <v>0</v>
      </c>
      <c r="CH713" s="49">
        <v>0</v>
      </c>
      <c r="CI713" s="49">
        <v>0</v>
      </c>
      <c r="CJ713" s="49">
        <v>0</v>
      </c>
      <c r="CK713" s="37">
        <v>0</v>
      </c>
      <c r="CL713" s="49">
        <v>0</v>
      </c>
      <c r="CM713" s="49">
        <v>0</v>
      </c>
      <c r="CN713" s="49">
        <v>0</v>
      </c>
      <c r="CO713" s="37">
        <v>0</v>
      </c>
      <c r="CP713" s="49">
        <v>0</v>
      </c>
      <c r="CQ713" s="37">
        <v>0</v>
      </c>
      <c r="CR713" s="49">
        <v>0</v>
      </c>
      <c r="CS713" s="37">
        <v>0</v>
      </c>
      <c r="CT713" s="49">
        <v>0</v>
      </c>
      <c r="CU713" s="49">
        <v>0</v>
      </c>
      <c r="CV713" s="49">
        <v>0</v>
      </c>
      <c r="CW713" s="49">
        <v>0</v>
      </c>
      <c r="CX713" s="49">
        <v>0</v>
      </c>
      <c r="CY713" s="49">
        <v>0</v>
      </c>
      <c r="CZ713" s="49">
        <v>100</v>
      </c>
      <c r="DA713" s="49">
        <v>0</v>
      </c>
      <c r="DB713" s="49">
        <v>0</v>
      </c>
      <c r="DC713" s="49">
        <v>0</v>
      </c>
      <c r="DD713" s="49">
        <v>0</v>
      </c>
      <c r="DE713" s="49">
        <v>0</v>
      </c>
      <c r="DF713" s="49">
        <v>0</v>
      </c>
      <c r="DG713" s="49">
        <v>0</v>
      </c>
      <c r="DH713" s="49">
        <v>0</v>
      </c>
      <c r="DI713" s="49">
        <v>0</v>
      </c>
      <c r="DJ713" s="49">
        <v>0</v>
      </c>
      <c r="DK713" s="49">
        <v>0</v>
      </c>
      <c r="DL713" s="49">
        <v>0</v>
      </c>
      <c r="DM713" s="49">
        <v>0</v>
      </c>
      <c r="DN713" s="49">
        <v>32.083462402199999</v>
      </c>
      <c r="DO713" s="49">
        <v>19.768253000000001</v>
      </c>
      <c r="DP713" s="49">
        <v>0</v>
      </c>
      <c r="DQ713" s="49">
        <v>0</v>
      </c>
      <c r="DR713" s="40"/>
      <c r="DS713" s="41"/>
      <c r="DT713" s="41"/>
      <c r="DU713" s="41"/>
      <c r="DV713" s="41"/>
      <c r="DW713" s="41"/>
      <c r="DX713" s="41"/>
      <c r="DY713" s="41"/>
    </row>
    <row r="714" spans="1:129" s="45" customFormat="1" ht="31.5">
      <c r="A714" s="43" t="s">
        <v>1575</v>
      </c>
      <c r="B714" s="44" t="s">
        <v>1579</v>
      </c>
      <c r="C714" s="36" t="s">
        <v>1580</v>
      </c>
      <c r="D714" s="37">
        <v>0</v>
      </c>
      <c r="E714" s="37">
        <v>0</v>
      </c>
      <c r="F714" s="38">
        <v>0</v>
      </c>
      <c r="G714" s="38">
        <v>0</v>
      </c>
      <c r="H714" s="50">
        <v>0</v>
      </c>
      <c r="I714" s="38">
        <v>0</v>
      </c>
      <c r="J714" s="49">
        <v>0</v>
      </c>
      <c r="K714" s="56">
        <v>0</v>
      </c>
      <c r="L714" s="49">
        <v>0</v>
      </c>
      <c r="M714" s="37">
        <v>0</v>
      </c>
      <c r="N714" s="49">
        <v>0</v>
      </c>
      <c r="O714" s="49">
        <v>0</v>
      </c>
      <c r="P714" s="49">
        <v>0</v>
      </c>
      <c r="Q714" s="37">
        <v>0</v>
      </c>
      <c r="R714" s="49">
        <v>0</v>
      </c>
      <c r="S714" s="37">
        <v>0</v>
      </c>
      <c r="T714" s="49">
        <v>0</v>
      </c>
      <c r="U714" s="49">
        <v>0</v>
      </c>
      <c r="V714" s="49">
        <v>0</v>
      </c>
      <c r="W714" s="37">
        <v>0</v>
      </c>
      <c r="X714" s="49">
        <v>0</v>
      </c>
      <c r="Y714" s="37">
        <v>0</v>
      </c>
      <c r="Z714" s="49">
        <v>0</v>
      </c>
      <c r="AA714" s="49">
        <v>0</v>
      </c>
      <c r="AB714" s="49">
        <v>0</v>
      </c>
      <c r="AC714" s="37">
        <v>0</v>
      </c>
      <c r="AD714" s="49">
        <v>0</v>
      </c>
      <c r="AE714" s="49">
        <v>0</v>
      </c>
      <c r="AF714" s="49">
        <v>0</v>
      </c>
      <c r="AG714" s="37">
        <v>0</v>
      </c>
      <c r="AH714" s="49">
        <v>0</v>
      </c>
      <c r="AI714" s="37">
        <v>0</v>
      </c>
      <c r="AJ714" s="49">
        <v>0</v>
      </c>
      <c r="AK714" s="49">
        <v>0</v>
      </c>
      <c r="AL714" s="49">
        <v>0</v>
      </c>
      <c r="AM714" s="49">
        <v>0</v>
      </c>
      <c r="AN714" s="49">
        <v>0</v>
      </c>
      <c r="AO714" s="37">
        <v>0</v>
      </c>
      <c r="AP714" s="49">
        <v>0</v>
      </c>
      <c r="AQ714" s="49">
        <v>0</v>
      </c>
      <c r="AR714" s="49">
        <v>0</v>
      </c>
      <c r="AS714" s="49">
        <v>0</v>
      </c>
      <c r="AT714" s="49">
        <v>0</v>
      </c>
      <c r="AU714" s="49">
        <v>0</v>
      </c>
      <c r="AV714" s="49">
        <v>0</v>
      </c>
      <c r="AW714" s="49">
        <v>0</v>
      </c>
      <c r="AX714" s="49">
        <v>0</v>
      </c>
      <c r="AY714" s="37">
        <v>0</v>
      </c>
      <c r="AZ714" s="49">
        <v>0</v>
      </c>
      <c r="BA714" s="56">
        <v>0</v>
      </c>
      <c r="BB714" s="39">
        <f>'[1]База 2018-2022'!BEW659</f>
        <v>0</v>
      </c>
      <c r="BC714" s="39">
        <v>0</v>
      </c>
      <c r="BD714" s="49">
        <v>0</v>
      </c>
      <c r="BE714" s="37">
        <v>0</v>
      </c>
      <c r="BF714" s="49">
        <v>0</v>
      </c>
      <c r="BG714" s="56">
        <v>0</v>
      </c>
      <c r="BH714" s="49">
        <v>0</v>
      </c>
      <c r="BI714" s="49">
        <v>0</v>
      </c>
      <c r="BJ714" s="49">
        <v>0</v>
      </c>
      <c r="BK714" s="49">
        <v>0</v>
      </c>
      <c r="BL714" s="49">
        <v>0</v>
      </c>
      <c r="BM714" s="49">
        <v>0</v>
      </c>
      <c r="BN714" s="49">
        <v>0</v>
      </c>
      <c r="BO714" s="37">
        <v>0</v>
      </c>
      <c r="BP714" s="49">
        <v>0</v>
      </c>
      <c r="BQ714" s="49">
        <v>0</v>
      </c>
      <c r="BR714" s="49">
        <v>0</v>
      </c>
      <c r="BS714" s="49">
        <v>0</v>
      </c>
      <c r="BT714" s="49">
        <v>0</v>
      </c>
      <c r="BU714" s="49">
        <v>0</v>
      </c>
      <c r="BV714" s="49">
        <v>0</v>
      </c>
      <c r="BW714" s="49">
        <v>0</v>
      </c>
      <c r="BX714" s="49">
        <v>0</v>
      </c>
      <c r="BY714" s="49">
        <v>0</v>
      </c>
      <c r="BZ714" s="49">
        <v>0</v>
      </c>
      <c r="CA714" s="37">
        <v>0</v>
      </c>
      <c r="CB714" s="49">
        <v>0</v>
      </c>
      <c r="CC714" s="49">
        <v>0</v>
      </c>
      <c r="CD714" s="49">
        <v>0</v>
      </c>
      <c r="CE714" s="49">
        <v>0</v>
      </c>
      <c r="CF714" s="49">
        <v>0</v>
      </c>
      <c r="CG714" s="49">
        <v>0</v>
      </c>
      <c r="CH714" s="49">
        <v>0</v>
      </c>
      <c r="CI714" s="49">
        <v>0</v>
      </c>
      <c r="CJ714" s="49">
        <v>0</v>
      </c>
      <c r="CK714" s="37">
        <v>0</v>
      </c>
      <c r="CL714" s="49">
        <v>0</v>
      </c>
      <c r="CM714" s="49">
        <v>0</v>
      </c>
      <c r="CN714" s="49">
        <v>0</v>
      </c>
      <c r="CO714" s="37">
        <v>0</v>
      </c>
      <c r="CP714" s="49">
        <v>0</v>
      </c>
      <c r="CQ714" s="37">
        <v>0</v>
      </c>
      <c r="CR714" s="49">
        <v>0</v>
      </c>
      <c r="CS714" s="37">
        <v>0</v>
      </c>
      <c r="CT714" s="49">
        <v>0</v>
      </c>
      <c r="CU714" s="49">
        <v>0</v>
      </c>
      <c r="CV714" s="49">
        <v>0</v>
      </c>
      <c r="CW714" s="49">
        <v>0</v>
      </c>
      <c r="CX714" s="49">
        <v>0</v>
      </c>
      <c r="CY714" s="49">
        <v>0</v>
      </c>
      <c r="CZ714" s="49">
        <v>0</v>
      </c>
      <c r="DA714" s="49">
        <v>0</v>
      </c>
      <c r="DB714" s="49">
        <v>0</v>
      </c>
      <c r="DC714" s="49">
        <v>0</v>
      </c>
      <c r="DD714" s="49">
        <v>0</v>
      </c>
      <c r="DE714" s="49">
        <v>0</v>
      </c>
      <c r="DF714" s="49">
        <v>0</v>
      </c>
      <c r="DG714" s="49">
        <v>0</v>
      </c>
      <c r="DH714" s="49">
        <v>0</v>
      </c>
      <c r="DI714" s="49">
        <v>0</v>
      </c>
      <c r="DJ714" s="49">
        <v>0</v>
      </c>
      <c r="DK714" s="49">
        <v>0</v>
      </c>
      <c r="DL714" s="49">
        <v>0</v>
      </c>
      <c r="DM714" s="49">
        <v>0</v>
      </c>
      <c r="DN714" s="49">
        <v>0</v>
      </c>
      <c r="DO714" s="49">
        <v>0</v>
      </c>
      <c r="DP714" s="49">
        <v>0</v>
      </c>
      <c r="DQ714" s="49">
        <v>0</v>
      </c>
      <c r="DR714" s="40"/>
      <c r="DS714" s="41"/>
      <c r="DT714" s="41"/>
      <c r="DU714" s="41"/>
      <c r="DV714" s="41"/>
      <c r="DW714" s="41"/>
      <c r="DX714" s="41"/>
      <c r="DY714" s="41"/>
    </row>
    <row r="715" spans="1:129" s="45" customFormat="1" ht="31.5">
      <c r="A715" s="43" t="s">
        <v>1575</v>
      </c>
      <c r="B715" s="44" t="s">
        <v>1581</v>
      </c>
      <c r="C715" s="36" t="s">
        <v>1582</v>
      </c>
      <c r="D715" s="37">
        <v>0</v>
      </c>
      <c r="E715" s="37">
        <v>0</v>
      </c>
      <c r="F715" s="38">
        <v>0</v>
      </c>
      <c r="G715" s="38">
        <v>0</v>
      </c>
      <c r="H715" s="50">
        <v>0</v>
      </c>
      <c r="I715" s="38">
        <v>0</v>
      </c>
      <c r="J715" s="49">
        <v>0</v>
      </c>
      <c r="K715" s="56">
        <v>0</v>
      </c>
      <c r="L715" s="49">
        <v>0</v>
      </c>
      <c r="M715" s="37">
        <v>0</v>
      </c>
      <c r="N715" s="49">
        <v>0</v>
      </c>
      <c r="O715" s="49">
        <v>0</v>
      </c>
      <c r="P715" s="49">
        <v>0</v>
      </c>
      <c r="Q715" s="37">
        <v>0</v>
      </c>
      <c r="R715" s="49">
        <v>0</v>
      </c>
      <c r="S715" s="37">
        <v>0</v>
      </c>
      <c r="T715" s="49">
        <v>0</v>
      </c>
      <c r="U715" s="49">
        <v>0</v>
      </c>
      <c r="V715" s="49">
        <v>0</v>
      </c>
      <c r="W715" s="37">
        <v>0</v>
      </c>
      <c r="X715" s="49">
        <v>0</v>
      </c>
      <c r="Y715" s="37">
        <v>0</v>
      </c>
      <c r="Z715" s="49">
        <v>0</v>
      </c>
      <c r="AA715" s="49">
        <v>0</v>
      </c>
      <c r="AB715" s="49">
        <v>0</v>
      </c>
      <c r="AC715" s="37">
        <v>0</v>
      </c>
      <c r="AD715" s="49">
        <v>0</v>
      </c>
      <c r="AE715" s="49">
        <v>0</v>
      </c>
      <c r="AF715" s="49">
        <v>0</v>
      </c>
      <c r="AG715" s="37">
        <v>0</v>
      </c>
      <c r="AH715" s="49">
        <v>0</v>
      </c>
      <c r="AI715" s="37">
        <v>0</v>
      </c>
      <c r="AJ715" s="49">
        <v>0</v>
      </c>
      <c r="AK715" s="49">
        <v>0</v>
      </c>
      <c r="AL715" s="49">
        <v>0</v>
      </c>
      <c r="AM715" s="49">
        <v>0</v>
      </c>
      <c r="AN715" s="49">
        <v>0</v>
      </c>
      <c r="AO715" s="37">
        <v>0</v>
      </c>
      <c r="AP715" s="49">
        <v>0</v>
      </c>
      <c r="AQ715" s="49">
        <v>0</v>
      </c>
      <c r="AR715" s="49">
        <v>0</v>
      </c>
      <c r="AS715" s="49">
        <v>0</v>
      </c>
      <c r="AT715" s="49">
        <v>0</v>
      </c>
      <c r="AU715" s="49">
        <v>0</v>
      </c>
      <c r="AV715" s="49">
        <v>0</v>
      </c>
      <c r="AW715" s="49">
        <v>0</v>
      </c>
      <c r="AX715" s="49">
        <v>0</v>
      </c>
      <c r="AY715" s="37">
        <v>0</v>
      </c>
      <c r="AZ715" s="49">
        <v>0</v>
      </c>
      <c r="BA715" s="56">
        <v>0</v>
      </c>
      <c r="BB715" s="39">
        <f>'[1]База 2018-2022'!BEW660</f>
        <v>0</v>
      </c>
      <c r="BC715" s="39">
        <v>0</v>
      </c>
      <c r="BD715" s="49">
        <v>0</v>
      </c>
      <c r="BE715" s="37">
        <v>0</v>
      </c>
      <c r="BF715" s="49">
        <v>0</v>
      </c>
      <c r="BG715" s="56">
        <v>0</v>
      </c>
      <c r="BH715" s="49">
        <v>0</v>
      </c>
      <c r="BI715" s="49">
        <v>0</v>
      </c>
      <c r="BJ715" s="49">
        <v>0</v>
      </c>
      <c r="BK715" s="49">
        <v>0</v>
      </c>
      <c r="BL715" s="49">
        <v>0</v>
      </c>
      <c r="BM715" s="49">
        <v>0</v>
      </c>
      <c r="BN715" s="49">
        <v>0</v>
      </c>
      <c r="BO715" s="37">
        <v>0</v>
      </c>
      <c r="BP715" s="49">
        <v>0</v>
      </c>
      <c r="BQ715" s="49">
        <v>0</v>
      </c>
      <c r="BR715" s="49">
        <v>0</v>
      </c>
      <c r="BS715" s="49">
        <v>0</v>
      </c>
      <c r="BT715" s="49">
        <v>0</v>
      </c>
      <c r="BU715" s="49">
        <v>0</v>
      </c>
      <c r="BV715" s="49">
        <v>0</v>
      </c>
      <c r="BW715" s="49">
        <v>0</v>
      </c>
      <c r="BX715" s="49">
        <v>0</v>
      </c>
      <c r="BY715" s="49">
        <v>0</v>
      </c>
      <c r="BZ715" s="49">
        <v>0</v>
      </c>
      <c r="CA715" s="37">
        <v>0</v>
      </c>
      <c r="CB715" s="49">
        <v>0</v>
      </c>
      <c r="CC715" s="49">
        <v>0</v>
      </c>
      <c r="CD715" s="49">
        <v>0</v>
      </c>
      <c r="CE715" s="49">
        <v>0</v>
      </c>
      <c r="CF715" s="49">
        <v>0</v>
      </c>
      <c r="CG715" s="49">
        <v>0</v>
      </c>
      <c r="CH715" s="49">
        <v>0</v>
      </c>
      <c r="CI715" s="49">
        <v>0</v>
      </c>
      <c r="CJ715" s="49">
        <v>0</v>
      </c>
      <c r="CK715" s="37">
        <v>0</v>
      </c>
      <c r="CL715" s="49">
        <v>0</v>
      </c>
      <c r="CM715" s="49">
        <v>0</v>
      </c>
      <c r="CN715" s="49">
        <v>0</v>
      </c>
      <c r="CO715" s="37">
        <v>0</v>
      </c>
      <c r="CP715" s="49">
        <v>0</v>
      </c>
      <c r="CQ715" s="37">
        <v>0</v>
      </c>
      <c r="CR715" s="49">
        <v>0</v>
      </c>
      <c r="CS715" s="37">
        <v>0</v>
      </c>
      <c r="CT715" s="49">
        <v>0</v>
      </c>
      <c r="CU715" s="49">
        <v>0</v>
      </c>
      <c r="CV715" s="49">
        <v>0</v>
      </c>
      <c r="CW715" s="49">
        <v>0</v>
      </c>
      <c r="CX715" s="49">
        <v>0</v>
      </c>
      <c r="CY715" s="49">
        <v>0</v>
      </c>
      <c r="CZ715" s="49">
        <v>0</v>
      </c>
      <c r="DA715" s="49">
        <v>0</v>
      </c>
      <c r="DB715" s="49">
        <v>0</v>
      </c>
      <c r="DC715" s="49">
        <v>0</v>
      </c>
      <c r="DD715" s="49">
        <v>0</v>
      </c>
      <c r="DE715" s="49">
        <v>0</v>
      </c>
      <c r="DF715" s="49">
        <v>0</v>
      </c>
      <c r="DG715" s="49">
        <v>0</v>
      </c>
      <c r="DH715" s="49">
        <v>0</v>
      </c>
      <c r="DI715" s="49">
        <v>0</v>
      </c>
      <c r="DJ715" s="49">
        <v>0</v>
      </c>
      <c r="DK715" s="49">
        <v>0</v>
      </c>
      <c r="DL715" s="49">
        <v>0</v>
      </c>
      <c r="DM715" s="49">
        <v>0</v>
      </c>
      <c r="DN715" s="49">
        <v>0</v>
      </c>
      <c r="DO715" s="49">
        <v>0</v>
      </c>
      <c r="DP715" s="49">
        <v>0</v>
      </c>
      <c r="DQ715" s="49">
        <v>0</v>
      </c>
      <c r="DR715" s="40"/>
      <c r="DS715" s="41"/>
      <c r="DT715" s="41"/>
      <c r="DU715" s="41"/>
      <c r="DV715" s="41"/>
      <c r="DW715" s="41"/>
      <c r="DX715" s="41"/>
      <c r="DY715" s="41"/>
    </row>
    <row r="716" spans="1:129" s="45" customFormat="1" ht="31.5">
      <c r="A716" s="43" t="s">
        <v>1575</v>
      </c>
      <c r="B716" s="44" t="s">
        <v>1583</v>
      </c>
      <c r="C716" s="36" t="s">
        <v>1584</v>
      </c>
      <c r="D716" s="37">
        <v>0</v>
      </c>
      <c r="E716" s="37">
        <v>0</v>
      </c>
      <c r="F716" s="38">
        <v>0</v>
      </c>
      <c r="G716" s="38">
        <v>0</v>
      </c>
      <c r="H716" s="50">
        <v>0</v>
      </c>
      <c r="I716" s="38">
        <v>0</v>
      </c>
      <c r="J716" s="49">
        <v>0</v>
      </c>
      <c r="K716" s="56">
        <v>0</v>
      </c>
      <c r="L716" s="49">
        <v>0</v>
      </c>
      <c r="M716" s="37">
        <v>0</v>
      </c>
      <c r="N716" s="49">
        <v>0</v>
      </c>
      <c r="O716" s="49">
        <v>0</v>
      </c>
      <c r="P716" s="49">
        <v>0</v>
      </c>
      <c r="Q716" s="37">
        <v>0</v>
      </c>
      <c r="R716" s="49">
        <v>0</v>
      </c>
      <c r="S716" s="37">
        <v>0</v>
      </c>
      <c r="T716" s="49">
        <v>0</v>
      </c>
      <c r="U716" s="49">
        <v>0</v>
      </c>
      <c r="V716" s="49">
        <v>0</v>
      </c>
      <c r="W716" s="37">
        <v>0</v>
      </c>
      <c r="X716" s="49">
        <v>0</v>
      </c>
      <c r="Y716" s="37">
        <v>0</v>
      </c>
      <c r="Z716" s="49">
        <v>0</v>
      </c>
      <c r="AA716" s="49">
        <v>0</v>
      </c>
      <c r="AB716" s="49">
        <v>0</v>
      </c>
      <c r="AC716" s="37">
        <v>0</v>
      </c>
      <c r="AD716" s="49">
        <v>0</v>
      </c>
      <c r="AE716" s="49">
        <v>0</v>
      </c>
      <c r="AF716" s="49">
        <v>0</v>
      </c>
      <c r="AG716" s="37">
        <v>0</v>
      </c>
      <c r="AH716" s="49">
        <v>0</v>
      </c>
      <c r="AI716" s="37">
        <v>0</v>
      </c>
      <c r="AJ716" s="49">
        <v>0</v>
      </c>
      <c r="AK716" s="49">
        <v>0</v>
      </c>
      <c r="AL716" s="49">
        <v>0</v>
      </c>
      <c r="AM716" s="49">
        <v>0</v>
      </c>
      <c r="AN716" s="49">
        <v>0</v>
      </c>
      <c r="AO716" s="37">
        <v>0</v>
      </c>
      <c r="AP716" s="49">
        <v>0</v>
      </c>
      <c r="AQ716" s="49">
        <v>0</v>
      </c>
      <c r="AR716" s="49">
        <v>0</v>
      </c>
      <c r="AS716" s="49">
        <v>0</v>
      </c>
      <c r="AT716" s="49">
        <v>0</v>
      </c>
      <c r="AU716" s="49">
        <v>0</v>
      </c>
      <c r="AV716" s="49">
        <v>0</v>
      </c>
      <c r="AW716" s="49">
        <v>0</v>
      </c>
      <c r="AX716" s="49">
        <v>0</v>
      </c>
      <c r="AY716" s="37">
        <v>0</v>
      </c>
      <c r="AZ716" s="49">
        <v>0</v>
      </c>
      <c r="BA716" s="56">
        <v>0</v>
      </c>
      <c r="BB716" s="39">
        <f>'[1]База 2018-2022'!BEW661</f>
        <v>0</v>
      </c>
      <c r="BC716" s="39">
        <v>0</v>
      </c>
      <c r="BD716" s="49">
        <v>0</v>
      </c>
      <c r="BE716" s="37">
        <v>0</v>
      </c>
      <c r="BF716" s="49">
        <v>0</v>
      </c>
      <c r="BG716" s="56">
        <v>0</v>
      </c>
      <c r="BH716" s="49">
        <v>0</v>
      </c>
      <c r="BI716" s="49">
        <v>0</v>
      </c>
      <c r="BJ716" s="49">
        <v>0</v>
      </c>
      <c r="BK716" s="49">
        <v>0</v>
      </c>
      <c r="BL716" s="49">
        <v>0</v>
      </c>
      <c r="BM716" s="49">
        <v>0</v>
      </c>
      <c r="BN716" s="49">
        <v>0</v>
      </c>
      <c r="BO716" s="37">
        <v>0</v>
      </c>
      <c r="BP716" s="49">
        <v>0</v>
      </c>
      <c r="BQ716" s="49">
        <v>0</v>
      </c>
      <c r="BR716" s="49">
        <v>0</v>
      </c>
      <c r="BS716" s="49">
        <v>0</v>
      </c>
      <c r="BT716" s="49">
        <v>0</v>
      </c>
      <c r="BU716" s="49">
        <v>0</v>
      </c>
      <c r="BV716" s="49">
        <v>0</v>
      </c>
      <c r="BW716" s="49">
        <v>0</v>
      </c>
      <c r="BX716" s="49">
        <v>0</v>
      </c>
      <c r="BY716" s="49">
        <v>0</v>
      </c>
      <c r="BZ716" s="49">
        <v>0</v>
      </c>
      <c r="CA716" s="37">
        <v>0</v>
      </c>
      <c r="CB716" s="49">
        <v>0</v>
      </c>
      <c r="CC716" s="49">
        <v>0</v>
      </c>
      <c r="CD716" s="49">
        <v>0</v>
      </c>
      <c r="CE716" s="49">
        <v>0</v>
      </c>
      <c r="CF716" s="49">
        <v>0</v>
      </c>
      <c r="CG716" s="49">
        <v>0</v>
      </c>
      <c r="CH716" s="49">
        <v>0</v>
      </c>
      <c r="CI716" s="49">
        <v>0</v>
      </c>
      <c r="CJ716" s="49">
        <v>0</v>
      </c>
      <c r="CK716" s="37">
        <v>0</v>
      </c>
      <c r="CL716" s="49">
        <v>0</v>
      </c>
      <c r="CM716" s="49">
        <v>0</v>
      </c>
      <c r="CN716" s="49">
        <v>0</v>
      </c>
      <c r="CO716" s="37">
        <v>0</v>
      </c>
      <c r="CP716" s="49">
        <v>0</v>
      </c>
      <c r="CQ716" s="37">
        <v>0</v>
      </c>
      <c r="CR716" s="49">
        <v>0</v>
      </c>
      <c r="CS716" s="37">
        <v>0</v>
      </c>
      <c r="CT716" s="49">
        <v>0</v>
      </c>
      <c r="CU716" s="49">
        <v>0</v>
      </c>
      <c r="CV716" s="49">
        <v>0</v>
      </c>
      <c r="CW716" s="49">
        <v>0</v>
      </c>
      <c r="CX716" s="49">
        <v>0</v>
      </c>
      <c r="CY716" s="49">
        <v>0</v>
      </c>
      <c r="CZ716" s="49">
        <v>0</v>
      </c>
      <c r="DA716" s="49">
        <v>0</v>
      </c>
      <c r="DB716" s="49">
        <v>0</v>
      </c>
      <c r="DC716" s="49">
        <v>0</v>
      </c>
      <c r="DD716" s="49">
        <v>0</v>
      </c>
      <c r="DE716" s="49">
        <v>0</v>
      </c>
      <c r="DF716" s="49">
        <v>0</v>
      </c>
      <c r="DG716" s="49">
        <v>0</v>
      </c>
      <c r="DH716" s="49">
        <v>0</v>
      </c>
      <c r="DI716" s="49">
        <v>0</v>
      </c>
      <c r="DJ716" s="49">
        <v>0</v>
      </c>
      <c r="DK716" s="49">
        <v>0</v>
      </c>
      <c r="DL716" s="49">
        <v>0</v>
      </c>
      <c r="DM716" s="49">
        <v>0</v>
      </c>
      <c r="DN716" s="49">
        <v>0</v>
      </c>
      <c r="DO716" s="49">
        <v>0</v>
      </c>
      <c r="DP716" s="49">
        <v>0</v>
      </c>
      <c r="DQ716" s="49">
        <v>0</v>
      </c>
      <c r="DR716" s="40"/>
      <c r="DS716" s="41"/>
      <c r="DT716" s="41"/>
      <c r="DU716" s="41"/>
      <c r="DV716" s="41"/>
      <c r="DW716" s="41"/>
      <c r="DX716" s="41"/>
      <c r="DY716" s="41"/>
    </row>
    <row r="717" spans="1:129" s="45" customFormat="1" ht="31.5">
      <c r="A717" s="43" t="s">
        <v>1585</v>
      </c>
      <c r="B717" s="44" t="s">
        <v>1586</v>
      </c>
      <c r="C717" s="36" t="s">
        <v>202</v>
      </c>
      <c r="D717" s="49">
        <v>0</v>
      </c>
      <c r="E717" s="37">
        <f t="shared" ref="E717:DQ717" si="1163">SUM(E718:E718)</f>
        <v>0</v>
      </c>
      <c r="F717" s="50">
        <v>0</v>
      </c>
      <c r="G717" s="38">
        <f t="shared" si="1163"/>
        <v>0</v>
      </c>
      <c r="H717" s="50">
        <v>0</v>
      </c>
      <c r="I717" s="38">
        <f t="shared" si="1163"/>
        <v>0</v>
      </c>
      <c r="J717" s="49">
        <v>0</v>
      </c>
      <c r="K717" s="56">
        <f t="shared" si="1163"/>
        <v>0</v>
      </c>
      <c r="L717" s="49">
        <v>0</v>
      </c>
      <c r="M717" s="37">
        <f t="shared" si="1163"/>
        <v>0</v>
      </c>
      <c r="N717" s="49">
        <v>0</v>
      </c>
      <c r="O717" s="49">
        <f t="shared" si="1163"/>
        <v>0</v>
      </c>
      <c r="P717" s="49">
        <v>0</v>
      </c>
      <c r="Q717" s="37">
        <f t="shared" si="1163"/>
        <v>0</v>
      </c>
      <c r="R717" s="49">
        <v>0</v>
      </c>
      <c r="S717" s="37">
        <f t="shared" si="1163"/>
        <v>0</v>
      </c>
      <c r="T717" s="49">
        <v>0</v>
      </c>
      <c r="U717" s="49">
        <f t="shared" si="1163"/>
        <v>0</v>
      </c>
      <c r="V717" s="49">
        <v>0</v>
      </c>
      <c r="W717" s="37">
        <f t="shared" si="1163"/>
        <v>0</v>
      </c>
      <c r="X717" s="49">
        <v>0</v>
      </c>
      <c r="Y717" s="37">
        <f t="shared" si="1163"/>
        <v>0</v>
      </c>
      <c r="Z717" s="49">
        <v>0</v>
      </c>
      <c r="AA717" s="49">
        <f t="shared" si="1163"/>
        <v>0</v>
      </c>
      <c r="AB717" s="49">
        <v>0</v>
      </c>
      <c r="AC717" s="37">
        <f t="shared" si="1163"/>
        <v>0</v>
      </c>
      <c r="AD717" s="49">
        <v>0</v>
      </c>
      <c r="AE717" s="49">
        <f t="shared" si="1163"/>
        <v>0</v>
      </c>
      <c r="AF717" s="49">
        <v>0</v>
      </c>
      <c r="AG717" s="37">
        <f t="shared" si="1163"/>
        <v>0</v>
      </c>
      <c r="AH717" s="49">
        <v>0</v>
      </c>
      <c r="AI717" s="37">
        <f t="shared" si="1163"/>
        <v>0</v>
      </c>
      <c r="AJ717" s="49">
        <v>0</v>
      </c>
      <c r="AK717" s="49">
        <f t="shared" si="1163"/>
        <v>0</v>
      </c>
      <c r="AL717" s="49">
        <v>0</v>
      </c>
      <c r="AM717" s="49">
        <f t="shared" si="1163"/>
        <v>0</v>
      </c>
      <c r="AN717" s="49">
        <v>0</v>
      </c>
      <c r="AO717" s="37">
        <f t="shared" si="1163"/>
        <v>0</v>
      </c>
      <c r="AP717" s="49">
        <v>0</v>
      </c>
      <c r="AQ717" s="49">
        <f t="shared" si="1163"/>
        <v>0</v>
      </c>
      <c r="AR717" s="49">
        <v>0</v>
      </c>
      <c r="AS717" s="49">
        <f t="shared" si="1163"/>
        <v>0</v>
      </c>
      <c r="AT717" s="49">
        <v>0</v>
      </c>
      <c r="AU717" s="49">
        <f t="shared" si="1163"/>
        <v>0</v>
      </c>
      <c r="AV717" s="49">
        <v>0</v>
      </c>
      <c r="AW717" s="49">
        <f t="shared" si="1163"/>
        <v>0</v>
      </c>
      <c r="AX717" s="49">
        <v>0</v>
      </c>
      <c r="AY717" s="37">
        <f t="shared" si="1163"/>
        <v>0</v>
      </c>
      <c r="AZ717" s="49">
        <v>0</v>
      </c>
      <c r="BA717" s="56">
        <f t="shared" si="1163"/>
        <v>0</v>
      </c>
      <c r="BB717" s="51" t="s">
        <v>203</v>
      </c>
      <c r="BC717" s="39">
        <f t="shared" si="1163"/>
        <v>0</v>
      </c>
      <c r="BD717" s="49">
        <v>0</v>
      </c>
      <c r="BE717" s="37">
        <f t="shared" si="1163"/>
        <v>0</v>
      </c>
      <c r="BF717" s="49">
        <v>0</v>
      </c>
      <c r="BG717" s="56">
        <f t="shared" si="1163"/>
        <v>0</v>
      </c>
      <c r="BH717" s="49">
        <v>0</v>
      </c>
      <c r="BI717" s="49">
        <f t="shared" si="1163"/>
        <v>0</v>
      </c>
      <c r="BJ717" s="49">
        <v>0</v>
      </c>
      <c r="BK717" s="49">
        <f t="shared" si="1163"/>
        <v>0</v>
      </c>
      <c r="BL717" s="49">
        <v>0</v>
      </c>
      <c r="BM717" s="49">
        <f t="shared" si="1163"/>
        <v>0</v>
      </c>
      <c r="BN717" s="49">
        <v>0</v>
      </c>
      <c r="BO717" s="37">
        <f t="shared" si="1163"/>
        <v>0</v>
      </c>
      <c r="BP717" s="49">
        <v>0</v>
      </c>
      <c r="BQ717" s="49">
        <f t="shared" si="1163"/>
        <v>0</v>
      </c>
      <c r="BR717" s="49">
        <v>0</v>
      </c>
      <c r="BS717" s="49">
        <f t="shared" si="1163"/>
        <v>0</v>
      </c>
      <c r="BT717" s="49">
        <v>0</v>
      </c>
      <c r="BU717" s="49">
        <f t="shared" si="1163"/>
        <v>0</v>
      </c>
      <c r="BV717" s="49">
        <v>0</v>
      </c>
      <c r="BW717" s="49">
        <f t="shared" si="1163"/>
        <v>0</v>
      </c>
      <c r="BX717" s="49">
        <v>0</v>
      </c>
      <c r="BY717" s="49">
        <f t="shared" si="1163"/>
        <v>0</v>
      </c>
      <c r="BZ717" s="49">
        <v>0</v>
      </c>
      <c r="CA717" s="37">
        <f t="shared" si="1163"/>
        <v>0</v>
      </c>
      <c r="CB717" s="49">
        <v>0</v>
      </c>
      <c r="CC717" s="49">
        <f t="shared" si="1163"/>
        <v>0</v>
      </c>
      <c r="CD717" s="49">
        <v>0</v>
      </c>
      <c r="CE717" s="49">
        <f t="shared" si="1163"/>
        <v>0</v>
      </c>
      <c r="CF717" s="49">
        <v>0</v>
      </c>
      <c r="CG717" s="49">
        <f t="shared" si="1163"/>
        <v>0</v>
      </c>
      <c r="CH717" s="49">
        <v>0</v>
      </c>
      <c r="CI717" s="49">
        <f t="shared" si="1163"/>
        <v>0</v>
      </c>
      <c r="CJ717" s="49">
        <v>0</v>
      </c>
      <c r="CK717" s="37">
        <f t="shared" si="1163"/>
        <v>0</v>
      </c>
      <c r="CL717" s="49">
        <v>0</v>
      </c>
      <c r="CM717" s="49">
        <f t="shared" si="1163"/>
        <v>0</v>
      </c>
      <c r="CN717" s="49">
        <v>0</v>
      </c>
      <c r="CO717" s="37">
        <f t="shared" si="1163"/>
        <v>0</v>
      </c>
      <c r="CP717" s="49">
        <v>0</v>
      </c>
      <c r="CQ717" s="37">
        <f t="shared" si="1163"/>
        <v>0</v>
      </c>
      <c r="CR717" s="49">
        <v>0</v>
      </c>
      <c r="CS717" s="37">
        <f t="shared" si="1163"/>
        <v>0</v>
      </c>
      <c r="CT717" s="49" t="s">
        <v>203</v>
      </c>
      <c r="CU717" s="49">
        <f t="shared" si="1163"/>
        <v>0</v>
      </c>
      <c r="CV717" s="49">
        <v>0</v>
      </c>
      <c r="CW717" s="49">
        <f t="shared" si="1163"/>
        <v>0</v>
      </c>
      <c r="CX717" s="49">
        <v>0</v>
      </c>
      <c r="CY717" s="49">
        <f t="shared" si="1163"/>
        <v>0</v>
      </c>
      <c r="CZ717" s="49" t="s">
        <v>203</v>
      </c>
      <c r="DA717" s="49">
        <f t="shared" si="1163"/>
        <v>0</v>
      </c>
      <c r="DB717" s="49">
        <v>0</v>
      </c>
      <c r="DC717" s="49">
        <f t="shared" si="1163"/>
        <v>0</v>
      </c>
      <c r="DD717" s="49">
        <v>0</v>
      </c>
      <c r="DE717" s="49">
        <f t="shared" si="1163"/>
        <v>0</v>
      </c>
      <c r="DF717" s="49">
        <v>0</v>
      </c>
      <c r="DG717" s="49">
        <f t="shared" si="1163"/>
        <v>0</v>
      </c>
      <c r="DH717" s="49">
        <v>0</v>
      </c>
      <c r="DI717" s="49">
        <f t="shared" si="1163"/>
        <v>0</v>
      </c>
      <c r="DJ717" s="49">
        <v>0</v>
      </c>
      <c r="DK717" s="49">
        <f t="shared" si="1163"/>
        <v>0</v>
      </c>
      <c r="DL717" s="49">
        <v>0</v>
      </c>
      <c r="DM717" s="49">
        <f t="shared" si="1163"/>
        <v>0</v>
      </c>
      <c r="DN717" s="49">
        <v>1.557075E-2</v>
      </c>
      <c r="DO717" s="49">
        <f t="shared" si="1163"/>
        <v>-4.7413119999999996E-2</v>
      </c>
      <c r="DP717" s="49">
        <v>0</v>
      </c>
      <c r="DQ717" s="49">
        <f t="shared" si="1163"/>
        <v>0</v>
      </c>
      <c r="DR717" s="40"/>
      <c r="DS717" s="41"/>
      <c r="DT717" s="41"/>
      <c r="DU717" s="41"/>
      <c r="DV717" s="41"/>
      <c r="DW717" s="41"/>
      <c r="DX717" s="41"/>
      <c r="DY717" s="41"/>
    </row>
    <row r="718" spans="1:129" s="45" customFormat="1">
      <c r="A718" s="43" t="s">
        <v>1585</v>
      </c>
      <c r="B718" s="44" t="s">
        <v>1587</v>
      </c>
      <c r="C718" s="36" t="s">
        <v>1588</v>
      </c>
      <c r="D718" s="37">
        <v>0</v>
      </c>
      <c r="E718" s="37">
        <v>0</v>
      </c>
      <c r="F718" s="38">
        <v>0</v>
      </c>
      <c r="G718" s="38">
        <v>0</v>
      </c>
      <c r="H718" s="50">
        <v>0</v>
      </c>
      <c r="I718" s="38">
        <v>0</v>
      </c>
      <c r="J718" s="49">
        <v>0</v>
      </c>
      <c r="K718" s="56">
        <v>0</v>
      </c>
      <c r="L718" s="49">
        <v>0</v>
      </c>
      <c r="M718" s="37">
        <v>0</v>
      </c>
      <c r="N718" s="49">
        <v>0</v>
      </c>
      <c r="O718" s="49">
        <v>0</v>
      </c>
      <c r="P718" s="49">
        <v>0</v>
      </c>
      <c r="Q718" s="37">
        <v>0</v>
      </c>
      <c r="R718" s="49">
        <v>0</v>
      </c>
      <c r="S718" s="37">
        <v>0</v>
      </c>
      <c r="T718" s="49">
        <v>0</v>
      </c>
      <c r="U718" s="49">
        <v>0</v>
      </c>
      <c r="V718" s="49">
        <v>0</v>
      </c>
      <c r="W718" s="37">
        <v>0</v>
      </c>
      <c r="X718" s="49">
        <v>0</v>
      </c>
      <c r="Y718" s="37">
        <v>0</v>
      </c>
      <c r="Z718" s="49">
        <v>0</v>
      </c>
      <c r="AA718" s="49">
        <v>0</v>
      </c>
      <c r="AB718" s="49">
        <v>0</v>
      </c>
      <c r="AC718" s="37">
        <v>0</v>
      </c>
      <c r="AD718" s="49">
        <v>0</v>
      </c>
      <c r="AE718" s="49">
        <v>0</v>
      </c>
      <c r="AF718" s="49">
        <v>0</v>
      </c>
      <c r="AG718" s="37">
        <v>0</v>
      </c>
      <c r="AH718" s="49">
        <v>0</v>
      </c>
      <c r="AI718" s="37">
        <v>0</v>
      </c>
      <c r="AJ718" s="49">
        <v>0</v>
      </c>
      <c r="AK718" s="49">
        <v>0</v>
      </c>
      <c r="AL718" s="49">
        <v>0</v>
      </c>
      <c r="AM718" s="49">
        <v>0</v>
      </c>
      <c r="AN718" s="49">
        <v>0</v>
      </c>
      <c r="AO718" s="37">
        <v>0</v>
      </c>
      <c r="AP718" s="49">
        <v>0</v>
      </c>
      <c r="AQ718" s="49">
        <v>0</v>
      </c>
      <c r="AR718" s="49">
        <v>0</v>
      </c>
      <c r="AS718" s="49">
        <v>0</v>
      </c>
      <c r="AT718" s="49">
        <v>0</v>
      </c>
      <c r="AU718" s="49">
        <v>0</v>
      </c>
      <c r="AV718" s="49">
        <v>0</v>
      </c>
      <c r="AW718" s="49">
        <v>0</v>
      </c>
      <c r="AX718" s="49">
        <v>0</v>
      </c>
      <c r="AY718" s="37">
        <v>0</v>
      </c>
      <c r="AZ718" s="49">
        <v>0</v>
      </c>
      <c r="BA718" s="56">
        <v>0</v>
      </c>
      <c r="BB718" s="39">
        <f>'[1]База 2018-2022'!BEW796</f>
        <v>0</v>
      </c>
      <c r="BC718" s="39">
        <v>0</v>
      </c>
      <c r="BD718" s="49">
        <v>0</v>
      </c>
      <c r="BE718" s="37">
        <v>0</v>
      </c>
      <c r="BF718" s="49">
        <v>0</v>
      </c>
      <c r="BG718" s="56">
        <v>0</v>
      </c>
      <c r="BH718" s="49">
        <v>0</v>
      </c>
      <c r="BI718" s="49">
        <v>0</v>
      </c>
      <c r="BJ718" s="49">
        <v>0</v>
      </c>
      <c r="BK718" s="49">
        <v>0</v>
      </c>
      <c r="BL718" s="49">
        <v>0</v>
      </c>
      <c r="BM718" s="49">
        <v>0</v>
      </c>
      <c r="BN718" s="49">
        <v>0</v>
      </c>
      <c r="BO718" s="37">
        <v>0</v>
      </c>
      <c r="BP718" s="49">
        <v>0</v>
      </c>
      <c r="BQ718" s="49">
        <v>0</v>
      </c>
      <c r="BR718" s="49">
        <v>0</v>
      </c>
      <c r="BS718" s="49">
        <v>0</v>
      </c>
      <c r="BT718" s="49">
        <v>0</v>
      </c>
      <c r="BU718" s="49">
        <v>0</v>
      </c>
      <c r="BV718" s="49">
        <v>0</v>
      </c>
      <c r="BW718" s="49">
        <v>0</v>
      </c>
      <c r="BX718" s="49">
        <v>0</v>
      </c>
      <c r="BY718" s="49">
        <v>0</v>
      </c>
      <c r="BZ718" s="49">
        <v>0</v>
      </c>
      <c r="CA718" s="37">
        <v>0</v>
      </c>
      <c r="CB718" s="49">
        <v>0</v>
      </c>
      <c r="CC718" s="49">
        <v>0</v>
      </c>
      <c r="CD718" s="49">
        <v>0</v>
      </c>
      <c r="CE718" s="49">
        <v>0</v>
      </c>
      <c r="CF718" s="49">
        <v>0</v>
      </c>
      <c r="CG718" s="49">
        <v>0</v>
      </c>
      <c r="CH718" s="49">
        <v>0</v>
      </c>
      <c r="CI718" s="49">
        <v>0</v>
      </c>
      <c r="CJ718" s="49">
        <v>0</v>
      </c>
      <c r="CK718" s="37">
        <v>0</v>
      </c>
      <c r="CL718" s="49">
        <v>0</v>
      </c>
      <c r="CM718" s="49">
        <v>0</v>
      </c>
      <c r="CN718" s="49">
        <v>0</v>
      </c>
      <c r="CO718" s="37">
        <v>0</v>
      </c>
      <c r="CP718" s="49">
        <v>0</v>
      </c>
      <c r="CQ718" s="37">
        <v>0</v>
      </c>
      <c r="CR718" s="49">
        <v>0</v>
      </c>
      <c r="CS718" s="37">
        <v>0</v>
      </c>
      <c r="CT718" s="49">
        <v>0</v>
      </c>
      <c r="CU718" s="49">
        <v>0</v>
      </c>
      <c r="CV718" s="49">
        <v>0</v>
      </c>
      <c r="CW718" s="49">
        <v>0</v>
      </c>
      <c r="CX718" s="49">
        <v>0</v>
      </c>
      <c r="CY718" s="49">
        <v>0</v>
      </c>
      <c r="CZ718" s="49" t="s">
        <v>203</v>
      </c>
      <c r="DA718" s="49">
        <v>0</v>
      </c>
      <c r="DB718" s="49">
        <v>0</v>
      </c>
      <c r="DC718" s="49">
        <v>0</v>
      </c>
      <c r="DD718" s="49">
        <v>0</v>
      </c>
      <c r="DE718" s="49">
        <v>0</v>
      </c>
      <c r="DF718" s="49">
        <v>0</v>
      </c>
      <c r="DG718" s="49">
        <v>0</v>
      </c>
      <c r="DH718" s="49">
        <v>0</v>
      </c>
      <c r="DI718" s="49">
        <v>0</v>
      </c>
      <c r="DJ718" s="49">
        <v>0</v>
      </c>
      <c r="DK718" s="49">
        <v>0</v>
      </c>
      <c r="DL718" s="49">
        <v>0</v>
      </c>
      <c r="DM718" s="49">
        <v>0</v>
      </c>
      <c r="DN718" s="49">
        <v>1.557075E-2</v>
      </c>
      <c r="DO718" s="49">
        <v>-4.7413119999999996E-2</v>
      </c>
      <c r="DP718" s="49">
        <v>0</v>
      </c>
      <c r="DQ718" s="49">
        <v>0</v>
      </c>
      <c r="DR718" s="40"/>
      <c r="DS718" s="41"/>
      <c r="DT718" s="41"/>
      <c r="DU718" s="41"/>
      <c r="DV718" s="41"/>
      <c r="DW718" s="41"/>
      <c r="DX718" s="41"/>
      <c r="DY718" s="41"/>
    </row>
    <row r="719" spans="1:129" s="45" customFormat="1">
      <c r="A719" s="43" t="s">
        <v>1589</v>
      </c>
      <c r="B719" s="44" t="s">
        <v>1590</v>
      </c>
      <c r="C719" s="36" t="s">
        <v>202</v>
      </c>
      <c r="D719" s="49">
        <v>0</v>
      </c>
      <c r="E719" s="37">
        <f>SUM(E720:E934)</f>
        <v>0</v>
      </c>
      <c r="F719" s="50">
        <v>0</v>
      </c>
      <c r="G719" s="38">
        <f>SUM(G720:G934)</f>
        <v>0</v>
      </c>
      <c r="H719" s="50">
        <v>0</v>
      </c>
      <c r="I719" s="38">
        <f>SUM(I720:I934)</f>
        <v>0</v>
      </c>
      <c r="J719" s="49">
        <v>0</v>
      </c>
      <c r="K719" s="56">
        <f>SUM(K720:K934)</f>
        <v>0</v>
      </c>
      <c r="L719" s="49">
        <v>0</v>
      </c>
      <c r="M719" s="37">
        <f>SUM(M720:M934)</f>
        <v>0</v>
      </c>
      <c r="N719" s="49">
        <v>0</v>
      </c>
      <c r="O719" s="49">
        <f>SUM(O720:O934)</f>
        <v>0</v>
      </c>
      <c r="P719" s="49">
        <v>0</v>
      </c>
      <c r="Q719" s="37">
        <f>SUM(Q720:Q934)</f>
        <v>0</v>
      </c>
      <c r="R719" s="49">
        <v>0</v>
      </c>
      <c r="S719" s="37">
        <f>SUM(S720:S934)</f>
        <v>0</v>
      </c>
      <c r="T719" s="49">
        <v>0</v>
      </c>
      <c r="U719" s="49">
        <f>SUM(U720:U934)</f>
        <v>0</v>
      </c>
      <c r="V719" s="49">
        <v>0</v>
      </c>
      <c r="W719" s="37">
        <f>SUM(W720:W934)</f>
        <v>0</v>
      </c>
      <c r="X719" s="49">
        <v>0</v>
      </c>
      <c r="Y719" s="37">
        <f>SUM(Y720:Y934)</f>
        <v>0</v>
      </c>
      <c r="Z719" s="49">
        <v>0</v>
      </c>
      <c r="AA719" s="49">
        <f>SUM(AA720:AA934)</f>
        <v>0</v>
      </c>
      <c r="AB719" s="49">
        <v>0</v>
      </c>
      <c r="AC719" s="37">
        <f>SUM(AC720:AC934)</f>
        <v>0</v>
      </c>
      <c r="AD719" s="49">
        <v>0</v>
      </c>
      <c r="AE719" s="49">
        <f>SUM(AE720:AE934)</f>
        <v>0</v>
      </c>
      <c r="AF719" s="49">
        <v>0</v>
      </c>
      <c r="AG719" s="37">
        <f>SUM(AG720:AG934)</f>
        <v>0</v>
      </c>
      <c r="AH719" s="49">
        <v>0</v>
      </c>
      <c r="AI719" s="37">
        <f>SUM(AI720:AI934)</f>
        <v>0</v>
      </c>
      <c r="AJ719" s="49">
        <v>0</v>
      </c>
      <c r="AK719" s="49">
        <f>SUM(AK720:AK934)</f>
        <v>0</v>
      </c>
      <c r="AL719" s="49">
        <v>0</v>
      </c>
      <c r="AM719" s="49">
        <f>SUM(AM720:AM934)</f>
        <v>0</v>
      </c>
      <c r="AN719" s="49">
        <v>0</v>
      </c>
      <c r="AO719" s="37">
        <f>SUM(AO720:AO934)</f>
        <v>0</v>
      </c>
      <c r="AP719" s="49">
        <v>0</v>
      </c>
      <c r="AQ719" s="49">
        <f>SUM(AQ720:AQ934)</f>
        <v>0</v>
      </c>
      <c r="AR719" s="49">
        <v>0</v>
      </c>
      <c r="AS719" s="49">
        <f>SUM(AS720:AS934)</f>
        <v>0</v>
      </c>
      <c r="AT719" s="49">
        <v>0</v>
      </c>
      <c r="AU719" s="49">
        <f>SUM(AU720:AU934)</f>
        <v>0</v>
      </c>
      <c r="AV719" s="49">
        <v>0</v>
      </c>
      <c r="AW719" s="49">
        <f>SUM(AW720:AW934)</f>
        <v>0</v>
      </c>
      <c r="AX719" s="49">
        <v>0</v>
      </c>
      <c r="AY719" s="37">
        <f>SUM(AY720:AY934)</f>
        <v>0</v>
      </c>
      <c r="AZ719" s="49">
        <v>0</v>
      </c>
      <c r="BA719" s="56">
        <f>SUM(BA720:BA934)</f>
        <v>0</v>
      </c>
      <c r="BB719" s="51" t="s">
        <v>203</v>
      </c>
      <c r="BC719" s="39">
        <f>SUM(BC720:BC934)</f>
        <v>0</v>
      </c>
      <c r="BD719" s="49">
        <v>0</v>
      </c>
      <c r="BE719" s="37">
        <f>SUM(BE720:BE934)</f>
        <v>0</v>
      </c>
      <c r="BF719" s="49">
        <v>0</v>
      </c>
      <c r="BG719" s="56">
        <f>SUM(BG720:BG934)</f>
        <v>0</v>
      </c>
      <c r="BH719" s="49">
        <v>0</v>
      </c>
      <c r="BI719" s="49">
        <f>SUM(BI720:BI934)</f>
        <v>0</v>
      </c>
      <c r="BJ719" s="49">
        <v>0</v>
      </c>
      <c r="BK719" s="49">
        <f>SUM(BK720:BK934)</f>
        <v>0</v>
      </c>
      <c r="BL719" s="49">
        <v>0</v>
      </c>
      <c r="BM719" s="49">
        <f>SUM(BM720:BM934)</f>
        <v>0</v>
      </c>
      <c r="BN719" s="49">
        <v>0</v>
      </c>
      <c r="BO719" s="37">
        <f>SUM(BO720:BO934)</f>
        <v>0</v>
      </c>
      <c r="BP719" s="49">
        <v>0</v>
      </c>
      <c r="BQ719" s="49">
        <f>SUM(BQ720:BQ934)</f>
        <v>0</v>
      </c>
      <c r="BR719" s="49">
        <v>0</v>
      </c>
      <c r="BS719" s="49">
        <f>SUM(BS720:BS934)</f>
        <v>0</v>
      </c>
      <c r="BT719" s="49">
        <v>0</v>
      </c>
      <c r="BU719" s="49">
        <f>SUM(BU720:BU934)</f>
        <v>0</v>
      </c>
      <c r="BV719" s="49">
        <v>0</v>
      </c>
      <c r="BW719" s="49">
        <f>SUM(BW720:BW934)</f>
        <v>0</v>
      </c>
      <c r="BX719" s="49">
        <v>0</v>
      </c>
      <c r="BY719" s="49">
        <f>SUM(BY720:BY934)</f>
        <v>0</v>
      </c>
      <c r="BZ719" s="49">
        <v>0</v>
      </c>
      <c r="CA719" s="37">
        <f>SUM(CA720:CA934)</f>
        <v>0</v>
      </c>
      <c r="CB719" s="49">
        <v>0</v>
      </c>
      <c r="CC719" s="49">
        <f>SUM(CC720:CC934)</f>
        <v>0</v>
      </c>
      <c r="CD719" s="49">
        <v>0</v>
      </c>
      <c r="CE719" s="49">
        <f>SUM(CE720:CE934)</f>
        <v>0</v>
      </c>
      <c r="CF719" s="49">
        <v>0</v>
      </c>
      <c r="CG719" s="49">
        <f>SUM(CG720:CG934)</f>
        <v>0</v>
      </c>
      <c r="CH719" s="49">
        <v>0</v>
      </c>
      <c r="CI719" s="49">
        <f>SUM(CI720:CI934)</f>
        <v>0</v>
      </c>
      <c r="CJ719" s="49">
        <v>0</v>
      </c>
      <c r="CK719" s="37">
        <f>SUM(CK720:CK934)</f>
        <v>0</v>
      </c>
      <c r="CL719" s="49">
        <v>0</v>
      </c>
      <c r="CM719" s="49">
        <f>SUM(CM720:CM934)</f>
        <v>0</v>
      </c>
      <c r="CN719" s="49">
        <v>0</v>
      </c>
      <c r="CO719" s="37">
        <f>SUM(CO720:CO934)</f>
        <v>0</v>
      </c>
      <c r="CP719" s="49">
        <v>0</v>
      </c>
      <c r="CQ719" s="37">
        <f>SUM(CQ720:CQ934)</f>
        <v>0</v>
      </c>
      <c r="CR719" s="49">
        <v>0</v>
      </c>
      <c r="CS719" s="37">
        <f>SUM(CS720:CS934)</f>
        <v>0</v>
      </c>
      <c r="CT719" s="49" t="s">
        <v>203</v>
      </c>
      <c r="CU719" s="49">
        <f>SUM(CU720:CU934)</f>
        <v>0</v>
      </c>
      <c r="CV719" s="49">
        <v>0</v>
      </c>
      <c r="CW719" s="49">
        <f>SUM(CW720:CW934)</f>
        <v>0</v>
      </c>
      <c r="CX719" s="49">
        <v>0</v>
      </c>
      <c r="CY719" s="49">
        <f>SUM(CY720:CY934)</f>
        <v>0</v>
      </c>
      <c r="CZ719" s="49" t="s">
        <v>203</v>
      </c>
      <c r="DA719" s="49">
        <f>SUM(DA720:DA934)</f>
        <v>0</v>
      </c>
      <c r="DB719" s="49">
        <v>0</v>
      </c>
      <c r="DC719" s="49">
        <f>SUM(DC720:DC934)</f>
        <v>0</v>
      </c>
      <c r="DD719" s="49">
        <v>0</v>
      </c>
      <c r="DE719" s="49">
        <f>SUM(DE720:DE934)</f>
        <v>0</v>
      </c>
      <c r="DF719" s="49">
        <v>27.448806254833684</v>
      </c>
      <c r="DG719" s="49">
        <f>SUM(DG720:DG934)</f>
        <v>45.739818970000002</v>
      </c>
      <c r="DH719" s="49">
        <v>72.673741633800006</v>
      </c>
      <c r="DI719" s="49">
        <f>SUM(DI720:DI934)</f>
        <v>102.01783492500002</v>
      </c>
      <c r="DJ719" s="49">
        <v>0</v>
      </c>
      <c r="DK719" s="49">
        <f>SUM(DK720:DK934)</f>
        <v>0</v>
      </c>
      <c r="DL719" s="49">
        <v>44.147803184000011</v>
      </c>
      <c r="DM719" s="49">
        <f>SUM(DM720:DM934)</f>
        <v>42.048203180000002</v>
      </c>
      <c r="DN719" s="49">
        <v>219.38341243992585</v>
      </c>
      <c r="DO719" s="49">
        <f>SUM(DO720:DO934)</f>
        <v>198.74505655999997</v>
      </c>
      <c r="DP719" s="49">
        <v>5.0296492200000043E-2</v>
      </c>
      <c r="DQ719" s="49">
        <f>SUM(DQ720:DQ934)</f>
        <v>5.0296500000000001E-2</v>
      </c>
      <c r="DR719" s="40"/>
      <c r="DS719" s="41"/>
      <c r="DT719" s="41"/>
      <c r="DU719" s="41"/>
      <c r="DV719" s="41"/>
      <c r="DW719" s="41"/>
      <c r="DX719" s="41"/>
      <c r="DY719" s="41"/>
    </row>
    <row r="720" spans="1:129" s="45" customFormat="1" ht="78.75">
      <c r="A720" s="43" t="s">
        <v>1589</v>
      </c>
      <c r="B720" s="44" t="s">
        <v>1591</v>
      </c>
      <c r="C720" s="36" t="s">
        <v>1592</v>
      </c>
      <c r="D720" s="37">
        <v>0</v>
      </c>
      <c r="E720" s="37">
        <v>0</v>
      </c>
      <c r="F720" s="38">
        <v>0</v>
      </c>
      <c r="G720" s="38">
        <v>0</v>
      </c>
      <c r="H720" s="50">
        <v>0</v>
      </c>
      <c r="I720" s="38">
        <v>0</v>
      </c>
      <c r="J720" s="49">
        <v>0</v>
      </c>
      <c r="K720" s="56">
        <v>0</v>
      </c>
      <c r="L720" s="49">
        <v>0</v>
      </c>
      <c r="M720" s="37">
        <v>0</v>
      </c>
      <c r="N720" s="49">
        <v>0</v>
      </c>
      <c r="O720" s="49">
        <v>0</v>
      </c>
      <c r="P720" s="49">
        <v>0</v>
      </c>
      <c r="Q720" s="37">
        <v>0</v>
      </c>
      <c r="R720" s="49">
        <v>0</v>
      </c>
      <c r="S720" s="37">
        <v>0</v>
      </c>
      <c r="T720" s="49">
        <v>0</v>
      </c>
      <c r="U720" s="49">
        <v>0</v>
      </c>
      <c r="V720" s="49">
        <v>0</v>
      </c>
      <c r="W720" s="37">
        <v>0</v>
      </c>
      <c r="X720" s="49">
        <v>0</v>
      </c>
      <c r="Y720" s="37">
        <v>0</v>
      </c>
      <c r="Z720" s="49">
        <v>0</v>
      </c>
      <c r="AA720" s="49">
        <v>0</v>
      </c>
      <c r="AB720" s="49">
        <v>0</v>
      </c>
      <c r="AC720" s="37">
        <v>0</v>
      </c>
      <c r="AD720" s="49">
        <v>0</v>
      </c>
      <c r="AE720" s="49">
        <v>0</v>
      </c>
      <c r="AF720" s="49">
        <v>0</v>
      </c>
      <c r="AG720" s="37">
        <v>0</v>
      </c>
      <c r="AH720" s="49">
        <v>0</v>
      </c>
      <c r="AI720" s="37">
        <v>0</v>
      </c>
      <c r="AJ720" s="49">
        <v>0</v>
      </c>
      <c r="AK720" s="49">
        <v>0</v>
      </c>
      <c r="AL720" s="49">
        <v>0</v>
      </c>
      <c r="AM720" s="49">
        <v>0</v>
      </c>
      <c r="AN720" s="49">
        <v>0</v>
      </c>
      <c r="AO720" s="37">
        <v>0</v>
      </c>
      <c r="AP720" s="49">
        <v>0</v>
      </c>
      <c r="AQ720" s="49">
        <v>0</v>
      </c>
      <c r="AR720" s="49">
        <v>0</v>
      </c>
      <c r="AS720" s="49">
        <v>0</v>
      </c>
      <c r="AT720" s="49">
        <v>0</v>
      </c>
      <c r="AU720" s="49">
        <v>0</v>
      </c>
      <c r="AV720" s="49">
        <v>0</v>
      </c>
      <c r="AW720" s="49">
        <v>0</v>
      </c>
      <c r="AX720" s="49">
        <v>0</v>
      </c>
      <c r="AY720" s="37">
        <v>0</v>
      </c>
      <c r="AZ720" s="49">
        <v>0</v>
      </c>
      <c r="BA720" s="56">
        <v>0</v>
      </c>
      <c r="BB720" s="39">
        <f>'[1]База 2018-2022'!BEW794</f>
        <v>0</v>
      </c>
      <c r="BC720" s="39">
        <v>0</v>
      </c>
      <c r="BD720" s="49">
        <v>0</v>
      </c>
      <c r="BE720" s="37">
        <v>0</v>
      </c>
      <c r="BF720" s="49">
        <v>0</v>
      </c>
      <c r="BG720" s="56">
        <v>0</v>
      </c>
      <c r="BH720" s="49">
        <v>0</v>
      </c>
      <c r="BI720" s="49">
        <v>0</v>
      </c>
      <c r="BJ720" s="49">
        <v>0</v>
      </c>
      <c r="BK720" s="49">
        <v>0</v>
      </c>
      <c r="BL720" s="49">
        <v>0</v>
      </c>
      <c r="BM720" s="49">
        <v>0</v>
      </c>
      <c r="BN720" s="49">
        <v>0</v>
      </c>
      <c r="BO720" s="37">
        <v>0</v>
      </c>
      <c r="BP720" s="49">
        <v>0</v>
      </c>
      <c r="BQ720" s="49">
        <v>0</v>
      </c>
      <c r="BR720" s="49">
        <v>0</v>
      </c>
      <c r="BS720" s="49">
        <v>0</v>
      </c>
      <c r="BT720" s="49">
        <v>0</v>
      </c>
      <c r="BU720" s="49">
        <v>0</v>
      </c>
      <c r="BV720" s="49">
        <v>0</v>
      </c>
      <c r="BW720" s="49">
        <v>0</v>
      </c>
      <c r="BX720" s="49">
        <v>0</v>
      </c>
      <c r="BY720" s="49">
        <v>0</v>
      </c>
      <c r="BZ720" s="49">
        <v>0</v>
      </c>
      <c r="CA720" s="37">
        <v>0</v>
      </c>
      <c r="CB720" s="49">
        <v>0</v>
      </c>
      <c r="CC720" s="49">
        <v>0</v>
      </c>
      <c r="CD720" s="49">
        <v>0</v>
      </c>
      <c r="CE720" s="49">
        <v>0</v>
      </c>
      <c r="CF720" s="49">
        <v>0</v>
      </c>
      <c r="CG720" s="49">
        <v>0</v>
      </c>
      <c r="CH720" s="49">
        <v>0</v>
      </c>
      <c r="CI720" s="49">
        <v>0</v>
      </c>
      <c r="CJ720" s="49">
        <v>0</v>
      </c>
      <c r="CK720" s="37">
        <v>0</v>
      </c>
      <c r="CL720" s="49">
        <v>0</v>
      </c>
      <c r="CM720" s="49">
        <v>0</v>
      </c>
      <c r="CN720" s="49">
        <v>0</v>
      </c>
      <c r="CO720" s="37">
        <v>0</v>
      </c>
      <c r="CP720" s="49">
        <v>0</v>
      </c>
      <c r="CQ720" s="37">
        <v>0</v>
      </c>
      <c r="CR720" s="49">
        <v>0</v>
      </c>
      <c r="CS720" s="37">
        <v>0</v>
      </c>
      <c r="CT720" s="49">
        <v>0</v>
      </c>
      <c r="CU720" s="49">
        <v>0</v>
      </c>
      <c r="CV720" s="49">
        <v>0</v>
      </c>
      <c r="CW720" s="49">
        <v>0</v>
      </c>
      <c r="CX720" s="49">
        <v>0</v>
      </c>
      <c r="CY720" s="49">
        <v>0</v>
      </c>
      <c r="CZ720" s="49" t="s">
        <v>203</v>
      </c>
      <c r="DA720" s="49">
        <v>0</v>
      </c>
      <c r="DB720" s="49">
        <v>0</v>
      </c>
      <c r="DC720" s="49">
        <v>0</v>
      </c>
      <c r="DD720" s="49">
        <v>0</v>
      </c>
      <c r="DE720" s="49">
        <v>0</v>
      </c>
      <c r="DF720" s="49">
        <v>0</v>
      </c>
      <c r="DG720" s="49">
        <v>0</v>
      </c>
      <c r="DH720" s="49">
        <v>0</v>
      </c>
      <c r="DI720" s="49">
        <v>0</v>
      </c>
      <c r="DJ720" s="49">
        <v>0</v>
      </c>
      <c r="DK720" s="49">
        <v>0</v>
      </c>
      <c r="DL720" s="49">
        <v>0</v>
      </c>
      <c r="DM720" s="49">
        <v>0</v>
      </c>
      <c r="DN720" s="49">
        <v>0</v>
      </c>
      <c r="DO720" s="49">
        <v>0</v>
      </c>
      <c r="DP720" s="49">
        <v>0</v>
      </c>
      <c r="DQ720" s="49">
        <v>0</v>
      </c>
      <c r="DR720" s="40"/>
      <c r="DS720" s="41"/>
      <c r="DT720" s="41"/>
      <c r="DU720" s="41"/>
      <c r="DV720" s="41"/>
      <c r="DW720" s="41"/>
      <c r="DX720" s="41"/>
      <c r="DY720" s="41"/>
    </row>
    <row r="721" spans="1:129" s="45" customFormat="1" ht="31.5">
      <c r="A721" s="43" t="s">
        <v>1589</v>
      </c>
      <c r="B721" s="44" t="s">
        <v>1593</v>
      </c>
      <c r="C721" s="36" t="s">
        <v>1594</v>
      </c>
      <c r="D721" s="37">
        <v>0</v>
      </c>
      <c r="E721" s="37">
        <v>0</v>
      </c>
      <c r="F721" s="38">
        <v>0</v>
      </c>
      <c r="G721" s="38">
        <v>0</v>
      </c>
      <c r="H721" s="50">
        <v>0</v>
      </c>
      <c r="I721" s="38">
        <v>0</v>
      </c>
      <c r="J721" s="49">
        <v>0</v>
      </c>
      <c r="K721" s="56">
        <v>0</v>
      </c>
      <c r="L721" s="49">
        <v>0</v>
      </c>
      <c r="M721" s="37">
        <v>0</v>
      </c>
      <c r="N721" s="49">
        <v>0</v>
      </c>
      <c r="O721" s="49">
        <v>0</v>
      </c>
      <c r="P721" s="49">
        <v>0</v>
      </c>
      <c r="Q721" s="37">
        <v>0</v>
      </c>
      <c r="R721" s="49">
        <v>0</v>
      </c>
      <c r="S721" s="37">
        <v>0</v>
      </c>
      <c r="T721" s="49">
        <v>0</v>
      </c>
      <c r="U721" s="49">
        <v>0</v>
      </c>
      <c r="V721" s="49">
        <v>0</v>
      </c>
      <c r="W721" s="37">
        <v>0</v>
      </c>
      <c r="X721" s="49">
        <v>0</v>
      </c>
      <c r="Y721" s="37">
        <v>0</v>
      </c>
      <c r="Z721" s="49">
        <v>0</v>
      </c>
      <c r="AA721" s="49">
        <v>0</v>
      </c>
      <c r="AB721" s="49">
        <v>0</v>
      </c>
      <c r="AC721" s="37">
        <v>0</v>
      </c>
      <c r="AD721" s="49">
        <v>0</v>
      </c>
      <c r="AE721" s="49">
        <v>0</v>
      </c>
      <c r="AF721" s="49">
        <v>0</v>
      </c>
      <c r="AG721" s="37">
        <v>0</v>
      </c>
      <c r="AH721" s="49">
        <v>0</v>
      </c>
      <c r="AI721" s="37">
        <v>0</v>
      </c>
      <c r="AJ721" s="49">
        <v>0</v>
      </c>
      <c r="AK721" s="49">
        <v>0</v>
      </c>
      <c r="AL721" s="49">
        <v>0</v>
      </c>
      <c r="AM721" s="49">
        <v>0</v>
      </c>
      <c r="AN721" s="49">
        <v>0</v>
      </c>
      <c r="AO721" s="37">
        <v>0</v>
      </c>
      <c r="AP721" s="49">
        <v>0</v>
      </c>
      <c r="AQ721" s="49">
        <v>0</v>
      </c>
      <c r="AR721" s="49">
        <v>0</v>
      </c>
      <c r="AS721" s="49">
        <v>0</v>
      </c>
      <c r="AT721" s="49">
        <v>0</v>
      </c>
      <c r="AU721" s="49">
        <v>0</v>
      </c>
      <c r="AV721" s="49">
        <v>0</v>
      </c>
      <c r="AW721" s="49">
        <v>0</v>
      </c>
      <c r="AX721" s="49">
        <v>0</v>
      </c>
      <c r="AY721" s="37">
        <v>0</v>
      </c>
      <c r="AZ721" s="49">
        <v>0</v>
      </c>
      <c r="BA721" s="56">
        <v>0</v>
      </c>
      <c r="BB721" s="39">
        <f>'[1]База 2018-2022'!BEW310</f>
        <v>0.68</v>
      </c>
      <c r="BC721" s="39">
        <v>0</v>
      </c>
      <c r="BD721" s="49">
        <v>0</v>
      </c>
      <c r="BE721" s="37">
        <v>0</v>
      </c>
      <c r="BF721" s="49">
        <v>0</v>
      </c>
      <c r="BG721" s="56">
        <v>0</v>
      </c>
      <c r="BH721" s="49">
        <v>0</v>
      </c>
      <c r="BI721" s="49">
        <v>0</v>
      </c>
      <c r="BJ721" s="49">
        <v>0</v>
      </c>
      <c r="BK721" s="49">
        <v>0</v>
      </c>
      <c r="BL721" s="49">
        <v>0</v>
      </c>
      <c r="BM721" s="49">
        <v>0</v>
      </c>
      <c r="BN721" s="49">
        <v>0</v>
      </c>
      <c r="BO721" s="37">
        <v>0</v>
      </c>
      <c r="BP721" s="49">
        <v>0</v>
      </c>
      <c r="BQ721" s="49">
        <v>0</v>
      </c>
      <c r="BR721" s="49">
        <v>0</v>
      </c>
      <c r="BS721" s="49">
        <v>0</v>
      </c>
      <c r="BT721" s="49">
        <v>0</v>
      </c>
      <c r="BU721" s="49">
        <v>0</v>
      </c>
      <c r="BV721" s="49">
        <v>0</v>
      </c>
      <c r="BW721" s="49">
        <v>0</v>
      </c>
      <c r="BX721" s="49">
        <v>0</v>
      </c>
      <c r="BY721" s="49">
        <v>0</v>
      </c>
      <c r="BZ721" s="49">
        <v>0</v>
      </c>
      <c r="CA721" s="37">
        <v>0</v>
      </c>
      <c r="CB721" s="49">
        <v>0</v>
      </c>
      <c r="CC721" s="49">
        <v>0</v>
      </c>
      <c r="CD721" s="49">
        <v>0</v>
      </c>
      <c r="CE721" s="49">
        <v>0</v>
      </c>
      <c r="CF721" s="49">
        <v>0</v>
      </c>
      <c r="CG721" s="49">
        <v>0</v>
      </c>
      <c r="CH721" s="49">
        <v>0</v>
      </c>
      <c r="CI721" s="49">
        <v>0</v>
      </c>
      <c r="CJ721" s="49">
        <v>0</v>
      </c>
      <c r="CK721" s="37">
        <v>0</v>
      </c>
      <c r="CL721" s="49">
        <v>0</v>
      </c>
      <c r="CM721" s="49">
        <v>0</v>
      </c>
      <c r="CN721" s="49">
        <v>0</v>
      </c>
      <c r="CO721" s="37">
        <v>0</v>
      </c>
      <c r="CP721" s="49">
        <v>0</v>
      </c>
      <c r="CQ721" s="37">
        <v>0</v>
      </c>
      <c r="CR721" s="49">
        <v>0</v>
      </c>
      <c r="CS721" s="37">
        <v>0</v>
      </c>
      <c r="CT721" s="49">
        <v>0</v>
      </c>
      <c r="CU721" s="49">
        <v>0</v>
      </c>
      <c r="CV721" s="49">
        <v>0</v>
      </c>
      <c r="CW721" s="49">
        <v>0</v>
      </c>
      <c r="CX721" s="49">
        <v>0</v>
      </c>
      <c r="CY721" s="49">
        <v>0</v>
      </c>
      <c r="CZ721" s="49">
        <v>0</v>
      </c>
      <c r="DA721" s="49">
        <v>0</v>
      </c>
      <c r="DB721" s="49">
        <v>0</v>
      </c>
      <c r="DC721" s="49">
        <v>0</v>
      </c>
      <c r="DD721" s="49">
        <v>0</v>
      </c>
      <c r="DE721" s="49">
        <v>0</v>
      </c>
      <c r="DF721" s="49">
        <v>0</v>
      </c>
      <c r="DG721" s="49">
        <v>0</v>
      </c>
      <c r="DH721" s="49">
        <v>0</v>
      </c>
      <c r="DI721" s="49">
        <v>0</v>
      </c>
      <c r="DJ721" s="49">
        <v>0</v>
      </c>
      <c r="DK721" s="49">
        <v>0</v>
      </c>
      <c r="DL721" s="49">
        <v>0</v>
      </c>
      <c r="DM721" s="49">
        <v>0</v>
      </c>
      <c r="DN721" s="49">
        <v>0.304142497701132</v>
      </c>
      <c r="DO721" s="49">
        <v>0</v>
      </c>
      <c r="DP721" s="49">
        <v>0</v>
      </c>
      <c r="DQ721" s="49">
        <v>0</v>
      </c>
      <c r="DR721" s="40"/>
      <c r="DS721" s="41"/>
      <c r="DT721" s="41"/>
      <c r="DU721" s="41"/>
      <c r="DV721" s="41"/>
      <c r="DW721" s="41"/>
      <c r="DX721" s="41"/>
      <c r="DY721" s="41"/>
    </row>
    <row r="722" spans="1:129" s="45" customFormat="1" ht="31.5">
      <c r="A722" s="43" t="s">
        <v>1589</v>
      </c>
      <c r="B722" s="44" t="s">
        <v>1595</v>
      </c>
      <c r="C722" s="36" t="s">
        <v>1596</v>
      </c>
      <c r="D722" s="37">
        <v>0</v>
      </c>
      <c r="E722" s="37">
        <v>0</v>
      </c>
      <c r="F722" s="38">
        <v>0</v>
      </c>
      <c r="G722" s="38">
        <v>0</v>
      </c>
      <c r="H722" s="50">
        <v>0</v>
      </c>
      <c r="I722" s="38">
        <v>0</v>
      </c>
      <c r="J722" s="49">
        <v>0</v>
      </c>
      <c r="K722" s="56">
        <v>0</v>
      </c>
      <c r="L722" s="49">
        <v>0</v>
      </c>
      <c r="M722" s="37">
        <v>0</v>
      </c>
      <c r="N722" s="49">
        <v>0</v>
      </c>
      <c r="O722" s="49">
        <v>0</v>
      </c>
      <c r="P722" s="49">
        <v>0</v>
      </c>
      <c r="Q722" s="37">
        <v>0</v>
      </c>
      <c r="R722" s="49">
        <v>0</v>
      </c>
      <c r="S722" s="37">
        <v>0</v>
      </c>
      <c r="T722" s="49">
        <v>0</v>
      </c>
      <c r="U722" s="49">
        <v>0</v>
      </c>
      <c r="V722" s="49">
        <v>0</v>
      </c>
      <c r="W722" s="37">
        <v>0</v>
      </c>
      <c r="X722" s="49">
        <v>0</v>
      </c>
      <c r="Y722" s="37">
        <v>0</v>
      </c>
      <c r="Z722" s="49">
        <v>0</v>
      </c>
      <c r="AA722" s="49">
        <v>0</v>
      </c>
      <c r="AB722" s="49">
        <v>0</v>
      </c>
      <c r="AC722" s="37">
        <v>0</v>
      </c>
      <c r="AD722" s="49">
        <v>0</v>
      </c>
      <c r="AE722" s="49">
        <v>0</v>
      </c>
      <c r="AF722" s="49">
        <v>0</v>
      </c>
      <c r="AG722" s="37">
        <v>0</v>
      </c>
      <c r="AH722" s="49">
        <v>0</v>
      </c>
      <c r="AI722" s="37">
        <v>0</v>
      </c>
      <c r="AJ722" s="49">
        <v>0</v>
      </c>
      <c r="AK722" s="49">
        <v>0</v>
      </c>
      <c r="AL722" s="49">
        <v>0</v>
      </c>
      <c r="AM722" s="49">
        <v>0</v>
      </c>
      <c r="AN722" s="49">
        <v>0</v>
      </c>
      <c r="AO722" s="37">
        <v>0</v>
      </c>
      <c r="AP722" s="49">
        <v>0</v>
      </c>
      <c r="AQ722" s="49">
        <v>0</v>
      </c>
      <c r="AR722" s="49">
        <v>0</v>
      </c>
      <c r="AS722" s="49">
        <v>0</v>
      </c>
      <c r="AT722" s="49">
        <v>0</v>
      </c>
      <c r="AU722" s="49">
        <v>0</v>
      </c>
      <c r="AV722" s="49">
        <v>0</v>
      </c>
      <c r="AW722" s="49">
        <v>0</v>
      </c>
      <c r="AX722" s="49">
        <v>0</v>
      </c>
      <c r="AY722" s="37">
        <v>0</v>
      </c>
      <c r="AZ722" s="49">
        <v>0</v>
      </c>
      <c r="BA722" s="56">
        <v>0</v>
      </c>
      <c r="BB722" s="39">
        <f>'[1]База 2018-2022'!BEW311</f>
        <v>1.07</v>
      </c>
      <c r="BC722" s="39">
        <v>0</v>
      </c>
      <c r="BD722" s="49">
        <v>0</v>
      </c>
      <c r="BE722" s="37">
        <v>0</v>
      </c>
      <c r="BF722" s="49">
        <v>0</v>
      </c>
      <c r="BG722" s="56">
        <v>0</v>
      </c>
      <c r="BH722" s="49">
        <v>0</v>
      </c>
      <c r="BI722" s="49">
        <v>0</v>
      </c>
      <c r="BJ722" s="49">
        <v>0</v>
      </c>
      <c r="BK722" s="49">
        <v>0</v>
      </c>
      <c r="BL722" s="49">
        <v>0</v>
      </c>
      <c r="BM722" s="49">
        <v>0</v>
      </c>
      <c r="BN722" s="49">
        <v>0</v>
      </c>
      <c r="BO722" s="37">
        <v>0</v>
      </c>
      <c r="BP722" s="49">
        <v>0</v>
      </c>
      <c r="BQ722" s="49">
        <v>0</v>
      </c>
      <c r="BR722" s="49">
        <v>0</v>
      </c>
      <c r="BS722" s="49">
        <v>0</v>
      </c>
      <c r="BT722" s="49">
        <v>0</v>
      </c>
      <c r="BU722" s="49">
        <v>0</v>
      </c>
      <c r="BV722" s="49">
        <v>0</v>
      </c>
      <c r="BW722" s="49">
        <v>0</v>
      </c>
      <c r="BX722" s="49">
        <v>0</v>
      </c>
      <c r="BY722" s="49">
        <v>0</v>
      </c>
      <c r="BZ722" s="49">
        <v>0</v>
      </c>
      <c r="CA722" s="37">
        <v>0</v>
      </c>
      <c r="CB722" s="49">
        <v>0</v>
      </c>
      <c r="CC722" s="49">
        <v>0</v>
      </c>
      <c r="CD722" s="49">
        <v>0</v>
      </c>
      <c r="CE722" s="49">
        <v>0</v>
      </c>
      <c r="CF722" s="49">
        <v>0</v>
      </c>
      <c r="CG722" s="49">
        <v>0</v>
      </c>
      <c r="CH722" s="49">
        <v>0</v>
      </c>
      <c r="CI722" s="49">
        <v>0</v>
      </c>
      <c r="CJ722" s="49">
        <v>0</v>
      </c>
      <c r="CK722" s="37">
        <v>0</v>
      </c>
      <c r="CL722" s="49">
        <v>0</v>
      </c>
      <c r="CM722" s="49">
        <v>0</v>
      </c>
      <c r="CN722" s="49">
        <v>0</v>
      </c>
      <c r="CO722" s="37">
        <v>0</v>
      </c>
      <c r="CP722" s="49">
        <v>0</v>
      </c>
      <c r="CQ722" s="37">
        <v>0</v>
      </c>
      <c r="CR722" s="49">
        <v>0</v>
      </c>
      <c r="CS722" s="37">
        <v>0</v>
      </c>
      <c r="CT722" s="49">
        <v>0</v>
      </c>
      <c r="CU722" s="49">
        <v>0</v>
      </c>
      <c r="CV722" s="49">
        <v>0</v>
      </c>
      <c r="CW722" s="49">
        <v>0</v>
      </c>
      <c r="CX722" s="49">
        <v>0</v>
      </c>
      <c r="CY722" s="49">
        <v>0</v>
      </c>
      <c r="CZ722" s="49">
        <v>0</v>
      </c>
      <c r="DA722" s="49">
        <v>0</v>
      </c>
      <c r="DB722" s="49">
        <v>0</v>
      </c>
      <c r="DC722" s="49">
        <v>0</v>
      </c>
      <c r="DD722" s="49">
        <v>0</v>
      </c>
      <c r="DE722" s="49">
        <v>0</v>
      </c>
      <c r="DF722" s="49">
        <v>0</v>
      </c>
      <c r="DG722" s="49">
        <v>0</v>
      </c>
      <c r="DH722" s="49">
        <v>0</v>
      </c>
      <c r="DI722" s="49">
        <v>0</v>
      </c>
      <c r="DJ722" s="49">
        <v>0</v>
      </c>
      <c r="DK722" s="49">
        <v>0</v>
      </c>
      <c r="DL722" s="49">
        <v>0</v>
      </c>
      <c r="DM722" s="49">
        <v>0</v>
      </c>
      <c r="DN722" s="49">
        <v>0.33434609005402899</v>
      </c>
      <c r="DO722" s="49">
        <v>0.36369802000000001</v>
      </c>
      <c r="DP722" s="49">
        <v>0</v>
      </c>
      <c r="DQ722" s="49">
        <v>0</v>
      </c>
      <c r="DR722" s="40"/>
      <c r="DS722" s="41"/>
      <c r="DT722" s="41"/>
      <c r="DU722" s="41"/>
      <c r="DV722" s="41"/>
      <c r="DW722" s="41"/>
      <c r="DX722" s="41"/>
      <c r="DY722" s="41"/>
    </row>
    <row r="723" spans="1:129" s="45" customFormat="1" ht="31.5">
      <c r="A723" s="43" t="s">
        <v>1589</v>
      </c>
      <c r="B723" s="44" t="s">
        <v>1597</v>
      </c>
      <c r="C723" s="36" t="s">
        <v>1598</v>
      </c>
      <c r="D723" s="37">
        <v>0</v>
      </c>
      <c r="E723" s="37">
        <v>0</v>
      </c>
      <c r="F723" s="38">
        <v>0</v>
      </c>
      <c r="G723" s="38">
        <v>0</v>
      </c>
      <c r="H723" s="50">
        <v>0</v>
      </c>
      <c r="I723" s="38">
        <v>0</v>
      </c>
      <c r="J723" s="49">
        <v>0</v>
      </c>
      <c r="K723" s="56">
        <v>0</v>
      </c>
      <c r="L723" s="49">
        <v>0</v>
      </c>
      <c r="M723" s="37">
        <v>0</v>
      </c>
      <c r="N723" s="49">
        <v>0</v>
      </c>
      <c r="O723" s="49">
        <v>0</v>
      </c>
      <c r="P723" s="49">
        <v>0</v>
      </c>
      <c r="Q723" s="37">
        <v>0</v>
      </c>
      <c r="R723" s="49">
        <v>0</v>
      </c>
      <c r="S723" s="37">
        <v>0</v>
      </c>
      <c r="T723" s="49">
        <v>0</v>
      </c>
      <c r="U723" s="49">
        <v>0</v>
      </c>
      <c r="V723" s="49">
        <v>0</v>
      </c>
      <c r="W723" s="37">
        <v>0</v>
      </c>
      <c r="X723" s="49">
        <v>0</v>
      </c>
      <c r="Y723" s="37">
        <v>0</v>
      </c>
      <c r="Z723" s="49">
        <v>0</v>
      </c>
      <c r="AA723" s="49">
        <v>0</v>
      </c>
      <c r="AB723" s="49">
        <v>0</v>
      </c>
      <c r="AC723" s="37">
        <v>0</v>
      </c>
      <c r="AD723" s="49">
        <v>0</v>
      </c>
      <c r="AE723" s="49">
        <v>0</v>
      </c>
      <c r="AF723" s="49">
        <v>0</v>
      </c>
      <c r="AG723" s="37">
        <v>0</v>
      </c>
      <c r="AH723" s="49">
        <v>0</v>
      </c>
      <c r="AI723" s="37">
        <v>0</v>
      </c>
      <c r="AJ723" s="49">
        <v>0</v>
      </c>
      <c r="AK723" s="49">
        <v>0</v>
      </c>
      <c r="AL723" s="49">
        <v>0</v>
      </c>
      <c r="AM723" s="49">
        <v>0</v>
      </c>
      <c r="AN723" s="49">
        <v>0</v>
      </c>
      <c r="AO723" s="37">
        <v>0</v>
      </c>
      <c r="AP723" s="49">
        <v>0</v>
      </c>
      <c r="AQ723" s="49">
        <v>0</v>
      </c>
      <c r="AR723" s="49">
        <v>0</v>
      </c>
      <c r="AS723" s="49">
        <v>0</v>
      </c>
      <c r="AT723" s="49">
        <v>0</v>
      </c>
      <c r="AU723" s="49">
        <v>0</v>
      </c>
      <c r="AV723" s="49">
        <v>0</v>
      </c>
      <c r="AW723" s="49">
        <v>0</v>
      </c>
      <c r="AX723" s="49">
        <v>0</v>
      </c>
      <c r="AY723" s="37">
        <v>0</v>
      </c>
      <c r="AZ723" s="49">
        <v>0</v>
      </c>
      <c r="BA723" s="56">
        <v>0</v>
      </c>
      <c r="BB723" s="39">
        <f>'[1]База 2018-2022'!BEW312</f>
        <v>0.76</v>
      </c>
      <c r="BC723" s="39">
        <v>0</v>
      </c>
      <c r="BD723" s="49">
        <v>0</v>
      </c>
      <c r="BE723" s="37">
        <v>0</v>
      </c>
      <c r="BF723" s="49">
        <v>0</v>
      </c>
      <c r="BG723" s="56">
        <v>0</v>
      </c>
      <c r="BH723" s="49">
        <v>0</v>
      </c>
      <c r="BI723" s="49">
        <v>0</v>
      </c>
      <c r="BJ723" s="49">
        <v>0</v>
      </c>
      <c r="BK723" s="49">
        <v>0</v>
      </c>
      <c r="BL723" s="49">
        <v>0</v>
      </c>
      <c r="BM723" s="49">
        <v>0</v>
      </c>
      <c r="BN723" s="49">
        <v>0</v>
      </c>
      <c r="BO723" s="37">
        <v>0</v>
      </c>
      <c r="BP723" s="49">
        <v>0</v>
      </c>
      <c r="BQ723" s="49">
        <v>0</v>
      </c>
      <c r="BR723" s="49">
        <v>0</v>
      </c>
      <c r="BS723" s="49">
        <v>0</v>
      </c>
      <c r="BT723" s="49">
        <v>0</v>
      </c>
      <c r="BU723" s="49">
        <v>0</v>
      </c>
      <c r="BV723" s="49">
        <v>0</v>
      </c>
      <c r="BW723" s="49">
        <v>0</v>
      </c>
      <c r="BX723" s="49">
        <v>0</v>
      </c>
      <c r="BY723" s="49">
        <v>0</v>
      </c>
      <c r="BZ723" s="49">
        <v>0</v>
      </c>
      <c r="CA723" s="37">
        <v>0</v>
      </c>
      <c r="CB723" s="49">
        <v>0</v>
      </c>
      <c r="CC723" s="49">
        <v>0</v>
      </c>
      <c r="CD723" s="49">
        <v>0</v>
      </c>
      <c r="CE723" s="49">
        <v>0</v>
      </c>
      <c r="CF723" s="49">
        <v>0</v>
      </c>
      <c r="CG723" s="49">
        <v>0</v>
      </c>
      <c r="CH723" s="49">
        <v>0</v>
      </c>
      <c r="CI723" s="49">
        <v>0</v>
      </c>
      <c r="CJ723" s="49">
        <v>0</v>
      </c>
      <c r="CK723" s="37">
        <v>0</v>
      </c>
      <c r="CL723" s="49">
        <v>0</v>
      </c>
      <c r="CM723" s="49">
        <v>0</v>
      </c>
      <c r="CN723" s="49">
        <v>0</v>
      </c>
      <c r="CO723" s="37">
        <v>0</v>
      </c>
      <c r="CP723" s="49">
        <v>0</v>
      </c>
      <c r="CQ723" s="37">
        <v>0</v>
      </c>
      <c r="CR723" s="49">
        <v>0</v>
      </c>
      <c r="CS723" s="37">
        <v>0</v>
      </c>
      <c r="CT723" s="49">
        <v>0</v>
      </c>
      <c r="CU723" s="49">
        <v>0</v>
      </c>
      <c r="CV723" s="49">
        <v>0</v>
      </c>
      <c r="CW723" s="49">
        <v>0</v>
      </c>
      <c r="CX723" s="49">
        <v>0</v>
      </c>
      <c r="CY723" s="49">
        <v>0</v>
      </c>
      <c r="CZ723" s="49">
        <v>0</v>
      </c>
      <c r="DA723" s="49">
        <v>0</v>
      </c>
      <c r="DB723" s="49">
        <v>0</v>
      </c>
      <c r="DC723" s="49">
        <v>0</v>
      </c>
      <c r="DD723" s="49">
        <v>0</v>
      </c>
      <c r="DE723" s="49">
        <v>0</v>
      </c>
      <c r="DF723" s="49">
        <v>0</v>
      </c>
      <c r="DG723" s="49">
        <v>0</v>
      </c>
      <c r="DH723" s="49">
        <v>0</v>
      </c>
      <c r="DI723" s="49">
        <v>0</v>
      </c>
      <c r="DJ723" s="49">
        <v>0</v>
      </c>
      <c r="DK723" s="49">
        <v>0</v>
      </c>
      <c r="DL723" s="49">
        <v>0</v>
      </c>
      <c r="DM723" s="49">
        <v>0</v>
      </c>
      <c r="DN723" s="49">
        <v>0.304142497701132</v>
      </c>
      <c r="DO723" s="49">
        <v>1.035813E-2</v>
      </c>
      <c r="DP723" s="49">
        <v>0</v>
      </c>
      <c r="DQ723" s="49">
        <v>0</v>
      </c>
      <c r="DR723" s="40"/>
      <c r="DS723" s="41"/>
      <c r="DT723" s="41"/>
      <c r="DU723" s="41"/>
      <c r="DV723" s="41"/>
      <c r="DW723" s="41"/>
      <c r="DX723" s="41"/>
      <c r="DY723" s="41"/>
    </row>
    <row r="724" spans="1:129" s="45" customFormat="1" ht="31.5">
      <c r="A724" s="43" t="s">
        <v>1589</v>
      </c>
      <c r="B724" s="44" t="s">
        <v>1599</v>
      </c>
      <c r="C724" s="36" t="s">
        <v>1600</v>
      </c>
      <c r="D724" s="37">
        <v>0</v>
      </c>
      <c r="E724" s="37">
        <v>0</v>
      </c>
      <c r="F724" s="38">
        <v>0</v>
      </c>
      <c r="G724" s="38">
        <v>0</v>
      </c>
      <c r="H724" s="50">
        <v>0</v>
      </c>
      <c r="I724" s="38">
        <v>0</v>
      </c>
      <c r="J724" s="49">
        <v>0</v>
      </c>
      <c r="K724" s="56">
        <v>0</v>
      </c>
      <c r="L724" s="49">
        <v>0</v>
      </c>
      <c r="M724" s="37">
        <v>0</v>
      </c>
      <c r="N724" s="49">
        <v>0</v>
      </c>
      <c r="O724" s="49">
        <v>0</v>
      </c>
      <c r="P724" s="49">
        <v>0</v>
      </c>
      <c r="Q724" s="37">
        <v>0</v>
      </c>
      <c r="R724" s="49">
        <v>0</v>
      </c>
      <c r="S724" s="37">
        <v>0</v>
      </c>
      <c r="T724" s="49">
        <v>0</v>
      </c>
      <c r="U724" s="49">
        <v>0</v>
      </c>
      <c r="V724" s="49">
        <v>0</v>
      </c>
      <c r="W724" s="37">
        <v>0</v>
      </c>
      <c r="X724" s="49">
        <v>0</v>
      </c>
      <c r="Y724" s="37">
        <v>0</v>
      </c>
      <c r="Z724" s="49">
        <v>0</v>
      </c>
      <c r="AA724" s="49">
        <v>0</v>
      </c>
      <c r="AB724" s="49">
        <v>0</v>
      </c>
      <c r="AC724" s="37">
        <v>0</v>
      </c>
      <c r="AD724" s="49">
        <v>0</v>
      </c>
      <c r="AE724" s="49">
        <v>0</v>
      </c>
      <c r="AF724" s="49">
        <v>0</v>
      </c>
      <c r="AG724" s="37">
        <v>0</v>
      </c>
      <c r="AH724" s="49">
        <v>0</v>
      </c>
      <c r="AI724" s="37">
        <v>0</v>
      </c>
      <c r="AJ724" s="49">
        <v>0</v>
      </c>
      <c r="AK724" s="49">
        <v>0</v>
      </c>
      <c r="AL724" s="49">
        <v>0</v>
      </c>
      <c r="AM724" s="49">
        <v>0</v>
      </c>
      <c r="AN724" s="49">
        <v>0</v>
      </c>
      <c r="AO724" s="37">
        <v>0</v>
      </c>
      <c r="AP724" s="49">
        <v>0</v>
      </c>
      <c r="AQ724" s="49">
        <v>0</v>
      </c>
      <c r="AR724" s="49">
        <v>0</v>
      </c>
      <c r="AS724" s="49">
        <v>0</v>
      </c>
      <c r="AT724" s="49">
        <v>0</v>
      </c>
      <c r="AU724" s="49">
        <v>0</v>
      </c>
      <c r="AV724" s="49">
        <v>0</v>
      </c>
      <c r="AW724" s="49">
        <v>0</v>
      </c>
      <c r="AX724" s="49">
        <v>0</v>
      </c>
      <c r="AY724" s="37">
        <v>0</v>
      </c>
      <c r="AZ724" s="49">
        <v>0</v>
      </c>
      <c r="BA724" s="56">
        <v>0</v>
      </c>
      <c r="BB724" s="39">
        <f>'[1]База 2018-2022'!BEW313</f>
        <v>1.2350000000000001</v>
      </c>
      <c r="BC724" s="39">
        <v>0</v>
      </c>
      <c r="BD724" s="49">
        <v>0</v>
      </c>
      <c r="BE724" s="37">
        <v>0</v>
      </c>
      <c r="BF724" s="49">
        <v>0</v>
      </c>
      <c r="BG724" s="56">
        <v>0</v>
      </c>
      <c r="BH724" s="49">
        <v>0</v>
      </c>
      <c r="BI724" s="49">
        <v>0</v>
      </c>
      <c r="BJ724" s="49">
        <v>0</v>
      </c>
      <c r="BK724" s="49">
        <v>0</v>
      </c>
      <c r="BL724" s="49">
        <v>0</v>
      </c>
      <c r="BM724" s="49">
        <v>0</v>
      </c>
      <c r="BN724" s="49">
        <v>0</v>
      </c>
      <c r="BO724" s="37">
        <v>0</v>
      </c>
      <c r="BP724" s="49">
        <v>0</v>
      </c>
      <c r="BQ724" s="49">
        <v>0</v>
      </c>
      <c r="BR724" s="49">
        <v>0</v>
      </c>
      <c r="BS724" s="49">
        <v>0</v>
      </c>
      <c r="BT724" s="49">
        <v>0</v>
      </c>
      <c r="BU724" s="49">
        <v>0</v>
      </c>
      <c r="BV724" s="49">
        <v>0</v>
      </c>
      <c r="BW724" s="49">
        <v>0</v>
      </c>
      <c r="BX724" s="49">
        <v>0</v>
      </c>
      <c r="BY724" s="49">
        <v>0</v>
      </c>
      <c r="BZ724" s="49">
        <v>0</v>
      </c>
      <c r="CA724" s="37">
        <v>0</v>
      </c>
      <c r="CB724" s="49">
        <v>0</v>
      </c>
      <c r="CC724" s="49">
        <v>0</v>
      </c>
      <c r="CD724" s="49">
        <v>0</v>
      </c>
      <c r="CE724" s="49">
        <v>0</v>
      </c>
      <c r="CF724" s="49">
        <v>0</v>
      </c>
      <c r="CG724" s="49">
        <v>0</v>
      </c>
      <c r="CH724" s="49">
        <v>0</v>
      </c>
      <c r="CI724" s="49">
        <v>0</v>
      </c>
      <c r="CJ724" s="49">
        <v>0</v>
      </c>
      <c r="CK724" s="37">
        <v>0</v>
      </c>
      <c r="CL724" s="49">
        <v>0</v>
      </c>
      <c r="CM724" s="49">
        <v>0</v>
      </c>
      <c r="CN724" s="49">
        <v>0</v>
      </c>
      <c r="CO724" s="37">
        <v>0</v>
      </c>
      <c r="CP724" s="49">
        <v>0</v>
      </c>
      <c r="CQ724" s="37">
        <v>0</v>
      </c>
      <c r="CR724" s="49">
        <v>0</v>
      </c>
      <c r="CS724" s="37">
        <v>0</v>
      </c>
      <c r="CT724" s="49">
        <v>0</v>
      </c>
      <c r="CU724" s="49">
        <v>0</v>
      </c>
      <c r="CV724" s="49">
        <v>0</v>
      </c>
      <c r="CW724" s="49">
        <v>0</v>
      </c>
      <c r="CX724" s="49">
        <v>0</v>
      </c>
      <c r="CY724" s="49">
        <v>0</v>
      </c>
      <c r="CZ724" s="49">
        <v>0</v>
      </c>
      <c r="DA724" s="49">
        <v>0</v>
      </c>
      <c r="DB724" s="49">
        <v>0</v>
      </c>
      <c r="DC724" s="49">
        <v>0</v>
      </c>
      <c r="DD724" s="49">
        <v>0</v>
      </c>
      <c r="DE724" s="49">
        <v>0</v>
      </c>
      <c r="DF724" s="49">
        <v>0</v>
      </c>
      <c r="DG724" s="49">
        <v>0</v>
      </c>
      <c r="DH724" s="49">
        <v>0</v>
      </c>
      <c r="DI724" s="49">
        <v>0</v>
      </c>
      <c r="DJ724" s="49">
        <v>0</v>
      </c>
      <c r="DK724" s="49">
        <v>0</v>
      </c>
      <c r="DL724" s="49">
        <v>0</v>
      </c>
      <c r="DM724" s="49">
        <v>0</v>
      </c>
      <c r="DN724" s="49">
        <v>0.33434609005402899</v>
      </c>
      <c r="DO724" s="49">
        <v>8.3489600000000008E-3</v>
      </c>
      <c r="DP724" s="49">
        <v>0</v>
      </c>
      <c r="DQ724" s="49">
        <v>0</v>
      </c>
      <c r="DR724" s="40"/>
      <c r="DS724" s="41"/>
      <c r="DT724" s="41"/>
      <c r="DU724" s="41"/>
      <c r="DV724" s="41"/>
      <c r="DW724" s="41"/>
      <c r="DX724" s="41"/>
      <c r="DY724" s="41"/>
    </row>
    <row r="725" spans="1:129" s="45" customFormat="1" ht="31.5">
      <c r="A725" s="43" t="s">
        <v>1589</v>
      </c>
      <c r="B725" s="44" t="s">
        <v>1601</v>
      </c>
      <c r="C725" s="36" t="s">
        <v>1602</v>
      </c>
      <c r="D725" s="37">
        <v>0</v>
      </c>
      <c r="E725" s="37">
        <v>0</v>
      </c>
      <c r="F725" s="38">
        <v>0</v>
      </c>
      <c r="G725" s="38">
        <v>0</v>
      </c>
      <c r="H725" s="50">
        <v>0</v>
      </c>
      <c r="I725" s="38">
        <v>0</v>
      </c>
      <c r="J725" s="49">
        <v>0</v>
      </c>
      <c r="K725" s="56">
        <v>0</v>
      </c>
      <c r="L725" s="49">
        <v>0</v>
      </c>
      <c r="M725" s="37">
        <v>0</v>
      </c>
      <c r="N725" s="49">
        <v>0</v>
      </c>
      <c r="O725" s="49">
        <v>0</v>
      </c>
      <c r="P725" s="49">
        <v>0</v>
      </c>
      <c r="Q725" s="37">
        <v>0</v>
      </c>
      <c r="R725" s="49">
        <v>0</v>
      </c>
      <c r="S725" s="37">
        <v>0</v>
      </c>
      <c r="T725" s="49">
        <v>0</v>
      </c>
      <c r="U725" s="49">
        <v>0</v>
      </c>
      <c r="V725" s="49">
        <v>0</v>
      </c>
      <c r="W725" s="37">
        <v>0</v>
      </c>
      <c r="X725" s="49">
        <v>0</v>
      </c>
      <c r="Y725" s="37">
        <v>0</v>
      </c>
      <c r="Z725" s="49">
        <v>0</v>
      </c>
      <c r="AA725" s="49">
        <v>0</v>
      </c>
      <c r="AB725" s="49">
        <v>0</v>
      </c>
      <c r="AC725" s="37">
        <v>0</v>
      </c>
      <c r="AD725" s="49">
        <v>0</v>
      </c>
      <c r="AE725" s="49">
        <v>0</v>
      </c>
      <c r="AF725" s="49">
        <v>0</v>
      </c>
      <c r="AG725" s="37">
        <v>0</v>
      </c>
      <c r="AH725" s="49">
        <v>0</v>
      </c>
      <c r="AI725" s="37">
        <v>0</v>
      </c>
      <c r="AJ725" s="49">
        <v>0</v>
      </c>
      <c r="AK725" s="49">
        <v>0</v>
      </c>
      <c r="AL725" s="49">
        <v>0</v>
      </c>
      <c r="AM725" s="49">
        <v>0</v>
      </c>
      <c r="AN725" s="49">
        <v>0</v>
      </c>
      <c r="AO725" s="37">
        <v>0</v>
      </c>
      <c r="AP725" s="49">
        <v>0</v>
      </c>
      <c r="AQ725" s="49">
        <v>0</v>
      </c>
      <c r="AR725" s="49">
        <v>0</v>
      </c>
      <c r="AS725" s="49">
        <v>0</v>
      </c>
      <c r="AT725" s="49">
        <v>0</v>
      </c>
      <c r="AU725" s="49">
        <v>0</v>
      </c>
      <c r="AV725" s="49">
        <v>0</v>
      </c>
      <c r="AW725" s="49">
        <v>0</v>
      </c>
      <c r="AX725" s="49">
        <v>0</v>
      </c>
      <c r="AY725" s="37">
        <v>0</v>
      </c>
      <c r="AZ725" s="49">
        <v>0</v>
      </c>
      <c r="BA725" s="56">
        <v>0</v>
      </c>
      <c r="BB725" s="39">
        <f>'[1]База 2018-2022'!BEW314</f>
        <v>1.08</v>
      </c>
      <c r="BC725" s="39">
        <v>0</v>
      </c>
      <c r="BD725" s="49">
        <v>0</v>
      </c>
      <c r="BE725" s="37">
        <v>0</v>
      </c>
      <c r="BF725" s="49">
        <v>0</v>
      </c>
      <c r="BG725" s="56">
        <v>0</v>
      </c>
      <c r="BH725" s="49">
        <v>0</v>
      </c>
      <c r="BI725" s="49">
        <v>0</v>
      </c>
      <c r="BJ725" s="49">
        <v>0</v>
      </c>
      <c r="BK725" s="49">
        <v>0</v>
      </c>
      <c r="BL725" s="49">
        <v>0</v>
      </c>
      <c r="BM725" s="49">
        <v>0</v>
      </c>
      <c r="BN725" s="49">
        <v>0</v>
      </c>
      <c r="BO725" s="37">
        <v>0</v>
      </c>
      <c r="BP725" s="49">
        <v>0</v>
      </c>
      <c r="BQ725" s="49">
        <v>0</v>
      </c>
      <c r="BR725" s="49">
        <v>0</v>
      </c>
      <c r="BS725" s="49">
        <v>0</v>
      </c>
      <c r="BT725" s="49">
        <v>0</v>
      </c>
      <c r="BU725" s="49">
        <v>0</v>
      </c>
      <c r="BV725" s="49">
        <v>0</v>
      </c>
      <c r="BW725" s="49">
        <v>0</v>
      </c>
      <c r="BX725" s="49">
        <v>0</v>
      </c>
      <c r="BY725" s="49">
        <v>0</v>
      </c>
      <c r="BZ725" s="49">
        <v>0</v>
      </c>
      <c r="CA725" s="37">
        <v>0</v>
      </c>
      <c r="CB725" s="49">
        <v>0</v>
      </c>
      <c r="CC725" s="49">
        <v>0</v>
      </c>
      <c r="CD725" s="49">
        <v>0</v>
      </c>
      <c r="CE725" s="49">
        <v>0</v>
      </c>
      <c r="CF725" s="49">
        <v>0</v>
      </c>
      <c r="CG725" s="49">
        <v>0</v>
      </c>
      <c r="CH725" s="49">
        <v>0</v>
      </c>
      <c r="CI725" s="49">
        <v>0</v>
      </c>
      <c r="CJ725" s="49">
        <v>0</v>
      </c>
      <c r="CK725" s="37">
        <v>0</v>
      </c>
      <c r="CL725" s="49">
        <v>0</v>
      </c>
      <c r="CM725" s="49">
        <v>0</v>
      </c>
      <c r="CN725" s="49">
        <v>0</v>
      </c>
      <c r="CO725" s="37">
        <v>0</v>
      </c>
      <c r="CP725" s="49">
        <v>0</v>
      </c>
      <c r="CQ725" s="37">
        <v>0</v>
      </c>
      <c r="CR725" s="49">
        <v>0</v>
      </c>
      <c r="CS725" s="37">
        <v>0</v>
      </c>
      <c r="CT725" s="49">
        <v>0</v>
      </c>
      <c r="CU725" s="49">
        <v>0</v>
      </c>
      <c r="CV725" s="49">
        <v>0</v>
      </c>
      <c r="CW725" s="49">
        <v>0</v>
      </c>
      <c r="CX725" s="49">
        <v>0</v>
      </c>
      <c r="CY725" s="49">
        <v>0</v>
      </c>
      <c r="CZ725" s="49">
        <v>0</v>
      </c>
      <c r="DA725" s="49">
        <v>0</v>
      </c>
      <c r="DB725" s="49">
        <v>0</v>
      </c>
      <c r="DC725" s="49">
        <v>0</v>
      </c>
      <c r="DD725" s="49">
        <v>0</v>
      </c>
      <c r="DE725" s="49">
        <v>0</v>
      </c>
      <c r="DF725" s="49">
        <v>0</v>
      </c>
      <c r="DG725" s="49">
        <v>0</v>
      </c>
      <c r="DH725" s="49">
        <v>0</v>
      </c>
      <c r="DI725" s="49">
        <v>0</v>
      </c>
      <c r="DJ725" s="49">
        <v>0</v>
      </c>
      <c r="DK725" s="49">
        <v>0</v>
      </c>
      <c r="DL725" s="49">
        <v>0</v>
      </c>
      <c r="DM725" s="49">
        <v>0</v>
      </c>
      <c r="DN725" s="49">
        <v>0.337988122733904</v>
      </c>
      <c r="DO725" s="49">
        <v>0</v>
      </c>
      <c r="DP725" s="49">
        <v>0</v>
      </c>
      <c r="DQ725" s="49">
        <v>0</v>
      </c>
      <c r="DR725" s="40"/>
      <c r="DS725" s="41"/>
      <c r="DT725" s="41"/>
      <c r="DU725" s="41"/>
      <c r="DV725" s="41"/>
      <c r="DW725" s="41"/>
      <c r="DX725" s="41"/>
      <c r="DY725" s="41"/>
    </row>
    <row r="726" spans="1:129" s="45" customFormat="1" ht="31.5">
      <c r="A726" s="43" t="s">
        <v>1589</v>
      </c>
      <c r="B726" s="44" t="s">
        <v>1603</v>
      </c>
      <c r="C726" s="36" t="s">
        <v>1604</v>
      </c>
      <c r="D726" s="37">
        <v>0</v>
      </c>
      <c r="E726" s="37">
        <v>0</v>
      </c>
      <c r="F726" s="38">
        <v>0</v>
      </c>
      <c r="G726" s="38">
        <v>0</v>
      </c>
      <c r="H726" s="50">
        <v>0</v>
      </c>
      <c r="I726" s="38">
        <v>0</v>
      </c>
      <c r="J726" s="49">
        <v>0</v>
      </c>
      <c r="K726" s="56">
        <v>0</v>
      </c>
      <c r="L726" s="49">
        <v>0</v>
      </c>
      <c r="M726" s="37">
        <v>0</v>
      </c>
      <c r="N726" s="49">
        <v>0</v>
      </c>
      <c r="O726" s="49">
        <v>0</v>
      </c>
      <c r="P726" s="49">
        <v>0</v>
      </c>
      <c r="Q726" s="37">
        <v>0</v>
      </c>
      <c r="R726" s="49">
        <v>0</v>
      </c>
      <c r="S726" s="37">
        <v>0</v>
      </c>
      <c r="T726" s="49">
        <v>0</v>
      </c>
      <c r="U726" s="49">
        <v>0</v>
      </c>
      <c r="V726" s="49">
        <v>0</v>
      </c>
      <c r="W726" s="37">
        <v>0</v>
      </c>
      <c r="X726" s="49">
        <v>0</v>
      </c>
      <c r="Y726" s="37">
        <v>0</v>
      </c>
      <c r="Z726" s="49">
        <v>0</v>
      </c>
      <c r="AA726" s="49">
        <v>0</v>
      </c>
      <c r="AB726" s="49">
        <v>0</v>
      </c>
      <c r="AC726" s="37">
        <v>0</v>
      </c>
      <c r="AD726" s="49">
        <v>0</v>
      </c>
      <c r="AE726" s="49">
        <v>0</v>
      </c>
      <c r="AF726" s="49">
        <v>0</v>
      </c>
      <c r="AG726" s="37">
        <v>0</v>
      </c>
      <c r="AH726" s="49">
        <v>0</v>
      </c>
      <c r="AI726" s="37">
        <v>0</v>
      </c>
      <c r="AJ726" s="49">
        <v>0</v>
      </c>
      <c r="AK726" s="49">
        <v>0</v>
      </c>
      <c r="AL726" s="49">
        <v>0</v>
      </c>
      <c r="AM726" s="49">
        <v>0</v>
      </c>
      <c r="AN726" s="49">
        <v>0</v>
      </c>
      <c r="AO726" s="37">
        <v>0</v>
      </c>
      <c r="AP726" s="49">
        <v>0</v>
      </c>
      <c r="AQ726" s="49">
        <v>0</v>
      </c>
      <c r="AR726" s="49">
        <v>0</v>
      </c>
      <c r="AS726" s="49">
        <v>0</v>
      </c>
      <c r="AT726" s="49">
        <v>0</v>
      </c>
      <c r="AU726" s="49">
        <v>0</v>
      </c>
      <c r="AV726" s="49">
        <v>0</v>
      </c>
      <c r="AW726" s="49">
        <v>0</v>
      </c>
      <c r="AX726" s="49">
        <v>0</v>
      </c>
      <c r="AY726" s="37">
        <v>0</v>
      </c>
      <c r="AZ726" s="49">
        <v>0</v>
      </c>
      <c r="BA726" s="56">
        <v>0</v>
      </c>
      <c r="BB726" s="39">
        <f>'[1]База 2018-2022'!BEW315</f>
        <v>1.2250000000000001</v>
      </c>
      <c r="BC726" s="39">
        <v>0</v>
      </c>
      <c r="BD726" s="49">
        <v>0</v>
      </c>
      <c r="BE726" s="37">
        <v>0</v>
      </c>
      <c r="BF726" s="49">
        <v>0</v>
      </c>
      <c r="BG726" s="56">
        <v>0</v>
      </c>
      <c r="BH726" s="49">
        <v>0</v>
      </c>
      <c r="BI726" s="49">
        <v>0</v>
      </c>
      <c r="BJ726" s="49">
        <v>0</v>
      </c>
      <c r="BK726" s="49">
        <v>0</v>
      </c>
      <c r="BL726" s="49">
        <v>0</v>
      </c>
      <c r="BM726" s="49">
        <v>0</v>
      </c>
      <c r="BN726" s="49">
        <v>0</v>
      </c>
      <c r="BO726" s="37">
        <v>0</v>
      </c>
      <c r="BP726" s="49">
        <v>0</v>
      </c>
      <c r="BQ726" s="49">
        <v>0</v>
      </c>
      <c r="BR726" s="49">
        <v>0</v>
      </c>
      <c r="BS726" s="49">
        <v>0</v>
      </c>
      <c r="BT726" s="49">
        <v>0</v>
      </c>
      <c r="BU726" s="49">
        <v>0</v>
      </c>
      <c r="BV726" s="49">
        <v>0</v>
      </c>
      <c r="BW726" s="49">
        <v>0</v>
      </c>
      <c r="BX726" s="49">
        <v>0</v>
      </c>
      <c r="BY726" s="49">
        <v>0</v>
      </c>
      <c r="BZ726" s="49">
        <v>0</v>
      </c>
      <c r="CA726" s="37">
        <v>0</v>
      </c>
      <c r="CB726" s="49">
        <v>0</v>
      </c>
      <c r="CC726" s="49">
        <v>0</v>
      </c>
      <c r="CD726" s="49">
        <v>0</v>
      </c>
      <c r="CE726" s="49">
        <v>0</v>
      </c>
      <c r="CF726" s="49">
        <v>0</v>
      </c>
      <c r="CG726" s="49">
        <v>0</v>
      </c>
      <c r="CH726" s="49">
        <v>0</v>
      </c>
      <c r="CI726" s="49">
        <v>0</v>
      </c>
      <c r="CJ726" s="49">
        <v>0</v>
      </c>
      <c r="CK726" s="37">
        <v>0</v>
      </c>
      <c r="CL726" s="49">
        <v>0</v>
      </c>
      <c r="CM726" s="49">
        <v>0</v>
      </c>
      <c r="CN726" s="49">
        <v>0</v>
      </c>
      <c r="CO726" s="37">
        <v>0</v>
      </c>
      <c r="CP726" s="49">
        <v>0</v>
      </c>
      <c r="CQ726" s="37">
        <v>0</v>
      </c>
      <c r="CR726" s="49">
        <v>0</v>
      </c>
      <c r="CS726" s="37">
        <v>0</v>
      </c>
      <c r="CT726" s="49">
        <v>0</v>
      </c>
      <c r="CU726" s="49">
        <v>0</v>
      </c>
      <c r="CV726" s="49">
        <v>0</v>
      </c>
      <c r="CW726" s="49">
        <v>0</v>
      </c>
      <c r="CX726" s="49">
        <v>0</v>
      </c>
      <c r="CY726" s="49">
        <v>0</v>
      </c>
      <c r="CZ726" s="49">
        <v>0</v>
      </c>
      <c r="DA726" s="49">
        <v>0</v>
      </c>
      <c r="DB726" s="49">
        <v>0</v>
      </c>
      <c r="DC726" s="49">
        <v>0</v>
      </c>
      <c r="DD726" s="49">
        <v>0</v>
      </c>
      <c r="DE726" s="49">
        <v>0</v>
      </c>
      <c r="DF726" s="49">
        <v>0</v>
      </c>
      <c r="DG726" s="49">
        <v>0</v>
      </c>
      <c r="DH726" s="49">
        <v>0</v>
      </c>
      <c r="DI726" s="49">
        <v>0</v>
      </c>
      <c r="DJ726" s="49">
        <v>0</v>
      </c>
      <c r="DK726" s="49">
        <v>0</v>
      </c>
      <c r="DL726" s="49">
        <v>0</v>
      </c>
      <c r="DM726" s="49">
        <v>0</v>
      </c>
      <c r="DN726" s="49">
        <v>0.337988122733904</v>
      </c>
      <c r="DO726" s="49">
        <v>0.24842575</v>
      </c>
      <c r="DP726" s="49">
        <v>0</v>
      </c>
      <c r="DQ726" s="49">
        <v>0</v>
      </c>
      <c r="DR726" s="40"/>
      <c r="DS726" s="41"/>
      <c r="DT726" s="41"/>
      <c r="DU726" s="41"/>
      <c r="DV726" s="41"/>
      <c r="DW726" s="41"/>
      <c r="DX726" s="41"/>
      <c r="DY726" s="41"/>
    </row>
    <row r="727" spans="1:129" s="45" customFormat="1" ht="31.5">
      <c r="A727" s="43" t="s">
        <v>1589</v>
      </c>
      <c r="B727" s="44" t="s">
        <v>1605</v>
      </c>
      <c r="C727" s="36" t="s">
        <v>1606</v>
      </c>
      <c r="D727" s="37">
        <v>0</v>
      </c>
      <c r="E727" s="37">
        <v>0</v>
      </c>
      <c r="F727" s="38">
        <v>0</v>
      </c>
      <c r="G727" s="38">
        <v>0</v>
      </c>
      <c r="H727" s="50">
        <v>0</v>
      </c>
      <c r="I727" s="38">
        <v>0</v>
      </c>
      <c r="J727" s="49">
        <v>0</v>
      </c>
      <c r="K727" s="56">
        <v>0</v>
      </c>
      <c r="L727" s="49">
        <v>0</v>
      </c>
      <c r="M727" s="37">
        <v>0</v>
      </c>
      <c r="N727" s="49">
        <v>0</v>
      </c>
      <c r="O727" s="49">
        <v>0</v>
      </c>
      <c r="P727" s="49">
        <v>0</v>
      </c>
      <c r="Q727" s="37">
        <v>0</v>
      </c>
      <c r="R727" s="49">
        <v>0</v>
      </c>
      <c r="S727" s="37">
        <v>0</v>
      </c>
      <c r="T727" s="49">
        <v>0</v>
      </c>
      <c r="U727" s="49">
        <v>0</v>
      </c>
      <c r="V727" s="49">
        <v>0</v>
      </c>
      <c r="W727" s="37">
        <v>0</v>
      </c>
      <c r="X727" s="49">
        <v>0</v>
      </c>
      <c r="Y727" s="37">
        <v>0</v>
      </c>
      <c r="Z727" s="49">
        <v>0</v>
      </c>
      <c r="AA727" s="49">
        <v>0</v>
      </c>
      <c r="AB727" s="49">
        <v>0</v>
      </c>
      <c r="AC727" s="37">
        <v>0</v>
      </c>
      <c r="AD727" s="49">
        <v>0</v>
      </c>
      <c r="AE727" s="49">
        <v>0</v>
      </c>
      <c r="AF727" s="49">
        <v>0</v>
      </c>
      <c r="AG727" s="37">
        <v>0</v>
      </c>
      <c r="AH727" s="49">
        <v>0</v>
      </c>
      <c r="AI727" s="37">
        <v>0</v>
      </c>
      <c r="AJ727" s="49">
        <v>0</v>
      </c>
      <c r="AK727" s="49">
        <v>0</v>
      </c>
      <c r="AL727" s="49">
        <v>0</v>
      </c>
      <c r="AM727" s="49">
        <v>0</v>
      </c>
      <c r="AN727" s="49">
        <v>0</v>
      </c>
      <c r="AO727" s="37">
        <v>0</v>
      </c>
      <c r="AP727" s="49">
        <v>0</v>
      </c>
      <c r="AQ727" s="49">
        <v>0</v>
      </c>
      <c r="AR727" s="49">
        <v>0</v>
      </c>
      <c r="AS727" s="49">
        <v>0</v>
      </c>
      <c r="AT727" s="49">
        <v>0</v>
      </c>
      <c r="AU727" s="49">
        <v>0</v>
      </c>
      <c r="AV727" s="49">
        <v>0</v>
      </c>
      <c r="AW727" s="49">
        <v>0</v>
      </c>
      <c r="AX727" s="49">
        <v>0</v>
      </c>
      <c r="AY727" s="37">
        <v>0</v>
      </c>
      <c r="AZ727" s="49">
        <v>0</v>
      </c>
      <c r="BA727" s="56">
        <v>0</v>
      </c>
      <c r="BB727" s="39">
        <f>'[1]База 2018-2022'!BEW801</f>
        <v>0</v>
      </c>
      <c r="BC727" s="39">
        <v>0</v>
      </c>
      <c r="BD727" s="49">
        <v>0</v>
      </c>
      <c r="BE727" s="37">
        <v>0</v>
      </c>
      <c r="BF727" s="49">
        <v>0</v>
      </c>
      <c r="BG727" s="56">
        <v>0</v>
      </c>
      <c r="BH727" s="49">
        <v>0</v>
      </c>
      <c r="BI727" s="49">
        <v>0</v>
      </c>
      <c r="BJ727" s="49">
        <v>0</v>
      </c>
      <c r="BK727" s="49">
        <v>0</v>
      </c>
      <c r="BL727" s="49">
        <v>0</v>
      </c>
      <c r="BM727" s="49">
        <v>0</v>
      </c>
      <c r="BN727" s="49">
        <v>0</v>
      </c>
      <c r="BO727" s="37">
        <v>0</v>
      </c>
      <c r="BP727" s="49">
        <v>0</v>
      </c>
      <c r="BQ727" s="49">
        <v>0</v>
      </c>
      <c r="BR727" s="49">
        <v>0</v>
      </c>
      <c r="BS727" s="49">
        <v>0</v>
      </c>
      <c r="BT727" s="49">
        <v>0</v>
      </c>
      <c r="BU727" s="49">
        <v>0</v>
      </c>
      <c r="BV727" s="49">
        <v>0</v>
      </c>
      <c r="BW727" s="49">
        <v>0</v>
      </c>
      <c r="BX727" s="49">
        <v>0</v>
      </c>
      <c r="BY727" s="49">
        <v>0</v>
      </c>
      <c r="BZ727" s="49">
        <v>0</v>
      </c>
      <c r="CA727" s="37">
        <v>0</v>
      </c>
      <c r="CB727" s="49">
        <v>0</v>
      </c>
      <c r="CC727" s="49">
        <v>0</v>
      </c>
      <c r="CD727" s="49">
        <v>0</v>
      </c>
      <c r="CE727" s="49">
        <v>0</v>
      </c>
      <c r="CF727" s="49">
        <v>0</v>
      </c>
      <c r="CG727" s="49">
        <v>0</v>
      </c>
      <c r="CH727" s="49">
        <v>0</v>
      </c>
      <c r="CI727" s="49">
        <v>0</v>
      </c>
      <c r="CJ727" s="49">
        <v>0</v>
      </c>
      <c r="CK727" s="37">
        <v>0</v>
      </c>
      <c r="CL727" s="49">
        <v>0</v>
      </c>
      <c r="CM727" s="49">
        <v>0</v>
      </c>
      <c r="CN727" s="49">
        <v>0</v>
      </c>
      <c r="CO727" s="37">
        <v>0</v>
      </c>
      <c r="CP727" s="49">
        <v>0</v>
      </c>
      <c r="CQ727" s="37">
        <v>0</v>
      </c>
      <c r="CR727" s="49">
        <v>0</v>
      </c>
      <c r="CS727" s="37">
        <v>0</v>
      </c>
      <c r="CT727" s="49">
        <v>0</v>
      </c>
      <c r="CU727" s="49">
        <v>0</v>
      </c>
      <c r="CV727" s="49">
        <v>0</v>
      </c>
      <c r="CW727" s="49">
        <v>0</v>
      </c>
      <c r="CX727" s="49">
        <v>0</v>
      </c>
      <c r="CY727" s="49">
        <v>0</v>
      </c>
      <c r="CZ727" s="49" t="s">
        <v>203</v>
      </c>
      <c r="DA727" s="49">
        <v>0</v>
      </c>
      <c r="DB727" s="49">
        <v>0</v>
      </c>
      <c r="DC727" s="49">
        <v>0</v>
      </c>
      <c r="DD727" s="49">
        <v>0</v>
      </c>
      <c r="DE727" s="49">
        <v>0</v>
      </c>
      <c r="DF727" s="49">
        <v>0</v>
      </c>
      <c r="DG727" s="49">
        <v>0</v>
      </c>
      <c r="DH727" s="49">
        <v>0</v>
      </c>
      <c r="DI727" s="49">
        <v>0</v>
      </c>
      <c r="DJ727" s="49">
        <v>0</v>
      </c>
      <c r="DK727" s="49">
        <v>0</v>
      </c>
      <c r="DL727" s="49">
        <v>0</v>
      </c>
      <c r="DM727" s="49">
        <v>0</v>
      </c>
      <c r="DN727" s="49">
        <v>0</v>
      </c>
      <c r="DO727" s="49">
        <v>0</v>
      </c>
      <c r="DP727" s="49">
        <v>5.0296492200000043E-2</v>
      </c>
      <c r="DQ727" s="49">
        <v>5.0296500000000001E-2</v>
      </c>
      <c r="DR727" s="40"/>
      <c r="DS727" s="41"/>
      <c r="DT727" s="41"/>
      <c r="DU727" s="41"/>
      <c r="DV727" s="41"/>
      <c r="DW727" s="41"/>
      <c r="DX727" s="41"/>
      <c r="DY727" s="41"/>
    </row>
    <row r="728" spans="1:129" s="45" customFormat="1" ht="47.25">
      <c r="A728" s="43" t="s">
        <v>1589</v>
      </c>
      <c r="B728" s="44" t="s">
        <v>1607</v>
      </c>
      <c r="C728" s="36" t="s">
        <v>1608</v>
      </c>
      <c r="D728" s="37">
        <v>0</v>
      </c>
      <c r="E728" s="37">
        <v>0</v>
      </c>
      <c r="F728" s="38">
        <v>0</v>
      </c>
      <c r="G728" s="38">
        <v>0</v>
      </c>
      <c r="H728" s="50">
        <v>0</v>
      </c>
      <c r="I728" s="38">
        <v>0</v>
      </c>
      <c r="J728" s="49">
        <v>0</v>
      </c>
      <c r="K728" s="56">
        <v>0</v>
      </c>
      <c r="L728" s="49">
        <v>0</v>
      </c>
      <c r="M728" s="37">
        <v>0</v>
      </c>
      <c r="N728" s="49">
        <v>0</v>
      </c>
      <c r="O728" s="49">
        <v>0</v>
      </c>
      <c r="P728" s="49">
        <v>0</v>
      </c>
      <c r="Q728" s="37">
        <v>0</v>
      </c>
      <c r="R728" s="49">
        <v>0</v>
      </c>
      <c r="S728" s="37">
        <v>0</v>
      </c>
      <c r="T728" s="49">
        <v>0</v>
      </c>
      <c r="U728" s="49">
        <v>0</v>
      </c>
      <c r="V728" s="49">
        <v>0</v>
      </c>
      <c r="W728" s="37">
        <v>0</v>
      </c>
      <c r="X728" s="49">
        <v>0</v>
      </c>
      <c r="Y728" s="37">
        <v>0</v>
      </c>
      <c r="Z728" s="49">
        <v>0</v>
      </c>
      <c r="AA728" s="49">
        <v>0</v>
      </c>
      <c r="AB728" s="49">
        <v>0</v>
      </c>
      <c r="AC728" s="37">
        <v>0</v>
      </c>
      <c r="AD728" s="49">
        <v>0</v>
      </c>
      <c r="AE728" s="49">
        <v>0</v>
      </c>
      <c r="AF728" s="49">
        <v>0</v>
      </c>
      <c r="AG728" s="37">
        <v>0</v>
      </c>
      <c r="AH728" s="49">
        <v>0</v>
      </c>
      <c r="AI728" s="37">
        <v>0</v>
      </c>
      <c r="AJ728" s="49">
        <v>0</v>
      </c>
      <c r="AK728" s="49">
        <v>0</v>
      </c>
      <c r="AL728" s="49">
        <v>0</v>
      </c>
      <c r="AM728" s="49">
        <v>0</v>
      </c>
      <c r="AN728" s="49">
        <v>0</v>
      </c>
      <c r="AO728" s="37">
        <v>0</v>
      </c>
      <c r="AP728" s="49">
        <v>0</v>
      </c>
      <c r="AQ728" s="49">
        <v>0</v>
      </c>
      <c r="AR728" s="49">
        <v>0</v>
      </c>
      <c r="AS728" s="49">
        <v>0</v>
      </c>
      <c r="AT728" s="49">
        <v>0</v>
      </c>
      <c r="AU728" s="49">
        <v>0</v>
      </c>
      <c r="AV728" s="49">
        <v>0</v>
      </c>
      <c r="AW728" s="49">
        <v>0</v>
      </c>
      <c r="AX728" s="49">
        <v>0</v>
      </c>
      <c r="AY728" s="37">
        <v>0</v>
      </c>
      <c r="AZ728" s="49">
        <v>0</v>
      </c>
      <c r="BA728" s="56">
        <v>0</v>
      </c>
      <c r="BB728" s="39">
        <f>'[1]База 2018-2022'!BEW186</f>
        <v>0.48</v>
      </c>
      <c r="BC728" s="39">
        <v>0</v>
      </c>
      <c r="BD728" s="49">
        <v>0</v>
      </c>
      <c r="BE728" s="37">
        <v>0</v>
      </c>
      <c r="BF728" s="49">
        <v>0</v>
      </c>
      <c r="BG728" s="56">
        <v>0</v>
      </c>
      <c r="BH728" s="49">
        <v>0</v>
      </c>
      <c r="BI728" s="49">
        <v>0</v>
      </c>
      <c r="BJ728" s="49">
        <v>0</v>
      </c>
      <c r="BK728" s="49">
        <v>0</v>
      </c>
      <c r="BL728" s="49">
        <v>0</v>
      </c>
      <c r="BM728" s="49">
        <v>0</v>
      </c>
      <c r="BN728" s="49">
        <v>0</v>
      </c>
      <c r="BO728" s="37">
        <v>0</v>
      </c>
      <c r="BP728" s="49">
        <v>0</v>
      </c>
      <c r="BQ728" s="49">
        <v>0</v>
      </c>
      <c r="BR728" s="49">
        <v>0</v>
      </c>
      <c r="BS728" s="49">
        <v>0</v>
      </c>
      <c r="BT728" s="49">
        <v>0</v>
      </c>
      <c r="BU728" s="49">
        <v>0</v>
      </c>
      <c r="BV728" s="49">
        <v>0</v>
      </c>
      <c r="BW728" s="49">
        <v>0</v>
      </c>
      <c r="BX728" s="49">
        <v>0</v>
      </c>
      <c r="BY728" s="49">
        <v>0</v>
      </c>
      <c r="BZ728" s="49">
        <v>0</v>
      </c>
      <c r="CA728" s="37">
        <v>0</v>
      </c>
      <c r="CB728" s="49">
        <v>0</v>
      </c>
      <c r="CC728" s="49">
        <v>0</v>
      </c>
      <c r="CD728" s="49">
        <v>0</v>
      </c>
      <c r="CE728" s="49">
        <v>0</v>
      </c>
      <c r="CF728" s="49">
        <v>0</v>
      </c>
      <c r="CG728" s="49">
        <v>0</v>
      </c>
      <c r="CH728" s="49">
        <v>0</v>
      </c>
      <c r="CI728" s="49">
        <v>0</v>
      </c>
      <c r="CJ728" s="49">
        <v>0</v>
      </c>
      <c r="CK728" s="37">
        <v>0</v>
      </c>
      <c r="CL728" s="49">
        <v>0</v>
      </c>
      <c r="CM728" s="49">
        <v>0</v>
      </c>
      <c r="CN728" s="49">
        <v>0</v>
      </c>
      <c r="CO728" s="37">
        <v>0</v>
      </c>
      <c r="CP728" s="49">
        <v>0</v>
      </c>
      <c r="CQ728" s="37">
        <v>0</v>
      </c>
      <c r="CR728" s="49">
        <v>0</v>
      </c>
      <c r="CS728" s="37">
        <v>0</v>
      </c>
      <c r="CT728" s="49">
        <v>0</v>
      </c>
      <c r="CU728" s="49">
        <v>0</v>
      </c>
      <c r="CV728" s="49">
        <v>0</v>
      </c>
      <c r="CW728" s="49">
        <v>0</v>
      </c>
      <c r="CX728" s="49">
        <v>0</v>
      </c>
      <c r="CY728" s="49">
        <v>0</v>
      </c>
      <c r="CZ728" s="49">
        <v>0</v>
      </c>
      <c r="DA728" s="49">
        <v>0</v>
      </c>
      <c r="DB728" s="49">
        <v>0</v>
      </c>
      <c r="DC728" s="49">
        <v>0</v>
      </c>
      <c r="DD728" s="49">
        <v>0</v>
      </c>
      <c r="DE728" s="49">
        <v>0</v>
      </c>
      <c r="DF728" s="49">
        <v>0</v>
      </c>
      <c r="DG728" s="49">
        <v>0</v>
      </c>
      <c r="DH728" s="49">
        <v>0</v>
      </c>
      <c r="DI728" s="49">
        <v>0</v>
      </c>
      <c r="DJ728" s="49">
        <v>0</v>
      </c>
      <c r="DK728" s="49">
        <v>0</v>
      </c>
      <c r="DL728" s="49">
        <v>0</v>
      </c>
      <c r="DM728" s="49">
        <v>0</v>
      </c>
      <c r="DN728" s="49">
        <v>0</v>
      </c>
      <c r="DO728" s="49">
        <v>0</v>
      </c>
      <c r="DP728" s="49">
        <v>0</v>
      </c>
      <c r="DQ728" s="49">
        <v>0</v>
      </c>
      <c r="DR728" s="40"/>
      <c r="DS728" s="41"/>
      <c r="DT728" s="41"/>
      <c r="DU728" s="41"/>
      <c r="DV728" s="41"/>
      <c r="DW728" s="41"/>
      <c r="DX728" s="41"/>
      <c r="DY728" s="41"/>
    </row>
    <row r="729" spans="1:129" s="45" customFormat="1" ht="31.5">
      <c r="A729" s="43" t="s">
        <v>1589</v>
      </c>
      <c r="B729" s="44" t="s">
        <v>1609</v>
      </c>
      <c r="C729" s="36" t="s">
        <v>1610</v>
      </c>
      <c r="D729" s="37">
        <v>0</v>
      </c>
      <c r="E729" s="37">
        <v>0</v>
      </c>
      <c r="F729" s="38">
        <v>0</v>
      </c>
      <c r="G729" s="38">
        <v>0</v>
      </c>
      <c r="H729" s="50">
        <v>0</v>
      </c>
      <c r="I729" s="38">
        <v>0</v>
      </c>
      <c r="J729" s="49">
        <v>0</v>
      </c>
      <c r="K729" s="56">
        <v>0</v>
      </c>
      <c r="L729" s="49">
        <v>0</v>
      </c>
      <c r="M729" s="37">
        <v>0</v>
      </c>
      <c r="N729" s="49">
        <v>0</v>
      </c>
      <c r="O729" s="49">
        <v>0</v>
      </c>
      <c r="P729" s="49">
        <v>0</v>
      </c>
      <c r="Q729" s="37">
        <v>0</v>
      </c>
      <c r="R729" s="49">
        <v>0</v>
      </c>
      <c r="S729" s="37">
        <v>0</v>
      </c>
      <c r="T729" s="49">
        <v>0</v>
      </c>
      <c r="U729" s="49">
        <v>0</v>
      </c>
      <c r="V729" s="49">
        <v>0</v>
      </c>
      <c r="W729" s="37">
        <v>0</v>
      </c>
      <c r="X729" s="49">
        <v>0</v>
      </c>
      <c r="Y729" s="37">
        <v>0</v>
      </c>
      <c r="Z729" s="49">
        <v>0</v>
      </c>
      <c r="AA729" s="49">
        <v>0</v>
      </c>
      <c r="AB729" s="49">
        <v>0</v>
      </c>
      <c r="AC729" s="37">
        <v>0</v>
      </c>
      <c r="AD729" s="49">
        <v>0</v>
      </c>
      <c r="AE729" s="49">
        <v>0</v>
      </c>
      <c r="AF729" s="49">
        <v>0</v>
      </c>
      <c r="AG729" s="37">
        <v>0</v>
      </c>
      <c r="AH729" s="49">
        <v>0</v>
      </c>
      <c r="AI729" s="37">
        <v>0</v>
      </c>
      <c r="AJ729" s="49">
        <v>0</v>
      </c>
      <c r="AK729" s="49">
        <v>0</v>
      </c>
      <c r="AL729" s="49">
        <v>0</v>
      </c>
      <c r="AM729" s="49">
        <v>0</v>
      </c>
      <c r="AN729" s="49">
        <v>0</v>
      </c>
      <c r="AO729" s="37">
        <v>0</v>
      </c>
      <c r="AP729" s="49">
        <v>0</v>
      </c>
      <c r="AQ729" s="49">
        <v>0</v>
      </c>
      <c r="AR729" s="49">
        <v>0</v>
      </c>
      <c r="AS729" s="49">
        <v>0</v>
      </c>
      <c r="AT729" s="49">
        <v>0</v>
      </c>
      <c r="AU729" s="49">
        <v>0</v>
      </c>
      <c r="AV729" s="49">
        <v>0</v>
      </c>
      <c r="AW729" s="49">
        <v>0</v>
      </c>
      <c r="AX729" s="49">
        <v>0</v>
      </c>
      <c r="AY729" s="37">
        <v>0</v>
      </c>
      <c r="AZ729" s="49">
        <v>0</v>
      </c>
      <c r="BA729" s="56">
        <v>0</v>
      </c>
      <c r="BB729" s="39">
        <f>'[1]База 2018-2022'!BEW187</f>
        <v>0.78</v>
      </c>
      <c r="BC729" s="39">
        <v>0</v>
      </c>
      <c r="BD729" s="49">
        <v>0</v>
      </c>
      <c r="BE729" s="37">
        <v>0</v>
      </c>
      <c r="BF729" s="49">
        <v>0</v>
      </c>
      <c r="BG729" s="56">
        <v>0</v>
      </c>
      <c r="BH729" s="49">
        <v>0</v>
      </c>
      <c r="BI729" s="49">
        <v>0</v>
      </c>
      <c r="BJ729" s="49">
        <v>0</v>
      </c>
      <c r="BK729" s="49">
        <v>0</v>
      </c>
      <c r="BL729" s="49">
        <v>0</v>
      </c>
      <c r="BM729" s="49">
        <v>0</v>
      </c>
      <c r="BN729" s="49">
        <v>0</v>
      </c>
      <c r="BO729" s="37">
        <v>0</v>
      </c>
      <c r="BP729" s="49">
        <v>0</v>
      </c>
      <c r="BQ729" s="49">
        <v>0</v>
      </c>
      <c r="BR729" s="49">
        <v>0</v>
      </c>
      <c r="BS729" s="49">
        <v>0</v>
      </c>
      <c r="BT729" s="49">
        <v>0</v>
      </c>
      <c r="BU729" s="49">
        <v>0</v>
      </c>
      <c r="BV729" s="49">
        <v>0</v>
      </c>
      <c r="BW729" s="49">
        <v>0</v>
      </c>
      <c r="BX729" s="49">
        <v>0</v>
      </c>
      <c r="BY729" s="49">
        <v>0</v>
      </c>
      <c r="BZ729" s="49">
        <v>0</v>
      </c>
      <c r="CA729" s="37">
        <v>0</v>
      </c>
      <c r="CB729" s="49">
        <v>0</v>
      </c>
      <c r="CC729" s="49">
        <v>0</v>
      </c>
      <c r="CD729" s="49">
        <v>0</v>
      </c>
      <c r="CE729" s="49">
        <v>0</v>
      </c>
      <c r="CF729" s="49">
        <v>0</v>
      </c>
      <c r="CG729" s="49">
        <v>0</v>
      </c>
      <c r="CH729" s="49">
        <v>0</v>
      </c>
      <c r="CI729" s="49">
        <v>0</v>
      </c>
      <c r="CJ729" s="49">
        <v>0</v>
      </c>
      <c r="CK729" s="37">
        <v>0</v>
      </c>
      <c r="CL729" s="49">
        <v>0</v>
      </c>
      <c r="CM729" s="49">
        <v>0</v>
      </c>
      <c r="CN729" s="49">
        <v>0</v>
      </c>
      <c r="CO729" s="37">
        <v>0</v>
      </c>
      <c r="CP729" s="49">
        <v>0</v>
      </c>
      <c r="CQ729" s="37">
        <v>0</v>
      </c>
      <c r="CR729" s="49">
        <v>0</v>
      </c>
      <c r="CS729" s="37">
        <v>0</v>
      </c>
      <c r="CT729" s="49">
        <v>0</v>
      </c>
      <c r="CU729" s="49">
        <v>0</v>
      </c>
      <c r="CV729" s="49">
        <v>0</v>
      </c>
      <c r="CW729" s="49">
        <v>0</v>
      </c>
      <c r="CX729" s="49">
        <v>0</v>
      </c>
      <c r="CY729" s="49">
        <v>0</v>
      </c>
      <c r="CZ729" s="49">
        <v>0</v>
      </c>
      <c r="DA729" s="49">
        <v>0</v>
      </c>
      <c r="DB729" s="49">
        <v>0</v>
      </c>
      <c r="DC729" s="49">
        <v>0</v>
      </c>
      <c r="DD729" s="49">
        <v>0</v>
      </c>
      <c r="DE729" s="49">
        <v>0</v>
      </c>
      <c r="DF729" s="49">
        <v>0</v>
      </c>
      <c r="DG729" s="49">
        <v>0</v>
      </c>
      <c r="DH729" s="49">
        <v>4.0371935900000002</v>
      </c>
      <c r="DI729" s="49">
        <v>4.4452235899999994</v>
      </c>
      <c r="DJ729" s="49">
        <v>0</v>
      </c>
      <c r="DK729" s="49">
        <v>0</v>
      </c>
      <c r="DL729" s="49">
        <v>0</v>
      </c>
      <c r="DM729" s="49">
        <v>0</v>
      </c>
      <c r="DN729" s="49">
        <v>0</v>
      </c>
      <c r="DO729" s="49">
        <v>0</v>
      </c>
      <c r="DP729" s="49">
        <v>0</v>
      </c>
      <c r="DQ729" s="49">
        <v>0</v>
      </c>
      <c r="DR729" s="40"/>
      <c r="DS729" s="41"/>
      <c r="DT729" s="41"/>
      <c r="DU729" s="41"/>
      <c r="DV729" s="41"/>
      <c r="DW729" s="41"/>
      <c r="DX729" s="41"/>
      <c r="DY729" s="41"/>
    </row>
    <row r="730" spans="1:129" s="45" customFormat="1" ht="31.5">
      <c r="A730" s="43" t="s">
        <v>1589</v>
      </c>
      <c r="B730" s="44" t="s">
        <v>1611</v>
      </c>
      <c r="C730" s="36" t="s">
        <v>1612</v>
      </c>
      <c r="D730" s="37">
        <v>0</v>
      </c>
      <c r="E730" s="37">
        <v>0</v>
      </c>
      <c r="F730" s="38">
        <v>0</v>
      </c>
      <c r="G730" s="38">
        <v>0</v>
      </c>
      <c r="H730" s="50">
        <v>0</v>
      </c>
      <c r="I730" s="38">
        <v>0</v>
      </c>
      <c r="J730" s="49">
        <v>0</v>
      </c>
      <c r="K730" s="56">
        <v>0</v>
      </c>
      <c r="L730" s="49">
        <v>0</v>
      </c>
      <c r="M730" s="37">
        <v>0</v>
      </c>
      <c r="N730" s="49">
        <v>0</v>
      </c>
      <c r="O730" s="49">
        <v>0</v>
      </c>
      <c r="P730" s="49">
        <v>0</v>
      </c>
      <c r="Q730" s="37">
        <v>0</v>
      </c>
      <c r="R730" s="49">
        <v>0</v>
      </c>
      <c r="S730" s="37">
        <v>0</v>
      </c>
      <c r="T730" s="49">
        <v>0</v>
      </c>
      <c r="U730" s="49">
        <v>0</v>
      </c>
      <c r="V730" s="49">
        <v>0</v>
      </c>
      <c r="W730" s="37">
        <v>0</v>
      </c>
      <c r="X730" s="49">
        <v>0</v>
      </c>
      <c r="Y730" s="37">
        <v>0</v>
      </c>
      <c r="Z730" s="49">
        <v>0</v>
      </c>
      <c r="AA730" s="49">
        <v>0</v>
      </c>
      <c r="AB730" s="49">
        <v>0</v>
      </c>
      <c r="AC730" s="37">
        <v>0</v>
      </c>
      <c r="AD730" s="49">
        <v>0</v>
      </c>
      <c r="AE730" s="49">
        <v>0</v>
      </c>
      <c r="AF730" s="49">
        <v>0</v>
      </c>
      <c r="AG730" s="37">
        <v>0</v>
      </c>
      <c r="AH730" s="49">
        <v>0</v>
      </c>
      <c r="AI730" s="37">
        <v>0</v>
      </c>
      <c r="AJ730" s="49">
        <v>0</v>
      </c>
      <c r="AK730" s="49">
        <v>0</v>
      </c>
      <c r="AL730" s="49">
        <v>0</v>
      </c>
      <c r="AM730" s="49">
        <v>0</v>
      </c>
      <c r="AN730" s="49">
        <v>0</v>
      </c>
      <c r="AO730" s="37">
        <v>0</v>
      </c>
      <c r="AP730" s="49">
        <v>0</v>
      </c>
      <c r="AQ730" s="49">
        <v>0</v>
      </c>
      <c r="AR730" s="49">
        <v>0</v>
      </c>
      <c r="AS730" s="49">
        <v>0</v>
      </c>
      <c r="AT730" s="49">
        <v>0</v>
      </c>
      <c r="AU730" s="49">
        <v>0</v>
      </c>
      <c r="AV730" s="49">
        <v>0</v>
      </c>
      <c r="AW730" s="49">
        <v>0</v>
      </c>
      <c r="AX730" s="49">
        <v>0</v>
      </c>
      <c r="AY730" s="37">
        <v>0</v>
      </c>
      <c r="AZ730" s="49">
        <v>0</v>
      </c>
      <c r="BA730" s="56">
        <v>0</v>
      </c>
      <c r="BB730" s="39">
        <f>'[1]База 2018-2022'!BEW316</f>
        <v>1.113</v>
      </c>
      <c r="BC730" s="39">
        <v>0</v>
      </c>
      <c r="BD730" s="49">
        <v>0</v>
      </c>
      <c r="BE730" s="37">
        <v>0</v>
      </c>
      <c r="BF730" s="49">
        <v>0</v>
      </c>
      <c r="BG730" s="56">
        <v>0</v>
      </c>
      <c r="BH730" s="49">
        <v>0</v>
      </c>
      <c r="BI730" s="49">
        <v>0</v>
      </c>
      <c r="BJ730" s="49">
        <v>0</v>
      </c>
      <c r="BK730" s="49">
        <v>0</v>
      </c>
      <c r="BL730" s="49">
        <v>0</v>
      </c>
      <c r="BM730" s="49">
        <v>0</v>
      </c>
      <c r="BN730" s="49">
        <v>0</v>
      </c>
      <c r="BO730" s="37">
        <v>0</v>
      </c>
      <c r="BP730" s="49">
        <v>0</v>
      </c>
      <c r="BQ730" s="49">
        <v>0</v>
      </c>
      <c r="BR730" s="49">
        <v>0</v>
      </c>
      <c r="BS730" s="49">
        <v>0</v>
      </c>
      <c r="BT730" s="49">
        <v>0</v>
      </c>
      <c r="BU730" s="49">
        <v>0</v>
      </c>
      <c r="BV730" s="49">
        <v>0</v>
      </c>
      <c r="BW730" s="49">
        <v>0</v>
      </c>
      <c r="BX730" s="49">
        <v>0</v>
      </c>
      <c r="BY730" s="49">
        <v>0</v>
      </c>
      <c r="BZ730" s="49">
        <v>0</v>
      </c>
      <c r="CA730" s="37">
        <v>0</v>
      </c>
      <c r="CB730" s="49">
        <v>0</v>
      </c>
      <c r="CC730" s="49">
        <v>0</v>
      </c>
      <c r="CD730" s="49">
        <v>0</v>
      </c>
      <c r="CE730" s="49">
        <v>0</v>
      </c>
      <c r="CF730" s="49">
        <v>0</v>
      </c>
      <c r="CG730" s="49">
        <v>0</v>
      </c>
      <c r="CH730" s="49">
        <v>0</v>
      </c>
      <c r="CI730" s="49">
        <v>0</v>
      </c>
      <c r="CJ730" s="49">
        <v>0</v>
      </c>
      <c r="CK730" s="37">
        <v>0</v>
      </c>
      <c r="CL730" s="49">
        <v>0</v>
      </c>
      <c r="CM730" s="49">
        <v>0</v>
      </c>
      <c r="CN730" s="49">
        <v>0</v>
      </c>
      <c r="CO730" s="37">
        <v>0</v>
      </c>
      <c r="CP730" s="49">
        <v>0</v>
      </c>
      <c r="CQ730" s="37">
        <v>0</v>
      </c>
      <c r="CR730" s="49">
        <v>0</v>
      </c>
      <c r="CS730" s="37">
        <v>0</v>
      </c>
      <c r="CT730" s="49">
        <v>0</v>
      </c>
      <c r="CU730" s="49">
        <v>0</v>
      </c>
      <c r="CV730" s="49">
        <v>0</v>
      </c>
      <c r="CW730" s="49">
        <v>0</v>
      </c>
      <c r="CX730" s="49">
        <v>0</v>
      </c>
      <c r="CY730" s="49">
        <v>0</v>
      </c>
      <c r="CZ730" s="49">
        <v>0</v>
      </c>
      <c r="DA730" s="49">
        <v>0</v>
      </c>
      <c r="DB730" s="49">
        <v>0</v>
      </c>
      <c r="DC730" s="49">
        <v>0</v>
      </c>
      <c r="DD730" s="49">
        <v>0</v>
      </c>
      <c r="DE730" s="49">
        <v>0</v>
      </c>
      <c r="DF730" s="49">
        <v>0</v>
      </c>
      <c r="DG730" s="49">
        <v>0</v>
      </c>
      <c r="DH730" s="49">
        <v>0</v>
      </c>
      <c r="DI730" s="49">
        <v>0</v>
      </c>
      <c r="DJ730" s="49">
        <v>0</v>
      </c>
      <c r="DK730" s="49">
        <v>0</v>
      </c>
      <c r="DL730" s="49">
        <v>0</v>
      </c>
      <c r="DM730" s="49">
        <v>0</v>
      </c>
      <c r="DN730" s="49">
        <v>0</v>
      </c>
      <c r="DO730" s="49">
        <v>0</v>
      </c>
      <c r="DP730" s="49">
        <v>0</v>
      </c>
      <c r="DQ730" s="49">
        <v>0</v>
      </c>
      <c r="DR730" s="40"/>
      <c r="DS730" s="41"/>
      <c r="DT730" s="41"/>
      <c r="DU730" s="41"/>
      <c r="DV730" s="41"/>
      <c r="DW730" s="41"/>
      <c r="DX730" s="41"/>
      <c r="DY730" s="41"/>
    </row>
    <row r="731" spans="1:129" s="45" customFormat="1" ht="31.5">
      <c r="A731" s="43" t="s">
        <v>1589</v>
      </c>
      <c r="B731" s="44" t="s">
        <v>1613</v>
      </c>
      <c r="C731" s="36" t="s">
        <v>1614</v>
      </c>
      <c r="D731" s="37">
        <v>0</v>
      </c>
      <c r="E731" s="37">
        <v>0</v>
      </c>
      <c r="F731" s="38">
        <v>0</v>
      </c>
      <c r="G731" s="38">
        <v>0</v>
      </c>
      <c r="H731" s="50">
        <v>0</v>
      </c>
      <c r="I731" s="38">
        <v>0</v>
      </c>
      <c r="J731" s="49">
        <v>0</v>
      </c>
      <c r="K731" s="56">
        <v>0</v>
      </c>
      <c r="L731" s="49">
        <v>0</v>
      </c>
      <c r="M731" s="37">
        <v>0</v>
      </c>
      <c r="N731" s="49">
        <v>0</v>
      </c>
      <c r="O731" s="49">
        <v>0</v>
      </c>
      <c r="P731" s="49">
        <v>0</v>
      </c>
      <c r="Q731" s="37">
        <v>0</v>
      </c>
      <c r="R731" s="49">
        <v>0</v>
      </c>
      <c r="S731" s="37">
        <v>0</v>
      </c>
      <c r="T731" s="49">
        <v>0</v>
      </c>
      <c r="U731" s="49">
        <v>0</v>
      </c>
      <c r="V731" s="49">
        <v>0</v>
      </c>
      <c r="W731" s="37">
        <v>0</v>
      </c>
      <c r="X731" s="49">
        <v>0</v>
      </c>
      <c r="Y731" s="37">
        <v>0</v>
      </c>
      <c r="Z731" s="49">
        <v>0</v>
      </c>
      <c r="AA731" s="49">
        <v>0</v>
      </c>
      <c r="AB731" s="49">
        <v>0</v>
      </c>
      <c r="AC731" s="37">
        <v>0</v>
      </c>
      <c r="AD731" s="49">
        <v>0</v>
      </c>
      <c r="AE731" s="49">
        <v>0</v>
      </c>
      <c r="AF731" s="49">
        <v>0</v>
      </c>
      <c r="AG731" s="37">
        <v>0</v>
      </c>
      <c r="AH731" s="49">
        <v>0</v>
      </c>
      <c r="AI731" s="37">
        <v>0</v>
      </c>
      <c r="AJ731" s="49">
        <v>0</v>
      </c>
      <c r="AK731" s="49">
        <v>0</v>
      </c>
      <c r="AL731" s="49">
        <v>0</v>
      </c>
      <c r="AM731" s="49">
        <v>0</v>
      </c>
      <c r="AN731" s="49">
        <v>0</v>
      </c>
      <c r="AO731" s="37">
        <v>0</v>
      </c>
      <c r="AP731" s="49">
        <v>0</v>
      </c>
      <c r="AQ731" s="49">
        <v>0</v>
      </c>
      <c r="AR731" s="49">
        <v>0</v>
      </c>
      <c r="AS731" s="49">
        <v>0</v>
      </c>
      <c r="AT731" s="49">
        <v>0</v>
      </c>
      <c r="AU731" s="49">
        <v>0</v>
      </c>
      <c r="AV731" s="49">
        <v>0</v>
      </c>
      <c r="AW731" s="49">
        <v>0</v>
      </c>
      <c r="AX731" s="49">
        <v>0</v>
      </c>
      <c r="AY731" s="37">
        <v>0</v>
      </c>
      <c r="AZ731" s="49">
        <v>0</v>
      </c>
      <c r="BA731" s="56">
        <v>0</v>
      </c>
      <c r="BB731" s="39">
        <f>'[1]База 2018-2022'!BEW162</f>
        <v>0</v>
      </c>
      <c r="BC731" s="39">
        <v>0</v>
      </c>
      <c r="BD731" s="49">
        <v>0</v>
      </c>
      <c r="BE731" s="37">
        <v>0</v>
      </c>
      <c r="BF731" s="49">
        <v>0</v>
      </c>
      <c r="BG731" s="56">
        <v>0</v>
      </c>
      <c r="BH731" s="49">
        <v>0</v>
      </c>
      <c r="BI731" s="49">
        <v>0</v>
      </c>
      <c r="BJ731" s="49">
        <v>0</v>
      </c>
      <c r="BK731" s="49">
        <v>0</v>
      </c>
      <c r="BL731" s="49">
        <v>0</v>
      </c>
      <c r="BM731" s="49">
        <v>0</v>
      </c>
      <c r="BN731" s="49">
        <v>0</v>
      </c>
      <c r="BO731" s="37">
        <v>0</v>
      </c>
      <c r="BP731" s="49">
        <v>0</v>
      </c>
      <c r="BQ731" s="49">
        <v>0</v>
      </c>
      <c r="BR731" s="49">
        <v>0</v>
      </c>
      <c r="BS731" s="49">
        <v>0</v>
      </c>
      <c r="BT731" s="49">
        <v>0</v>
      </c>
      <c r="BU731" s="49">
        <v>0</v>
      </c>
      <c r="BV731" s="49">
        <v>0</v>
      </c>
      <c r="BW731" s="49">
        <v>0</v>
      </c>
      <c r="BX731" s="49">
        <v>0</v>
      </c>
      <c r="BY731" s="49">
        <v>0</v>
      </c>
      <c r="BZ731" s="49">
        <v>0</v>
      </c>
      <c r="CA731" s="37">
        <v>0</v>
      </c>
      <c r="CB731" s="49">
        <v>0</v>
      </c>
      <c r="CC731" s="49">
        <v>0</v>
      </c>
      <c r="CD731" s="49">
        <v>0</v>
      </c>
      <c r="CE731" s="49">
        <v>0</v>
      </c>
      <c r="CF731" s="49">
        <v>0</v>
      </c>
      <c r="CG731" s="49">
        <v>0</v>
      </c>
      <c r="CH731" s="49">
        <v>0</v>
      </c>
      <c r="CI731" s="49">
        <v>0</v>
      </c>
      <c r="CJ731" s="49">
        <v>0</v>
      </c>
      <c r="CK731" s="37">
        <v>0</v>
      </c>
      <c r="CL731" s="49">
        <v>0</v>
      </c>
      <c r="CM731" s="49">
        <v>0</v>
      </c>
      <c r="CN731" s="49">
        <v>0</v>
      </c>
      <c r="CO731" s="37">
        <v>0</v>
      </c>
      <c r="CP731" s="49">
        <v>0</v>
      </c>
      <c r="CQ731" s="37">
        <v>0</v>
      </c>
      <c r="CR731" s="49">
        <v>0</v>
      </c>
      <c r="CS731" s="37">
        <v>0</v>
      </c>
      <c r="CT731" s="49">
        <v>0</v>
      </c>
      <c r="CU731" s="49">
        <v>0</v>
      </c>
      <c r="CV731" s="49">
        <v>0</v>
      </c>
      <c r="CW731" s="49">
        <v>0</v>
      </c>
      <c r="CX731" s="49">
        <v>0</v>
      </c>
      <c r="CY731" s="49">
        <v>0</v>
      </c>
      <c r="CZ731" s="49">
        <v>0</v>
      </c>
      <c r="DA731" s="49">
        <v>0</v>
      </c>
      <c r="DB731" s="49">
        <v>0</v>
      </c>
      <c r="DC731" s="49">
        <v>0</v>
      </c>
      <c r="DD731" s="49">
        <v>0</v>
      </c>
      <c r="DE731" s="49">
        <v>0</v>
      </c>
      <c r="DF731" s="49">
        <v>0</v>
      </c>
      <c r="DG731" s="49">
        <v>0</v>
      </c>
      <c r="DH731" s="49">
        <v>0</v>
      </c>
      <c r="DI731" s="49">
        <v>0</v>
      </c>
      <c r="DJ731" s="49">
        <v>0</v>
      </c>
      <c r="DK731" s="49">
        <v>0</v>
      </c>
      <c r="DL731" s="49">
        <v>0</v>
      </c>
      <c r="DM731" s="49">
        <v>0</v>
      </c>
      <c r="DN731" s="49">
        <v>0.24248677522297599</v>
      </c>
      <c r="DO731" s="49">
        <v>0</v>
      </c>
      <c r="DP731" s="49">
        <v>0</v>
      </c>
      <c r="DQ731" s="49">
        <v>0</v>
      </c>
      <c r="DR731" s="40"/>
      <c r="DS731" s="41"/>
      <c r="DT731" s="41"/>
      <c r="DU731" s="41"/>
      <c r="DV731" s="41"/>
      <c r="DW731" s="41"/>
      <c r="DX731" s="41"/>
      <c r="DY731" s="41"/>
    </row>
    <row r="732" spans="1:129" s="45" customFormat="1" ht="31.5">
      <c r="A732" s="43" t="s">
        <v>1589</v>
      </c>
      <c r="B732" s="44" t="s">
        <v>1615</v>
      </c>
      <c r="C732" s="36" t="s">
        <v>1616</v>
      </c>
      <c r="D732" s="37">
        <v>0</v>
      </c>
      <c r="E732" s="37">
        <v>0</v>
      </c>
      <c r="F732" s="38">
        <v>0</v>
      </c>
      <c r="G732" s="38">
        <v>0</v>
      </c>
      <c r="H732" s="50">
        <v>0</v>
      </c>
      <c r="I732" s="38">
        <v>0</v>
      </c>
      <c r="J732" s="49">
        <v>0</v>
      </c>
      <c r="K732" s="56">
        <v>0</v>
      </c>
      <c r="L732" s="49">
        <v>0</v>
      </c>
      <c r="M732" s="37">
        <v>0</v>
      </c>
      <c r="N732" s="49">
        <v>0</v>
      </c>
      <c r="O732" s="49">
        <v>0</v>
      </c>
      <c r="P732" s="49">
        <v>0</v>
      </c>
      <c r="Q732" s="37">
        <v>0</v>
      </c>
      <c r="R732" s="49">
        <v>0</v>
      </c>
      <c r="S732" s="37">
        <v>0</v>
      </c>
      <c r="T732" s="49">
        <v>0</v>
      </c>
      <c r="U732" s="49">
        <v>0</v>
      </c>
      <c r="V732" s="49">
        <v>0</v>
      </c>
      <c r="W732" s="37">
        <v>0</v>
      </c>
      <c r="X732" s="49">
        <v>0</v>
      </c>
      <c r="Y732" s="37">
        <v>0</v>
      </c>
      <c r="Z732" s="49">
        <v>0</v>
      </c>
      <c r="AA732" s="49">
        <v>0</v>
      </c>
      <c r="AB732" s="49">
        <v>0</v>
      </c>
      <c r="AC732" s="37">
        <v>0</v>
      </c>
      <c r="AD732" s="49">
        <v>0</v>
      </c>
      <c r="AE732" s="49">
        <v>0</v>
      </c>
      <c r="AF732" s="49">
        <v>0</v>
      </c>
      <c r="AG732" s="37">
        <v>0</v>
      </c>
      <c r="AH732" s="49">
        <v>0</v>
      </c>
      <c r="AI732" s="37">
        <v>0</v>
      </c>
      <c r="AJ732" s="49">
        <v>0</v>
      </c>
      <c r="AK732" s="49">
        <v>0</v>
      </c>
      <c r="AL732" s="49">
        <v>0</v>
      </c>
      <c r="AM732" s="49">
        <v>0</v>
      </c>
      <c r="AN732" s="49">
        <v>0</v>
      </c>
      <c r="AO732" s="37">
        <v>0</v>
      </c>
      <c r="AP732" s="49">
        <v>0</v>
      </c>
      <c r="AQ732" s="49">
        <v>0</v>
      </c>
      <c r="AR732" s="49">
        <v>0</v>
      </c>
      <c r="AS732" s="49">
        <v>0</v>
      </c>
      <c r="AT732" s="49">
        <v>0</v>
      </c>
      <c r="AU732" s="49">
        <v>0</v>
      </c>
      <c r="AV732" s="49">
        <v>0</v>
      </c>
      <c r="AW732" s="49">
        <v>0</v>
      </c>
      <c r="AX732" s="49">
        <v>0</v>
      </c>
      <c r="AY732" s="37">
        <v>0</v>
      </c>
      <c r="AZ732" s="49">
        <v>0</v>
      </c>
      <c r="BA732" s="56">
        <v>0</v>
      </c>
      <c r="BB732" s="39">
        <f>'[1]База 2018-2022'!BEW369</f>
        <v>0.80400000000000005</v>
      </c>
      <c r="BC732" s="39">
        <v>0</v>
      </c>
      <c r="BD732" s="49">
        <v>0</v>
      </c>
      <c r="BE732" s="37">
        <v>0</v>
      </c>
      <c r="BF732" s="49">
        <v>0</v>
      </c>
      <c r="BG732" s="56">
        <v>0</v>
      </c>
      <c r="BH732" s="49">
        <v>0</v>
      </c>
      <c r="BI732" s="49">
        <v>0</v>
      </c>
      <c r="BJ732" s="49">
        <v>0</v>
      </c>
      <c r="BK732" s="49">
        <v>0</v>
      </c>
      <c r="BL732" s="49">
        <v>0</v>
      </c>
      <c r="BM732" s="49">
        <v>0</v>
      </c>
      <c r="BN732" s="49">
        <v>0</v>
      </c>
      <c r="BO732" s="37">
        <v>0</v>
      </c>
      <c r="BP732" s="49">
        <v>0</v>
      </c>
      <c r="BQ732" s="49">
        <v>0</v>
      </c>
      <c r="BR732" s="49">
        <v>0</v>
      </c>
      <c r="BS732" s="49">
        <v>0</v>
      </c>
      <c r="BT732" s="49">
        <v>0</v>
      </c>
      <c r="BU732" s="49">
        <v>0</v>
      </c>
      <c r="BV732" s="49">
        <v>0</v>
      </c>
      <c r="BW732" s="49">
        <v>0</v>
      </c>
      <c r="BX732" s="49">
        <v>0</v>
      </c>
      <c r="BY732" s="49">
        <v>0</v>
      </c>
      <c r="BZ732" s="49">
        <v>0</v>
      </c>
      <c r="CA732" s="37">
        <v>0</v>
      </c>
      <c r="CB732" s="49">
        <v>0</v>
      </c>
      <c r="CC732" s="49">
        <v>0</v>
      </c>
      <c r="CD732" s="49">
        <v>0</v>
      </c>
      <c r="CE732" s="49">
        <v>0</v>
      </c>
      <c r="CF732" s="49">
        <v>0</v>
      </c>
      <c r="CG732" s="49">
        <v>0</v>
      </c>
      <c r="CH732" s="49">
        <v>0</v>
      </c>
      <c r="CI732" s="49">
        <v>0</v>
      </c>
      <c r="CJ732" s="49">
        <v>0</v>
      </c>
      <c r="CK732" s="37">
        <v>0</v>
      </c>
      <c r="CL732" s="49">
        <v>0</v>
      </c>
      <c r="CM732" s="49">
        <v>0</v>
      </c>
      <c r="CN732" s="49">
        <v>0</v>
      </c>
      <c r="CO732" s="37">
        <v>0</v>
      </c>
      <c r="CP732" s="49">
        <v>0</v>
      </c>
      <c r="CQ732" s="37">
        <v>0</v>
      </c>
      <c r="CR732" s="49">
        <v>0</v>
      </c>
      <c r="CS732" s="37">
        <v>0</v>
      </c>
      <c r="CT732" s="49">
        <v>0</v>
      </c>
      <c r="CU732" s="49">
        <v>0</v>
      </c>
      <c r="CV732" s="49">
        <v>0</v>
      </c>
      <c r="CW732" s="49">
        <v>0</v>
      </c>
      <c r="CX732" s="49">
        <v>0</v>
      </c>
      <c r="CY732" s="49">
        <v>0</v>
      </c>
      <c r="CZ732" s="49">
        <v>0</v>
      </c>
      <c r="DA732" s="49">
        <v>0</v>
      </c>
      <c r="DB732" s="49">
        <v>0</v>
      </c>
      <c r="DC732" s="49">
        <v>0</v>
      </c>
      <c r="DD732" s="49">
        <v>0</v>
      </c>
      <c r="DE732" s="49">
        <v>0</v>
      </c>
      <c r="DF732" s="49">
        <v>0</v>
      </c>
      <c r="DG732" s="49">
        <v>0</v>
      </c>
      <c r="DH732" s="49">
        <v>0</v>
      </c>
      <c r="DI732" s="49">
        <v>0</v>
      </c>
      <c r="DJ732" s="49">
        <v>0</v>
      </c>
      <c r="DK732" s="49">
        <v>0</v>
      </c>
      <c r="DL732" s="49">
        <v>0</v>
      </c>
      <c r="DM732" s="49">
        <v>0</v>
      </c>
      <c r="DN732" s="49">
        <v>0</v>
      </c>
      <c r="DO732" s="49">
        <v>0</v>
      </c>
      <c r="DP732" s="49">
        <v>0</v>
      </c>
      <c r="DQ732" s="49">
        <v>0</v>
      </c>
      <c r="DR732" s="40"/>
      <c r="DS732" s="41"/>
      <c r="DT732" s="41"/>
      <c r="DU732" s="41"/>
      <c r="DV732" s="41"/>
      <c r="DW732" s="41"/>
      <c r="DX732" s="41"/>
      <c r="DY732" s="41"/>
    </row>
    <row r="733" spans="1:129" s="45" customFormat="1" ht="47.25">
      <c r="A733" s="43" t="s">
        <v>1589</v>
      </c>
      <c r="B733" s="44" t="s">
        <v>1617</v>
      </c>
      <c r="C733" s="36" t="s">
        <v>1618</v>
      </c>
      <c r="D733" s="37">
        <v>0</v>
      </c>
      <c r="E733" s="37">
        <v>0</v>
      </c>
      <c r="F733" s="38">
        <v>0</v>
      </c>
      <c r="G733" s="38">
        <v>0</v>
      </c>
      <c r="H733" s="50">
        <v>0</v>
      </c>
      <c r="I733" s="38">
        <v>0</v>
      </c>
      <c r="J733" s="49">
        <v>0</v>
      </c>
      <c r="K733" s="56">
        <v>0</v>
      </c>
      <c r="L733" s="49">
        <v>0</v>
      </c>
      <c r="M733" s="37">
        <v>0</v>
      </c>
      <c r="N733" s="49">
        <v>0</v>
      </c>
      <c r="O733" s="49">
        <v>0</v>
      </c>
      <c r="P733" s="49">
        <v>0</v>
      </c>
      <c r="Q733" s="37">
        <v>0</v>
      </c>
      <c r="R733" s="49">
        <v>0</v>
      </c>
      <c r="S733" s="37">
        <v>0</v>
      </c>
      <c r="T733" s="49">
        <v>0</v>
      </c>
      <c r="U733" s="49">
        <v>0</v>
      </c>
      <c r="V733" s="49">
        <v>0</v>
      </c>
      <c r="W733" s="37">
        <v>0</v>
      </c>
      <c r="X733" s="49">
        <v>0</v>
      </c>
      <c r="Y733" s="37">
        <v>0</v>
      </c>
      <c r="Z733" s="49">
        <v>0</v>
      </c>
      <c r="AA733" s="49">
        <v>0</v>
      </c>
      <c r="AB733" s="49">
        <v>0</v>
      </c>
      <c r="AC733" s="37">
        <v>0</v>
      </c>
      <c r="AD733" s="49">
        <v>0</v>
      </c>
      <c r="AE733" s="49">
        <v>0</v>
      </c>
      <c r="AF733" s="49">
        <v>0</v>
      </c>
      <c r="AG733" s="37">
        <v>0</v>
      </c>
      <c r="AH733" s="49">
        <v>0</v>
      </c>
      <c r="AI733" s="37">
        <v>0</v>
      </c>
      <c r="AJ733" s="49">
        <v>0</v>
      </c>
      <c r="AK733" s="49">
        <v>0</v>
      </c>
      <c r="AL733" s="49">
        <v>0</v>
      </c>
      <c r="AM733" s="49">
        <v>0</v>
      </c>
      <c r="AN733" s="49">
        <v>0</v>
      </c>
      <c r="AO733" s="37">
        <v>0</v>
      </c>
      <c r="AP733" s="49">
        <v>0</v>
      </c>
      <c r="AQ733" s="49">
        <v>0</v>
      </c>
      <c r="AR733" s="49">
        <v>0</v>
      </c>
      <c r="AS733" s="49">
        <v>0</v>
      </c>
      <c r="AT733" s="49">
        <v>0</v>
      </c>
      <c r="AU733" s="49">
        <v>0</v>
      </c>
      <c r="AV733" s="49">
        <v>0</v>
      </c>
      <c r="AW733" s="49">
        <v>0</v>
      </c>
      <c r="AX733" s="49">
        <v>0</v>
      </c>
      <c r="AY733" s="37">
        <v>0</v>
      </c>
      <c r="AZ733" s="49">
        <v>0</v>
      </c>
      <c r="BA733" s="56">
        <v>0</v>
      </c>
      <c r="BB733" s="39">
        <f>'[1]База 2018-2022'!BEW127</f>
        <v>0</v>
      </c>
      <c r="BC733" s="39">
        <v>0</v>
      </c>
      <c r="BD733" s="49">
        <v>0</v>
      </c>
      <c r="BE733" s="37">
        <v>0</v>
      </c>
      <c r="BF733" s="49">
        <v>0</v>
      </c>
      <c r="BG733" s="56">
        <v>0</v>
      </c>
      <c r="BH733" s="49">
        <v>0</v>
      </c>
      <c r="BI733" s="49">
        <v>0</v>
      </c>
      <c r="BJ733" s="49">
        <v>0</v>
      </c>
      <c r="BK733" s="49">
        <v>0</v>
      </c>
      <c r="BL733" s="49">
        <v>0</v>
      </c>
      <c r="BM733" s="49">
        <v>0</v>
      </c>
      <c r="BN733" s="49">
        <v>0</v>
      </c>
      <c r="BO733" s="37">
        <v>0</v>
      </c>
      <c r="BP733" s="49">
        <v>0</v>
      </c>
      <c r="BQ733" s="49">
        <v>0</v>
      </c>
      <c r="BR733" s="49">
        <v>0</v>
      </c>
      <c r="BS733" s="49">
        <v>0</v>
      </c>
      <c r="BT733" s="49">
        <v>0</v>
      </c>
      <c r="BU733" s="49">
        <v>0</v>
      </c>
      <c r="BV733" s="49">
        <v>0</v>
      </c>
      <c r="BW733" s="49">
        <v>0</v>
      </c>
      <c r="BX733" s="49">
        <v>0</v>
      </c>
      <c r="BY733" s="49">
        <v>0</v>
      </c>
      <c r="BZ733" s="49">
        <v>0</v>
      </c>
      <c r="CA733" s="37">
        <v>0</v>
      </c>
      <c r="CB733" s="49">
        <v>0</v>
      </c>
      <c r="CC733" s="49">
        <v>0</v>
      </c>
      <c r="CD733" s="49">
        <v>0</v>
      </c>
      <c r="CE733" s="49">
        <v>0</v>
      </c>
      <c r="CF733" s="49">
        <v>0</v>
      </c>
      <c r="CG733" s="49">
        <v>0</v>
      </c>
      <c r="CH733" s="49">
        <v>0</v>
      </c>
      <c r="CI733" s="49">
        <v>0</v>
      </c>
      <c r="CJ733" s="49">
        <v>0</v>
      </c>
      <c r="CK733" s="37">
        <v>0</v>
      </c>
      <c r="CL733" s="49">
        <v>0</v>
      </c>
      <c r="CM733" s="49">
        <v>0</v>
      </c>
      <c r="CN733" s="49">
        <v>0</v>
      </c>
      <c r="CO733" s="37">
        <v>0</v>
      </c>
      <c r="CP733" s="49">
        <v>0</v>
      </c>
      <c r="CQ733" s="37">
        <v>0</v>
      </c>
      <c r="CR733" s="49">
        <v>0</v>
      </c>
      <c r="CS733" s="37">
        <v>0</v>
      </c>
      <c r="CT733" s="49">
        <v>0</v>
      </c>
      <c r="CU733" s="49">
        <v>0</v>
      </c>
      <c r="CV733" s="49">
        <v>0</v>
      </c>
      <c r="CW733" s="49">
        <v>0</v>
      </c>
      <c r="CX733" s="49">
        <v>0</v>
      </c>
      <c r="CY733" s="49">
        <v>0</v>
      </c>
      <c r="CZ733" s="49">
        <v>0</v>
      </c>
      <c r="DA733" s="49">
        <v>0</v>
      </c>
      <c r="DB733" s="49">
        <v>0</v>
      </c>
      <c r="DC733" s="49">
        <v>0</v>
      </c>
      <c r="DD733" s="49">
        <v>0</v>
      </c>
      <c r="DE733" s="49">
        <v>0</v>
      </c>
      <c r="DF733" s="49">
        <v>0</v>
      </c>
      <c r="DG733" s="49">
        <v>0</v>
      </c>
      <c r="DH733" s="49">
        <v>0</v>
      </c>
      <c r="DI733" s="49">
        <v>0</v>
      </c>
      <c r="DJ733" s="49">
        <v>0</v>
      </c>
      <c r="DK733" s="49">
        <v>0</v>
      </c>
      <c r="DL733" s="49">
        <v>0</v>
      </c>
      <c r="DM733" s="49">
        <v>0</v>
      </c>
      <c r="DN733" s="49">
        <v>0.50002580805677599</v>
      </c>
      <c r="DO733" s="49">
        <v>0.31403266000000002</v>
      </c>
      <c r="DP733" s="49">
        <v>0</v>
      </c>
      <c r="DQ733" s="49">
        <v>0</v>
      </c>
      <c r="DR733" s="40"/>
      <c r="DS733" s="41"/>
      <c r="DT733" s="41"/>
      <c r="DU733" s="41"/>
      <c r="DV733" s="41"/>
      <c r="DW733" s="41"/>
      <c r="DX733" s="41"/>
      <c r="DY733" s="41"/>
    </row>
    <row r="734" spans="1:129" s="45" customFormat="1" ht="47.25">
      <c r="A734" s="43" t="s">
        <v>1589</v>
      </c>
      <c r="B734" s="44" t="s">
        <v>1619</v>
      </c>
      <c r="C734" s="36" t="s">
        <v>1620</v>
      </c>
      <c r="D734" s="37">
        <v>0</v>
      </c>
      <c r="E734" s="37">
        <v>0</v>
      </c>
      <c r="F734" s="38">
        <v>0</v>
      </c>
      <c r="G734" s="38">
        <v>0</v>
      </c>
      <c r="H734" s="50">
        <v>0</v>
      </c>
      <c r="I734" s="38">
        <v>0</v>
      </c>
      <c r="J734" s="49">
        <v>0</v>
      </c>
      <c r="K734" s="56">
        <v>0</v>
      </c>
      <c r="L734" s="49">
        <v>0</v>
      </c>
      <c r="M734" s="37">
        <v>0</v>
      </c>
      <c r="N734" s="49">
        <v>0</v>
      </c>
      <c r="O734" s="49">
        <v>0</v>
      </c>
      <c r="P734" s="49">
        <v>0</v>
      </c>
      <c r="Q734" s="37">
        <v>0</v>
      </c>
      <c r="R734" s="49">
        <v>0</v>
      </c>
      <c r="S734" s="37">
        <v>0</v>
      </c>
      <c r="T734" s="49">
        <v>0</v>
      </c>
      <c r="U734" s="49">
        <v>0</v>
      </c>
      <c r="V734" s="49">
        <v>0</v>
      </c>
      <c r="W734" s="37">
        <v>0</v>
      </c>
      <c r="X734" s="49">
        <v>0</v>
      </c>
      <c r="Y734" s="37">
        <v>0</v>
      </c>
      <c r="Z734" s="49">
        <v>0</v>
      </c>
      <c r="AA734" s="49">
        <v>0</v>
      </c>
      <c r="AB734" s="49">
        <v>0</v>
      </c>
      <c r="AC734" s="37">
        <v>0</v>
      </c>
      <c r="AD734" s="49">
        <v>0</v>
      </c>
      <c r="AE734" s="49">
        <v>0</v>
      </c>
      <c r="AF734" s="49">
        <v>0</v>
      </c>
      <c r="AG734" s="37">
        <v>0</v>
      </c>
      <c r="AH734" s="49">
        <v>0</v>
      </c>
      <c r="AI734" s="37">
        <v>0</v>
      </c>
      <c r="AJ734" s="49">
        <v>0</v>
      </c>
      <c r="AK734" s="49">
        <v>0</v>
      </c>
      <c r="AL734" s="49">
        <v>0</v>
      </c>
      <c r="AM734" s="49">
        <v>0</v>
      </c>
      <c r="AN734" s="49">
        <v>0</v>
      </c>
      <c r="AO734" s="37">
        <v>0</v>
      </c>
      <c r="AP734" s="49">
        <v>0</v>
      </c>
      <c r="AQ734" s="49">
        <v>0</v>
      </c>
      <c r="AR734" s="49">
        <v>0</v>
      </c>
      <c r="AS734" s="49">
        <v>0</v>
      </c>
      <c r="AT734" s="49">
        <v>0</v>
      </c>
      <c r="AU734" s="49">
        <v>0</v>
      </c>
      <c r="AV734" s="49">
        <v>0</v>
      </c>
      <c r="AW734" s="49">
        <v>0</v>
      </c>
      <c r="AX734" s="49">
        <v>0</v>
      </c>
      <c r="AY734" s="37">
        <v>0</v>
      </c>
      <c r="AZ734" s="49">
        <v>0</v>
      </c>
      <c r="BA734" s="56">
        <v>0</v>
      </c>
      <c r="BB734" s="39">
        <f>'[1]База 2018-2022'!BEW128</f>
        <v>0</v>
      </c>
      <c r="BC734" s="39">
        <v>0</v>
      </c>
      <c r="BD734" s="49">
        <v>0</v>
      </c>
      <c r="BE734" s="37">
        <v>0</v>
      </c>
      <c r="BF734" s="49">
        <v>0</v>
      </c>
      <c r="BG734" s="56">
        <v>0</v>
      </c>
      <c r="BH734" s="49">
        <v>0</v>
      </c>
      <c r="BI734" s="49">
        <v>0</v>
      </c>
      <c r="BJ734" s="49">
        <v>0</v>
      </c>
      <c r="BK734" s="49">
        <v>0</v>
      </c>
      <c r="BL734" s="49">
        <v>0</v>
      </c>
      <c r="BM734" s="49">
        <v>0</v>
      </c>
      <c r="BN734" s="49">
        <v>0</v>
      </c>
      <c r="BO734" s="37">
        <v>0</v>
      </c>
      <c r="BP734" s="49">
        <v>0</v>
      </c>
      <c r="BQ734" s="49">
        <v>0</v>
      </c>
      <c r="BR734" s="49">
        <v>0</v>
      </c>
      <c r="BS734" s="49">
        <v>0</v>
      </c>
      <c r="BT734" s="49">
        <v>0</v>
      </c>
      <c r="BU734" s="49">
        <v>0</v>
      </c>
      <c r="BV734" s="49">
        <v>0</v>
      </c>
      <c r="BW734" s="49">
        <v>0</v>
      </c>
      <c r="BX734" s="49">
        <v>0</v>
      </c>
      <c r="BY734" s="49">
        <v>0</v>
      </c>
      <c r="BZ734" s="49">
        <v>0</v>
      </c>
      <c r="CA734" s="37">
        <v>0</v>
      </c>
      <c r="CB734" s="49">
        <v>0</v>
      </c>
      <c r="CC734" s="49">
        <v>0</v>
      </c>
      <c r="CD734" s="49">
        <v>0</v>
      </c>
      <c r="CE734" s="49">
        <v>0</v>
      </c>
      <c r="CF734" s="49">
        <v>0</v>
      </c>
      <c r="CG734" s="49">
        <v>0</v>
      </c>
      <c r="CH734" s="49">
        <v>0</v>
      </c>
      <c r="CI734" s="49">
        <v>0</v>
      </c>
      <c r="CJ734" s="49">
        <v>0</v>
      </c>
      <c r="CK734" s="37">
        <v>0</v>
      </c>
      <c r="CL734" s="49">
        <v>0</v>
      </c>
      <c r="CM734" s="49">
        <v>0</v>
      </c>
      <c r="CN734" s="49">
        <v>0</v>
      </c>
      <c r="CO734" s="37">
        <v>0</v>
      </c>
      <c r="CP734" s="49">
        <v>0</v>
      </c>
      <c r="CQ734" s="37">
        <v>0</v>
      </c>
      <c r="CR734" s="49">
        <v>0</v>
      </c>
      <c r="CS734" s="37">
        <v>0</v>
      </c>
      <c r="CT734" s="49">
        <v>0</v>
      </c>
      <c r="CU734" s="49">
        <v>0</v>
      </c>
      <c r="CV734" s="49">
        <v>0</v>
      </c>
      <c r="CW734" s="49">
        <v>0</v>
      </c>
      <c r="CX734" s="49">
        <v>0</v>
      </c>
      <c r="CY734" s="49">
        <v>0</v>
      </c>
      <c r="CZ734" s="49">
        <v>0</v>
      </c>
      <c r="DA734" s="49">
        <v>0</v>
      </c>
      <c r="DB734" s="49">
        <v>0</v>
      </c>
      <c r="DC734" s="49">
        <v>0</v>
      </c>
      <c r="DD734" s="49">
        <v>0</v>
      </c>
      <c r="DE734" s="49">
        <v>0</v>
      </c>
      <c r="DF734" s="49">
        <v>0</v>
      </c>
      <c r="DG734" s="49">
        <v>0</v>
      </c>
      <c r="DH734" s="49">
        <v>0</v>
      </c>
      <c r="DI734" s="49">
        <v>0</v>
      </c>
      <c r="DJ734" s="49">
        <v>0</v>
      </c>
      <c r="DK734" s="49">
        <v>0</v>
      </c>
      <c r="DL734" s="49">
        <v>0</v>
      </c>
      <c r="DM734" s="49">
        <v>0</v>
      </c>
      <c r="DN734" s="49">
        <v>0.50002580805677599</v>
      </c>
      <c r="DO734" s="49">
        <v>0</v>
      </c>
      <c r="DP734" s="49">
        <v>0</v>
      </c>
      <c r="DQ734" s="49">
        <v>0</v>
      </c>
      <c r="DR734" s="40"/>
      <c r="DS734" s="41"/>
      <c r="DT734" s="41"/>
      <c r="DU734" s="41"/>
      <c r="DV734" s="41"/>
      <c r="DW734" s="41"/>
      <c r="DX734" s="41"/>
      <c r="DY734" s="41"/>
    </row>
    <row r="735" spans="1:129" s="45" customFormat="1" ht="31.5">
      <c r="A735" s="43" t="s">
        <v>1589</v>
      </c>
      <c r="B735" s="44" t="s">
        <v>1621</v>
      </c>
      <c r="C735" s="36" t="s">
        <v>1622</v>
      </c>
      <c r="D735" s="37">
        <v>0</v>
      </c>
      <c r="E735" s="37">
        <v>0</v>
      </c>
      <c r="F735" s="38">
        <v>0</v>
      </c>
      <c r="G735" s="38">
        <v>0</v>
      </c>
      <c r="H735" s="50">
        <v>0</v>
      </c>
      <c r="I735" s="38">
        <v>0</v>
      </c>
      <c r="J735" s="49">
        <v>0</v>
      </c>
      <c r="K735" s="56">
        <v>0</v>
      </c>
      <c r="L735" s="49">
        <v>0</v>
      </c>
      <c r="M735" s="37">
        <v>0</v>
      </c>
      <c r="N735" s="49">
        <v>0</v>
      </c>
      <c r="O735" s="49">
        <v>0</v>
      </c>
      <c r="P735" s="49">
        <v>0</v>
      </c>
      <c r="Q735" s="37">
        <v>0</v>
      </c>
      <c r="R735" s="49">
        <v>0</v>
      </c>
      <c r="S735" s="37">
        <v>0</v>
      </c>
      <c r="T735" s="49">
        <v>0</v>
      </c>
      <c r="U735" s="49">
        <v>0</v>
      </c>
      <c r="V735" s="49">
        <v>0</v>
      </c>
      <c r="W735" s="37">
        <v>0</v>
      </c>
      <c r="X735" s="49">
        <v>0</v>
      </c>
      <c r="Y735" s="37">
        <v>0</v>
      </c>
      <c r="Z735" s="49">
        <v>0</v>
      </c>
      <c r="AA735" s="49">
        <v>0</v>
      </c>
      <c r="AB735" s="49">
        <v>0</v>
      </c>
      <c r="AC735" s="37">
        <v>0</v>
      </c>
      <c r="AD735" s="49">
        <v>0</v>
      </c>
      <c r="AE735" s="49">
        <v>0</v>
      </c>
      <c r="AF735" s="49">
        <v>0</v>
      </c>
      <c r="AG735" s="37">
        <v>0</v>
      </c>
      <c r="AH735" s="49">
        <v>0</v>
      </c>
      <c r="AI735" s="37">
        <v>0</v>
      </c>
      <c r="AJ735" s="49">
        <v>0</v>
      </c>
      <c r="AK735" s="49">
        <v>0</v>
      </c>
      <c r="AL735" s="49">
        <v>0</v>
      </c>
      <c r="AM735" s="49">
        <v>0</v>
      </c>
      <c r="AN735" s="49">
        <v>0</v>
      </c>
      <c r="AO735" s="37">
        <v>0</v>
      </c>
      <c r="AP735" s="49">
        <v>0</v>
      </c>
      <c r="AQ735" s="49">
        <v>0</v>
      </c>
      <c r="AR735" s="49">
        <v>0</v>
      </c>
      <c r="AS735" s="49">
        <v>0</v>
      </c>
      <c r="AT735" s="49">
        <v>0</v>
      </c>
      <c r="AU735" s="49">
        <v>0</v>
      </c>
      <c r="AV735" s="49">
        <v>0</v>
      </c>
      <c r="AW735" s="49">
        <v>0</v>
      </c>
      <c r="AX735" s="49">
        <v>0</v>
      </c>
      <c r="AY735" s="37">
        <v>0</v>
      </c>
      <c r="AZ735" s="49">
        <v>0</v>
      </c>
      <c r="BA735" s="56">
        <v>0</v>
      </c>
      <c r="BB735" s="39">
        <f>'[1]База 2018-2022'!BEW228</f>
        <v>0.18</v>
      </c>
      <c r="BC735" s="39">
        <v>0</v>
      </c>
      <c r="BD735" s="49">
        <v>0</v>
      </c>
      <c r="BE735" s="37">
        <v>0</v>
      </c>
      <c r="BF735" s="49">
        <v>0</v>
      </c>
      <c r="BG735" s="56">
        <v>0</v>
      </c>
      <c r="BH735" s="49">
        <v>0</v>
      </c>
      <c r="BI735" s="49">
        <v>0</v>
      </c>
      <c r="BJ735" s="49">
        <v>0</v>
      </c>
      <c r="BK735" s="49">
        <v>0</v>
      </c>
      <c r="BL735" s="49">
        <v>0</v>
      </c>
      <c r="BM735" s="49">
        <v>0</v>
      </c>
      <c r="BN735" s="49">
        <v>0</v>
      </c>
      <c r="BO735" s="37">
        <v>0</v>
      </c>
      <c r="BP735" s="49">
        <v>0</v>
      </c>
      <c r="BQ735" s="49">
        <v>0</v>
      </c>
      <c r="BR735" s="49">
        <v>0</v>
      </c>
      <c r="BS735" s="49">
        <v>0</v>
      </c>
      <c r="BT735" s="49">
        <v>0</v>
      </c>
      <c r="BU735" s="49">
        <v>0</v>
      </c>
      <c r="BV735" s="49">
        <v>0</v>
      </c>
      <c r="BW735" s="49">
        <v>0</v>
      </c>
      <c r="BX735" s="49">
        <v>0</v>
      </c>
      <c r="BY735" s="49">
        <v>0</v>
      </c>
      <c r="BZ735" s="49">
        <v>0</v>
      </c>
      <c r="CA735" s="37">
        <v>0</v>
      </c>
      <c r="CB735" s="49">
        <v>0</v>
      </c>
      <c r="CC735" s="49">
        <v>0</v>
      </c>
      <c r="CD735" s="49">
        <v>0</v>
      </c>
      <c r="CE735" s="49">
        <v>0</v>
      </c>
      <c r="CF735" s="49">
        <v>0</v>
      </c>
      <c r="CG735" s="49">
        <v>0</v>
      </c>
      <c r="CH735" s="49">
        <v>0</v>
      </c>
      <c r="CI735" s="49">
        <v>0</v>
      </c>
      <c r="CJ735" s="49">
        <v>0</v>
      </c>
      <c r="CK735" s="37">
        <v>0</v>
      </c>
      <c r="CL735" s="49">
        <v>0</v>
      </c>
      <c r="CM735" s="49">
        <v>0</v>
      </c>
      <c r="CN735" s="49">
        <v>0</v>
      </c>
      <c r="CO735" s="37">
        <v>0</v>
      </c>
      <c r="CP735" s="49">
        <v>0</v>
      </c>
      <c r="CQ735" s="37">
        <v>0</v>
      </c>
      <c r="CR735" s="49">
        <v>0</v>
      </c>
      <c r="CS735" s="37">
        <v>0</v>
      </c>
      <c r="CT735" s="49">
        <v>0</v>
      </c>
      <c r="CU735" s="49">
        <v>0</v>
      </c>
      <c r="CV735" s="49">
        <v>0</v>
      </c>
      <c r="CW735" s="49">
        <v>0</v>
      </c>
      <c r="CX735" s="49">
        <v>0</v>
      </c>
      <c r="CY735" s="49">
        <v>0</v>
      </c>
      <c r="CZ735" s="49">
        <v>0</v>
      </c>
      <c r="DA735" s="49">
        <v>0</v>
      </c>
      <c r="DB735" s="49">
        <v>0</v>
      </c>
      <c r="DC735" s="49">
        <v>0</v>
      </c>
      <c r="DD735" s="49">
        <v>0</v>
      </c>
      <c r="DE735" s="49">
        <v>0</v>
      </c>
      <c r="DF735" s="49">
        <v>0</v>
      </c>
      <c r="DG735" s="49">
        <v>0</v>
      </c>
      <c r="DH735" s="49">
        <v>0</v>
      </c>
      <c r="DI735" s="49">
        <v>0</v>
      </c>
      <c r="DJ735" s="49">
        <v>0</v>
      </c>
      <c r="DK735" s="49">
        <v>0</v>
      </c>
      <c r="DL735" s="49">
        <v>0</v>
      </c>
      <c r="DM735" s="49">
        <v>0</v>
      </c>
      <c r="DN735" s="49">
        <v>7.1500848399999999</v>
      </c>
      <c r="DO735" s="49">
        <v>0</v>
      </c>
      <c r="DP735" s="49">
        <v>0</v>
      </c>
      <c r="DQ735" s="49">
        <v>0</v>
      </c>
      <c r="DR735" s="40"/>
      <c r="DS735" s="41"/>
      <c r="DT735" s="41"/>
      <c r="DU735" s="41"/>
      <c r="DV735" s="41"/>
      <c r="DW735" s="41"/>
      <c r="DX735" s="41"/>
      <c r="DY735" s="41"/>
    </row>
    <row r="736" spans="1:129" s="45" customFormat="1" ht="31.5">
      <c r="A736" s="43" t="s">
        <v>1589</v>
      </c>
      <c r="B736" s="44" t="s">
        <v>1623</v>
      </c>
      <c r="C736" s="36" t="s">
        <v>1624</v>
      </c>
      <c r="D736" s="37">
        <v>0</v>
      </c>
      <c r="E736" s="37">
        <v>0</v>
      </c>
      <c r="F736" s="38">
        <v>0</v>
      </c>
      <c r="G736" s="38">
        <v>0</v>
      </c>
      <c r="H736" s="50">
        <v>0</v>
      </c>
      <c r="I736" s="38">
        <v>0</v>
      </c>
      <c r="J736" s="49">
        <v>0</v>
      </c>
      <c r="K736" s="56">
        <v>0</v>
      </c>
      <c r="L736" s="49">
        <v>0</v>
      </c>
      <c r="M736" s="37">
        <v>0</v>
      </c>
      <c r="N736" s="49">
        <v>0</v>
      </c>
      <c r="O736" s="49">
        <v>0</v>
      </c>
      <c r="P736" s="49">
        <v>0</v>
      </c>
      <c r="Q736" s="37">
        <v>0</v>
      </c>
      <c r="R736" s="49">
        <v>0</v>
      </c>
      <c r="S736" s="37">
        <v>0</v>
      </c>
      <c r="T736" s="49">
        <v>0</v>
      </c>
      <c r="U736" s="49">
        <v>0</v>
      </c>
      <c r="V736" s="49">
        <v>0</v>
      </c>
      <c r="W736" s="37">
        <v>0</v>
      </c>
      <c r="X736" s="49">
        <v>0</v>
      </c>
      <c r="Y736" s="37">
        <v>0</v>
      </c>
      <c r="Z736" s="49">
        <v>0</v>
      </c>
      <c r="AA736" s="49">
        <v>0</v>
      </c>
      <c r="AB736" s="49">
        <v>0</v>
      </c>
      <c r="AC736" s="37">
        <v>0</v>
      </c>
      <c r="AD736" s="49">
        <v>0</v>
      </c>
      <c r="AE736" s="49">
        <v>0</v>
      </c>
      <c r="AF736" s="49">
        <v>0</v>
      </c>
      <c r="AG736" s="37">
        <v>0</v>
      </c>
      <c r="AH736" s="49">
        <v>0</v>
      </c>
      <c r="AI736" s="37">
        <v>0</v>
      </c>
      <c r="AJ736" s="49">
        <v>0</v>
      </c>
      <c r="AK736" s="49">
        <v>0</v>
      </c>
      <c r="AL736" s="49">
        <v>0</v>
      </c>
      <c r="AM736" s="49">
        <v>0</v>
      </c>
      <c r="AN736" s="49">
        <v>0</v>
      </c>
      <c r="AO736" s="37">
        <v>0</v>
      </c>
      <c r="AP736" s="49">
        <v>0</v>
      </c>
      <c r="AQ736" s="49">
        <v>0</v>
      </c>
      <c r="AR736" s="49">
        <v>0</v>
      </c>
      <c r="AS736" s="49">
        <v>0</v>
      </c>
      <c r="AT736" s="49">
        <v>0</v>
      </c>
      <c r="AU736" s="49">
        <v>0</v>
      </c>
      <c r="AV736" s="49">
        <v>0</v>
      </c>
      <c r="AW736" s="49">
        <v>0</v>
      </c>
      <c r="AX736" s="49">
        <v>0</v>
      </c>
      <c r="AY736" s="37">
        <v>0</v>
      </c>
      <c r="AZ736" s="49">
        <v>0</v>
      </c>
      <c r="BA736" s="56">
        <v>0</v>
      </c>
      <c r="BB736" s="39">
        <f>'[1]База 2018-2022'!BEW376</f>
        <v>0</v>
      </c>
      <c r="BC736" s="39">
        <v>0</v>
      </c>
      <c r="BD736" s="49">
        <v>0</v>
      </c>
      <c r="BE736" s="37">
        <v>0</v>
      </c>
      <c r="BF736" s="49">
        <v>0</v>
      </c>
      <c r="BG736" s="56">
        <v>0</v>
      </c>
      <c r="BH736" s="49">
        <v>0</v>
      </c>
      <c r="BI736" s="49">
        <v>0</v>
      </c>
      <c r="BJ736" s="49">
        <v>0</v>
      </c>
      <c r="BK736" s="49">
        <v>0</v>
      </c>
      <c r="BL736" s="49">
        <v>0</v>
      </c>
      <c r="BM736" s="49">
        <v>0</v>
      </c>
      <c r="BN736" s="49">
        <v>0</v>
      </c>
      <c r="BO736" s="37">
        <v>0</v>
      </c>
      <c r="BP736" s="49">
        <v>0</v>
      </c>
      <c r="BQ736" s="49">
        <v>0</v>
      </c>
      <c r="BR736" s="49">
        <v>0</v>
      </c>
      <c r="BS736" s="49">
        <v>0</v>
      </c>
      <c r="BT736" s="49">
        <v>0</v>
      </c>
      <c r="BU736" s="49">
        <v>0</v>
      </c>
      <c r="BV736" s="49">
        <v>0</v>
      </c>
      <c r="BW736" s="49">
        <v>0</v>
      </c>
      <c r="BX736" s="49">
        <v>0</v>
      </c>
      <c r="BY736" s="49">
        <v>0</v>
      </c>
      <c r="BZ736" s="49">
        <v>0</v>
      </c>
      <c r="CA736" s="37">
        <v>0</v>
      </c>
      <c r="CB736" s="49">
        <v>0</v>
      </c>
      <c r="CC736" s="49">
        <v>0</v>
      </c>
      <c r="CD736" s="49">
        <v>0</v>
      </c>
      <c r="CE736" s="49">
        <v>0</v>
      </c>
      <c r="CF736" s="49">
        <v>0</v>
      </c>
      <c r="CG736" s="49">
        <v>0</v>
      </c>
      <c r="CH736" s="49">
        <v>0</v>
      </c>
      <c r="CI736" s="49">
        <v>0</v>
      </c>
      <c r="CJ736" s="49">
        <v>0</v>
      </c>
      <c r="CK736" s="37">
        <v>0</v>
      </c>
      <c r="CL736" s="49">
        <v>0</v>
      </c>
      <c r="CM736" s="49">
        <v>0</v>
      </c>
      <c r="CN736" s="49">
        <v>0</v>
      </c>
      <c r="CO736" s="37">
        <v>0</v>
      </c>
      <c r="CP736" s="49">
        <v>0</v>
      </c>
      <c r="CQ736" s="37">
        <v>0</v>
      </c>
      <c r="CR736" s="49">
        <v>0</v>
      </c>
      <c r="CS736" s="37">
        <v>0</v>
      </c>
      <c r="CT736" s="49">
        <v>0</v>
      </c>
      <c r="CU736" s="49">
        <v>0</v>
      </c>
      <c r="CV736" s="49">
        <v>0</v>
      </c>
      <c r="CW736" s="49">
        <v>0</v>
      </c>
      <c r="CX736" s="49">
        <v>0</v>
      </c>
      <c r="CY736" s="49">
        <v>0</v>
      </c>
      <c r="CZ736" s="49">
        <v>0</v>
      </c>
      <c r="DA736" s="49">
        <v>0</v>
      </c>
      <c r="DB736" s="49">
        <v>0</v>
      </c>
      <c r="DC736" s="49">
        <v>0</v>
      </c>
      <c r="DD736" s="49">
        <v>0</v>
      </c>
      <c r="DE736" s="49">
        <v>0</v>
      </c>
      <c r="DF736" s="49">
        <v>0</v>
      </c>
      <c r="DG736" s="49">
        <v>0</v>
      </c>
      <c r="DH736" s="49">
        <v>0</v>
      </c>
      <c r="DI736" s="49">
        <v>0</v>
      </c>
      <c r="DJ736" s="49">
        <v>0</v>
      </c>
      <c r="DK736" s="49">
        <v>0</v>
      </c>
      <c r="DL736" s="49">
        <v>0</v>
      </c>
      <c r="DM736" s="49">
        <v>0</v>
      </c>
      <c r="DN736" s="49">
        <v>0</v>
      </c>
      <c r="DO736" s="49">
        <v>0</v>
      </c>
      <c r="DP736" s="49">
        <v>0</v>
      </c>
      <c r="DQ736" s="49">
        <v>0</v>
      </c>
      <c r="DR736" s="40"/>
      <c r="DS736" s="41"/>
      <c r="DT736" s="41"/>
      <c r="DU736" s="41"/>
      <c r="DV736" s="41"/>
      <c r="DW736" s="41"/>
      <c r="DX736" s="41"/>
      <c r="DY736" s="41"/>
    </row>
    <row r="737" spans="1:129" s="45" customFormat="1">
      <c r="A737" s="43" t="s">
        <v>1589</v>
      </c>
      <c r="B737" s="44" t="s">
        <v>1625</v>
      </c>
      <c r="C737" s="36" t="s">
        <v>1626</v>
      </c>
      <c r="D737" s="37">
        <v>0</v>
      </c>
      <c r="E737" s="37">
        <v>0</v>
      </c>
      <c r="F737" s="38">
        <v>0</v>
      </c>
      <c r="G737" s="38">
        <v>0</v>
      </c>
      <c r="H737" s="50">
        <v>0</v>
      </c>
      <c r="I737" s="38">
        <v>0</v>
      </c>
      <c r="J737" s="49">
        <v>0</v>
      </c>
      <c r="K737" s="56">
        <v>0</v>
      </c>
      <c r="L737" s="49">
        <v>0</v>
      </c>
      <c r="M737" s="37">
        <v>0</v>
      </c>
      <c r="N737" s="49">
        <v>0</v>
      </c>
      <c r="O737" s="49">
        <v>0</v>
      </c>
      <c r="P737" s="49">
        <v>0</v>
      </c>
      <c r="Q737" s="37">
        <v>0</v>
      </c>
      <c r="R737" s="49">
        <v>0</v>
      </c>
      <c r="S737" s="37">
        <v>0</v>
      </c>
      <c r="T737" s="49">
        <v>0</v>
      </c>
      <c r="U737" s="49">
        <v>0</v>
      </c>
      <c r="V737" s="49">
        <v>0</v>
      </c>
      <c r="W737" s="37">
        <v>0</v>
      </c>
      <c r="X737" s="49">
        <v>0</v>
      </c>
      <c r="Y737" s="37">
        <v>0</v>
      </c>
      <c r="Z737" s="49">
        <v>0</v>
      </c>
      <c r="AA737" s="49">
        <v>0</v>
      </c>
      <c r="AB737" s="49">
        <v>0</v>
      </c>
      <c r="AC737" s="37">
        <v>0</v>
      </c>
      <c r="AD737" s="49">
        <v>0</v>
      </c>
      <c r="AE737" s="49">
        <v>0</v>
      </c>
      <c r="AF737" s="49">
        <v>0</v>
      </c>
      <c r="AG737" s="37">
        <v>0</v>
      </c>
      <c r="AH737" s="49">
        <v>0</v>
      </c>
      <c r="AI737" s="37">
        <v>0</v>
      </c>
      <c r="AJ737" s="49">
        <v>0</v>
      </c>
      <c r="AK737" s="49">
        <v>0</v>
      </c>
      <c r="AL737" s="49">
        <v>0</v>
      </c>
      <c r="AM737" s="49">
        <v>0</v>
      </c>
      <c r="AN737" s="49">
        <v>0</v>
      </c>
      <c r="AO737" s="37">
        <v>0</v>
      </c>
      <c r="AP737" s="49">
        <v>0</v>
      </c>
      <c r="AQ737" s="49">
        <v>0</v>
      </c>
      <c r="AR737" s="49">
        <v>0</v>
      </c>
      <c r="AS737" s="49">
        <v>0</v>
      </c>
      <c r="AT737" s="49">
        <v>0</v>
      </c>
      <c r="AU737" s="49">
        <v>0</v>
      </c>
      <c r="AV737" s="49">
        <v>0</v>
      </c>
      <c r="AW737" s="49">
        <v>0</v>
      </c>
      <c r="AX737" s="49">
        <v>0</v>
      </c>
      <c r="AY737" s="37">
        <v>0</v>
      </c>
      <c r="AZ737" s="49">
        <v>0</v>
      </c>
      <c r="BA737" s="56">
        <v>0</v>
      </c>
      <c r="BB737" s="39">
        <f>'[1]База 2018-2022'!BEW803</f>
        <v>0</v>
      </c>
      <c r="BC737" s="39">
        <v>0</v>
      </c>
      <c r="BD737" s="49">
        <v>0</v>
      </c>
      <c r="BE737" s="37">
        <v>0</v>
      </c>
      <c r="BF737" s="49">
        <v>0</v>
      </c>
      <c r="BG737" s="56">
        <v>0</v>
      </c>
      <c r="BH737" s="49">
        <v>0</v>
      </c>
      <c r="BI737" s="49">
        <v>0</v>
      </c>
      <c r="BJ737" s="49">
        <v>0</v>
      </c>
      <c r="BK737" s="49">
        <v>0</v>
      </c>
      <c r="BL737" s="49">
        <v>0</v>
      </c>
      <c r="BM737" s="49">
        <v>0</v>
      </c>
      <c r="BN737" s="49">
        <v>0</v>
      </c>
      <c r="BO737" s="37">
        <v>0</v>
      </c>
      <c r="BP737" s="49">
        <v>0</v>
      </c>
      <c r="BQ737" s="49">
        <v>0</v>
      </c>
      <c r="BR737" s="49">
        <v>0</v>
      </c>
      <c r="BS737" s="49">
        <v>0</v>
      </c>
      <c r="BT737" s="49">
        <v>0</v>
      </c>
      <c r="BU737" s="49">
        <v>0</v>
      </c>
      <c r="BV737" s="49">
        <v>0</v>
      </c>
      <c r="BW737" s="49">
        <v>0</v>
      </c>
      <c r="BX737" s="49">
        <v>0</v>
      </c>
      <c r="BY737" s="49">
        <v>0</v>
      </c>
      <c r="BZ737" s="49">
        <v>0</v>
      </c>
      <c r="CA737" s="37">
        <v>0</v>
      </c>
      <c r="CB737" s="49">
        <v>0</v>
      </c>
      <c r="CC737" s="49">
        <v>0</v>
      </c>
      <c r="CD737" s="49">
        <v>0</v>
      </c>
      <c r="CE737" s="49">
        <v>0</v>
      </c>
      <c r="CF737" s="49">
        <v>0</v>
      </c>
      <c r="CG737" s="49">
        <v>0</v>
      </c>
      <c r="CH737" s="49">
        <v>0</v>
      </c>
      <c r="CI737" s="49">
        <v>0</v>
      </c>
      <c r="CJ737" s="49">
        <v>0</v>
      </c>
      <c r="CK737" s="37">
        <v>0</v>
      </c>
      <c r="CL737" s="49">
        <v>0</v>
      </c>
      <c r="CM737" s="49">
        <v>0</v>
      </c>
      <c r="CN737" s="49">
        <v>0</v>
      </c>
      <c r="CO737" s="37">
        <v>0</v>
      </c>
      <c r="CP737" s="49">
        <v>0</v>
      </c>
      <c r="CQ737" s="37">
        <v>0</v>
      </c>
      <c r="CR737" s="49">
        <v>0</v>
      </c>
      <c r="CS737" s="37">
        <v>0</v>
      </c>
      <c r="CT737" s="49">
        <v>0</v>
      </c>
      <c r="CU737" s="49">
        <v>0</v>
      </c>
      <c r="CV737" s="49">
        <v>0</v>
      </c>
      <c r="CW737" s="49">
        <v>0</v>
      </c>
      <c r="CX737" s="49">
        <v>0</v>
      </c>
      <c r="CY737" s="49">
        <v>0</v>
      </c>
      <c r="CZ737" s="49" t="s">
        <v>203</v>
      </c>
      <c r="DA737" s="49">
        <v>0</v>
      </c>
      <c r="DB737" s="49">
        <v>0</v>
      </c>
      <c r="DC737" s="49">
        <v>0</v>
      </c>
      <c r="DD737" s="49">
        <v>0</v>
      </c>
      <c r="DE737" s="49">
        <v>0</v>
      </c>
      <c r="DF737" s="49">
        <v>0</v>
      </c>
      <c r="DG737" s="49">
        <v>0</v>
      </c>
      <c r="DH737" s="49">
        <v>0</v>
      </c>
      <c r="DI737" s="49">
        <v>0</v>
      </c>
      <c r="DJ737" s="49">
        <v>0</v>
      </c>
      <c r="DK737" s="49">
        <v>0</v>
      </c>
      <c r="DL737" s="49">
        <v>0</v>
      </c>
      <c r="DM737" s="49">
        <v>0</v>
      </c>
      <c r="DN737" s="49">
        <v>0</v>
      </c>
      <c r="DO737" s="49">
        <v>0</v>
      </c>
      <c r="DP737" s="49">
        <v>0</v>
      </c>
      <c r="DQ737" s="49">
        <v>0</v>
      </c>
      <c r="DR737" s="40"/>
      <c r="DS737" s="41"/>
      <c r="DT737" s="41"/>
      <c r="DU737" s="41"/>
      <c r="DV737" s="41"/>
      <c r="DW737" s="41"/>
      <c r="DX737" s="41"/>
      <c r="DY737" s="41"/>
    </row>
    <row r="738" spans="1:129" s="45" customFormat="1" ht="47.25">
      <c r="A738" s="43" t="s">
        <v>1589</v>
      </c>
      <c r="B738" s="44" t="s">
        <v>1627</v>
      </c>
      <c r="C738" s="36" t="s">
        <v>1628</v>
      </c>
      <c r="D738" s="37">
        <v>0</v>
      </c>
      <c r="E738" s="37">
        <v>0</v>
      </c>
      <c r="F738" s="38">
        <v>0</v>
      </c>
      <c r="G738" s="38">
        <v>0</v>
      </c>
      <c r="H738" s="50">
        <v>0</v>
      </c>
      <c r="I738" s="38">
        <v>0</v>
      </c>
      <c r="J738" s="49">
        <v>0</v>
      </c>
      <c r="K738" s="56">
        <v>0</v>
      </c>
      <c r="L738" s="49">
        <v>0</v>
      </c>
      <c r="M738" s="37">
        <v>0</v>
      </c>
      <c r="N738" s="49">
        <v>0</v>
      </c>
      <c r="O738" s="49">
        <v>0</v>
      </c>
      <c r="P738" s="49">
        <v>0</v>
      </c>
      <c r="Q738" s="37">
        <v>0</v>
      </c>
      <c r="R738" s="49">
        <v>0</v>
      </c>
      <c r="S738" s="37">
        <v>0</v>
      </c>
      <c r="T738" s="49">
        <v>0</v>
      </c>
      <c r="U738" s="49">
        <v>0</v>
      </c>
      <c r="V738" s="49">
        <v>0</v>
      </c>
      <c r="W738" s="37">
        <v>0</v>
      </c>
      <c r="X738" s="49">
        <v>0</v>
      </c>
      <c r="Y738" s="37">
        <v>0</v>
      </c>
      <c r="Z738" s="49">
        <v>0</v>
      </c>
      <c r="AA738" s="49">
        <v>0</v>
      </c>
      <c r="AB738" s="49">
        <v>0</v>
      </c>
      <c r="AC738" s="37">
        <v>0</v>
      </c>
      <c r="AD738" s="49">
        <v>0</v>
      </c>
      <c r="AE738" s="49">
        <v>0</v>
      </c>
      <c r="AF738" s="49">
        <v>0</v>
      </c>
      <c r="AG738" s="37">
        <v>0</v>
      </c>
      <c r="AH738" s="49">
        <v>0</v>
      </c>
      <c r="AI738" s="37">
        <v>0</v>
      </c>
      <c r="AJ738" s="49">
        <v>0</v>
      </c>
      <c r="AK738" s="49">
        <v>0</v>
      </c>
      <c r="AL738" s="49">
        <v>0</v>
      </c>
      <c r="AM738" s="49">
        <v>0</v>
      </c>
      <c r="AN738" s="49">
        <v>0</v>
      </c>
      <c r="AO738" s="37">
        <v>0</v>
      </c>
      <c r="AP738" s="49">
        <v>0</v>
      </c>
      <c r="AQ738" s="49">
        <v>0</v>
      </c>
      <c r="AR738" s="49">
        <v>0</v>
      </c>
      <c r="AS738" s="49">
        <v>0</v>
      </c>
      <c r="AT738" s="49">
        <v>0</v>
      </c>
      <c r="AU738" s="49">
        <v>0</v>
      </c>
      <c r="AV738" s="49">
        <v>0</v>
      </c>
      <c r="AW738" s="49">
        <v>0</v>
      </c>
      <c r="AX738" s="49">
        <v>0</v>
      </c>
      <c r="AY738" s="37">
        <v>0</v>
      </c>
      <c r="AZ738" s="49">
        <v>0</v>
      </c>
      <c r="BA738" s="56">
        <v>0</v>
      </c>
      <c r="BB738" s="39">
        <f>'[1]База 2018-2022'!BEW804</f>
        <v>0</v>
      </c>
      <c r="BC738" s="39">
        <v>0</v>
      </c>
      <c r="BD738" s="49">
        <v>0</v>
      </c>
      <c r="BE738" s="37">
        <v>0</v>
      </c>
      <c r="BF738" s="49">
        <v>0</v>
      </c>
      <c r="BG738" s="56">
        <v>0</v>
      </c>
      <c r="BH738" s="49">
        <v>0</v>
      </c>
      <c r="BI738" s="49">
        <v>0</v>
      </c>
      <c r="BJ738" s="49">
        <v>0</v>
      </c>
      <c r="BK738" s="49">
        <v>0</v>
      </c>
      <c r="BL738" s="49">
        <v>0</v>
      </c>
      <c r="BM738" s="49">
        <v>0</v>
      </c>
      <c r="BN738" s="49">
        <v>0</v>
      </c>
      <c r="BO738" s="37">
        <v>0</v>
      </c>
      <c r="BP738" s="49">
        <v>0</v>
      </c>
      <c r="BQ738" s="49">
        <v>0</v>
      </c>
      <c r="BR738" s="49">
        <v>0</v>
      </c>
      <c r="BS738" s="49">
        <v>0</v>
      </c>
      <c r="BT738" s="49">
        <v>0</v>
      </c>
      <c r="BU738" s="49">
        <v>0</v>
      </c>
      <c r="BV738" s="49">
        <v>0</v>
      </c>
      <c r="BW738" s="49">
        <v>0</v>
      </c>
      <c r="BX738" s="49">
        <v>0</v>
      </c>
      <c r="BY738" s="49">
        <v>0</v>
      </c>
      <c r="BZ738" s="49">
        <v>0</v>
      </c>
      <c r="CA738" s="37">
        <v>0</v>
      </c>
      <c r="CB738" s="49">
        <v>0</v>
      </c>
      <c r="CC738" s="49">
        <v>0</v>
      </c>
      <c r="CD738" s="49">
        <v>0</v>
      </c>
      <c r="CE738" s="49">
        <v>0</v>
      </c>
      <c r="CF738" s="49">
        <v>0</v>
      </c>
      <c r="CG738" s="49">
        <v>0</v>
      </c>
      <c r="CH738" s="49">
        <v>0</v>
      </c>
      <c r="CI738" s="49">
        <v>0</v>
      </c>
      <c r="CJ738" s="49">
        <v>0</v>
      </c>
      <c r="CK738" s="37">
        <v>0</v>
      </c>
      <c r="CL738" s="49">
        <v>0</v>
      </c>
      <c r="CM738" s="49">
        <v>0</v>
      </c>
      <c r="CN738" s="49">
        <v>0</v>
      </c>
      <c r="CO738" s="37">
        <v>0</v>
      </c>
      <c r="CP738" s="49">
        <v>0</v>
      </c>
      <c r="CQ738" s="37">
        <v>0</v>
      </c>
      <c r="CR738" s="49">
        <v>0</v>
      </c>
      <c r="CS738" s="37">
        <v>0</v>
      </c>
      <c r="CT738" s="49">
        <v>0</v>
      </c>
      <c r="CU738" s="49">
        <v>0</v>
      </c>
      <c r="CV738" s="49">
        <v>0</v>
      </c>
      <c r="CW738" s="49">
        <v>0</v>
      </c>
      <c r="CX738" s="49">
        <v>0</v>
      </c>
      <c r="CY738" s="49">
        <v>0</v>
      </c>
      <c r="CZ738" s="49" t="s">
        <v>203</v>
      </c>
      <c r="DA738" s="49">
        <v>0</v>
      </c>
      <c r="DB738" s="49">
        <v>0</v>
      </c>
      <c r="DC738" s="49">
        <v>0</v>
      </c>
      <c r="DD738" s="49">
        <v>0</v>
      </c>
      <c r="DE738" s="49">
        <v>0</v>
      </c>
      <c r="DF738" s="49">
        <v>0</v>
      </c>
      <c r="DG738" s="49">
        <v>0</v>
      </c>
      <c r="DH738" s="49">
        <v>0</v>
      </c>
      <c r="DI738" s="49">
        <v>0</v>
      </c>
      <c r="DJ738" s="49">
        <v>0</v>
      </c>
      <c r="DK738" s="49">
        <v>0</v>
      </c>
      <c r="DL738" s="49">
        <v>0</v>
      </c>
      <c r="DM738" s="49">
        <v>0</v>
      </c>
      <c r="DN738" s="49">
        <v>0.54017250000000006</v>
      </c>
      <c r="DO738" s="49">
        <v>0</v>
      </c>
      <c r="DP738" s="49">
        <v>0</v>
      </c>
      <c r="DQ738" s="49">
        <v>0</v>
      </c>
      <c r="DR738" s="40"/>
      <c r="DS738" s="41"/>
      <c r="DT738" s="41"/>
      <c r="DU738" s="41"/>
      <c r="DV738" s="41"/>
      <c r="DW738" s="41"/>
      <c r="DX738" s="41"/>
      <c r="DY738" s="41"/>
    </row>
    <row r="739" spans="1:129" s="45" customFormat="1" ht="31.5">
      <c r="A739" s="43" t="s">
        <v>1589</v>
      </c>
      <c r="B739" s="44" t="s">
        <v>1629</v>
      </c>
      <c r="C739" s="36" t="s">
        <v>1630</v>
      </c>
      <c r="D739" s="37">
        <v>0</v>
      </c>
      <c r="E739" s="37">
        <v>0</v>
      </c>
      <c r="F739" s="38">
        <v>0</v>
      </c>
      <c r="G739" s="38">
        <v>0</v>
      </c>
      <c r="H739" s="50">
        <v>0</v>
      </c>
      <c r="I739" s="38">
        <v>0</v>
      </c>
      <c r="J739" s="49">
        <v>0</v>
      </c>
      <c r="K739" s="56">
        <v>0</v>
      </c>
      <c r="L739" s="49">
        <v>0</v>
      </c>
      <c r="M739" s="37">
        <v>0</v>
      </c>
      <c r="N739" s="49">
        <v>0</v>
      </c>
      <c r="O739" s="49">
        <v>0</v>
      </c>
      <c r="P739" s="49">
        <v>0</v>
      </c>
      <c r="Q739" s="37">
        <v>0</v>
      </c>
      <c r="R739" s="49">
        <v>0</v>
      </c>
      <c r="S739" s="37">
        <v>0</v>
      </c>
      <c r="T739" s="49">
        <v>0</v>
      </c>
      <c r="U739" s="49">
        <v>0</v>
      </c>
      <c r="V739" s="49">
        <v>0</v>
      </c>
      <c r="W739" s="37">
        <v>0</v>
      </c>
      <c r="X739" s="49">
        <v>0</v>
      </c>
      <c r="Y739" s="37">
        <v>0</v>
      </c>
      <c r="Z739" s="49">
        <v>0</v>
      </c>
      <c r="AA739" s="49">
        <v>0</v>
      </c>
      <c r="AB739" s="49">
        <v>0</v>
      </c>
      <c r="AC739" s="37">
        <v>0</v>
      </c>
      <c r="AD739" s="49">
        <v>0</v>
      </c>
      <c r="AE739" s="49">
        <v>0</v>
      </c>
      <c r="AF739" s="49">
        <v>0</v>
      </c>
      <c r="AG739" s="37">
        <v>0</v>
      </c>
      <c r="AH739" s="49">
        <v>0</v>
      </c>
      <c r="AI739" s="37">
        <v>0</v>
      </c>
      <c r="AJ739" s="49">
        <v>0</v>
      </c>
      <c r="AK739" s="49">
        <v>0</v>
      </c>
      <c r="AL739" s="49">
        <v>0</v>
      </c>
      <c r="AM739" s="49">
        <v>0</v>
      </c>
      <c r="AN739" s="49">
        <v>0</v>
      </c>
      <c r="AO739" s="37">
        <v>0</v>
      </c>
      <c r="AP739" s="49">
        <v>0</v>
      </c>
      <c r="AQ739" s="49">
        <v>0</v>
      </c>
      <c r="AR739" s="49">
        <v>0</v>
      </c>
      <c r="AS739" s="49">
        <v>0</v>
      </c>
      <c r="AT739" s="49">
        <v>0</v>
      </c>
      <c r="AU739" s="49">
        <v>0</v>
      </c>
      <c r="AV739" s="49">
        <v>0</v>
      </c>
      <c r="AW739" s="49">
        <v>0</v>
      </c>
      <c r="AX739" s="49">
        <v>0</v>
      </c>
      <c r="AY739" s="37">
        <v>0</v>
      </c>
      <c r="AZ739" s="49">
        <v>0</v>
      </c>
      <c r="BA739" s="56">
        <v>0</v>
      </c>
      <c r="BB739" s="39">
        <f>'[1]База 2018-2022'!BEW805</f>
        <v>0</v>
      </c>
      <c r="BC739" s="39">
        <v>0</v>
      </c>
      <c r="BD739" s="49">
        <v>0</v>
      </c>
      <c r="BE739" s="37">
        <v>0</v>
      </c>
      <c r="BF739" s="49">
        <v>0</v>
      </c>
      <c r="BG739" s="56">
        <v>0</v>
      </c>
      <c r="BH739" s="49">
        <v>0</v>
      </c>
      <c r="BI739" s="49">
        <v>0</v>
      </c>
      <c r="BJ739" s="49">
        <v>0</v>
      </c>
      <c r="BK739" s="49">
        <v>0</v>
      </c>
      <c r="BL739" s="49">
        <v>0</v>
      </c>
      <c r="BM739" s="49">
        <v>0</v>
      </c>
      <c r="BN739" s="49">
        <v>0</v>
      </c>
      <c r="BO739" s="37">
        <v>0</v>
      </c>
      <c r="BP739" s="49">
        <v>0</v>
      </c>
      <c r="BQ739" s="49">
        <v>0</v>
      </c>
      <c r="BR739" s="49">
        <v>0</v>
      </c>
      <c r="BS739" s="49">
        <v>0</v>
      </c>
      <c r="BT739" s="49">
        <v>0</v>
      </c>
      <c r="BU739" s="49">
        <v>0</v>
      </c>
      <c r="BV739" s="49">
        <v>0</v>
      </c>
      <c r="BW739" s="49">
        <v>0</v>
      </c>
      <c r="BX739" s="49">
        <v>0</v>
      </c>
      <c r="BY739" s="49">
        <v>0</v>
      </c>
      <c r="BZ739" s="49">
        <v>0</v>
      </c>
      <c r="CA739" s="37">
        <v>0</v>
      </c>
      <c r="CB739" s="49">
        <v>0</v>
      </c>
      <c r="CC739" s="49">
        <v>0</v>
      </c>
      <c r="CD739" s="49">
        <v>0</v>
      </c>
      <c r="CE739" s="49">
        <v>0</v>
      </c>
      <c r="CF739" s="49">
        <v>0</v>
      </c>
      <c r="CG739" s="49">
        <v>0</v>
      </c>
      <c r="CH739" s="49">
        <v>0</v>
      </c>
      <c r="CI739" s="49">
        <v>0</v>
      </c>
      <c r="CJ739" s="49">
        <v>0</v>
      </c>
      <c r="CK739" s="37">
        <v>0</v>
      </c>
      <c r="CL739" s="49">
        <v>0</v>
      </c>
      <c r="CM739" s="49">
        <v>0</v>
      </c>
      <c r="CN739" s="49">
        <v>0</v>
      </c>
      <c r="CO739" s="37">
        <v>0</v>
      </c>
      <c r="CP739" s="49">
        <v>0</v>
      </c>
      <c r="CQ739" s="37">
        <v>0</v>
      </c>
      <c r="CR739" s="49">
        <v>0</v>
      </c>
      <c r="CS739" s="37">
        <v>0</v>
      </c>
      <c r="CT739" s="49">
        <v>0</v>
      </c>
      <c r="CU739" s="49">
        <v>0</v>
      </c>
      <c r="CV739" s="49">
        <v>0</v>
      </c>
      <c r="CW739" s="49">
        <v>0</v>
      </c>
      <c r="CX739" s="49">
        <v>0</v>
      </c>
      <c r="CY739" s="49">
        <v>0</v>
      </c>
      <c r="CZ739" s="49" t="s">
        <v>203</v>
      </c>
      <c r="DA739" s="49">
        <v>0</v>
      </c>
      <c r="DB739" s="49">
        <v>0</v>
      </c>
      <c r="DC739" s="49">
        <v>0</v>
      </c>
      <c r="DD739" s="49">
        <v>0</v>
      </c>
      <c r="DE739" s="49">
        <v>0</v>
      </c>
      <c r="DF739" s="49">
        <v>0</v>
      </c>
      <c r="DG739" s="49">
        <v>0</v>
      </c>
      <c r="DH739" s="49">
        <v>0</v>
      </c>
      <c r="DI739" s="49">
        <v>0</v>
      </c>
      <c r="DJ739" s="49">
        <v>0</v>
      </c>
      <c r="DK739" s="49">
        <v>0</v>
      </c>
      <c r="DL739" s="49">
        <v>0</v>
      </c>
      <c r="DM739" s="49">
        <v>0</v>
      </c>
      <c r="DN739" s="49">
        <v>0</v>
      </c>
      <c r="DO739" s="49">
        <v>0</v>
      </c>
      <c r="DP739" s="49">
        <v>0</v>
      </c>
      <c r="DQ739" s="49">
        <v>0</v>
      </c>
      <c r="DR739" s="40"/>
      <c r="DS739" s="41"/>
      <c r="DT739" s="41"/>
      <c r="DU739" s="41"/>
      <c r="DV739" s="41"/>
      <c r="DW739" s="41"/>
      <c r="DX739" s="41"/>
      <c r="DY739" s="41"/>
    </row>
    <row r="740" spans="1:129" s="45" customFormat="1" ht="31.5">
      <c r="A740" s="43" t="s">
        <v>1589</v>
      </c>
      <c r="B740" s="44" t="s">
        <v>1631</v>
      </c>
      <c r="C740" s="36" t="s">
        <v>1632</v>
      </c>
      <c r="D740" s="37">
        <v>0</v>
      </c>
      <c r="E740" s="37">
        <v>0</v>
      </c>
      <c r="F740" s="38">
        <v>0</v>
      </c>
      <c r="G740" s="38">
        <v>0</v>
      </c>
      <c r="H740" s="50">
        <v>0</v>
      </c>
      <c r="I740" s="38">
        <v>0</v>
      </c>
      <c r="J740" s="49">
        <v>0</v>
      </c>
      <c r="K740" s="56">
        <v>0</v>
      </c>
      <c r="L740" s="49">
        <v>0</v>
      </c>
      <c r="M740" s="37">
        <v>0</v>
      </c>
      <c r="N740" s="49">
        <v>0</v>
      </c>
      <c r="O740" s="49">
        <v>0</v>
      </c>
      <c r="P740" s="49">
        <v>0</v>
      </c>
      <c r="Q740" s="37">
        <v>0</v>
      </c>
      <c r="R740" s="49">
        <v>0</v>
      </c>
      <c r="S740" s="37">
        <v>0</v>
      </c>
      <c r="T740" s="49">
        <v>0</v>
      </c>
      <c r="U740" s="49">
        <v>0</v>
      </c>
      <c r="V740" s="49">
        <v>0</v>
      </c>
      <c r="W740" s="37">
        <v>0</v>
      </c>
      <c r="X740" s="49">
        <v>0</v>
      </c>
      <c r="Y740" s="37">
        <v>0</v>
      </c>
      <c r="Z740" s="49">
        <v>0</v>
      </c>
      <c r="AA740" s="49">
        <v>0</v>
      </c>
      <c r="AB740" s="49">
        <v>0</v>
      </c>
      <c r="AC740" s="37">
        <v>0</v>
      </c>
      <c r="AD740" s="49">
        <v>0</v>
      </c>
      <c r="AE740" s="49">
        <v>0</v>
      </c>
      <c r="AF740" s="49">
        <v>0</v>
      </c>
      <c r="AG740" s="37">
        <v>0</v>
      </c>
      <c r="AH740" s="49">
        <v>0</v>
      </c>
      <c r="AI740" s="37">
        <v>0</v>
      </c>
      <c r="AJ740" s="49">
        <v>0</v>
      </c>
      <c r="AK740" s="49">
        <v>0</v>
      </c>
      <c r="AL740" s="49">
        <v>0</v>
      </c>
      <c r="AM740" s="49">
        <v>0</v>
      </c>
      <c r="AN740" s="49">
        <v>0</v>
      </c>
      <c r="AO740" s="37">
        <v>0</v>
      </c>
      <c r="AP740" s="49">
        <v>0</v>
      </c>
      <c r="AQ740" s="49">
        <v>0</v>
      </c>
      <c r="AR740" s="49">
        <v>0</v>
      </c>
      <c r="AS740" s="49">
        <v>0</v>
      </c>
      <c r="AT740" s="49">
        <v>0</v>
      </c>
      <c r="AU740" s="49">
        <v>0</v>
      </c>
      <c r="AV740" s="49">
        <v>0</v>
      </c>
      <c r="AW740" s="49">
        <v>0</v>
      </c>
      <c r="AX740" s="49">
        <v>0</v>
      </c>
      <c r="AY740" s="37">
        <v>0</v>
      </c>
      <c r="AZ740" s="49">
        <v>0</v>
      </c>
      <c r="BA740" s="56">
        <v>0</v>
      </c>
      <c r="BB740" s="39">
        <f>'[1]База 2018-2022'!BEW806</f>
        <v>0</v>
      </c>
      <c r="BC740" s="39">
        <v>0</v>
      </c>
      <c r="BD740" s="49">
        <v>0</v>
      </c>
      <c r="BE740" s="37">
        <v>0</v>
      </c>
      <c r="BF740" s="49">
        <v>0</v>
      </c>
      <c r="BG740" s="56">
        <v>0</v>
      </c>
      <c r="BH740" s="49">
        <v>0</v>
      </c>
      <c r="BI740" s="49">
        <v>0</v>
      </c>
      <c r="BJ740" s="49">
        <v>0</v>
      </c>
      <c r="BK740" s="49">
        <v>0</v>
      </c>
      <c r="BL740" s="49">
        <v>0</v>
      </c>
      <c r="BM740" s="49">
        <v>0</v>
      </c>
      <c r="BN740" s="49">
        <v>0</v>
      </c>
      <c r="BO740" s="37">
        <v>0</v>
      </c>
      <c r="BP740" s="49">
        <v>0</v>
      </c>
      <c r="BQ740" s="49">
        <v>0</v>
      </c>
      <c r="BR740" s="49">
        <v>0</v>
      </c>
      <c r="BS740" s="49">
        <v>0</v>
      </c>
      <c r="BT740" s="49">
        <v>0</v>
      </c>
      <c r="BU740" s="49">
        <v>0</v>
      </c>
      <c r="BV740" s="49">
        <v>0</v>
      </c>
      <c r="BW740" s="49">
        <v>0</v>
      </c>
      <c r="BX740" s="49">
        <v>0</v>
      </c>
      <c r="BY740" s="49">
        <v>0</v>
      </c>
      <c r="BZ740" s="49">
        <v>0</v>
      </c>
      <c r="CA740" s="37">
        <v>0</v>
      </c>
      <c r="CB740" s="49">
        <v>0</v>
      </c>
      <c r="CC740" s="49">
        <v>0</v>
      </c>
      <c r="CD740" s="49">
        <v>0</v>
      </c>
      <c r="CE740" s="49">
        <v>0</v>
      </c>
      <c r="CF740" s="49">
        <v>0</v>
      </c>
      <c r="CG740" s="49">
        <v>0</v>
      </c>
      <c r="CH740" s="49">
        <v>0</v>
      </c>
      <c r="CI740" s="49">
        <v>0</v>
      </c>
      <c r="CJ740" s="49">
        <v>0</v>
      </c>
      <c r="CK740" s="37">
        <v>0</v>
      </c>
      <c r="CL740" s="49">
        <v>0</v>
      </c>
      <c r="CM740" s="49">
        <v>0</v>
      </c>
      <c r="CN740" s="49">
        <v>0</v>
      </c>
      <c r="CO740" s="37">
        <v>0</v>
      </c>
      <c r="CP740" s="49">
        <v>0</v>
      </c>
      <c r="CQ740" s="37">
        <v>0</v>
      </c>
      <c r="CR740" s="49">
        <v>0</v>
      </c>
      <c r="CS740" s="37">
        <v>0</v>
      </c>
      <c r="CT740" s="49">
        <v>0</v>
      </c>
      <c r="CU740" s="49">
        <v>0</v>
      </c>
      <c r="CV740" s="49">
        <v>0</v>
      </c>
      <c r="CW740" s="49">
        <v>0</v>
      </c>
      <c r="CX740" s="49">
        <v>0</v>
      </c>
      <c r="CY740" s="49">
        <v>0</v>
      </c>
      <c r="CZ740" s="49" t="s">
        <v>203</v>
      </c>
      <c r="DA740" s="49">
        <v>0</v>
      </c>
      <c r="DB740" s="49">
        <v>0</v>
      </c>
      <c r="DC740" s="49">
        <v>0</v>
      </c>
      <c r="DD740" s="49">
        <v>0</v>
      </c>
      <c r="DE740" s="49">
        <v>0</v>
      </c>
      <c r="DF740" s="49">
        <v>0</v>
      </c>
      <c r="DG740" s="49">
        <v>0</v>
      </c>
      <c r="DH740" s="49">
        <v>0</v>
      </c>
      <c r="DI740" s="49">
        <v>0</v>
      </c>
      <c r="DJ740" s="49">
        <v>0</v>
      </c>
      <c r="DK740" s="49">
        <v>0</v>
      </c>
      <c r="DL740" s="49">
        <v>0</v>
      </c>
      <c r="DM740" s="49">
        <v>0</v>
      </c>
      <c r="DN740" s="49">
        <v>0</v>
      </c>
      <c r="DO740" s="49">
        <v>0</v>
      </c>
      <c r="DP740" s="49">
        <v>0</v>
      </c>
      <c r="DQ740" s="49">
        <v>0</v>
      </c>
      <c r="DR740" s="40"/>
      <c r="DS740" s="41"/>
      <c r="DT740" s="41"/>
      <c r="DU740" s="41"/>
      <c r="DV740" s="41"/>
      <c r="DW740" s="41"/>
      <c r="DX740" s="41"/>
      <c r="DY740" s="41"/>
    </row>
    <row r="741" spans="1:129" s="45" customFormat="1">
      <c r="A741" s="43" t="s">
        <v>1589</v>
      </c>
      <c r="B741" s="44" t="s">
        <v>1633</v>
      </c>
      <c r="C741" s="36" t="s">
        <v>1634</v>
      </c>
      <c r="D741" s="37">
        <v>0</v>
      </c>
      <c r="E741" s="37">
        <v>0</v>
      </c>
      <c r="F741" s="38">
        <v>0</v>
      </c>
      <c r="G741" s="38">
        <v>0</v>
      </c>
      <c r="H741" s="50">
        <v>0</v>
      </c>
      <c r="I741" s="38">
        <v>0</v>
      </c>
      <c r="J741" s="49">
        <v>0</v>
      </c>
      <c r="K741" s="56">
        <v>0</v>
      </c>
      <c r="L741" s="49">
        <v>0</v>
      </c>
      <c r="M741" s="37">
        <v>0</v>
      </c>
      <c r="N741" s="49">
        <v>0</v>
      </c>
      <c r="O741" s="49">
        <v>0</v>
      </c>
      <c r="P741" s="49">
        <v>0</v>
      </c>
      <c r="Q741" s="37">
        <v>0</v>
      </c>
      <c r="R741" s="49">
        <v>0</v>
      </c>
      <c r="S741" s="37">
        <v>0</v>
      </c>
      <c r="T741" s="49">
        <v>0</v>
      </c>
      <c r="U741" s="49">
        <v>0</v>
      </c>
      <c r="V741" s="49">
        <v>0</v>
      </c>
      <c r="W741" s="37">
        <v>0</v>
      </c>
      <c r="X741" s="49">
        <v>0</v>
      </c>
      <c r="Y741" s="37">
        <v>0</v>
      </c>
      <c r="Z741" s="49">
        <v>0</v>
      </c>
      <c r="AA741" s="49">
        <v>0</v>
      </c>
      <c r="AB741" s="49">
        <v>0</v>
      </c>
      <c r="AC741" s="37">
        <v>0</v>
      </c>
      <c r="AD741" s="49">
        <v>0</v>
      </c>
      <c r="AE741" s="49">
        <v>0</v>
      </c>
      <c r="AF741" s="49">
        <v>0</v>
      </c>
      <c r="AG741" s="37">
        <v>0</v>
      </c>
      <c r="AH741" s="49">
        <v>0</v>
      </c>
      <c r="AI741" s="37">
        <v>0</v>
      </c>
      <c r="AJ741" s="49">
        <v>0</v>
      </c>
      <c r="AK741" s="49">
        <v>0</v>
      </c>
      <c r="AL741" s="49">
        <v>0</v>
      </c>
      <c r="AM741" s="49">
        <v>0</v>
      </c>
      <c r="AN741" s="49">
        <v>0</v>
      </c>
      <c r="AO741" s="37">
        <v>0</v>
      </c>
      <c r="AP741" s="49">
        <v>0</v>
      </c>
      <c r="AQ741" s="49">
        <v>0</v>
      </c>
      <c r="AR741" s="49">
        <v>0</v>
      </c>
      <c r="AS741" s="49">
        <v>0</v>
      </c>
      <c r="AT741" s="49">
        <v>0</v>
      </c>
      <c r="AU741" s="49">
        <v>0</v>
      </c>
      <c r="AV741" s="49">
        <v>0</v>
      </c>
      <c r="AW741" s="49">
        <v>0</v>
      </c>
      <c r="AX741" s="49">
        <v>0</v>
      </c>
      <c r="AY741" s="37">
        <v>0</v>
      </c>
      <c r="AZ741" s="49">
        <v>0</v>
      </c>
      <c r="BA741" s="56">
        <v>0</v>
      </c>
      <c r="BB741" s="39">
        <f>'[1]База 2018-2022'!BEW807</f>
        <v>0</v>
      </c>
      <c r="BC741" s="39">
        <v>0</v>
      </c>
      <c r="BD741" s="49">
        <v>0</v>
      </c>
      <c r="BE741" s="37">
        <v>0</v>
      </c>
      <c r="BF741" s="49">
        <v>0</v>
      </c>
      <c r="BG741" s="56">
        <v>0</v>
      </c>
      <c r="BH741" s="49">
        <v>0</v>
      </c>
      <c r="BI741" s="49">
        <v>0</v>
      </c>
      <c r="BJ741" s="49">
        <v>0</v>
      </c>
      <c r="BK741" s="49">
        <v>0</v>
      </c>
      <c r="BL741" s="49">
        <v>0</v>
      </c>
      <c r="BM741" s="49">
        <v>0</v>
      </c>
      <c r="BN741" s="49">
        <v>0</v>
      </c>
      <c r="BO741" s="37">
        <v>0</v>
      </c>
      <c r="BP741" s="49">
        <v>0</v>
      </c>
      <c r="BQ741" s="49">
        <v>0</v>
      </c>
      <c r="BR741" s="49">
        <v>0</v>
      </c>
      <c r="BS741" s="49">
        <v>0</v>
      </c>
      <c r="BT741" s="49">
        <v>0</v>
      </c>
      <c r="BU741" s="49">
        <v>0</v>
      </c>
      <c r="BV741" s="49">
        <v>0</v>
      </c>
      <c r="BW741" s="49">
        <v>0</v>
      </c>
      <c r="BX741" s="49">
        <v>0</v>
      </c>
      <c r="BY741" s="49">
        <v>0</v>
      </c>
      <c r="BZ741" s="49">
        <v>0</v>
      </c>
      <c r="CA741" s="37">
        <v>0</v>
      </c>
      <c r="CB741" s="49">
        <v>0</v>
      </c>
      <c r="CC741" s="49">
        <v>0</v>
      </c>
      <c r="CD741" s="49">
        <v>0</v>
      </c>
      <c r="CE741" s="49">
        <v>0</v>
      </c>
      <c r="CF741" s="49">
        <v>0</v>
      </c>
      <c r="CG741" s="49">
        <v>0</v>
      </c>
      <c r="CH741" s="49">
        <v>0</v>
      </c>
      <c r="CI741" s="49">
        <v>0</v>
      </c>
      <c r="CJ741" s="49">
        <v>0</v>
      </c>
      <c r="CK741" s="37">
        <v>0</v>
      </c>
      <c r="CL741" s="49">
        <v>0</v>
      </c>
      <c r="CM741" s="49">
        <v>0</v>
      </c>
      <c r="CN741" s="49">
        <v>0</v>
      </c>
      <c r="CO741" s="37">
        <v>0</v>
      </c>
      <c r="CP741" s="49">
        <v>0</v>
      </c>
      <c r="CQ741" s="37">
        <v>0</v>
      </c>
      <c r="CR741" s="49">
        <v>0</v>
      </c>
      <c r="CS741" s="37">
        <v>0</v>
      </c>
      <c r="CT741" s="49">
        <v>0</v>
      </c>
      <c r="CU741" s="49">
        <v>0</v>
      </c>
      <c r="CV741" s="49">
        <v>0</v>
      </c>
      <c r="CW741" s="49">
        <v>0</v>
      </c>
      <c r="CX741" s="49">
        <v>0</v>
      </c>
      <c r="CY741" s="49">
        <v>0</v>
      </c>
      <c r="CZ741" s="49" t="s">
        <v>203</v>
      </c>
      <c r="DA741" s="49">
        <v>0</v>
      </c>
      <c r="DB741" s="49">
        <v>0</v>
      </c>
      <c r="DC741" s="49">
        <v>0</v>
      </c>
      <c r="DD741" s="49">
        <v>0</v>
      </c>
      <c r="DE741" s="49">
        <v>0</v>
      </c>
      <c r="DF741" s="49">
        <v>0</v>
      </c>
      <c r="DG741" s="49">
        <v>0</v>
      </c>
      <c r="DH741" s="49">
        <v>0</v>
      </c>
      <c r="DI741" s="49">
        <v>0</v>
      </c>
      <c r="DJ741" s="49">
        <v>0</v>
      </c>
      <c r="DK741" s="49">
        <v>0</v>
      </c>
      <c r="DL741" s="49">
        <v>0</v>
      </c>
      <c r="DM741" s="49">
        <v>0</v>
      </c>
      <c r="DN741" s="49">
        <v>0.59011799999999992</v>
      </c>
      <c r="DO741" s="49">
        <v>0.59011800000000003</v>
      </c>
      <c r="DP741" s="49">
        <v>0</v>
      </c>
      <c r="DQ741" s="49">
        <v>0</v>
      </c>
      <c r="DR741" s="40"/>
      <c r="DS741" s="41"/>
      <c r="DT741" s="41"/>
      <c r="DU741" s="41"/>
      <c r="DV741" s="41"/>
      <c r="DW741" s="41"/>
      <c r="DX741" s="41"/>
      <c r="DY741" s="41"/>
    </row>
    <row r="742" spans="1:129" s="45" customFormat="1">
      <c r="A742" s="43" t="s">
        <v>1589</v>
      </c>
      <c r="B742" s="44" t="s">
        <v>1635</v>
      </c>
      <c r="C742" s="36" t="s">
        <v>1636</v>
      </c>
      <c r="D742" s="37">
        <v>0</v>
      </c>
      <c r="E742" s="37">
        <v>0</v>
      </c>
      <c r="F742" s="38">
        <v>0</v>
      </c>
      <c r="G742" s="38">
        <v>0</v>
      </c>
      <c r="H742" s="50">
        <v>0</v>
      </c>
      <c r="I742" s="38">
        <v>0</v>
      </c>
      <c r="J742" s="49">
        <v>0</v>
      </c>
      <c r="K742" s="56">
        <v>0</v>
      </c>
      <c r="L742" s="49">
        <v>0</v>
      </c>
      <c r="M742" s="37">
        <v>0</v>
      </c>
      <c r="N742" s="49">
        <v>0</v>
      </c>
      <c r="O742" s="49">
        <v>0</v>
      </c>
      <c r="P742" s="49">
        <v>0</v>
      </c>
      <c r="Q742" s="37">
        <v>0</v>
      </c>
      <c r="R742" s="49">
        <v>0</v>
      </c>
      <c r="S742" s="37">
        <v>0</v>
      </c>
      <c r="T742" s="49">
        <v>0</v>
      </c>
      <c r="U742" s="49">
        <v>0</v>
      </c>
      <c r="V742" s="49">
        <v>0</v>
      </c>
      <c r="W742" s="37">
        <v>0</v>
      </c>
      <c r="X742" s="49">
        <v>0</v>
      </c>
      <c r="Y742" s="37">
        <v>0</v>
      </c>
      <c r="Z742" s="49">
        <v>0</v>
      </c>
      <c r="AA742" s="49">
        <v>0</v>
      </c>
      <c r="AB742" s="49">
        <v>0</v>
      </c>
      <c r="AC742" s="37">
        <v>0</v>
      </c>
      <c r="AD742" s="49">
        <v>0</v>
      </c>
      <c r="AE742" s="49">
        <v>0</v>
      </c>
      <c r="AF742" s="49">
        <v>0</v>
      </c>
      <c r="AG742" s="37">
        <v>0</v>
      </c>
      <c r="AH742" s="49">
        <v>0</v>
      </c>
      <c r="AI742" s="37">
        <v>0</v>
      </c>
      <c r="AJ742" s="49">
        <v>0</v>
      </c>
      <c r="AK742" s="49">
        <v>0</v>
      </c>
      <c r="AL742" s="49">
        <v>0</v>
      </c>
      <c r="AM742" s="49">
        <v>0</v>
      </c>
      <c r="AN742" s="49">
        <v>0</v>
      </c>
      <c r="AO742" s="37">
        <v>0</v>
      </c>
      <c r="AP742" s="49">
        <v>0</v>
      </c>
      <c r="AQ742" s="49">
        <v>0</v>
      </c>
      <c r="AR742" s="49">
        <v>0</v>
      </c>
      <c r="AS742" s="49">
        <v>0</v>
      </c>
      <c r="AT742" s="49">
        <v>0</v>
      </c>
      <c r="AU742" s="49">
        <v>0</v>
      </c>
      <c r="AV742" s="49">
        <v>0</v>
      </c>
      <c r="AW742" s="49">
        <v>0</v>
      </c>
      <c r="AX742" s="49">
        <v>0</v>
      </c>
      <c r="AY742" s="37">
        <v>0</v>
      </c>
      <c r="AZ742" s="49">
        <v>0</v>
      </c>
      <c r="BA742" s="56">
        <v>0</v>
      </c>
      <c r="BB742" s="39">
        <f>'[1]База 2018-2022'!BEW808</f>
        <v>0</v>
      </c>
      <c r="BC742" s="39">
        <v>0</v>
      </c>
      <c r="BD742" s="49">
        <v>0</v>
      </c>
      <c r="BE742" s="37">
        <v>0</v>
      </c>
      <c r="BF742" s="49">
        <v>0</v>
      </c>
      <c r="BG742" s="56">
        <v>0</v>
      </c>
      <c r="BH742" s="49">
        <v>0</v>
      </c>
      <c r="BI742" s="49">
        <v>0</v>
      </c>
      <c r="BJ742" s="49">
        <v>0</v>
      </c>
      <c r="BK742" s="49">
        <v>0</v>
      </c>
      <c r="BL742" s="49">
        <v>0</v>
      </c>
      <c r="BM742" s="49">
        <v>0</v>
      </c>
      <c r="BN742" s="49">
        <v>0</v>
      </c>
      <c r="BO742" s="37">
        <v>0</v>
      </c>
      <c r="BP742" s="49">
        <v>0</v>
      </c>
      <c r="BQ742" s="49">
        <v>0</v>
      </c>
      <c r="BR742" s="49">
        <v>0</v>
      </c>
      <c r="BS742" s="49">
        <v>0</v>
      </c>
      <c r="BT742" s="49">
        <v>0</v>
      </c>
      <c r="BU742" s="49">
        <v>0</v>
      </c>
      <c r="BV742" s="49">
        <v>0</v>
      </c>
      <c r="BW742" s="49">
        <v>0</v>
      </c>
      <c r="BX742" s="49">
        <v>0</v>
      </c>
      <c r="BY742" s="49">
        <v>0</v>
      </c>
      <c r="BZ742" s="49">
        <v>0</v>
      </c>
      <c r="CA742" s="37">
        <v>0</v>
      </c>
      <c r="CB742" s="49">
        <v>0</v>
      </c>
      <c r="CC742" s="49">
        <v>0</v>
      </c>
      <c r="CD742" s="49">
        <v>0</v>
      </c>
      <c r="CE742" s="49">
        <v>0</v>
      </c>
      <c r="CF742" s="49">
        <v>0</v>
      </c>
      <c r="CG742" s="49">
        <v>0</v>
      </c>
      <c r="CH742" s="49">
        <v>0</v>
      </c>
      <c r="CI742" s="49">
        <v>0</v>
      </c>
      <c r="CJ742" s="49">
        <v>0</v>
      </c>
      <c r="CK742" s="37">
        <v>0</v>
      </c>
      <c r="CL742" s="49">
        <v>0</v>
      </c>
      <c r="CM742" s="49">
        <v>0</v>
      </c>
      <c r="CN742" s="49">
        <v>0</v>
      </c>
      <c r="CO742" s="37">
        <v>0</v>
      </c>
      <c r="CP742" s="49">
        <v>0</v>
      </c>
      <c r="CQ742" s="37">
        <v>0</v>
      </c>
      <c r="CR742" s="49">
        <v>0</v>
      </c>
      <c r="CS742" s="37">
        <v>0</v>
      </c>
      <c r="CT742" s="49">
        <v>0</v>
      </c>
      <c r="CU742" s="49">
        <v>0</v>
      </c>
      <c r="CV742" s="49">
        <v>0</v>
      </c>
      <c r="CW742" s="49">
        <v>0</v>
      </c>
      <c r="CX742" s="49">
        <v>0</v>
      </c>
      <c r="CY742" s="49">
        <v>0</v>
      </c>
      <c r="CZ742" s="49" t="s">
        <v>203</v>
      </c>
      <c r="DA742" s="49">
        <v>0</v>
      </c>
      <c r="DB742" s="49">
        <v>0</v>
      </c>
      <c r="DC742" s="49">
        <v>0</v>
      </c>
      <c r="DD742" s="49">
        <v>0</v>
      </c>
      <c r="DE742" s="49">
        <v>0</v>
      </c>
      <c r="DF742" s="49">
        <v>0</v>
      </c>
      <c r="DG742" s="49">
        <v>0</v>
      </c>
      <c r="DH742" s="49">
        <v>0</v>
      </c>
      <c r="DI742" s="49">
        <v>0</v>
      </c>
      <c r="DJ742" s="49">
        <v>0</v>
      </c>
      <c r="DK742" s="49">
        <v>0</v>
      </c>
      <c r="DL742" s="49">
        <v>0</v>
      </c>
      <c r="DM742" s="49">
        <v>0</v>
      </c>
      <c r="DN742" s="49">
        <v>0</v>
      </c>
      <c r="DO742" s="49">
        <v>0</v>
      </c>
      <c r="DP742" s="49">
        <v>0</v>
      </c>
      <c r="DQ742" s="49">
        <v>0</v>
      </c>
      <c r="DR742" s="40"/>
      <c r="DS742" s="41"/>
      <c r="DT742" s="41"/>
      <c r="DU742" s="41"/>
      <c r="DV742" s="41"/>
      <c r="DW742" s="41"/>
      <c r="DX742" s="41"/>
      <c r="DY742" s="41"/>
    </row>
    <row r="743" spans="1:129" s="45" customFormat="1" ht="31.5">
      <c r="A743" s="43" t="s">
        <v>1589</v>
      </c>
      <c r="B743" s="44" t="s">
        <v>1637</v>
      </c>
      <c r="C743" s="36" t="s">
        <v>1638</v>
      </c>
      <c r="D743" s="37">
        <v>0</v>
      </c>
      <c r="E743" s="37">
        <v>0</v>
      </c>
      <c r="F743" s="38">
        <v>0</v>
      </c>
      <c r="G743" s="38">
        <v>0</v>
      </c>
      <c r="H743" s="50">
        <v>0</v>
      </c>
      <c r="I743" s="38">
        <v>0</v>
      </c>
      <c r="J743" s="49">
        <v>0</v>
      </c>
      <c r="K743" s="56">
        <v>0</v>
      </c>
      <c r="L743" s="49">
        <v>0</v>
      </c>
      <c r="M743" s="37">
        <v>0</v>
      </c>
      <c r="N743" s="49">
        <v>0</v>
      </c>
      <c r="O743" s="49">
        <v>0</v>
      </c>
      <c r="P743" s="49">
        <v>0</v>
      </c>
      <c r="Q743" s="37">
        <v>0</v>
      </c>
      <c r="R743" s="49">
        <v>0</v>
      </c>
      <c r="S743" s="37">
        <v>0</v>
      </c>
      <c r="T743" s="49">
        <v>0</v>
      </c>
      <c r="U743" s="49">
        <v>0</v>
      </c>
      <c r="V743" s="49">
        <v>0</v>
      </c>
      <c r="W743" s="37">
        <v>0</v>
      </c>
      <c r="X743" s="49">
        <v>0</v>
      </c>
      <c r="Y743" s="37">
        <v>0</v>
      </c>
      <c r="Z743" s="49">
        <v>0</v>
      </c>
      <c r="AA743" s="49">
        <v>0</v>
      </c>
      <c r="AB743" s="49">
        <v>0</v>
      </c>
      <c r="AC743" s="37">
        <v>0</v>
      </c>
      <c r="AD743" s="49">
        <v>0</v>
      </c>
      <c r="AE743" s="49">
        <v>0</v>
      </c>
      <c r="AF743" s="49">
        <v>0</v>
      </c>
      <c r="AG743" s="37">
        <v>0</v>
      </c>
      <c r="AH743" s="49">
        <v>0</v>
      </c>
      <c r="AI743" s="37">
        <v>0</v>
      </c>
      <c r="AJ743" s="49">
        <v>0</v>
      </c>
      <c r="AK743" s="49">
        <v>0</v>
      </c>
      <c r="AL743" s="49">
        <v>0</v>
      </c>
      <c r="AM743" s="49">
        <v>0</v>
      </c>
      <c r="AN743" s="49">
        <v>0</v>
      </c>
      <c r="AO743" s="37">
        <v>0</v>
      </c>
      <c r="AP743" s="49">
        <v>0</v>
      </c>
      <c r="AQ743" s="49">
        <v>0</v>
      </c>
      <c r="AR743" s="49">
        <v>0</v>
      </c>
      <c r="AS743" s="49">
        <v>0</v>
      </c>
      <c r="AT743" s="49">
        <v>0</v>
      </c>
      <c r="AU743" s="49">
        <v>0</v>
      </c>
      <c r="AV743" s="49">
        <v>0</v>
      </c>
      <c r="AW743" s="49">
        <v>0</v>
      </c>
      <c r="AX743" s="49">
        <v>0</v>
      </c>
      <c r="AY743" s="37">
        <v>0</v>
      </c>
      <c r="AZ743" s="49">
        <v>0</v>
      </c>
      <c r="BA743" s="56">
        <v>0</v>
      </c>
      <c r="BB743" s="39" t="str">
        <f>'[1]База 2018-2022'!BEW809</f>
        <v>НД</v>
      </c>
      <c r="BC743" s="39">
        <v>0</v>
      </c>
      <c r="BD743" s="49">
        <v>0</v>
      </c>
      <c r="BE743" s="37">
        <v>0</v>
      </c>
      <c r="BF743" s="49">
        <v>0</v>
      </c>
      <c r="BG743" s="56">
        <v>0</v>
      </c>
      <c r="BH743" s="49">
        <v>0</v>
      </c>
      <c r="BI743" s="49">
        <v>0</v>
      </c>
      <c r="BJ743" s="49">
        <v>0</v>
      </c>
      <c r="BK743" s="49">
        <v>0</v>
      </c>
      <c r="BL743" s="49">
        <v>0</v>
      </c>
      <c r="BM743" s="49">
        <v>0</v>
      </c>
      <c r="BN743" s="49">
        <v>0</v>
      </c>
      <c r="BO743" s="37">
        <v>0</v>
      </c>
      <c r="BP743" s="49">
        <v>0</v>
      </c>
      <c r="BQ743" s="49">
        <v>0</v>
      </c>
      <c r="BR743" s="49">
        <v>0</v>
      </c>
      <c r="BS743" s="49">
        <v>0</v>
      </c>
      <c r="BT743" s="49">
        <v>0</v>
      </c>
      <c r="BU743" s="49">
        <v>0</v>
      </c>
      <c r="BV743" s="49">
        <v>0</v>
      </c>
      <c r="BW743" s="49">
        <v>0</v>
      </c>
      <c r="BX743" s="49">
        <v>0</v>
      </c>
      <c r="BY743" s="49">
        <v>0</v>
      </c>
      <c r="BZ743" s="49">
        <v>0</v>
      </c>
      <c r="CA743" s="37">
        <v>0</v>
      </c>
      <c r="CB743" s="49">
        <v>0</v>
      </c>
      <c r="CC743" s="49">
        <v>0</v>
      </c>
      <c r="CD743" s="49">
        <v>0</v>
      </c>
      <c r="CE743" s="49">
        <v>0</v>
      </c>
      <c r="CF743" s="49">
        <v>0</v>
      </c>
      <c r="CG743" s="49">
        <v>0</v>
      </c>
      <c r="CH743" s="49">
        <v>0</v>
      </c>
      <c r="CI743" s="49">
        <v>0</v>
      </c>
      <c r="CJ743" s="49">
        <v>0</v>
      </c>
      <c r="CK743" s="37">
        <v>0</v>
      </c>
      <c r="CL743" s="49">
        <v>0</v>
      </c>
      <c r="CM743" s="49">
        <v>0</v>
      </c>
      <c r="CN743" s="49">
        <v>0</v>
      </c>
      <c r="CO743" s="37">
        <v>0</v>
      </c>
      <c r="CP743" s="49">
        <v>0</v>
      </c>
      <c r="CQ743" s="37">
        <v>0</v>
      </c>
      <c r="CR743" s="49">
        <v>0</v>
      </c>
      <c r="CS743" s="37">
        <v>0</v>
      </c>
      <c r="CT743" s="49">
        <v>0</v>
      </c>
      <c r="CU743" s="49">
        <v>0</v>
      </c>
      <c r="CV743" s="49">
        <v>0</v>
      </c>
      <c r="CW743" s="49">
        <v>0</v>
      </c>
      <c r="CX743" s="49">
        <v>0</v>
      </c>
      <c r="CY743" s="49">
        <v>0</v>
      </c>
      <c r="CZ743" s="49" t="s">
        <v>203</v>
      </c>
      <c r="DA743" s="49">
        <v>0</v>
      </c>
      <c r="DB743" s="49">
        <v>0</v>
      </c>
      <c r="DC743" s="49">
        <v>0</v>
      </c>
      <c r="DD743" s="49">
        <v>0</v>
      </c>
      <c r="DE743" s="49">
        <v>0</v>
      </c>
      <c r="DF743" s="49">
        <v>0</v>
      </c>
      <c r="DG743" s="49">
        <v>0</v>
      </c>
      <c r="DH743" s="49">
        <v>0</v>
      </c>
      <c r="DI743" s="49">
        <v>0</v>
      </c>
      <c r="DJ743" s="49">
        <v>0</v>
      </c>
      <c r="DK743" s="49">
        <v>0</v>
      </c>
      <c r="DL743" s="49">
        <v>0</v>
      </c>
      <c r="DM743" s="49">
        <v>0</v>
      </c>
      <c r="DN743" s="49">
        <v>0</v>
      </c>
      <c r="DO743" s="49">
        <v>0</v>
      </c>
      <c r="DP743" s="49">
        <v>0</v>
      </c>
      <c r="DQ743" s="49">
        <v>0</v>
      </c>
      <c r="DR743" s="40"/>
      <c r="DS743" s="41"/>
      <c r="DT743" s="41"/>
      <c r="DU743" s="41"/>
      <c r="DV743" s="41"/>
      <c r="DW743" s="41"/>
      <c r="DX743" s="41"/>
      <c r="DY743" s="41"/>
    </row>
    <row r="744" spans="1:129" s="45" customFormat="1">
      <c r="A744" s="43" t="s">
        <v>1589</v>
      </c>
      <c r="B744" s="44" t="s">
        <v>1639</v>
      </c>
      <c r="C744" s="36" t="s">
        <v>1640</v>
      </c>
      <c r="D744" s="37">
        <v>0</v>
      </c>
      <c r="E744" s="37">
        <v>0</v>
      </c>
      <c r="F744" s="38">
        <v>0</v>
      </c>
      <c r="G744" s="38">
        <v>0</v>
      </c>
      <c r="H744" s="50">
        <v>0</v>
      </c>
      <c r="I744" s="38">
        <v>0</v>
      </c>
      <c r="J744" s="49">
        <v>0</v>
      </c>
      <c r="K744" s="56">
        <v>0</v>
      </c>
      <c r="L744" s="49">
        <v>0</v>
      </c>
      <c r="M744" s="37">
        <v>0</v>
      </c>
      <c r="N744" s="49">
        <v>0</v>
      </c>
      <c r="O744" s="49">
        <v>0</v>
      </c>
      <c r="P744" s="49">
        <v>0</v>
      </c>
      <c r="Q744" s="37">
        <v>0</v>
      </c>
      <c r="R744" s="49">
        <v>0</v>
      </c>
      <c r="S744" s="37">
        <v>0</v>
      </c>
      <c r="T744" s="49">
        <v>0</v>
      </c>
      <c r="U744" s="49">
        <v>0</v>
      </c>
      <c r="V744" s="49">
        <v>0</v>
      </c>
      <c r="W744" s="37">
        <v>0</v>
      </c>
      <c r="X744" s="49">
        <v>0</v>
      </c>
      <c r="Y744" s="37">
        <v>0</v>
      </c>
      <c r="Z744" s="49">
        <v>0</v>
      </c>
      <c r="AA744" s="49">
        <v>0</v>
      </c>
      <c r="AB744" s="49">
        <v>0</v>
      </c>
      <c r="AC744" s="37">
        <v>0</v>
      </c>
      <c r="AD744" s="49">
        <v>0</v>
      </c>
      <c r="AE744" s="49">
        <v>0</v>
      </c>
      <c r="AF744" s="49">
        <v>0</v>
      </c>
      <c r="AG744" s="37">
        <v>0</v>
      </c>
      <c r="AH744" s="49">
        <v>0</v>
      </c>
      <c r="AI744" s="37">
        <v>0</v>
      </c>
      <c r="AJ744" s="49">
        <v>0</v>
      </c>
      <c r="AK744" s="49">
        <v>0</v>
      </c>
      <c r="AL744" s="49">
        <v>0</v>
      </c>
      <c r="AM744" s="49">
        <v>0</v>
      </c>
      <c r="AN744" s="49">
        <v>0</v>
      </c>
      <c r="AO744" s="37">
        <v>0</v>
      </c>
      <c r="AP744" s="49">
        <v>0</v>
      </c>
      <c r="AQ744" s="49">
        <v>0</v>
      </c>
      <c r="AR744" s="49">
        <v>0</v>
      </c>
      <c r="AS744" s="49">
        <v>0</v>
      </c>
      <c r="AT744" s="49">
        <v>0</v>
      </c>
      <c r="AU744" s="49">
        <v>0</v>
      </c>
      <c r="AV744" s="49">
        <v>0</v>
      </c>
      <c r="AW744" s="49">
        <v>0</v>
      </c>
      <c r="AX744" s="49">
        <v>0</v>
      </c>
      <c r="AY744" s="37">
        <v>0</v>
      </c>
      <c r="AZ744" s="49">
        <v>0</v>
      </c>
      <c r="BA744" s="56">
        <v>0</v>
      </c>
      <c r="BB744" s="39" t="str">
        <f>'[1]База 2018-2022'!BEW810</f>
        <v>НД</v>
      </c>
      <c r="BC744" s="39">
        <v>0</v>
      </c>
      <c r="BD744" s="49">
        <v>0</v>
      </c>
      <c r="BE744" s="37">
        <v>0</v>
      </c>
      <c r="BF744" s="49">
        <v>0</v>
      </c>
      <c r="BG744" s="56">
        <v>0</v>
      </c>
      <c r="BH744" s="49">
        <v>0</v>
      </c>
      <c r="BI744" s="49">
        <v>0</v>
      </c>
      <c r="BJ744" s="49">
        <v>0</v>
      </c>
      <c r="BK744" s="49">
        <v>0</v>
      </c>
      <c r="BL744" s="49">
        <v>0</v>
      </c>
      <c r="BM744" s="49">
        <v>0</v>
      </c>
      <c r="BN744" s="49">
        <v>0</v>
      </c>
      <c r="BO744" s="37">
        <v>0</v>
      </c>
      <c r="BP744" s="49">
        <v>0</v>
      </c>
      <c r="BQ744" s="49">
        <v>0</v>
      </c>
      <c r="BR744" s="49">
        <v>0</v>
      </c>
      <c r="BS744" s="49">
        <v>0</v>
      </c>
      <c r="BT744" s="49">
        <v>0</v>
      </c>
      <c r="BU744" s="49">
        <v>0</v>
      </c>
      <c r="BV744" s="49">
        <v>0</v>
      </c>
      <c r="BW744" s="49">
        <v>0</v>
      </c>
      <c r="BX744" s="49">
        <v>0</v>
      </c>
      <c r="BY744" s="49">
        <v>0</v>
      </c>
      <c r="BZ744" s="49">
        <v>0</v>
      </c>
      <c r="CA744" s="37">
        <v>0</v>
      </c>
      <c r="CB744" s="49">
        <v>0</v>
      </c>
      <c r="CC744" s="49">
        <v>0</v>
      </c>
      <c r="CD744" s="49">
        <v>0</v>
      </c>
      <c r="CE744" s="49">
        <v>0</v>
      </c>
      <c r="CF744" s="49">
        <v>0</v>
      </c>
      <c r="CG744" s="49">
        <v>0</v>
      </c>
      <c r="CH744" s="49">
        <v>0</v>
      </c>
      <c r="CI744" s="49">
        <v>0</v>
      </c>
      <c r="CJ744" s="49">
        <v>0</v>
      </c>
      <c r="CK744" s="37">
        <v>0</v>
      </c>
      <c r="CL744" s="49">
        <v>0</v>
      </c>
      <c r="CM744" s="49">
        <v>0</v>
      </c>
      <c r="CN744" s="49">
        <v>0</v>
      </c>
      <c r="CO744" s="37">
        <v>0</v>
      </c>
      <c r="CP744" s="49">
        <v>0</v>
      </c>
      <c r="CQ744" s="37">
        <v>0</v>
      </c>
      <c r="CR744" s="49">
        <v>0</v>
      </c>
      <c r="CS744" s="37">
        <v>0</v>
      </c>
      <c r="CT744" s="49">
        <v>0</v>
      </c>
      <c r="CU744" s="49">
        <v>0</v>
      </c>
      <c r="CV744" s="49">
        <v>0</v>
      </c>
      <c r="CW744" s="49">
        <v>0</v>
      </c>
      <c r="CX744" s="49">
        <v>0</v>
      </c>
      <c r="CY744" s="49">
        <v>0</v>
      </c>
      <c r="CZ744" s="49" t="s">
        <v>203</v>
      </c>
      <c r="DA744" s="49">
        <v>0</v>
      </c>
      <c r="DB744" s="49">
        <v>0</v>
      </c>
      <c r="DC744" s="49">
        <v>0</v>
      </c>
      <c r="DD744" s="49">
        <v>0</v>
      </c>
      <c r="DE744" s="49">
        <v>0</v>
      </c>
      <c r="DF744" s="49">
        <v>0</v>
      </c>
      <c r="DG744" s="49">
        <v>0</v>
      </c>
      <c r="DH744" s="49">
        <v>0</v>
      </c>
      <c r="DI744" s="49">
        <v>0</v>
      </c>
      <c r="DJ744" s="49">
        <v>0</v>
      </c>
      <c r="DK744" s="49">
        <v>0</v>
      </c>
      <c r="DL744" s="49">
        <v>0</v>
      </c>
      <c r="DM744" s="49">
        <v>0</v>
      </c>
      <c r="DN744" s="49">
        <v>0</v>
      </c>
      <c r="DO744" s="49">
        <v>0</v>
      </c>
      <c r="DP744" s="49">
        <v>0</v>
      </c>
      <c r="DQ744" s="49">
        <v>0</v>
      </c>
      <c r="DR744" s="40"/>
      <c r="DS744" s="41"/>
      <c r="DT744" s="41"/>
      <c r="DU744" s="41"/>
      <c r="DV744" s="41"/>
      <c r="DW744" s="41"/>
      <c r="DX744" s="41"/>
      <c r="DY744" s="41"/>
    </row>
    <row r="745" spans="1:129" s="45" customFormat="1">
      <c r="A745" s="43" t="s">
        <v>1589</v>
      </c>
      <c r="B745" s="44" t="s">
        <v>1641</v>
      </c>
      <c r="C745" s="36" t="s">
        <v>1642</v>
      </c>
      <c r="D745" s="37">
        <v>0</v>
      </c>
      <c r="E745" s="37">
        <v>0</v>
      </c>
      <c r="F745" s="38">
        <v>0</v>
      </c>
      <c r="G745" s="38">
        <v>0</v>
      </c>
      <c r="H745" s="50">
        <v>0</v>
      </c>
      <c r="I745" s="38">
        <v>0</v>
      </c>
      <c r="J745" s="49">
        <v>0</v>
      </c>
      <c r="K745" s="56">
        <v>0</v>
      </c>
      <c r="L745" s="49">
        <v>0</v>
      </c>
      <c r="M745" s="37">
        <v>0</v>
      </c>
      <c r="N745" s="49">
        <v>0</v>
      </c>
      <c r="O745" s="49">
        <v>0</v>
      </c>
      <c r="P745" s="49">
        <v>0</v>
      </c>
      <c r="Q745" s="37">
        <v>0</v>
      </c>
      <c r="R745" s="49">
        <v>0</v>
      </c>
      <c r="S745" s="37">
        <v>0</v>
      </c>
      <c r="T745" s="49">
        <v>0</v>
      </c>
      <c r="U745" s="49">
        <v>0</v>
      </c>
      <c r="V745" s="49">
        <v>0</v>
      </c>
      <c r="W745" s="37">
        <v>0</v>
      </c>
      <c r="X745" s="49">
        <v>0</v>
      </c>
      <c r="Y745" s="37">
        <v>0</v>
      </c>
      <c r="Z745" s="49">
        <v>0</v>
      </c>
      <c r="AA745" s="49">
        <v>0</v>
      </c>
      <c r="AB745" s="49">
        <v>0</v>
      </c>
      <c r="AC745" s="37">
        <v>0</v>
      </c>
      <c r="AD745" s="49">
        <v>0</v>
      </c>
      <c r="AE745" s="49">
        <v>0</v>
      </c>
      <c r="AF745" s="49">
        <v>0</v>
      </c>
      <c r="AG745" s="37">
        <v>0</v>
      </c>
      <c r="AH745" s="49">
        <v>0</v>
      </c>
      <c r="AI745" s="37">
        <v>0</v>
      </c>
      <c r="AJ745" s="49">
        <v>0</v>
      </c>
      <c r="AK745" s="49">
        <v>0</v>
      </c>
      <c r="AL745" s="49">
        <v>0</v>
      </c>
      <c r="AM745" s="49">
        <v>0</v>
      </c>
      <c r="AN745" s="49">
        <v>0</v>
      </c>
      <c r="AO745" s="37">
        <v>0</v>
      </c>
      <c r="AP745" s="49">
        <v>0</v>
      </c>
      <c r="AQ745" s="49">
        <v>0</v>
      </c>
      <c r="AR745" s="49">
        <v>0</v>
      </c>
      <c r="AS745" s="49">
        <v>0</v>
      </c>
      <c r="AT745" s="49">
        <v>0</v>
      </c>
      <c r="AU745" s="49">
        <v>0</v>
      </c>
      <c r="AV745" s="49">
        <v>0</v>
      </c>
      <c r="AW745" s="49">
        <v>0</v>
      </c>
      <c r="AX745" s="49">
        <v>0</v>
      </c>
      <c r="AY745" s="37">
        <v>0</v>
      </c>
      <c r="AZ745" s="49">
        <v>0</v>
      </c>
      <c r="BA745" s="56">
        <v>0</v>
      </c>
      <c r="BB745" s="39" t="str">
        <f>'[1]База 2018-2022'!BEW811</f>
        <v>НД</v>
      </c>
      <c r="BC745" s="39">
        <v>0</v>
      </c>
      <c r="BD745" s="49">
        <v>0</v>
      </c>
      <c r="BE745" s="37">
        <v>0</v>
      </c>
      <c r="BF745" s="49">
        <v>0</v>
      </c>
      <c r="BG745" s="56">
        <v>0</v>
      </c>
      <c r="BH745" s="49">
        <v>0</v>
      </c>
      <c r="BI745" s="49">
        <v>0</v>
      </c>
      <c r="BJ745" s="49">
        <v>0</v>
      </c>
      <c r="BK745" s="49">
        <v>0</v>
      </c>
      <c r="BL745" s="49">
        <v>0</v>
      </c>
      <c r="BM745" s="49">
        <v>0</v>
      </c>
      <c r="BN745" s="49">
        <v>0</v>
      </c>
      <c r="BO745" s="37">
        <v>0</v>
      </c>
      <c r="BP745" s="49">
        <v>0</v>
      </c>
      <c r="BQ745" s="49">
        <v>0</v>
      </c>
      <c r="BR745" s="49">
        <v>0</v>
      </c>
      <c r="BS745" s="49">
        <v>0</v>
      </c>
      <c r="BT745" s="49">
        <v>0</v>
      </c>
      <c r="BU745" s="49">
        <v>0</v>
      </c>
      <c r="BV745" s="49">
        <v>0</v>
      </c>
      <c r="BW745" s="49">
        <v>0</v>
      </c>
      <c r="BX745" s="49">
        <v>0</v>
      </c>
      <c r="BY745" s="49">
        <v>0</v>
      </c>
      <c r="BZ745" s="49">
        <v>0</v>
      </c>
      <c r="CA745" s="37">
        <v>0</v>
      </c>
      <c r="CB745" s="49">
        <v>0</v>
      </c>
      <c r="CC745" s="49">
        <v>0</v>
      </c>
      <c r="CD745" s="49">
        <v>0</v>
      </c>
      <c r="CE745" s="49">
        <v>0</v>
      </c>
      <c r="CF745" s="49">
        <v>0</v>
      </c>
      <c r="CG745" s="49">
        <v>0</v>
      </c>
      <c r="CH745" s="49">
        <v>0</v>
      </c>
      <c r="CI745" s="49">
        <v>0</v>
      </c>
      <c r="CJ745" s="49">
        <v>0</v>
      </c>
      <c r="CK745" s="37">
        <v>0</v>
      </c>
      <c r="CL745" s="49">
        <v>0</v>
      </c>
      <c r="CM745" s="49">
        <v>0</v>
      </c>
      <c r="CN745" s="49">
        <v>0</v>
      </c>
      <c r="CO745" s="37">
        <v>0</v>
      </c>
      <c r="CP745" s="49">
        <v>0</v>
      </c>
      <c r="CQ745" s="37">
        <v>0</v>
      </c>
      <c r="CR745" s="49">
        <v>0</v>
      </c>
      <c r="CS745" s="37">
        <v>0</v>
      </c>
      <c r="CT745" s="49">
        <v>0</v>
      </c>
      <c r="CU745" s="49">
        <v>0</v>
      </c>
      <c r="CV745" s="49">
        <v>0</v>
      </c>
      <c r="CW745" s="49">
        <v>0</v>
      </c>
      <c r="CX745" s="49">
        <v>0</v>
      </c>
      <c r="CY745" s="49">
        <v>0</v>
      </c>
      <c r="CZ745" s="49" t="s">
        <v>203</v>
      </c>
      <c r="DA745" s="49">
        <v>0</v>
      </c>
      <c r="DB745" s="49">
        <v>0</v>
      </c>
      <c r="DC745" s="49">
        <v>0</v>
      </c>
      <c r="DD745" s="49">
        <v>0</v>
      </c>
      <c r="DE745" s="49">
        <v>0</v>
      </c>
      <c r="DF745" s="49">
        <v>0</v>
      </c>
      <c r="DG745" s="49">
        <v>0</v>
      </c>
      <c r="DH745" s="49">
        <v>0</v>
      </c>
      <c r="DI745" s="49">
        <v>0</v>
      </c>
      <c r="DJ745" s="49">
        <v>0</v>
      </c>
      <c r="DK745" s="49">
        <v>0</v>
      </c>
      <c r="DL745" s="49">
        <v>0</v>
      </c>
      <c r="DM745" s="49">
        <v>0</v>
      </c>
      <c r="DN745" s="49">
        <v>0</v>
      </c>
      <c r="DO745" s="49">
        <v>0</v>
      </c>
      <c r="DP745" s="49">
        <v>0</v>
      </c>
      <c r="DQ745" s="49">
        <v>0</v>
      </c>
      <c r="DR745" s="40"/>
      <c r="DS745" s="41"/>
      <c r="DT745" s="41"/>
      <c r="DU745" s="41"/>
      <c r="DV745" s="41"/>
      <c r="DW745" s="41"/>
      <c r="DX745" s="41"/>
      <c r="DY745" s="41"/>
    </row>
    <row r="746" spans="1:129" s="45" customFormat="1">
      <c r="A746" s="43" t="s">
        <v>1589</v>
      </c>
      <c r="B746" s="44" t="s">
        <v>1643</v>
      </c>
      <c r="C746" s="36" t="s">
        <v>1644</v>
      </c>
      <c r="D746" s="37">
        <v>0</v>
      </c>
      <c r="E746" s="37">
        <v>0</v>
      </c>
      <c r="F746" s="38">
        <v>0</v>
      </c>
      <c r="G746" s="38">
        <v>0</v>
      </c>
      <c r="H746" s="50">
        <v>0</v>
      </c>
      <c r="I746" s="38">
        <v>0</v>
      </c>
      <c r="J746" s="49">
        <v>0</v>
      </c>
      <c r="K746" s="56">
        <v>0</v>
      </c>
      <c r="L746" s="49">
        <v>0</v>
      </c>
      <c r="M746" s="37">
        <v>0</v>
      </c>
      <c r="N746" s="49">
        <v>0</v>
      </c>
      <c r="O746" s="49">
        <v>0</v>
      </c>
      <c r="P746" s="49">
        <v>0</v>
      </c>
      <c r="Q746" s="37">
        <v>0</v>
      </c>
      <c r="R746" s="49">
        <v>0</v>
      </c>
      <c r="S746" s="37">
        <v>0</v>
      </c>
      <c r="T746" s="49">
        <v>0</v>
      </c>
      <c r="U746" s="49">
        <v>0</v>
      </c>
      <c r="V746" s="49">
        <v>0</v>
      </c>
      <c r="W746" s="37">
        <v>0</v>
      </c>
      <c r="X746" s="49">
        <v>0</v>
      </c>
      <c r="Y746" s="37">
        <v>0</v>
      </c>
      <c r="Z746" s="49">
        <v>0</v>
      </c>
      <c r="AA746" s="49">
        <v>0</v>
      </c>
      <c r="AB746" s="49">
        <v>0</v>
      </c>
      <c r="AC746" s="37">
        <v>0</v>
      </c>
      <c r="AD746" s="49">
        <v>0</v>
      </c>
      <c r="AE746" s="49">
        <v>0</v>
      </c>
      <c r="AF746" s="49">
        <v>0</v>
      </c>
      <c r="AG746" s="37">
        <v>0</v>
      </c>
      <c r="AH746" s="49">
        <v>0</v>
      </c>
      <c r="AI746" s="37">
        <v>0</v>
      </c>
      <c r="AJ746" s="49">
        <v>0</v>
      </c>
      <c r="AK746" s="49">
        <v>0</v>
      </c>
      <c r="AL746" s="49">
        <v>0</v>
      </c>
      <c r="AM746" s="49">
        <v>0</v>
      </c>
      <c r="AN746" s="49">
        <v>0</v>
      </c>
      <c r="AO746" s="37">
        <v>0</v>
      </c>
      <c r="AP746" s="49">
        <v>0</v>
      </c>
      <c r="AQ746" s="49">
        <v>0</v>
      </c>
      <c r="AR746" s="49">
        <v>0</v>
      </c>
      <c r="AS746" s="49">
        <v>0</v>
      </c>
      <c r="AT746" s="49">
        <v>0</v>
      </c>
      <c r="AU746" s="49">
        <v>0</v>
      </c>
      <c r="AV746" s="49">
        <v>0</v>
      </c>
      <c r="AW746" s="49">
        <v>0</v>
      </c>
      <c r="AX746" s="49">
        <v>0</v>
      </c>
      <c r="AY746" s="37">
        <v>0</v>
      </c>
      <c r="AZ746" s="49">
        <v>0</v>
      </c>
      <c r="BA746" s="56">
        <v>0</v>
      </c>
      <c r="BB746" s="39" t="str">
        <f>'[1]База 2018-2022'!BEW812</f>
        <v>НД</v>
      </c>
      <c r="BC746" s="39">
        <v>0</v>
      </c>
      <c r="BD746" s="49">
        <v>0</v>
      </c>
      <c r="BE746" s="37">
        <v>0</v>
      </c>
      <c r="BF746" s="49">
        <v>0</v>
      </c>
      <c r="BG746" s="56">
        <v>0</v>
      </c>
      <c r="BH746" s="49">
        <v>0</v>
      </c>
      <c r="BI746" s="49">
        <v>0</v>
      </c>
      <c r="BJ746" s="49">
        <v>0</v>
      </c>
      <c r="BK746" s="49">
        <v>0</v>
      </c>
      <c r="BL746" s="49">
        <v>0</v>
      </c>
      <c r="BM746" s="49">
        <v>0</v>
      </c>
      <c r="BN746" s="49">
        <v>0</v>
      </c>
      <c r="BO746" s="37">
        <v>0</v>
      </c>
      <c r="BP746" s="49">
        <v>0</v>
      </c>
      <c r="BQ746" s="49">
        <v>0</v>
      </c>
      <c r="BR746" s="49">
        <v>0</v>
      </c>
      <c r="BS746" s="49">
        <v>0</v>
      </c>
      <c r="BT746" s="49">
        <v>0</v>
      </c>
      <c r="BU746" s="49">
        <v>0</v>
      </c>
      <c r="BV746" s="49">
        <v>0</v>
      </c>
      <c r="BW746" s="49">
        <v>0</v>
      </c>
      <c r="BX746" s="49">
        <v>0</v>
      </c>
      <c r="BY746" s="49">
        <v>0</v>
      </c>
      <c r="BZ746" s="49">
        <v>0</v>
      </c>
      <c r="CA746" s="37">
        <v>0</v>
      </c>
      <c r="CB746" s="49">
        <v>0</v>
      </c>
      <c r="CC746" s="49">
        <v>0</v>
      </c>
      <c r="CD746" s="49">
        <v>0</v>
      </c>
      <c r="CE746" s="49">
        <v>0</v>
      </c>
      <c r="CF746" s="49">
        <v>0</v>
      </c>
      <c r="CG746" s="49">
        <v>0</v>
      </c>
      <c r="CH746" s="49">
        <v>0</v>
      </c>
      <c r="CI746" s="49">
        <v>0</v>
      </c>
      <c r="CJ746" s="49">
        <v>0</v>
      </c>
      <c r="CK746" s="37">
        <v>0</v>
      </c>
      <c r="CL746" s="49">
        <v>0</v>
      </c>
      <c r="CM746" s="49">
        <v>0</v>
      </c>
      <c r="CN746" s="49">
        <v>0</v>
      </c>
      <c r="CO746" s="37">
        <v>0</v>
      </c>
      <c r="CP746" s="49">
        <v>0</v>
      </c>
      <c r="CQ746" s="37">
        <v>0</v>
      </c>
      <c r="CR746" s="49">
        <v>0</v>
      </c>
      <c r="CS746" s="37">
        <v>0</v>
      </c>
      <c r="CT746" s="49">
        <v>0</v>
      </c>
      <c r="CU746" s="49">
        <v>0</v>
      </c>
      <c r="CV746" s="49">
        <v>0</v>
      </c>
      <c r="CW746" s="49">
        <v>0</v>
      </c>
      <c r="CX746" s="49">
        <v>0</v>
      </c>
      <c r="CY746" s="49">
        <v>0</v>
      </c>
      <c r="CZ746" s="49" t="s">
        <v>203</v>
      </c>
      <c r="DA746" s="49">
        <v>0</v>
      </c>
      <c r="DB746" s="49">
        <v>0</v>
      </c>
      <c r="DC746" s="49">
        <v>0</v>
      </c>
      <c r="DD746" s="49">
        <v>0</v>
      </c>
      <c r="DE746" s="49">
        <v>0</v>
      </c>
      <c r="DF746" s="49">
        <v>0</v>
      </c>
      <c r="DG746" s="49">
        <v>0</v>
      </c>
      <c r="DH746" s="49">
        <v>0</v>
      </c>
      <c r="DI746" s="49">
        <v>0</v>
      </c>
      <c r="DJ746" s="49">
        <v>0</v>
      </c>
      <c r="DK746" s="49">
        <v>0</v>
      </c>
      <c r="DL746" s="49">
        <v>0</v>
      </c>
      <c r="DM746" s="49">
        <v>0</v>
      </c>
      <c r="DN746" s="49">
        <v>0.41777900000000001</v>
      </c>
      <c r="DO746" s="49">
        <v>0.41777900000000001</v>
      </c>
      <c r="DP746" s="49">
        <v>0</v>
      </c>
      <c r="DQ746" s="49">
        <v>0</v>
      </c>
      <c r="DR746" s="40"/>
      <c r="DS746" s="41"/>
      <c r="DT746" s="41"/>
      <c r="DU746" s="41"/>
      <c r="DV746" s="41"/>
      <c r="DW746" s="41"/>
      <c r="DX746" s="41"/>
      <c r="DY746" s="41"/>
    </row>
    <row r="747" spans="1:129" s="45" customFormat="1">
      <c r="A747" s="43" t="s">
        <v>1589</v>
      </c>
      <c r="B747" s="44" t="s">
        <v>1645</v>
      </c>
      <c r="C747" s="36" t="s">
        <v>1646</v>
      </c>
      <c r="D747" s="37">
        <v>0</v>
      </c>
      <c r="E747" s="37">
        <v>0</v>
      </c>
      <c r="F747" s="38">
        <v>0</v>
      </c>
      <c r="G747" s="38">
        <v>0</v>
      </c>
      <c r="H747" s="50">
        <v>0</v>
      </c>
      <c r="I747" s="38">
        <v>0</v>
      </c>
      <c r="J747" s="49">
        <v>0</v>
      </c>
      <c r="K747" s="56">
        <v>0</v>
      </c>
      <c r="L747" s="49">
        <v>0</v>
      </c>
      <c r="M747" s="37">
        <v>0</v>
      </c>
      <c r="N747" s="49">
        <v>0</v>
      </c>
      <c r="O747" s="49">
        <v>0</v>
      </c>
      <c r="P747" s="49">
        <v>0</v>
      </c>
      <c r="Q747" s="37">
        <v>0</v>
      </c>
      <c r="R747" s="49">
        <v>0</v>
      </c>
      <c r="S747" s="37">
        <v>0</v>
      </c>
      <c r="T747" s="49">
        <v>0</v>
      </c>
      <c r="U747" s="49">
        <v>0</v>
      </c>
      <c r="V747" s="49">
        <v>0</v>
      </c>
      <c r="W747" s="37">
        <v>0</v>
      </c>
      <c r="X747" s="49">
        <v>0</v>
      </c>
      <c r="Y747" s="37">
        <v>0</v>
      </c>
      <c r="Z747" s="49">
        <v>0</v>
      </c>
      <c r="AA747" s="49">
        <v>0</v>
      </c>
      <c r="AB747" s="49">
        <v>0</v>
      </c>
      <c r="AC747" s="37">
        <v>0</v>
      </c>
      <c r="AD747" s="49">
        <v>0</v>
      </c>
      <c r="AE747" s="49">
        <v>0</v>
      </c>
      <c r="AF747" s="49">
        <v>0</v>
      </c>
      <c r="AG747" s="37">
        <v>0</v>
      </c>
      <c r="AH747" s="49">
        <v>0</v>
      </c>
      <c r="AI747" s="37">
        <v>0</v>
      </c>
      <c r="AJ747" s="49">
        <v>0</v>
      </c>
      <c r="AK747" s="49">
        <v>0</v>
      </c>
      <c r="AL747" s="49">
        <v>0</v>
      </c>
      <c r="AM747" s="49">
        <v>0</v>
      </c>
      <c r="AN747" s="49">
        <v>0</v>
      </c>
      <c r="AO747" s="37">
        <v>0</v>
      </c>
      <c r="AP747" s="49">
        <v>0</v>
      </c>
      <c r="AQ747" s="49">
        <v>0</v>
      </c>
      <c r="AR747" s="49">
        <v>0</v>
      </c>
      <c r="AS747" s="49">
        <v>0</v>
      </c>
      <c r="AT747" s="49">
        <v>0</v>
      </c>
      <c r="AU747" s="49">
        <v>0</v>
      </c>
      <c r="AV747" s="49">
        <v>0</v>
      </c>
      <c r="AW747" s="49">
        <v>0</v>
      </c>
      <c r="AX747" s="49">
        <v>0</v>
      </c>
      <c r="AY747" s="37">
        <v>0</v>
      </c>
      <c r="AZ747" s="49">
        <v>0</v>
      </c>
      <c r="BA747" s="56">
        <v>0</v>
      </c>
      <c r="BB747" s="39" t="str">
        <f>'[1]База 2018-2022'!BEW813</f>
        <v>НД</v>
      </c>
      <c r="BC747" s="39">
        <v>0</v>
      </c>
      <c r="BD747" s="49">
        <v>0</v>
      </c>
      <c r="BE747" s="37">
        <v>0</v>
      </c>
      <c r="BF747" s="49">
        <v>0</v>
      </c>
      <c r="BG747" s="56">
        <v>0</v>
      </c>
      <c r="BH747" s="49">
        <v>0</v>
      </c>
      <c r="BI747" s="49">
        <v>0</v>
      </c>
      <c r="BJ747" s="49">
        <v>0</v>
      </c>
      <c r="BK747" s="49">
        <v>0</v>
      </c>
      <c r="BL747" s="49">
        <v>0</v>
      </c>
      <c r="BM747" s="49">
        <v>0</v>
      </c>
      <c r="BN747" s="49">
        <v>0</v>
      </c>
      <c r="BO747" s="37">
        <v>0</v>
      </c>
      <c r="BP747" s="49">
        <v>0</v>
      </c>
      <c r="BQ747" s="49">
        <v>0</v>
      </c>
      <c r="BR747" s="49">
        <v>0</v>
      </c>
      <c r="BS747" s="49">
        <v>0</v>
      </c>
      <c r="BT747" s="49">
        <v>0</v>
      </c>
      <c r="BU747" s="49">
        <v>0</v>
      </c>
      <c r="BV747" s="49">
        <v>0</v>
      </c>
      <c r="BW747" s="49">
        <v>0</v>
      </c>
      <c r="BX747" s="49">
        <v>0</v>
      </c>
      <c r="BY747" s="49">
        <v>0</v>
      </c>
      <c r="BZ747" s="49">
        <v>0</v>
      </c>
      <c r="CA747" s="37">
        <v>0</v>
      </c>
      <c r="CB747" s="49">
        <v>0</v>
      </c>
      <c r="CC747" s="49">
        <v>0</v>
      </c>
      <c r="CD747" s="49">
        <v>0</v>
      </c>
      <c r="CE747" s="49">
        <v>0</v>
      </c>
      <c r="CF747" s="49">
        <v>0</v>
      </c>
      <c r="CG747" s="49">
        <v>0</v>
      </c>
      <c r="CH747" s="49">
        <v>0</v>
      </c>
      <c r="CI747" s="49">
        <v>0</v>
      </c>
      <c r="CJ747" s="49">
        <v>0</v>
      </c>
      <c r="CK747" s="37">
        <v>0</v>
      </c>
      <c r="CL747" s="49">
        <v>0</v>
      </c>
      <c r="CM747" s="49">
        <v>0</v>
      </c>
      <c r="CN747" s="49">
        <v>0</v>
      </c>
      <c r="CO747" s="37">
        <v>0</v>
      </c>
      <c r="CP747" s="49">
        <v>0</v>
      </c>
      <c r="CQ747" s="37">
        <v>0</v>
      </c>
      <c r="CR747" s="49">
        <v>0</v>
      </c>
      <c r="CS747" s="37">
        <v>0</v>
      </c>
      <c r="CT747" s="49">
        <v>0</v>
      </c>
      <c r="CU747" s="49">
        <v>0</v>
      </c>
      <c r="CV747" s="49">
        <v>0</v>
      </c>
      <c r="CW747" s="49">
        <v>0</v>
      </c>
      <c r="CX747" s="49">
        <v>0</v>
      </c>
      <c r="CY747" s="49">
        <v>0</v>
      </c>
      <c r="CZ747" s="49" t="s">
        <v>203</v>
      </c>
      <c r="DA747" s="49">
        <v>0</v>
      </c>
      <c r="DB747" s="49">
        <v>0</v>
      </c>
      <c r="DC747" s="49">
        <v>0</v>
      </c>
      <c r="DD747" s="49">
        <v>0</v>
      </c>
      <c r="DE747" s="49">
        <v>0</v>
      </c>
      <c r="DF747" s="49">
        <v>0</v>
      </c>
      <c r="DG747" s="49">
        <v>0</v>
      </c>
      <c r="DH747" s="49">
        <v>0</v>
      </c>
      <c r="DI747" s="49">
        <v>0</v>
      </c>
      <c r="DJ747" s="49">
        <v>0</v>
      </c>
      <c r="DK747" s="49">
        <v>0</v>
      </c>
      <c r="DL747" s="49">
        <v>0</v>
      </c>
      <c r="DM747" s="49">
        <v>0</v>
      </c>
      <c r="DN747" s="49">
        <v>0</v>
      </c>
      <c r="DO747" s="49">
        <v>0</v>
      </c>
      <c r="DP747" s="49">
        <v>0</v>
      </c>
      <c r="DQ747" s="49">
        <v>0</v>
      </c>
      <c r="DR747" s="40"/>
      <c r="DS747" s="41"/>
      <c r="DT747" s="41"/>
      <c r="DU747" s="41"/>
      <c r="DV747" s="41"/>
      <c r="DW747" s="41"/>
      <c r="DX747" s="41"/>
      <c r="DY747" s="41"/>
    </row>
    <row r="748" spans="1:129" s="45" customFormat="1">
      <c r="A748" s="43" t="s">
        <v>1589</v>
      </c>
      <c r="B748" s="44" t="s">
        <v>1647</v>
      </c>
      <c r="C748" s="36" t="s">
        <v>1648</v>
      </c>
      <c r="D748" s="37">
        <v>0</v>
      </c>
      <c r="E748" s="37">
        <v>0</v>
      </c>
      <c r="F748" s="38">
        <v>0</v>
      </c>
      <c r="G748" s="38">
        <v>0</v>
      </c>
      <c r="H748" s="50">
        <v>0</v>
      </c>
      <c r="I748" s="38">
        <v>0</v>
      </c>
      <c r="J748" s="49">
        <v>0</v>
      </c>
      <c r="K748" s="56">
        <v>0</v>
      </c>
      <c r="L748" s="49">
        <v>0</v>
      </c>
      <c r="M748" s="37">
        <v>0</v>
      </c>
      <c r="N748" s="49">
        <v>0</v>
      </c>
      <c r="O748" s="49">
        <v>0</v>
      </c>
      <c r="P748" s="49">
        <v>0</v>
      </c>
      <c r="Q748" s="37">
        <v>0</v>
      </c>
      <c r="R748" s="49">
        <v>0</v>
      </c>
      <c r="S748" s="37">
        <v>0</v>
      </c>
      <c r="T748" s="49">
        <v>0</v>
      </c>
      <c r="U748" s="49">
        <v>0</v>
      </c>
      <c r="V748" s="49">
        <v>0</v>
      </c>
      <c r="W748" s="37">
        <v>0</v>
      </c>
      <c r="X748" s="49">
        <v>0</v>
      </c>
      <c r="Y748" s="37">
        <v>0</v>
      </c>
      <c r="Z748" s="49">
        <v>0</v>
      </c>
      <c r="AA748" s="49">
        <v>0</v>
      </c>
      <c r="AB748" s="49">
        <v>0</v>
      </c>
      <c r="AC748" s="37">
        <v>0</v>
      </c>
      <c r="AD748" s="49">
        <v>0</v>
      </c>
      <c r="AE748" s="49">
        <v>0</v>
      </c>
      <c r="AF748" s="49">
        <v>0</v>
      </c>
      <c r="AG748" s="37">
        <v>0</v>
      </c>
      <c r="AH748" s="49">
        <v>0</v>
      </c>
      <c r="AI748" s="37">
        <v>0</v>
      </c>
      <c r="AJ748" s="49">
        <v>0</v>
      </c>
      <c r="AK748" s="49">
        <v>0</v>
      </c>
      <c r="AL748" s="49">
        <v>0</v>
      </c>
      <c r="AM748" s="49">
        <v>0</v>
      </c>
      <c r="AN748" s="49">
        <v>0</v>
      </c>
      <c r="AO748" s="37">
        <v>0</v>
      </c>
      <c r="AP748" s="49">
        <v>0</v>
      </c>
      <c r="AQ748" s="49">
        <v>0</v>
      </c>
      <c r="AR748" s="49">
        <v>0</v>
      </c>
      <c r="AS748" s="49">
        <v>0</v>
      </c>
      <c r="AT748" s="49">
        <v>0</v>
      </c>
      <c r="AU748" s="49">
        <v>0</v>
      </c>
      <c r="AV748" s="49">
        <v>0</v>
      </c>
      <c r="AW748" s="49">
        <v>0</v>
      </c>
      <c r="AX748" s="49">
        <v>0</v>
      </c>
      <c r="AY748" s="37">
        <v>0</v>
      </c>
      <c r="AZ748" s="49">
        <v>0</v>
      </c>
      <c r="BA748" s="56">
        <v>0</v>
      </c>
      <c r="BB748" s="39" t="str">
        <f>'[1]База 2018-2022'!BEW814</f>
        <v>НД</v>
      </c>
      <c r="BC748" s="39">
        <v>0</v>
      </c>
      <c r="BD748" s="49">
        <v>0</v>
      </c>
      <c r="BE748" s="37">
        <v>0</v>
      </c>
      <c r="BF748" s="49">
        <v>0</v>
      </c>
      <c r="BG748" s="56">
        <v>0</v>
      </c>
      <c r="BH748" s="49">
        <v>0</v>
      </c>
      <c r="BI748" s="49">
        <v>0</v>
      </c>
      <c r="BJ748" s="49">
        <v>0</v>
      </c>
      <c r="BK748" s="49">
        <v>0</v>
      </c>
      <c r="BL748" s="49">
        <v>0</v>
      </c>
      <c r="BM748" s="49">
        <v>0</v>
      </c>
      <c r="BN748" s="49">
        <v>0</v>
      </c>
      <c r="BO748" s="37">
        <v>0</v>
      </c>
      <c r="BP748" s="49">
        <v>0</v>
      </c>
      <c r="BQ748" s="49">
        <v>0</v>
      </c>
      <c r="BR748" s="49">
        <v>0</v>
      </c>
      <c r="BS748" s="49">
        <v>0</v>
      </c>
      <c r="BT748" s="49">
        <v>0</v>
      </c>
      <c r="BU748" s="49">
        <v>0</v>
      </c>
      <c r="BV748" s="49">
        <v>0</v>
      </c>
      <c r="BW748" s="49">
        <v>0</v>
      </c>
      <c r="BX748" s="49">
        <v>0</v>
      </c>
      <c r="BY748" s="49">
        <v>0</v>
      </c>
      <c r="BZ748" s="49">
        <v>0</v>
      </c>
      <c r="CA748" s="37">
        <v>0</v>
      </c>
      <c r="CB748" s="49">
        <v>0</v>
      </c>
      <c r="CC748" s="49">
        <v>0</v>
      </c>
      <c r="CD748" s="49">
        <v>0</v>
      </c>
      <c r="CE748" s="49">
        <v>0</v>
      </c>
      <c r="CF748" s="49">
        <v>0</v>
      </c>
      <c r="CG748" s="49">
        <v>0</v>
      </c>
      <c r="CH748" s="49">
        <v>0</v>
      </c>
      <c r="CI748" s="49">
        <v>0</v>
      </c>
      <c r="CJ748" s="49">
        <v>0</v>
      </c>
      <c r="CK748" s="37">
        <v>0</v>
      </c>
      <c r="CL748" s="49">
        <v>0</v>
      </c>
      <c r="CM748" s="49">
        <v>0</v>
      </c>
      <c r="CN748" s="49">
        <v>0</v>
      </c>
      <c r="CO748" s="37">
        <v>0</v>
      </c>
      <c r="CP748" s="49">
        <v>0</v>
      </c>
      <c r="CQ748" s="37">
        <v>0</v>
      </c>
      <c r="CR748" s="49">
        <v>0</v>
      </c>
      <c r="CS748" s="37">
        <v>0</v>
      </c>
      <c r="CT748" s="49">
        <v>0</v>
      </c>
      <c r="CU748" s="49">
        <v>0</v>
      </c>
      <c r="CV748" s="49">
        <v>0</v>
      </c>
      <c r="CW748" s="49">
        <v>0</v>
      </c>
      <c r="CX748" s="49">
        <v>0</v>
      </c>
      <c r="CY748" s="49">
        <v>0</v>
      </c>
      <c r="CZ748" s="49" t="s">
        <v>203</v>
      </c>
      <c r="DA748" s="49">
        <v>0</v>
      </c>
      <c r="DB748" s="49">
        <v>0</v>
      </c>
      <c r="DC748" s="49">
        <v>0</v>
      </c>
      <c r="DD748" s="49">
        <v>0</v>
      </c>
      <c r="DE748" s="49">
        <v>0</v>
      </c>
      <c r="DF748" s="49">
        <v>0</v>
      </c>
      <c r="DG748" s="49">
        <v>0</v>
      </c>
      <c r="DH748" s="49">
        <v>0</v>
      </c>
      <c r="DI748" s="49">
        <v>0</v>
      </c>
      <c r="DJ748" s="49">
        <v>0</v>
      </c>
      <c r="DK748" s="49">
        <v>0</v>
      </c>
      <c r="DL748" s="49">
        <v>0</v>
      </c>
      <c r="DM748" s="49">
        <v>0</v>
      </c>
      <c r="DN748" s="49">
        <v>0</v>
      </c>
      <c r="DO748" s="49">
        <v>0</v>
      </c>
      <c r="DP748" s="49">
        <v>0</v>
      </c>
      <c r="DQ748" s="49">
        <v>0</v>
      </c>
      <c r="DR748" s="40"/>
      <c r="DS748" s="41"/>
      <c r="DT748" s="41"/>
      <c r="DU748" s="41"/>
      <c r="DV748" s="41"/>
      <c r="DW748" s="41"/>
      <c r="DX748" s="41"/>
      <c r="DY748" s="41"/>
    </row>
    <row r="749" spans="1:129" s="45" customFormat="1">
      <c r="A749" s="43" t="s">
        <v>1589</v>
      </c>
      <c r="B749" s="44" t="s">
        <v>1649</v>
      </c>
      <c r="C749" s="36" t="s">
        <v>1650</v>
      </c>
      <c r="D749" s="37">
        <v>0</v>
      </c>
      <c r="E749" s="37">
        <v>0</v>
      </c>
      <c r="F749" s="38">
        <v>0</v>
      </c>
      <c r="G749" s="38">
        <v>0</v>
      </c>
      <c r="H749" s="50">
        <v>0</v>
      </c>
      <c r="I749" s="38">
        <v>0</v>
      </c>
      <c r="J749" s="49">
        <v>0</v>
      </c>
      <c r="K749" s="56">
        <v>0</v>
      </c>
      <c r="L749" s="49">
        <v>0</v>
      </c>
      <c r="M749" s="37">
        <v>0</v>
      </c>
      <c r="N749" s="49">
        <v>0</v>
      </c>
      <c r="O749" s="49">
        <v>0</v>
      </c>
      <c r="P749" s="49">
        <v>0</v>
      </c>
      <c r="Q749" s="37">
        <v>0</v>
      </c>
      <c r="R749" s="49">
        <v>0</v>
      </c>
      <c r="S749" s="37">
        <v>0</v>
      </c>
      <c r="T749" s="49">
        <v>0</v>
      </c>
      <c r="U749" s="49">
        <v>0</v>
      </c>
      <c r="V749" s="49">
        <v>0</v>
      </c>
      <c r="W749" s="37">
        <v>0</v>
      </c>
      <c r="X749" s="49">
        <v>0</v>
      </c>
      <c r="Y749" s="37">
        <v>0</v>
      </c>
      <c r="Z749" s="49">
        <v>0</v>
      </c>
      <c r="AA749" s="49">
        <v>0</v>
      </c>
      <c r="AB749" s="49">
        <v>0</v>
      </c>
      <c r="AC749" s="37">
        <v>0</v>
      </c>
      <c r="AD749" s="49">
        <v>0</v>
      </c>
      <c r="AE749" s="49">
        <v>0</v>
      </c>
      <c r="AF749" s="49">
        <v>0</v>
      </c>
      <c r="AG749" s="37">
        <v>0</v>
      </c>
      <c r="AH749" s="49">
        <v>0</v>
      </c>
      <c r="AI749" s="37">
        <v>0</v>
      </c>
      <c r="AJ749" s="49">
        <v>0</v>
      </c>
      <c r="AK749" s="49">
        <v>0</v>
      </c>
      <c r="AL749" s="49">
        <v>0</v>
      </c>
      <c r="AM749" s="49">
        <v>0</v>
      </c>
      <c r="AN749" s="49">
        <v>0</v>
      </c>
      <c r="AO749" s="37">
        <v>0</v>
      </c>
      <c r="AP749" s="49">
        <v>0</v>
      </c>
      <c r="AQ749" s="49">
        <v>0</v>
      </c>
      <c r="AR749" s="49">
        <v>0</v>
      </c>
      <c r="AS749" s="49">
        <v>0</v>
      </c>
      <c r="AT749" s="49">
        <v>0</v>
      </c>
      <c r="AU749" s="49">
        <v>0</v>
      </c>
      <c r="AV749" s="49">
        <v>0</v>
      </c>
      <c r="AW749" s="49">
        <v>0</v>
      </c>
      <c r="AX749" s="49">
        <v>0</v>
      </c>
      <c r="AY749" s="37">
        <v>0</v>
      </c>
      <c r="AZ749" s="49">
        <v>0</v>
      </c>
      <c r="BA749" s="56">
        <v>0</v>
      </c>
      <c r="BB749" s="39" t="str">
        <f>'[1]База 2018-2022'!BEW815</f>
        <v>НД</v>
      </c>
      <c r="BC749" s="39">
        <v>0</v>
      </c>
      <c r="BD749" s="49">
        <v>0</v>
      </c>
      <c r="BE749" s="37">
        <v>0</v>
      </c>
      <c r="BF749" s="49">
        <v>0</v>
      </c>
      <c r="BG749" s="56">
        <v>0</v>
      </c>
      <c r="BH749" s="49">
        <v>0</v>
      </c>
      <c r="BI749" s="49">
        <v>0</v>
      </c>
      <c r="BJ749" s="49">
        <v>0</v>
      </c>
      <c r="BK749" s="49">
        <v>0</v>
      </c>
      <c r="BL749" s="49">
        <v>0</v>
      </c>
      <c r="BM749" s="49">
        <v>0</v>
      </c>
      <c r="BN749" s="49">
        <v>0</v>
      </c>
      <c r="BO749" s="37">
        <v>0</v>
      </c>
      <c r="BP749" s="49">
        <v>0</v>
      </c>
      <c r="BQ749" s="49">
        <v>0</v>
      </c>
      <c r="BR749" s="49">
        <v>0</v>
      </c>
      <c r="BS749" s="49">
        <v>0</v>
      </c>
      <c r="BT749" s="49">
        <v>0</v>
      </c>
      <c r="BU749" s="49">
        <v>0</v>
      </c>
      <c r="BV749" s="49">
        <v>0</v>
      </c>
      <c r="BW749" s="49">
        <v>0</v>
      </c>
      <c r="BX749" s="49">
        <v>0</v>
      </c>
      <c r="BY749" s="49">
        <v>0</v>
      </c>
      <c r="BZ749" s="49">
        <v>0</v>
      </c>
      <c r="CA749" s="37">
        <v>0</v>
      </c>
      <c r="CB749" s="49">
        <v>0</v>
      </c>
      <c r="CC749" s="49">
        <v>0</v>
      </c>
      <c r="CD749" s="49">
        <v>0</v>
      </c>
      <c r="CE749" s="49">
        <v>0</v>
      </c>
      <c r="CF749" s="49">
        <v>0</v>
      </c>
      <c r="CG749" s="49">
        <v>0</v>
      </c>
      <c r="CH749" s="49">
        <v>0</v>
      </c>
      <c r="CI749" s="49">
        <v>0</v>
      </c>
      <c r="CJ749" s="49">
        <v>0</v>
      </c>
      <c r="CK749" s="37">
        <v>0</v>
      </c>
      <c r="CL749" s="49">
        <v>0</v>
      </c>
      <c r="CM749" s="49">
        <v>0</v>
      </c>
      <c r="CN749" s="49">
        <v>0</v>
      </c>
      <c r="CO749" s="37">
        <v>0</v>
      </c>
      <c r="CP749" s="49">
        <v>0</v>
      </c>
      <c r="CQ749" s="37">
        <v>0</v>
      </c>
      <c r="CR749" s="49">
        <v>0</v>
      </c>
      <c r="CS749" s="37">
        <v>0</v>
      </c>
      <c r="CT749" s="49">
        <v>0</v>
      </c>
      <c r="CU749" s="49">
        <v>0</v>
      </c>
      <c r="CV749" s="49">
        <v>0</v>
      </c>
      <c r="CW749" s="49">
        <v>0</v>
      </c>
      <c r="CX749" s="49">
        <v>0</v>
      </c>
      <c r="CY749" s="49">
        <v>0</v>
      </c>
      <c r="CZ749" s="49" t="s">
        <v>203</v>
      </c>
      <c r="DA749" s="49">
        <v>0</v>
      </c>
      <c r="DB749" s="49">
        <v>0</v>
      </c>
      <c r="DC749" s="49">
        <v>0</v>
      </c>
      <c r="DD749" s="49">
        <v>0</v>
      </c>
      <c r="DE749" s="49">
        <v>0</v>
      </c>
      <c r="DF749" s="49">
        <v>0</v>
      </c>
      <c r="DG749" s="49">
        <v>0</v>
      </c>
      <c r="DH749" s="49">
        <v>0</v>
      </c>
      <c r="DI749" s="49">
        <v>0</v>
      </c>
      <c r="DJ749" s="49">
        <v>0</v>
      </c>
      <c r="DK749" s="49">
        <v>0</v>
      </c>
      <c r="DL749" s="49">
        <v>0</v>
      </c>
      <c r="DM749" s="49">
        <v>0</v>
      </c>
      <c r="DN749" s="49">
        <v>0</v>
      </c>
      <c r="DO749" s="49">
        <v>0</v>
      </c>
      <c r="DP749" s="49">
        <v>0</v>
      </c>
      <c r="DQ749" s="49">
        <v>0</v>
      </c>
      <c r="DR749" s="40"/>
      <c r="DS749" s="41"/>
      <c r="DT749" s="41"/>
      <c r="DU749" s="41"/>
      <c r="DV749" s="41"/>
      <c r="DW749" s="41"/>
      <c r="DX749" s="41"/>
      <c r="DY749" s="41"/>
    </row>
    <row r="750" spans="1:129" s="45" customFormat="1">
      <c r="A750" s="43" t="s">
        <v>1589</v>
      </c>
      <c r="B750" s="44" t="s">
        <v>1651</v>
      </c>
      <c r="C750" s="36" t="s">
        <v>1652</v>
      </c>
      <c r="D750" s="37">
        <v>0</v>
      </c>
      <c r="E750" s="37">
        <v>0</v>
      </c>
      <c r="F750" s="38">
        <v>0</v>
      </c>
      <c r="G750" s="38">
        <v>0</v>
      </c>
      <c r="H750" s="50">
        <v>0</v>
      </c>
      <c r="I750" s="38">
        <v>0</v>
      </c>
      <c r="J750" s="49">
        <v>0</v>
      </c>
      <c r="K750" s="56">
        <v>0</v>
      </c>
      <c r="L750" s="49">
        <v>0</v>
      </c>
      <c r="M750" s="37">
        <v>0</v>
      </c>
      <c r="N750" s="49">
        <v>0</v>
      </c>
      <c r="O750" s="49">
        <v>0</v>
      </c>
      <c r="P750" s="49">
        <v>0</v>
      </c>
      <c r="Q750" s="37">
        <v>0</v>
      </c>
      <c r="R750" s="49">
        <v>0</v>
      </c>
      <c r="S750" s="37">
        <v>0</v>
      </c>
      <c r="T750" s="49">
        <v>0</v>
      </c>
      <c r="U750" s="49">
        <v>0</v>
      </c>
      <c r="V750" s="49">
        <v>0</v>
      </c>
      <c r="W750" s="37">
        <v>0</v>
      </c>
      <c r="X750" s="49">
        <v>0</v>
      </c>
      <c r="Y750" s="37">
        <v>0</v>
      </c>
      <c r="Z750" s="49">
        <v>0</v>
      </c>
      <c r="AA750" s="49">
        <v>0</v>
      </c>
      <c r="AB750" s="49">
        <v>0</v>
      </c>
      <c r="AC750" s="37">
        <v>0</v>
      </c>
      <c r="AD750" s="49">
        <v>0</v>
      </c>
      <c r="AE750" s="49">
        <v>0</v>
      </c>
      <c r="AF750" s="49">
        <v>0</v>
      </c>
      <c r="AG750" s="37">
        <v>0</v>
      </c>
      <c r="AH750" s="49">
        <v>0</v>
      </c>
      <c r="AI750" s="37">
        <v>0</v>
      </c>
      <c r="AJ750" s="49">
        <v>0</v>
      </c>
      <c r="AK750" s="49">
        <v>0</v>
      </c>
      <c r="AL750" s="49">
        <v>0</v>
      </c>
      <c r="AM750" s="49">
        <v>0</v>
      </c>
      <c r="AN750" s="49">
        <v>0</v>
      </c>
      <c r="AO750" s="37">
        <v>0</v>
      </c>
      <c r="AP750" s="49">
        <v>0</v>
      </c>
      <c r="AQ750" s="49">
        <v>0</v>
      </c>
      <c r="AR750" s="49">
        <v>0</v>
      </c>
      <c r="AS750" s="49">
        <v>0</v>
      </c>
      <c r="AT750" s="49">
        <v>0</v>
      </c>
      <c r="AU750" s="49">
        <v>0</v>
      </c>
      <c r="AV750" s="49">
        <v>0</v>
      </c>
      <c r="AW750" s="49">
        <v>0</v>
      </c>
      <c r="AX750" s="49">
        <v>0</v>
      </c>
      <c r="AY750" s="37">
        <v>0</v>
      </c>
      <c r="AZ750" s="49">
        <v>0</v>
      </c>
      <c r="BA750" s="56">
        <v>0</v>
      </c>
      <c r="BB750" s="39" t="str">
        <f>'[1]База 2018-2022'!BEW816</f>
        <v>НД</v>
      </c>
      <c r="BC750" s="39">
        <v>0</v>
      </c>
      <c r="BD750" s="49">
        <v>0</v>
      </c>
      <c r="BE750" s="37">
        <v>0</v>
      </c>
      <c r="BF750" s="49">
        <v>0</v>
      </c>
      <c r="BG750" s="56">
        <v>0</v>
      </c>
      <c r="BH750" s="49">
        <v>0</v>
      </c>
      <c r="BI750" s="49">
        <v>0</v>
      </c>
      <c r="BJ750" s="49">
        <v>0</v>
      </c>
      <c r="BK750" s="49">
        <v>0</v>
      </c>
      <c r="BL750" s="49">
        <v>0</v>
      </c>
      <c r="BM750" s="49">
        <v>0</v>
      </c>
      <c r="BN750" s="49">
        <v>0</v>
      </c>
      <c r="BO750" s="37">
        <v>0</v>
      </c>
      <c r="BP750" s="49">
        <v>0</v>
      </c>
      <c r="BQ750" s="49">
        <v>0</v>
      </c>
      <c r="BR750" s="49">
        <v>0</v>
      </c>
      <c r="BS750" s="49">
        <v>0</v>
      </c>
      <c r="BT750" s="49">
        <v>0</v>
      </c>
      <c r="BU750" s="49">
        <v>0</v>
      </c>
      <c r="BV750" s="49">
        <v>0</v>
      </c>
      <c r="BW750" s="49">
        <v>0</v>
      </c>
      <c r="BX750" s="49">
        <v>0</v>
      </c>
      <c r="BY750" s="49">
        <v>0</v>
      </c>
      <c r="BZ750" s="49">
        <v>0</v>
      </c>
      <c r="CA750" s="37">
        <v>0</v>
      </c>
      <c r="CB750" s="49">
        <v>0</v>
      </c>
      <c r="CC750" s="49">
        <v>0</v>
      </c>
      <c r="CD750" s="49">
        <v>0</v>
      </c>
      <c r="CE750" s="49">
        <v>0</v>
      </c>
      <c r="CF750" s="49">
        <v>0</v>
      </c>
      <c r="CG750" s="49">
        <v>0</v>
      </c>
      <c r="CH750" s="49">
        <v>0</v>
      </c>
      <c r="CI750" s="49">
        <v>0</v>
      </c>
      <c r="CJ750" s="49">
        <v>0</v>
      </c>
      <c r="CK750" s="37">
        <v>0</v>
      </c>
      <c r="CL750" s="49">
        <v>0</v>
      </c>
      <c r="CM750" s="49">
        <v>0</v>
      </c>
      <c r="CN750" s="49">
        <v>0</v>
      </c>
      <c r="CO750" s="37">
        <v>0</v>
      </c>
      <c r="CP750" s="49">
        <v>0</v>
      </c>
      <c r="CQ750" s="37">
        <v>0</v>
      </c>
      <c r="CR750" s="49">
        <v>0</v>
      </c>
      <c r="CS750" s="37">
        <v>0</v>
      </c>
      <c r="CT750" s="49">
        <v>0</v>
      </c>
      <c r="CU750" s="49">
        <v>0</v>
      </c>
      <c r="CV750" s="49">
        <v>0</v>
      </c>
      <c r="CW750" s="49">
        <v>0</v>
      </c>
      <c r="CX750" s="49">
        <v>0</v>
      </c>
      <c r="CY750" s="49">
        <v>0</v>
      </c>
      <c r="CZ750" s="49" t="s">
        <v>203</v>
      </c>
      <c r="DA750" s="49">
        <v>0</v>
      </c>
      <c r="DB750" s="49">
        <v>0</v>
      </c>
      <c r="DC750" s="49">
        <v>0</v>
      </c>
      <c r="DD750" s="49">
        <v>0</v>
      </c>
      <c r="DE750" s="49">
        <v>0</v>
      </c>
      <c r="DF750" s="49">
        <v>0</v>
      </c>
      <c r="DG750" s="49">
        <v>0</v>
      </c>
      <c r="DH750" s="49">
        <v>0</v>
      </c>
      <c r="DI750" s="49">
        <v>0</v>
      </c>
      <c r="DJ750" s="49">
        <v>0</v>
      </c>
      <c r="DK750" s="49">
        <v>0</v>
      </c>
      <c r="DL750" s="49">
        <v>0</v>
      </c>
      <c r="DM750" s="49">
        <v>0</v>
      </c>
      <c r="DN750" s="49">
        <v>0</v>
      </c>
      <c r="DO750" s="49">
        <v>0</v>
      </c>
      <c r="DP750" s="49">
        <v>0</v>
      </c>
      <c r="DQ750" s="49">
        <v>0</v>
      </c>
      <c r="DR750" s="40"/>
      <c r="DS750" s="41"/>
      <c r="DT750" s="41"/>
      <c r="DU750" s="41"/>
      <c r="DV750" s="41"/>
      <c r="DW750" s="41"/>
      <c r="DX750" s="41"/>
      <c r="DY750" s="41"/>
    </row>
    <row r="751" spans="1:129" s="45" customFormat="1">
      <c r="A751" s="43" t="s">
        <v>1589</v>
      </c>
      <c r="B751" s="44" t="s">
        <v>1653</v>
      </c>
      <c r="C751" s="36" t="s">
        <v>1654</v>
      </c>
      <c r="D751" s="37">
        <v>0</v>
      </c>
      <c r="E751" s="37">
        <v>0</v>
      </c>
      <c r="F751" s="38">
        <v>0</v>
      </c>
      <c r="G751" s="38">
        <v>0</v>
      </c>
      <c r="H751" s="50">
        <v>0</v>
      </c>
      <c r="I751" s="38">
        <v>0</v>
      </c>
      <c r="J751" s="49">
        <v>0</v>
      </c>
      <c r="K751" s="56">
        <v>0</v>
      </c>
      <c r="L751" s="49">
        <v>0</v>
      </c>
      <c r="M751" s="37">
        <v>0</v>
      </c>
      <c r="N751" s="49">
        <v>0</v>
      </c>
      <c r="O751" s="49">
        <v>0</v>
      </c>
      <c r="P751" s="49">
        <v>0</v>
      </c>
      <c r="Q751" s="37">
        <v>0</v>
      </c>
      <c r="R751" s="49">
        <v>0</v>
      </c>
      <c r="S751" s="37">
        <v>0</v>
      </c>
      <c r="T751" s="49">
        <v>0</v>
      </c>
      <c r="U751" s="49">
        <v>0</v>
      </c>
      <c r="V751" s="49">
        <v>0</v>
      </c>
      <c r="W751" s="37">
        <v>0</v>
      </c>
      <c r="X751" s="49">
        <v>0</v>
      </c>
      <c r="Y751" s="37">
        <v>0</v>
      </c>
      <c r="Z751" s="49">
        <v>0</v>
      </c>
      <c r="AA751" s="49">
        <v>0</v>
      </c>
      <c r="AB751" s="49">
        <v>0</v>
      </c>
      <c r="AC751" s="37">
        <v>0</v>
      </c>
      <c r="AD751" s="49">
        <v>0</v>
      </c>
      <c r="AE751" s="49">
        <v>0</v>
      </c>
      <c r="AF751" s="49">
        <v>0</v>
      </c>
      <c r="AG751" s="37">
        <v>0</v>
      </c>
      <c r="AH751" s="49">
        <v>0</v>
      </c>
      <c r="AI751" s="37">
        <v>0</v>
      </c>
      <c r="AJ751" s="49">
        <v>0</v>
      </c>
      <c r="AK751" s="49">
        <v>0</v>
      </c>
      <c r="AL751" s="49">
        <v>0</v>
      </c>
      <c r="AM751" s="49">
        <v>0</v>
      </c>
      <c r="AN751" s="49">
        <v>0</v>
      </c>
      <c r="AO751" s="37">
        <v>0</v>
      </c>
      <c r="AP751" s="49">
        <v>0</v>
      </c>
      <c r="AQ751" s="49">
        <v>0</v>
      </c>
      <c r="AR751" s="49">
        <v>0</v>
      </c>
      <c r="AS751" s="49">
        <v>0</v>
      </c>
      <c r="AT751" s="49">
        <v>0</v>
      </c>
      <c r="AU751" s="49">
        <v>0</v>
      </c>
      <c r="AV751" s="49">
        <v>0</v>
      </c>
      <c r="AW751" s="49">
        <v>0</v>
      </c>
      <c r="AX751" s="49">
        <v>0</v>
      </c>
      <c r="AY751" s="37">
        <v>0</v>
      </c>
      <c r="AZ751" s="49">
        <v>0</v>
      </c>
      <c r="BA751" s="56">
        <v>0</v>
      </c>
      <c r="BB751" s="39" t="str">
        <f>'[1]База 2018-2022'!BEW817</f>
        <v>НД</v>
      </c>
      <c r="BC751" s="39">
        <v>0</v>
      </c>
      <c r="BD751" s="49">
        <v>0</v>
      </c>
      <c r="BE751" s="37">
        <v>0</v>
      </c>
      <c r="BF751" s="49">
        <v>0</v>
      </c>
      <c r="BG751" s="56">
        <v>0</v>
      </c>
      <c r="BH751" s="49">
        <v>0</v>
      </c>
      <c r="BI751" s="49">
        <v>0</v>
      </c>
      <c r="BJ751" s="49">
        <v>0</v>
      </c>
      <c r="BK751" s="49">
        <v>0</v>
      </c>
      <c r="BL751" s="49">
        <v>0</v>
      </c>
      <c r="BM751" s="49">
        <v>0</v>
      </c>
      <c r="BN751" s="49">
        <v>0</v>
      </c>
      <c r="BO751" s="37">
        <v>0</v>
      </c>
      <c r="BP751" s="49">
        <v>0</v>
      </c>
      <c r="BQ751" s="49">
        <v>0</v>
      </c>
      <c r="BR751" s="49">
        <v>0</v>
      </c>
      <c r="BS751" s="49">
        <v>0</v>
      </c>
      <c r="BT751" s="49">
        <v>0</v>
      </c>
      <c r="BU751" s="49">
        <v>0</v>
      </c>
      <c r="BV751" s="49">
        <v>0</v>
      </c>
      <c r="BW751" s="49">
        <v>0</v>
      </c>
      <c r="BX751" s="49">
        <v>0</v>
      </c>
      <c r="BY751" s="49">
        <v>0</v>
      </c>
      <c r="BZ751" s="49">
        <v>0</v>
      </c>
      <c r="CA751" s="37">
        <v>0</v>
      </c>
      <c r="CB751" s="49">
        <v>0</v>
      </c>
      <c r="CC751" s="49">
        <v>0</v>
      </c>
      <c r="CD751" s="49">
        <v>0</v>
      </c>
      <c r="CE751" s="49">
        <v>0</v>
      </c>
      <c r="CF751" s="49">
        <v>0</v>
      </c>
      <c r="CG751" s="49">
        <v>0</v>
      </c>
      <c r="CH751" s="49">
        <v>0</v>
      </c>
      <c r="CI751" s="49">
        <v>0</v>
      </c>
      <c r="CJ751" s="49">
        <v>0</v>
      </c>
      <c r="CK751" s="37">
        <v>0</v>
      </c>
      <c r="CL751" s="49">
        <v>0</v>
      </c>
      <c r="CM751" s="49">
        <v>0</v>
      </c>
      <c r="CN751" s="49">
        <v>0</v>
      </c>
      <c r="CO751" s="37">
        <v>0</v>
      </c>
      <c r="CP751" s="49">
        <v>0</v>
      </c>
      <c r="CQ751" s="37">
        <v>0</v>
      </c>
      <c r="CR751" s="49">
        <v>0</v>
      </c>
      <c r="CS751" s="37">
        <v>0</v>
      </c>
      <c r="CT751" s="49">
        <v>0</v>
      </c>
      <c r="CU751" s="49">
        <v>0</v>
      </c>
      <c r="CV751" s="49">
        <v>0</v>
      </c>
      <c r="CW751" s="49">
        <v>0</v>
      </c>
      <c r="CX751" s="49">
        <v>0</v>
      </c>
      <c r="CY751" s="49">
        <v>0</v>
      </c>
      <c r="CZ751" s="49" t="s">
        <v>203</v>
      </c>
      <c r="DA751" s="49">
        <v>0</v>
      </c>
      <c r="DB751" s="49">
        <v>0</v>
      </c>
      <c r="DC751" s="49">
        <v>0</v>
      </c>
      <c r="DD751" s="49">
        <v>0</v>
      </c>
      <c r="DE751" s="49">
        <v>0</v>
      </c>
      <c r="DF751" s="49">
        <v>0</v>
      </c>
      <c r="DG751" s="49">
        <v>0</v>
      </c>
      <c r="DH751" s="49">
        <v>0</v>
      </c>
      <c r="DI751" s="49">
        <v>0</v>
      </c>
      <c r="DJ751" s="49">
        <v>0</v>
      </c>
      <c r="DK751" s="49">
        <v>0</v>
      </c>
      <c r="DL751" s="49">
        <v>0</v>
      </c>
      <c r="DM751" s="49">
        <v>0</v>
      </c>
      <c r="DN751" s="49">
        <v>0</v>
      </c>
      <c r="DO751" s="49">
        <v>0</v>
      </c>
      <c r="DP751" s="49">
        <v>0</v>
      </c>
      <c r="DQ751" s="49">
        <v>0</v>
      </c>
      <c r="DR751" s="40"/>
      <c r="DS751" s="41"/>
      <c r="DT751" s="41"/>
      <c r="DU751" s="41"/>
      <c r="DV751" s="41"/>
      <c r="DW751" s="41"/>
      <c r="DX751" s="41"/>
      <c r="DY751" s="41"/>
    </row>
    <row r="752" spans="1:129" s="45" customFormat="1">
      <c r="A752" s="43" t="s">
        <v>1589</v>
      </c>
      <c r="B752" s="44" t="s">
        <v>1655</v>
      </c>
      <c r="C752" s="36" t="s">
        <v>1656</v>
      </c>
      <c r="D752" s="37">
        <v>0</v>
      </c>
      <c r="E752" s="37">
        <v>0</v>
      </c>
      <c r="F752" s="38">
        <v>0</v>
      </c>
      <c r="G752" s="38">
        <v>0</v>
      </c>
      <c r="H752" s="50">
        <v>0</v>
      </c>
      <c r="I752" s="38">
        <v>0</v>
      </c>
      <c r="J752" s="49">
        <v>0</v>
      </c>
      <c r="K752" s="56">
        <v>0</v>
      </c>
      <c r="L752" s="49">
        <v>0</v>
      </c>
      <c r="M752" s="37">
        <v>0</v>
      </c>
      <c r="N752" s="49">
        <v>0</v>
      </c>
      <c r="O752" s="49">
        <v>0</v>
      </c>
      <c r="P752" s="49">
        <v>0</v>
      </c>
      <c r="Q752" s="37">
        <v>0</v>
      </c>
      <c r="R752" s="49">
        <v>0</v>
      </c>
      <c r="S752" s="37">
        <v>0</v>
      </c>
      <c r="T752" s="49">
        <v>0</v>
      </c>
      <c r="U752" s="49">
        <v>0</v>
      </c>
      <c r="V752" s="49">
        <v>0</v>
      </c>
      <c r="W752" s="37">
        <v>0</v>
      </c>
      <c r="X752" s="49">
        <v>0</v>
      </c>
      <c r="Y752" s="37">
        <v>0</v>
      </c>
      <c r="Z752" s="49">
        <v>0</v>
      </c>
      <c r="AA752" s="49">
        <v>0</v>
      </c>
      <c r="AB752" s="49">
        <v>0</v>
      </c>
      <c r="AC752" s="37">
        <v>0</v>
      </c>
      <c r="AD752" s="49">
        <v>0</v>
      </c>
      <c r="AE752" s="49">
        <v>0</v>
      </c>
      <c r="AF752" s="49">
        <v>0</v>
      </c>
      <c r="AG752" s="37">
        <v>0</v>
      </c>
      <c r="AH752" s="49">
        <v>0</v>
      </c>
      <c r="AI752" s="37">
        <v>0</v>
      </c>
      <c r="AJ752" s="49">
        <v>0</v>
      </c>
      <c r="AK752" s="49">
        <v>0</v>
      </c>
      <c r="AL752" s="49">
        <v>0</v>
      </c>
      <c r="AM752" s="49">
        <v>0</v>
      </c>
      <c r="AN752" s="49">
        <v>0</v>
      </c>
      <c r="AO752" s="37">
        <v>0</v>
      </c>
      <c r="AP752" s="49">
        <v>0</v>
      </c>
      <c r="AQ752" s="49">
        <v>0</v>
      </c>
      <c r="AR752" s="49">
        <v>0</v>
      </c>
      <c r="AS752" s="49">
        <v>0</v>
      </c>
      <c r="AT752" s="49">
        <v>0</v>
      </c>
      <c r="AU752" s="49">
        <v>0</v>
      </c>
      <c r="AV752" s="49">
        <v>0</v>
      </c>
      <c r="AW752" s="49">
        <v>0</v>
      </c>
      <c r="AX752" s="49">
        <v>0</v>
      </c>
      <c r="AY752" s="37">
        <v>0</v>
      </c>
      <c r="AZ752" s="49">
        <v>0</v>
      </c>
      <c r="BA752" s="56">
        <v>0</v>
      </c>
      <c r="BB752" s="39" t="str">
        <f>'[1]База 2018-2022'!BEW818</f>
        <v>НД</v>
      </c>
      <c r="BC752" s="39">
        <v>0</v>
      </c>
      <c r="BD752" s="49">
        <v>0</v>
      </c>
      <c r="BE752" s="37">
        <v>0</v>
      </c>
      <c r="BF752" s="49">
        <v>0</v>
      </c>
      <c r="BG752" s="56">
        <v>0</v>
      </c>
      <c r="BH752" s="49">
        <v>0</v>
      </c>
      <c r="BI752" s="49">
        <v>0</v>
      </c>
      <c r="BJ752" s="49">
        <v>0</v>
      </c>
      <c r="BK752" s="49">
        <v>0</v>
      </c>
      <c r="BL752" s="49">
        <v>0</v>
      </c>
      <c r="BM752" s="49">
        <v>0</v>
      </c>
      <c r="BN752" s="49">
        <v>0</v>
      </c>
      <c r="BO752" s="37">
        <v>0</v>
      </c>
      <c r="BP752" s="49">
        <v>0</v>
      </c>
      <c r="BQ752" s="49">
        <v>0</v>
      </c>
      <c r="BR752" s="49">
        <v>0</v>
      </c>
      <c r="BS752" s="49">
        <v>0</v>
      </c>
      <c r="BT752" s="49">
        <v>0</v>
      </c>
      <c r="BU752" s="49">
        <v>0</v>
      </c>
      <c r="BV752" s="49">
        <v>0</v>
      </c>
      <c r="BW752" s="49">
        <v>0</v>
      </c>
      <c r="BX752" s="49">
        <v>0</v>
      </c>
      <c r="BY752" s="49">
        <v>0</v>
      </c>
      <c r="BZ752" s="49">
        <v>0</v>
      </c>
      <c r="CA752" s="37">
        <v>0</v>
      </c>
      <c r="CB752" s="49">
        <v>0</v>
      </c>
      <c r="CC752" s="49">
        <v>0</v>
      </c>
      <c r="CD752" s="49">
        <v>0</v>
      </c>
      <c r="CE752" s="49">
        <v>0</v>
      </c>
      <c r="CF752" s="49">
        <v>0</v>
      </c>
      <c r="CG752" s="49">
        <v>0</v>
      </c>
      <c r="CH752" s="49">
        <v>0</v>
      </c>
      <c r="CI752" s="49">
        <v>0</v>
      </c>
      <c r="CJ752" s="49">
        <v>0</v>
      </c>
      <c r="CK752" s="37">
        <v>0</v>
      </c>
      <c r="CL752" s="49">
        <v>0</v>
      </c>
      <c r="CM752" s="49">
        <v>0</v>
      </c>
      <c r="CN752" s="49">
        <v>0</v>
      </c>
      <c r="CO752" s="37">
        <v>0</v>
      </c>
      <c r="CP752" s="49">
        <v>0</v>
      </c>
      <c r="CQ752" s="37">
        <v>0</v>
      </c>
      <c r="CR752" s="49">
        <v>0</v>
      </c>
      <c r="CS752" s="37">
        <v>0</v>
      </c>
      <c r="CT752" s="49">
        <v>0</v>
      </c>
      <c r="CU752" s="49">
        <v>0</v>
      </c>
      <c r="CV752" s="49">
        <v>0</v>
      </c>
      <c r="CW752" s="49">
        <v>0</v>
      </c>
      <c r="CX752" s="49">
        <v>0</v>
      </c>
      <c r="CY752" s="49">
        <v>0</v>
      </c>
      <c r="CZ752" s="49" t="s">
        <v>203</v>
      </c>
      <c r="DA752" s="49">
        <v>0</v>
      </c>
      <c r="DB752" s="49">
        <v>0</v>
      </c>
      <c r="DC752" s="49">
        <v>0</v>
      </c>
      <c r="DD752" s="49">
        <v>0</v>
      </c>
      <c r="DE752" s="49">
        <v>0</v>
      </c>
      <c r="DF752" s="49">
        <v>0</v>
      </c>
      <c r="DG752" s="49">
        <v>0</v>
      </c>
      <c r="DH752" s="49">
        <v>0</v>
      </c>
      <c r="DI752" s="49">
        <v>0</v>
      </c>
      <c r="DJ752" s="49">
        <v>0</v>
      </c>
      <c r="DK752" s="49">
        <v>0</v>
      </c>
      <c r="DL752" s="49">
        <v>0</v>
      </c>
      <c r="DM752" s="49">
        <v>0</v>
      </c>
      <c r="DN752" s="49">
        <v>0.93031200000000003</v>
      </c>
      <c r="DO752" s="49">
        <v>0.93031200000000003</v>
      </c>
      <c r="DP752" s="49">
        <v>0</v>
      </c>
      <c r="DQ752" s="49">
        <v>0</v>
      </c>
      <c r="DR752" s="40"/>
      <c r="DS752" s="41"/>
      <c r="DT752" s="41"/>
      <c r="DU752" s="41"/>
      <c r="DV752" s="41"/>
      <c r="DW752" s="41"/>
      <c r="DX752" s="41"/>
      <c r="DY752" s="41"/>
    </row>
    <row r="753" spans="1:129" s="45" customFormat="1" ht="31.5">
      <c r="A753" s="43" t="s">
        <v>1589</v>
      </c>
      <c r="B753" s="44" t="s">
        <v>1657</v>
      </c>
      <c r="C753" s="36" t="s">
        <v>1658</v>
      </c>
      <c r="D753" s="37">
        <v>0</v>
      </c>
      <c r="E753" s="37">
        <v>0</v>
      </c>
      <c r="F753" s="38">
        <v>0</v>
      </c>
      <c r="G753" s="38">
        <v>0</v>
      </c>
      <c r="H753" s="50">
        <v>0</v>
      </c>
      <c r="I753" s="38">
        <v>0</v>
      </c>
      <c r="J753" s="49">
        <v>0</v>
      </c>
      <c r="K753" s="56">
        <v>0</v>
      </c>
      <c r="L753" s="49">
        <v>0</v>
      </c>
      <c r="M753" s="37">
        <v>0</v>
      </c>
      <c r="N753" s="49">
        <v>0</v>
      </c>
      <c r="O753" s="49">
        <v>0</v>
      </c>
      <c r="P753" s="49">
        <v>0</v>
      </c>
      <c r="Q753" s="37">
        <v>0</v>
      </c>
      <c r="R753" s="49">
        <v>0</v>
      </c>
      <c r="S753" s="37">
        <v>0</v>
      </c>
      <c r="T753" s="49">
        <v>0</v>
      </c>
      <c r="U753" s="49">
        <v>0</v>
      </c>
      <c r="V753" s="49">
        <v>0</v>
      </c>
      <c r="W753" s="37">
        <v>0</v>
      </c>
      <c r="X753" s="49">
        <v>0</v>
      </c>
      <c r="Y753" s="37">
        <v>0</v>
      </c>
      <c r="Z753" s="49">
        <v>0</v>
      </c>
      <c r="AA753" s="49">
        <v>0</v>
      </c>
      <c r="AB753" s="49">
        <v>0</v>
      </c>
      <c r="AC753" s="37">
        <v>0</v>
      </c>
      <c r="AD753" s="49">
        <v>0</v>
      </c>
      <c r="AE753" s="49">
        <v>0</v>
      </c>
      <c r="AF753" s="49">
        <v>0</v>
      </c>
      <c r="AG753" s="37">
        <v>0</v>
      </c>
      <c r="AH753" s="49">
        <v>0</v>
      </c>
      <c r="AI753" s="37">
        <v>0</v>
      </c>
      <c r="AJ753" s="49">
        <v>0</v>
      </c>
      <c r="AK753" s="49">
        <v>0</v>
      </c>
      <c r="AL753" s="49">
        <v>0</v>
      </c>
      <c r="AM753" s="49">
        <v>0</v>
      </c>
      <c r="AN753" s="49">
        <v>0</v>
      </c>
      <c r="AO753" s="37">
        <v>0</v>
      </c>
      <c r="AP753" s="49">
        <v>0</v>
      </c>
      <c r="AQ753" s="49">
        <v>0</v>
      </c>
      <c r="AR753" s="49">
        <v>0</v>
      </c>
      <c r="AS753" s="49">
        <v>0</v>
      </c>
      <c r="AT753" s="49">
        <v>0</v>
      </c>
      <c r="AU753" s="49">
        <v>0</v>
      </c>
      <c r="AV753" s="49">
        <v>0</v>
      </c>
      <c r="AW753" s="49">
        <v>0</v>
      </c>
      <c r="AX753" s="49">
        <v>0</v>
      </c>
      <c r="AY753" s="37">
        <v>0</v>
      </c>
      <c r="AZ753" s="49">
        <v>0</v>
      </c>
      <c r="BA753" s="56">
        <v>0</v>
      </c>
      <c r="BB753" s="39" t="str">
        <f>'[1]База 2018-2022'!BEW819</f>
        <v>НД</v>
      </c>
      <c r="BC753" s="39">
        <v>0</v>
      </c>
      <c r="BD753" s="49">
        <v>0</v>
      </c>
      <c r="BE753" s="37">
        <v>0</v>
      </c>
      <c r="BF753" s="49">
        <v>0</v>
      </c>
      <c r="BG753" s="56">
        <v>0</v>
      </c>
      <c r="BH753" s="49">
        <v>0</v>
      </c>
      <c r="BI753" s="49">
        <v>0</v>
      </c>
      <c r="BJ753" s="49">
        <v>0</v>
      </c>
      <c r="BK753" s="49">
        <v>0</v>
      </c>
      <c r="BL753" s="49">
        <v>0</v>
      </c>
      <c r="BM753" s="49">
        <v>0</v>
      </c>
      <c r="BN753" s="49">
        <v>0</v>
      </c>
      <c r="BO753" s="37">
        <v>0</v>
      </c>
      <c r="BP753" s="49">
        <v>0</v>
      </c>
      <c r="BQ753" s="49">
        <v>0</v>
      </c>
      <c r="BR753" s="49">
        <v>0</v>
      </c>
      <c r="BS753" s="49">
        <v>0</v>
      </c>
      <c r="BT753" s="49">
        <v>0</v>
      </c>
      <c r="BU753" s="49">
        <v>0</v>
      </c>
      <c r="BV753" s="49">
        <v>0</v>
      </c>
      <c r="BW753" s="49">
        <v>0</v>
      </c>
      <c r="BX753" s="49">
        <v>0</v>
      </c>
      <c r="BY753" s="49">
        <v>0</v>
      </c>
      <c r="BZ753" s="49">
        <v>0</v>
      </c>
      <c r="CA753" s="37">
        <v>0</v>
      </c>
      <c r="CB753" s="49">
        <v>0</v>
      </c>
      <c r="CC753" s="49">
        <v>0</v>
      </c>
      <c r="CD753" s="49">
        <v>0</v>
      </c>
      <c r="CE753" s="49">
        <v>0</v>
      </c>
      <c r="CF753" s="49">
        <v>0</v>
      </c>
      <c r="CG753" s="49">
        <v>0</v>
      </c>
      <c r="CH753" s="49">
        <v>0</v>
      </c>
      <c r="CI753" s="49">
        <v>0</v>
      </c>
      <c r="CJ753" s="49">
        <v>0</v>
      </c>
      <c r="CK753" s="37">
        <v>0</v>
      </c>
      <c r="CL753" s="49">
        <v>0</v>
      </c>
      <c r="CM753" s="49">
        <v>0</v>
      </c>
      <c r="CN753" s="49">
        <v>0</v>
      </c>
      <c r="CO753" s="37">
        <v>0</v>
      </c>
      <c r="CP753" s="49">
        <v>0</v>
      </c>
      <c r="CQ753" s="37">
        <v>0</v>
      </c>
      <c r="CR753" s="49">
        <v>0</v>
      </c>
      <c r="CS753" s="37">
        <v>0</v>
      </c>
      <c r="CT753" s="49">
        <v>0</v>
      </c>
      <c r="CU753" s="49">
        <v>0</v>
      </c>
      <c r="CV753" s="49">
        <v>0</v>
      </c>
      <c r="CW753" s="49">
        <v>0</v>
      </c>
      <c r="CX753" s="49">
        <v>0</v>
      </c>
      <c r="CY753" s="49">
        <v>0</v>
      </c>
      <c r="CZ753" s="49" t="s">
        <v>203</v>
      </c>
      <c r="DA753" s="49">
        <v>0</v>
      </c>
      <c r="DB753" s="49">
        <v>0</v>
      </c>
      <c r="DC753" s="49">
        <v>0</v>
      </c>
      <c r="DD753" s="49">
        <v>0</v>
      </c>
      <c r="DE753" s="49">
        <v>0</v>
      </c>
      <c r="DF753" s="49">
        <v>0</v>
      </c>
      <c r="DG753" s="49">
        <v>0</v>
      </c>
      <c r="DH753" s="49">
        <v>0</v>
      </c>
      <c r="DI753" s="49">
        <v>0</v>
      </c>
      <c r="DJ753" s="49">
        <v>0</v>
      </c>
      <c r="DK753" s="49">
        <v>0</v>
      </c>
      <c r="DL753" s="49">
        <v>0</v>
      </c>
      <c r="DM753" s="49">
        <v>0</v>
      </c>
      <c r="DN753" s="49">
        <v>0.89999998299999995</v>
      </c>
      <c r="DO753" s="49">
        <v>0.72450000000000003</v>
      </c>
      <c r="DP753" s="49">
        <v>0</v>
      </c>
      <c r="DQ753" s="49">
        <v>0</v>
      </c>
      <c r="DR753" s="40"/>
      <c r="DS753" s="41"/>
      <c r="DT753" s="41"/>
      <c r="DU753" s="41"/>
      <c r="DV753" s="41"/>
      <c r="DW753" s="41"/>
      <c r="DX753" s="41"/>
      <c r="DY753" s="41"/>
    </row>
    <row r="754" spans="1:129" s="45" customFormat="1">
      <c r="A754" s="43" t="s">
        <v>1589</v>
      </c>
      <c r="B754" s="44" t="s">
        <v>1659</v>
      </c>
      <c r="C754" s="36" t="s">
        <v>1660</v>
      </c>
      <c r="D754" s="37">
        <v>0</v>
      </c>
      <c r="E754" s="37">
        <v>0</v>
      </c>
      <c r="F754" s="38">
        <v>0</v>
      </c>
      <c r="G754" s="38">
        <v>0</v>
      </c>
      <c r="H754" s="50">
        <v>0</v>
      </c>
      <c r="I754" s="38">
        <v>0</v>
      </c>
      <c r="J754" s="49">
        <v>0</v>
      </c>
      <c r="K754" s="56">
        <v>0</v>
      </c>
      <c r="L754" s="49">
        <v>0</v>
      </c>
      <c r="M754" s="37">
        <v>0</v>
      </c>
      <c r="N754" s="49">
        <v>0</v>
      </c>
      <c r="O754" s="49">
        <v>0</v>
      </c>
      <c r="P754" s="49">
        <v>0</v>
      </c>
      <c r="Q754" s="37">
        <v>0</v>
      </c>
      <c r="R754" s="49">
        <v>0</v>
      </c>
      <c r="S754" s="37">
        <v>0</v>
      </c>
      <c r="T754" s="49">
        <v>0</v>
      </c>
      <c r="U754" s="49">
        <v>0</v>
      </c>
      <c r="V754" s="49">
        <v>0</v>
      </c>
      <c r="W754" s="37">
        <v>0</v>
      </c>
      <c r="X754" s="49">
        <v>0</v>
      </c>
      <c r="Y754" s="37">
        <v>0</v>
      </c>
      <c r="Z754" s="49">
        <v>0</v>
      </c>
      <c r="AA754" s="49">
        <v>0</v>
      </c>
      <c r="AB754" s="49">
        <v>0</v>
      </c>
      <c r="AC754" s="37">
        <v>0</v>
      </c>
      <c r="AD754" s="49">
        <v>0</v>
      </c>
      <c r="AE754" s="49">
        <v>0</v>
      </c>
      <c r="AF754" s="49">
        <v>0</v>
      </c>
      <c r="AG754" s="37">
        <v>0</v>
      </c>
      <c r="AH754" s="49">
        <v>0</v>
      </c>
      <c r="AI754" s="37">
        <v>0</v>
      </c>
      <c r="AJ754" s="49">
        <v>0</v>
      </c>
      <c r="AK754" s="49">
        <v>0</v>
      </c>
      <c r="AL754" s="49">
        <v>0</v>
      </c>
      <c r="AM754" s="49">
        <v>0</v>
      </c>
      <c r="AN754" s="49">
        <v>0</v>
      </c>
      <c r="AO754" s="37">
        <v>0</v>
      </c>
      <c r="AP754" s="49">
        <v>0</v>
      </c>
      <c r="AQ754" s="49">
        <v>0</v>
      </c>
      <c r="AR754" s="49">
        <v>0</v>
      </c>
      <c r="AS754" s="49">
        <v>0</v>
      </c>
      <c r="AT754" s="49">
        <v>0</v>
      </c>
      <c r="AU754" s="49">
        <v>0</v>
      </c>
      <c r="AV754" s="49">
        <v>0</v>
      </c>
      <c r="AW754" s="49">
        <v>0</v>
      </c>
      <c r="AX754" s="49">
        <v>0</v>
      </c>
      <c r="AY754" s="37">
        <v>0</v>
      </c>
      <c r="AZ754" s="49">
        <v>0</v>
      </c>
      <c r="BA754" s="56">
        <v>0</v>
      </c>
      <c r="BB754" s="39" t="str">
        <f>'[1]База 2018-2022'!BEW820</f>
        <v>НД</v>
      </c>
      <c r="BC754" s="39">
        <v>0</v>
      </c>
      <c r="BD754" s="49">
        <v>0</v>
      </c>
      <c r="BE754" s="37">
        <v>0</v>
      </c>
      <c r="BF754" s="49">
        <v>0</v>
      </c>
      <c r="BG754" s="56">
        <v>0</v>
      </c>
      <c r="BH754" s="49">
        <v>0</v>
      </c>
      <c r="BI754" s="49">
        <v>0</v>
      </c>
      <c r="BJ754" s="49">
        <v>0</v>
      </c>
      <c r="BK754" s="49">
        <v>0</v>
      </c>
      <c r="BL754" s="49">
        <v>0</v>
      </c>
      <c r="BM754" s="49">
        <v>0</v>
      </c>
      <c r="BN754" s="49">
        <v>0</v>
      </c>
      <c r="BO754" s="37">
        <v>0</v>
      </c>
      <c r="BP754" s="49">
        <v>0</v>
      </c>
      <c r="BQ754" s="49">
        <v>0</v>
      </c>
      <c r="BR754" s="49">
        <v>0</v>
      </c>
      <c r="BS754" s="49">
        <v>0</v>
      </c>
      <c r="BT754" s="49">
        <v>0</v>
      </c>
      <c r="BU754" s="49">
        <v>0</v>
      </c>
      <c r="BV754" s="49">
        <v>0</v>
      </c>
      <c r="BW754" s="49">
        <v>0</v>
      </c>
      <c r="BX754" s="49">
        <v>0</v>
      </c>
      <c r="BY754" s="49">
        <v>0</v>
      </c>
      <c r="BZ754" s="49">
        <v>0</v>
      </c>
      <c r="CA754" s="37">
        <v>0</v>
      </c>
      <c r="CB754" s="49">
        <v>0</v>
      </c>
      <c r="CC754" s="49">
        <v>0</v>
      </c>
      <c r="CD754" s="49">
        <v>0</v>
      </c>
      <c r="CE754" s="49">
        <v>0</v>
      </c>
      <c r="CF754" s="49">
        <v>0</v>
      </c>
      <c r="CG754" s="49">
        <v>0</v>
      </c>
      <c r="CH754" s="49">
        <v>0</v>
      </c>
      <c r="CI754" s="49">
        <v>0</v>
      </c>
      <c r="CJ754" s="49">
        <v>0</v>
      </c>
      <c r="CK754" s="37">
        <v>0</v>
      </c>
      <c r="CL754" s="49">
        <v>0</v>
      </c>
      <c r="CM754" s="49">
        <v>0</v>
      </c>
      <c r="CN754" s="49">
        <v>0</v>
      </c>
      <c r="CO754" s="37">
        <v>0</v>
      </c>
      <c r="CP754" s="49">
        <v>0</v>
      </c>
      <c r="CQ754" s="37">
        <v>0</v>
      </c>
      <c r="CR754" s="49">
        <v>0</v>
      </c>
      <c r="CS754" s="37">
        <v>0</v>
      </c>
      <c r="CT754" s="49">
        <v>0</v>
      </c>
      <c r="CU754" s="49">
        <v>0</v>
      </c>
      <c r="CV754" s="49">
        <v>0</v>
      </c>
      <c r="CW754" s="49">
        <v>0</v>
      </c>
      <c r="CX754" s="49">
        <v>0</v>
      </c>
      <c r="CY754" s="49">
        <v>0</v>
      </c>
      <c r="CZ754" s="49" t="s">
        <v>203</v>
      </c>
      <c r="DA754" s="49">
        <v>0</v>
      </c>
      <c r="DB754" s="49">
        <v>0</v>
      </c>
      <c r="DC754" s="49">
        <v>0</v>
      </c>
      <c r="DD754" s="49">
        <v>0</v>
      </c>
      <c r="DE754" s="49">
        <v>0</v>
      </c>
      <c r="DF754" s="49">
        <v>0</v>
      </c>
      <c r="DG754" s="49">
        <v>0</v>
      </c>
      <c r="DH754" s="49">
        <v>0</v>
      </c>
      <c r="DI754" s="49">
        <v>0</v>
      </c>
      <c r="DJ754" s="49">
        <v>0</v>
      </c>
      <c r="DK754" s="49">
        <v>0</v>
      </c>
      <c r="DL754" s="49">
        <v>0</v>
      </c>
      <c r="DM754" s="49">
        <v>0</v>
      </c>
      <c r="DN754" s="49">
        <v>0.27960000000000002</v>
      </c>
      <c r="DO754" s="49">
        <v>0.218</v>
      </c>
      <c r="DP754" s="49">
        <v>0</v>
      </c>
      <c r="DQ754" s="49">
        <v>0</v>
      </c>
      <c r="DR754" s="40"/>
      <c r="DS754" s="41"/>
      <c r="DT754" s="41"/>
      <c r="DU754" s="41"/>
      <c r="DV754" s="41"/>
      <c r="DW754" s="41"/>
      <c r="DX754" s="41"/>
      <c r="DY754" s="41"/>
    </row>
    <row r="755" spans="1:129" s="45" customFormat="1">
      <c r="A755" s="43" t="s">
        <v>1589</v>
      </c>
      <c r="B755" s="44" t="s">
        <v>1661</v>
      </c>
      <c r="C755" s="36" t="s">
        <v>1662</v>
      </c>
      <c r="D755" s="37">
        <v>0</v>
      </c>
      <c r="E755" s="37">
        <v>0</v>
      </c>
      <c r="F755" s="38">
        <v>0</v>
      </c>
      <c r="G755" s="38">
        <v>0</v>
      </c>
      <c r="H755" s="50">
        <v>0</v>
      </c>
      <c r="I755" s="38">
        <v>0</v>
      </c>
      <c r="J755" s="49">
        <v>0</v>
      </c>
      <c r="K755" s="56">
        <v>0</v>
      </c>
      <c r="L755" s="49">
        <v>0</v>
      </c>
      <c r="M755" s="37">
        <v>0</v>
      </c>
      <c r="N755" s="49">
        <v>0</v>
      </c>
      <c r="O755" s="49">
        <v>0</v>
      </c>
      <c r="P755" s="49">
        <v>0</v>
      </c>
      <c r="Q755" s="37">
        <v>0</v>
      </c>
      <c r="R755" s="49">
        <v>0</v>
      </c>
      <c r="S755" s="37">
        <v>0</v>
      </c>
      <c r="T755" s="49">
        <v>0</v>
      </c>
      <c r="U755" s="49">
        <v>0</v>
      </c>
      <c r="V755" s="49">
        <v>0</v>
      </c>
      <c r="W755" s="37">
        <v>0</v>
      </c>
      <c r="X755" s="49">
        <v>0</v>
      </c>
      <c r="Y755" s="37">
        <v>0</v>
      </c>
      <c r="Z755" s="49">
        <v>0</v>
      </c>
      <c r="AA755" s="49">
        <v>0</v>
      </c>
      <c r="AB755" s="49">
        <v>0</v>
      </c>
      <c r="AC755" s="37">
        <v>0</v>
      </c>
      <c r="AD755" s="49">
        <v>0</v>
      </c>
      <c r="AE755" s="49">
        <v>0</v>
      </c>
      <c r="AF755" s="49">
        <v>0</v>
      </c>
      <c r="AG755" s="37">
        <v>0</v>
      </c>
      <c r="AH755" s="49">
        <v>0</v>
      </c>
      <c r="AI755" s="37">
        <v>0</v>
      </c>
      <c r="AJ755" s="49">
        <v>0</v>
      </c>
      <c r="AK755" s="49">
        <v>0</v>
      </c>
      <c r="AL755" s="49">
        <v>0</v>
      </c>
      <c r="AM755" s="49">
        <v>0</v>
      </c>
      <c r="AN755" s="49">
        <v>0</v>
      </c>
      <c r="AO755" s="37">
        <v>0</v>
      </c>
      <c r="AP755" s="49">
        <v>0</v>
      </c>
      <c r="AQ755" s="49">
        <v>0</v>
      </c>
      <c r="AR755" s="49">
        <v>0</v>
      </c>
      <c r="AS755" s="49">
        <v>0</v>
      </c>
      <c r="AT755" s="49">
        <v>0</v>
      </c>
      <c r="AU755" s="49">
        <v>0</v>
      </c>
      <c r="AV755" s="49">
        <v>0</v>
      </c>
      <c r="AW755" s="49">
        <v>0</v>
      </c>
      <c r="AX755" s="49">
        <v>0</v>
      </c>
      <c r="AY755" s="37">
        <v>0</v>
      </c>
      <c r="AZ755" s="49">
        <v>0</v>
      </c>
      <c r="BA755" s="56">
        <v>0</v>
      </c>
      <c r="BB755" s="39" t="str">
        <f>'[1]База 2018-2022'!BEW821</f>
        <v>НД</v>
      </c>
      <c r="BC755" s="39">
        <v>0</v>
      </c>
      <c r="BD755" s="49">
        <v>0</v>
      </c>
      <c r="BE755" s="37">
        <v>0</v>
      </c>
      <c r="BF755" s="49">
        <v>0</v>
      </c>
      <c r="BG755" s="56">
        <v>0</v>
      </c>
      <c r="BH755" s="49">
        <v>0</v>
      </c>
      <c r="BI755" s="49">
        <v>0</v>
      </c>
      <c r="BJ755" s="49">
        <v>0</v>
      </c>
      <c r="BK755" s="49">
        <v>0</v>
      </c>
      <c r="BL755" s="49">
        <v>0</v>
      </c>
      <c r="BM755" s="49">
        <v>0</v>
      </c>
      <c r="BN755" s="49">
        <v>0</v>
      </c>
      <c r="BO755" s="37">
        <v>0</v>
      </c>
      <c r="BP755" s="49">
        <v>0</v>
      </c>
      <c r="BQ755" s="49">
        <v>0</v>
      </c>
      <c r="BR755" s="49">
        <v>0</v>
      </c>
      <c r="BS755" s="49">
        <v>0</v>
      </c>
      <c r="BT755" s="49">
        <v>0</v>
      </c>
      <c r="BU755" s="49">
        <v>0</v>
      </c>
      <c r="BV755" s="49">
        <v>0</v>
      </c>
      <c r="BW755" s="49">
        <v>0</v>
      </c>
      <c r="BX755" s="49">
        <v>0</v>
      </c>
      <c r="BY755" s="49">
        <v>0</v>
      </c>
      <c r="BZ755" s="49">
        <v>0</v>
      </c>
      <c r="CA755" s="37">
        <v>0</v>
      </c>
      <c r="CB755" s="49">
        <v>0</v>
      </c>
      <c r="CC755" s="49">
        <v>0</v>
      </c>
      <c r="CD755" s="49">
        <v>0</v>
      </c>
      <c r="CE755" s="49">
        <v>0</v>
      </c>
      <c r="CF755" s="49">
        <v>0</v>
      </c>
      <c r="CG755" s="49">
        <v>0</v>
      </c>
      <c r="CH755" s="49">
        <v>0</v>
      </c>
      <c r="CI755" s="49">
        <v>0</v>
      </c>
      <c r="CJ755" s="49">
        <v>0</v>
      </c>
      <c r="CK755" s="37">
        <v>0</v>
      </c>
      <c r="CL755" s="49">
        <v>0</v>
      </c>
      <c r="CM755" s="49">
        <v>0</v>
      </c>
      <c r="CN755" s="49">
        <v>0</v>
      </c>
      <c r="CO755" s="37">
        <v>0</v>
      </c>
      <c r="CP755" s="49">
        <v>0</v>
      </c>
      <c r="CQ755" s="37">
        <v>0</v>
      </c>
      <c r="CR755" s="49">
        <v>0</v>
      </c>
      <c r="CS755" s="37">
        <v>0</v>
      </c>
      <c r="CT755" s="49">
        <v>0</v>
      </c>
      <c r="CU755" s="49">
        <v>0</v>
      </c>
      <c r="CV755" s="49">
        <v>0</v>
      </c>
      <c r="CW755" s="49">
        <v>0</v>
      </c>
      <c r="CX755" s="49">
        <v>0</v>
      </c>
      <c r="CY755" s="49">
        <v>0</v>
      </c>
      <c r="CZ755" s="49" t="s">
        <v>203</v>
      </c>
      <c r="DA755" s="49">
        <v>0</v>
      </c>
      <c r="DB755" s="49">
        <v>0</v>
      </c>
      <c r="DC755" s="49">
        <v>0</v>
      </c>
      <c r="DD755" s="49">
        <v>0</v>
      </c>
      <c r="DE755" s="49">
        <v>0</v>
      </c>
      <c r="DF755" s="49">
        <v>0</v>
      </c>
      <c r="DG755" s="49">
        <v>0</v>
      </c>
      <c r="DH755" s="49">
        <v>0</v>
      </c>
      <c r="DI755" s="49">
        <v>0</v>
      </c>
      <c r="DJ755" s="49">
        <v>0</v>
      </c>
      <c r="DK755" s="49">
        <v>0</v>
      </c>
      <c r="DL755" s="49">
        <v>0</v>
      </c>
      <c r="DM755" s="49">
        <v>0</v>
      </c>
      <c r="DN755" s="49">
        <v>0.435</v>
      </c>
      <c r="DO755" s="49">
        <v>0.252</v>
      </c>
      <c r="DP755" s="49">
        <v>0</v>
      </c>
      <c r="DQ755" s="49">
        <v>0</v>
      </c>
      <c r="DR755" s="40"/>
      <c r="DS755" s="41"/>
      <c r="DT755" s="41"/>
      <c r="DU755" s="41"/>
      <c r="DV755" s="41"/>
      <c r="DW755" s="41"/>
      <c r="DX755" s="41"/>
      <c r="DY755" s="41"/>
    </row>
    <row r="756" spans="1:129" s="45" customFormat="1">
      <c r="A756" s="43" t="s">
        <v>1589</v>
      </c>
      <c r="B756" s="44" t="s">
        <v>1663</v>
      </c>
      <c r="C756" s="36" t="s">
        <v>1664</v>
      </c>
      <c r="D756" s="37">
        <v>0</v>
      </c>
      <c r="E756" s="37">
        <v>0</v>
      </c>
      <c r="F756" s="38">
        <v>0</v>
      </c>
      <c r="G756" s="38">
        <v>0</v>
      </c>
      <c r="H756" s="50">
        <v>0</v>
      </c>
      <c r="I756" s="38">
        <v>0</v>
      </c>
      <c r="J756" s="49">
        <v>0</v>
      </c>
      <c r="K756" s="56">
        <v>0</v>
      </c>
      <c r="L756" s="49">
        <v>0</v>
      </c>
      <c r="M756" s="37">
        <v>0</v>
      </c>
      <c r="N756" s="49">
        <v>0</v>
      </c>
      <c r="O756" s="49">
        <v>0</v>
      </c>
      <c r="P756" s="49">
        <v>0</v>
      </c>
      <c r="Q756" s="37">
        <v>0</v>
      </c>
      <c r="R756" s="49">
        <v>0</v>
      </c>
      <c r="S756" s="37">
        <v>0</v>
      </c>
      <c r="T756" s="49">
        <v>0</v>
      </c>
      <c r="U756" s="49">
        <v>0</v>
      </c>
      <c r="V756" s="49">
        <v>0</v>
      </c>
      <c r="W756" s="37">
        <v>0</v>
      </c>
      <c r="X756" s="49">
        <v>0</v>
      </c>
      <c r="Y756" s="37">
        <v>0</v>
      </c>
      <c r="Z756" s="49">
        <v>0</v>
      </c>
      <c r="AA756" s="49">
        <v>0</v>
      </c>
      <c r="AB756" s="49">
        <v>0</v>
      </c>
      <c r="AC756" s="37">
        <v>0</v>
      </c>
      <c r="AD756" s="49">
        <v>0</v>
      </c>
      <c r="AE756" s="49">
        <v>0</v>
      </c>
      <c r="AF756" s="49">
        <v>0</v>
      </c>
      <c r="AG756" s="37">
        <v>0</v>
      </c>
      <c r="AH756" s="49">
        <v>0</v>
      </c>
      <c r="AI756" s="37">
        <v>0</v>
      </c>
      <c r="AJ756" s="49">
        <v>0</v>
      </c>
      <c r="AK756" s="49">
        <v>0</v>
      </c>
      <c r="AL756" s="49">
        <v>0</v>
      </c>
      <c r="AM756" s="49">
        <v>0</v>
      </c>
      <c r="AN756" s="49">
        <v>0</v>
      </c>
      <c r="AO756" s="37">
        <v>0</v>
      </c>
      <c r="AP756" s="49">
        <v>0</v>
      </c>
      <c r="AQ756" s="49">
        <v>0</v>
      </c>
      <c r="AR756" s="49">
        <v>0</v>
      </c>
      <c r="AS756" s="49">
        <v>0</v>
      </c>
      <c r="AT756" s="49">
        <v>0</v>
      </c>
      <c r="AU756" s="49">
        <v>0</v>
      </c>
      <c r="AV756" s="49">
        <v>0</v>
      </c>
      <c r="AW756" s="49">
        <v>0</v>
      </c>
      <c r="AX756" s="49">
        <v>0</v>
      </c>
      <c r="AY756" s="37">
        <v>0</v>
      </c>
      <c r="AZ756" s="49">
        <v>0</v>
      </c>
      <c r="BA756" s="56">
        <v>0</v>
      </c>
      <c r="BB756" s="39" t="str">
        <f>'[1]База 2018-2022'!BEW822</f>
        <v>НД</v>
      </c>
      <c r="BC756" s="39">
        <v>0</v>
      </c>
      <c r="BD756" s="49">
        <v>0</v>
      </c>
      <c r="BE756" s="37">
        <v>0</v>
      </c>
      <c r="BF756" s="49">
        <v>0</v>
      </c>
      <c r="BG756" s="56">
        <v>0</v>
      </c>
      <c r="BH756" s="49">
        <v>0</v>
      </c>
      <c r="BI756" s="49">
        <v>0</v>
      </c>
      <c r="BJ756" s="49">
        <v>0</v>
      </c>
      <c r="BK756" s="49">
        <v>0</v>
      </c>
      <c r="BL756" s="49">
        <v>0</v>
      </c>
      <c r="BM756" s="49">
        <v>0</v>
      </c>
      <c r="BN756" s="49">
        <v>0</v>
      </c>
      <c r="BO756" s="37">
        <v>0</v>
      </c>
      <c r="BP756" s="49">
        <v>0</v>
      </c>
      <c r="BQ756" s="49">
        <v>0</v>
      </c>
      <c r="BR756" s="49">
        <v>0</v>
      </c>
      <c r="BS756" s="49">
        <v>0</v>
      </c>
      <c r="BT756" s="49">
        <v>0</v>
      </c>
      <c r="BU756" s="49">
        <v>0</v>
      </c>
      <c r="BV756" s="49">
        <v>0</v>
      </c>
      <c r="BW756" s="49">
        <v>0</v>
      </c>
      <c r="BX756" s="49">
        <v>0</v>
      </c>
      <c r="BY756" s="49">
        <v>0</v>
      </c>
      <c r="BZ756" s="49">
        <v>0</v>
      </c>
      <c r="CA756" s="37">
        <v>0</v>
      </c>
      <c r="CB756" s="49">
        <v>0</v>
      </c>
      <c r="CC756" s="49">
        <v>0</v>
      </c>
      <c r="CD756" s="49">
        <v>0</v>
      </c>
      <c r="CE756" s="49">
        <v>0</v>
      </c>
      <c r="CF756" s="49">
        <v>0</v>
      </c>
      <c r="CG756" s="49">
        <v>0</v>
      </c>
      <c r="CH756" s="49">
        <v>0</v>
      </c>
      <c r="CI756" s="49">
        <v>0</v>
      </c>
      <c r="CJ756" s="49">
        <v>0</v>
      </c>
      <c r="CK756" s="37">
        <v>0</v>
      </c>
      <c r="CL756" s="49">
        <v>0</v>
      </c>
      <c r="CM756" s="49">
        <v>0</v>
      </c>
      <c r="CN756" s="49">
        <v>0</v>
      </c>
      <c r="CO756" s="37">
        <v>0</v>
      </c>
      <c r="CP756" s="49">
        <v>0</v>
      </c>
      <c r="CQ756" s="37">
        <v>0</v>
      </c>
      <c r="CR756" s="49">
        <v>0</v>
      </c>
      <c r="CS756" s="37">
        <v>0</v>
      </c>
      <c r="CT756" s="49">
        <v>0</v>
      </c>
      <c r="CU756" s="49">
        <v>0</v>
      </c>
      <c r="CV756" s="49">
        <v>0</v>
      </c>
      <c r="CW756" s="49">
        <v>0</v>
      </c>
      <c r="CX756" s="49">
        <v>0</v>
      </c>
      <c r="CY756" s="49">
        <v>0</v>
      </c>
      <c r="CZ756" s="49" t="s">
        <v>203</v>
      </c>
      <c r="DA756" s="49">
        <v>0</v>
      </c>
      <c r="DB756" s="49">
        <v>0</v>
      </c>
      <c r="DC756" s="49">
        <v>0</v>
      </c>
      <c r="DD756" s="49">
        <v>0</v>
      </c>
      <c r="DE756" s="49">
        <v>0</v>
      </c>
      <c r="DF756" s="49">
        <v>0</v>
      </c>
      <c r="DG756" s="49">
        <v>0</v>
      </c>
      <c r="DH756" s="49">
        <v>0</v>
      </c>
      <c r="DI756" s="49">
        <v>0</v>
      </c>
      <c r="DJ756" s="49">
        <v>0</v>
      </c>
      <c r="DK756" s="49">
        <v>0</v>
      </c>
      <c r="DL756" s="49">
        <v>0</v>
      </c>
      <c r="DM756" s="49">
        <v>0</v>
      </c>
      <c r="DN756" s="49">
        <v>1.01</v>
      </c>
      <c r="DO756" s="49">
        <v>0</v>
      </c>
      <c r="DP756" s="49">
        <v>0</v>
      </c>
      <c r="DQ756" s="49">
        <v>0</v>
      </c>
      <c r="DR756" s="40"/>
      <c r="DS756" s="41"/>
      <c r="DT756" s="41"/>
      <c r="DU756" s="41"/>
      <c r="DV756" s="41"/>
      <c r="DW756" s="41"/>
      <c r="DX756" s="41"/>
      <c r="DY756" s="41"/>
    </row>
    <row r="757" spans="1:129" s="45" customFormat="1">
      <c r="A757" s="43" t="s">
        <v>1589</v>
      </c>
      <c r="B757" s="44" t="s">
        <v>1665</v>
      </c>
      <c r="C757" s="36" t="s">
        <v>1666</v>
      </c>
      <c r="D757" s="37">
        <v>0</v>
      </c>
      <c r="E757" s="37">
        <v>0</v>
      </c>
      <c r="F757" s="38">
        <v>0</v>
      </c>
      <c r="G757" s="38">
        <v>0</v>
      </c>
      <c r="H757" s="50">
        <v>0</v>
      </c>
      <c r="I757" s="38">
        <v>0</v>
      </c>
      <c r="J757" s="49">
        <v>0</v>
      </c>
      <c r="K757" s="56">
        <v>0</v>
      </c>
      <c r="L757" s="49">
        <v>0</v>
      </c>
      <c r="M757" s="37">
        <v>0</v>
      </c>
      <c r="N757" s="49">
        <v>0</v>
      </c>
      <c r="O757" s="49">
        <v>0</v>
      </c>
      <c r="P757" s="49">
        <v>0</v>
      </c>
      <c r="Q757" s="37">
        <v>0</v>
      </c>
      <c r="R757" s="49">
        <v>0</v>
      </c>
      <c r="S757" s="37">
        <v>0</v>
      </c>
      <c r="T757" s="49">
        <v>0</v>
      </c>
      <c r="U757" s="49">
        <v>0</v>
      </c>
      <c r="V757" s="49">
        <v>0</v>
      </c>
      <c r="W757" s="37">
        <v>0</v>
      </c>
      <c r="X757" s="49">
        <v>0</v>
      </c>
      <c r="Y757" s="37">
        <v>0</v>
      </c>
      <c r="Z757" s="49">
        <v>0</v>
      </c>
      <c r="AA757" s="49">
        <v>0</v>
      </c>
      <c r="AB757" s="49">
        <v>0</v>
      </c>
      <c r="AC757" s="37">
        <v>0</v>
      </c>
      <c r="AD757" s="49">
        <v>0</v>
      </c>
      <c r="AE757" s="49">
        <v>0</v>
      </c>
      <c r="AF757" s="49">
        <v>0</v>
      </c>
      <c r="AG757" s="37">
        <v>0</v>
      </c>
      <c r="AH757" s="49">
        <v>0</v>
      </c>
      <c r="AI757" s="37">
        <v>0</v>
      </c>
      <c r="AJ757" s="49">
        <v>0</v>
      </c>
      <c r="AK757" s="49">
        <v>0</v>
      </c>
      <c r="AL757" s="49">
        <v>0</v>
      </c>
      <c r="AM757" s="49">
        <v>0</v>
      </c>
      <c r="AN757" s="49">
        <v>0</v>
      </c>
      <c r="AO757" s="37">
        <v>0</v>
      </c>
      <c r="AP757" s="49">
        <v>0</v>
      </c>
      <c r="AQ757" s="49">
        <v>0</v>
      </c>
      <c r="AR757" s="49">
        <v>0</v>
      </c>
      <c r="AS757" s="49">
        <v>0</v>
      </c>
      <c r="AT757" s="49">
        <v>0</v>
      </c>
      <c r="AU757" s="49">
        <v>0</v>
      </c>
      <c r="AV757" s="49">
        <v>0</v>
      </c>
      <c r="AW757" s="49">
        <v>0</v>
      </c>
      <c r="AX757" s="49">
        <v>0</v>
      </c>
      <c r="AY757" s="37">
        <v>0</v>
      </c>
      <c r="AZ757" s="49">
        <v>0</v>
      </c>
      <c r="BA757" s="56">
        <v>0</v>
      </c>
      <c r="BB757" s="39" t="str">
        <f>'[1]База 2018-2022'!BEW823</f>
        <v>НД</v>
      </c>
      <c r="BC757" s="39">
        <v>0</v>
      </c>
      <c r="BD757" s="49">
        <v>0</v>
      </c>
      <c r="BE757" s="37">
        <v>0</v>
      </c>
      <c r="BF757" s="49">
        <v>0</v>
      </c>
      <c r="BG757" s="56">
        <v>0</v>
      </c>
      <c r="BH757" s="49">
        <v>0</v>
      </c>
      <c r="BI757" s="49">
        <v>0</v>
      </c>
      <c r="BJ757" s="49">
        <v>0</v>
      </c>
      <c r="BK757" s="49">
        <v>0</v>
      </c>
      <c r="BL757" s="49">
        <v>0</v>
      </c>
      <c r="BM757" s="49">
        <v>0</v>
      </c>
      <c r="BN757" s="49">
        <v>0</v>
      </c>
      <c r="BO757" s="37">
        <v>0</v>
      </c>
      <c r="BP757" s="49">
        <v>0</v>
      </c>
      <c r="BQ757" s="49">
        <v>0</v>
      </c>
      <c r="BR757" s="49">
        <v>0</v>
      </c>
      <c r="BS757" s="49">
        <v>0</v>
      </c>
      <c r="BT757" s="49">
        <v>0</v>
      </c>
      <c r="BU757" s="49">
        <v>0</v>
      </c>
      <c r="BV757" s="49">
        <v>0</v>
      </c>
      <c r="BW757" s="49">
        <v>0</v>
      </c>
      <c r="BX757" s="49">
        <v>0</v>
      </c>
      <c r="BY757" s="49">
        <v>0</v>
      </c>
      <c r="BZ757" s="49">
        <v>0</v>
      </c>
      <c r="CA757" s="37">
        <v>0</v>
      </c>
      <c r="CB757" s="49">
        <v>0</v>
      </c>
      <c r="CC757" s="49">
        <v>0</v>
      </c>
      <c r="CD757" s="49">
        <v>0</v>
      </c>
      <c r="CE757" s="49">
        <v>0</v>
      </c>
      <c r="CF757" s="49">
        <v>0</v>
      </c>
      <c r="CG757" s="49">
        <v>0</v>
      </c>
      <c r="CH757" s="49">
        <v>0</v>
      </c>
      <c r="CI757" s="49">
        <v>0</v>
      </c>
      <c r="CJ757" s="49">
        <v>0</v>
      </c>
      <c r="CK757" s="37">
        <v>0</v>
      </c>
      <c r="CL757" s="49">
        <v>0</v>
      </c>
      <c r="CM757" s="49">
        <v>0</v>
      </c>
      <c r="CN757" s="49">
        <v>0</v>
      </c>
      <c r="CO757" s="37">
        <v>0</v>
      </c>
      <c r="CP757" s="49">
        <v>0</v>
      </c>
      <c r="CQ757" s="37">
        <v>0</v>
      </c>
      <c r="CR757" s="49">
        <v>0</v>
      </c>
      <c r="CS757" s="37">
        <v>0</v>
      </c>
      <c r="CT757" s="49">
        <v>0</v>
      </c>
      <c r="CU757" s="49">
        <v>0</v>
      </c>
      <c r="CV757" s="49">
        <v>0</v>
      </c>
      <c r="CW757" s="49">
        <v>0</v>
      </c>
      <c r="CX757" s="49">
        <v>0</v>
      </c>
      <c r="CY757" s="49">
        <v>0</v>
      </c>
      <c r="CZ757" s="49" t="s">
        <v>203</v>
      </c>
      <c r="DA757" s="49">
        <v>0</v>
      </c>
      <c r="DB757" s="49">
        <v>0</v>
      </c>
      <c r="DC757" s="49">
        <v>0</v>
      </c>
      <c r="DD757" s="49">
        <v>0</v>
      </c>
      <c r="DE757" s="49">
        <v>0</v>
      </c>
      <c r="DF757" s="49">
        <v>0</v>
      </c>
      <c r="DG757" s="49">
        <v>0</v>
      </c>
      <c r="DH757" s="49">
        <v>0</v>
      </c>
      <c r="DI757" s="49">
        <v>0</v>
      </c>
      <c r="DJ757" s="49">
        <v>0</v>
      </c>
      <c r="DK757" s="49">
        <v>0</v>
      </c>
      <c r="DL757" s="49">
        <v>0</v>
      </c>
      <c r="DM757" s="49">
        <v>0</v>
      </c>
      <c r="DN757" s="49">
        <v>0</v>
      </c>
      <c r="DO757" s="49">
        <v>0</v>
      </c>
      <c r="DP757" s="49">
        <v>0</v>
      </c>
      <c r="DQ757" s="49">
        <v>0</v>
      </c>
      <c r="DR757" s="40"/>
      <c r="DS757" s="41"/>
      <c r="DT757" s="41"/>
      <c r="DU757" s="41"/>
      <c r="DV757" s="41"/>
      <c r="DW757" s="41"/>
      <c r="DX757" s="41"/>
      <c r="DY757" s="41"/>
    </row>
    <row r="758" spans="1:129" s="45" customFormat="1">
      <c r="A758" s="43" t="s">
        <v>1589</v>
      </c>
      <c r="B758" s="44" t="s">
        <v>1667</v>
      </c>
      <c r="C758" s="36" t="s">
        <v>1668</v>
      </c>
      <c r="D758" s="37">
        <v>0</v>
      </c>
      <c r="E758" s="37">
        <v>0</v>
      </c>
      <c r="F758" s="38">
        <v>0</v>
      </c>
      <c r="G758" s="38">
        <v>0</v>
      </c>
      <c r="H758" s="50">
        <v>0</v>
      </c>
      <c r="I758" s="38">
        <v>0</v>
      </c>
      <c r="J758" s="49">
        <v>0</v>
      </c>
      <c r="K758" s="56">
        <v>0</v>
      </c>
      <c r="L758" s="49">
        <v>0</v>
      </c>
      <c r="M758" s="37">
        <v>0</v>
      </c>
      <c r="N758" s="49">
        <v>0</v>
      </c>
      <c r="O758" s="49">
        <v>0</v>
      </c>
      <c r="P758" s="49">
        <v>0</v>
      </c>
      <c r="Q758" s="37">
        <v>0</v>
      </c>
      <c r="R758" s="49">
        <v>0</v>
      </c>
      <c r="S758" s="37">
        <v>0</v>
      </c>
      <c r="T758" s="49">
        <v>0</v>
      </c>
      <c r="U758" s="49">
        <v>0</v>
      </c>
      <c r="V758" s="49">
        <v>0</v>
      </c>
      <c r="W758" s="37">
        <v>0</v>
      </c>
      <c r="X758" s="49">
        <v>0</v>
      </c>
      <c r="Y758" s="37">
        <v>0</v>
      </c>
      <c r="Z758" s="49">
        <v>0</v>
      </c>
      <c r="AA758" s="49">
        <v>0</v>
      </c>
      <c r="AB758" s="49">
        <v>0</v>
      </c>
      <c r="AC758" s="37">
        <v>0</v>
      </c>
      <c r="AD758" s="49">
        <v>0</v>
      </c>
      <c r="AE758" s="49">
        <v>0</v>
      </c>
      <c r="AF758" s="49">
        <v>0</v>
      </c>
      <c r="AG758" s="37">
        <v>0</v>
      </c>
      <c r="AH758" s="49">
        <v>0</v>
      </c>
      <c r="AI758" s="37">
        <v>0</v>
      </c>
      <c r="AJ758" s="49">
        <v>0</v>
      </c>
      <c r="AK758" s="49">
        <v>0</v>
      </c>
      <c r="AL758" s="49">
        <v>0</v>
      </c>
      <c r="AM758" s="49">
        <v>0</v>
      </c>
      <c r="AN758" s="49">
        <v>0</v>
      </c>
      <c r="AO758" s="37">
        <v>0</v>
      </c>
      <c r="AP758" s="49">
        <v>0</v>
      </c>
      <c r="AQ758" s="49">
        <v>0</v>
      </c>
      <c r="AR758" s="49">
        <v>0</v>
      </c>
      <c r="AS758" s="49">
        <v>0</v>
      </c>
      <c r="AT758" s="49">
        <v>0</v>
      </c>
      <c r="AU758" s="49">
        <v>0</v>
      </c>
      <c r="AV758" s="49">
        <v>0</v>
      </c>
      <c r="AW758" s="49">
        <v>0</v>
      </c>
      <c r="AX758" s="49">
        <v>0</v>
      </c>
      <c r="AY758" s="37">
        <v>0</v>
      </c>
      <c r="AZ758" s="49">
        <v>0</v>
      </c>
      <c r="BA758" s="56">
        <v>0</v>
      </c>
      <c r="BB758" s="39" t="str">
        <f>'[1]База 2018-2022'!BEW824</f>
        <v>НД</v>
      </c>
      <c r="BC758" s="39">
        <v>0</v>
      </c>
      <c r="BD758" s="49">
        <v>0</v>
      </c>
      <c r="BE758" s="37">
        <v>0</v>
      </c>
      <c r="BF758" s="49">
        <v>0</v>
      </c>
      <c r="BG758" s="56">
        <v>0</v>
      </c>
      <c r="BH758" s="49">
        <v>0</v>
      </c>
      <c r="BI758" s="49">
        <v>0</v>
      </c>
      <c r="BJ758" s="49">
        <v>0</v>
      </c>
      <c r="BK758" s="49">
        <v>0</v>
      </c>
      <c r="BL758" s="49">
        <v>0</v>
      </c>
      <c r="BM758" s="49">
        <v>0</v>
      </c>
      <c r="BN758" s="49">
        <v>0</v>
      </c>
      <c r="BO758" s="37">
        <v>0</v>
      </c>
      <c r="BP758" s="49">
        <v>0</v>
      </c>
      <c r="BQ758" s="49">
        <v>0</v>
      </c>
      <c r="BR758" s="49">
        <v>0</v>
      </c>
      <c r="BS758" s="49">
        <v>0</v>
      </c>
      <c r="BT758" s="49">
        <v>0</v>
      </c>
      <c r="BU758" s="49">
        <v>0</v>
      </c>
      <c r="BV758" s="49">
        <v>0</v>
      </c>
      <c r="BW758" s="49">
        <v>0</v>
      </c>
      <c r="BX758" s="49">
        <v>0</v>
      </c>
      <c r="BY758" s="49">
        <v>0</v>
      </c>
      <c r="BZ758" s="49">
        <v>0</v>
      </c>
      <c r="CA758" s="37">
        <v>0</v>
      </c>
      <c r="CB758" s="49">
        <v>0</v>
      </c>
      <c r="CC758" s="49">
        <v>0</v>
      </c>
      <c r="CD758" s="49">
        <v>0</v>
      </c>
      <c r="CE758" s="49">
        <v>0</v>
      </c>
      <c r="CF758" s="49">
        <v>0</v>
      </c>
      <c r="CG758" s="49">
        <v>0</v>
      </c>
      <c r="CH758" s="49">
        <v>0</v>
      </c>
      <c r="CI758" s="49">
        <v>0</v>
      </c>
      <c r="CJ758" s="49">
        <v>0</v>
      </c>
      <c r="CK758" s="37">
        <v>0</v>
      </c>
      <c r="CL758" s="49">
        <v>0</v>
      </c>
      <c r="CM758" s="49">
        <v>0</v>
      </c>
      <c r="CN758" s="49">
        <v>0</v>
      </c>
      <c r="CO758" s="37">
        <v>0</v>
      </c>
      <c r="CP758" s="49">
        <v>0</v>
      </c>
      <c r="CQ758" s="37">
        <v>0</v>
      </c>
      <c r="CR758" s="49">
        <v>0</v>
      </c>
      <c r="CS758" s="37">
        <v>0</v>
      </c>
      <c r="CT758" s="49">
        <v>0</v>
      </c>
      <c r="CU758" s="49">
        <v>0</v>
      </c>
      <c r="CV758" s="49">
        <v>0</v>
      </c>
      <c r="CW758" s="49">
        <v>0</v>
      </c>
      <c r="CX758" s="49">
        <v>0</v>
      </c>
      <c r="CY758" s="49">
        <v>0</v>
      </c>
      <c r="CZ758" s="49" t="s">
        <v>203</v>
      </c>
      <c r="DA758" s="49">
        <v>0</v>
      </c>
      <c r="DB758" s="49">
        <v>0</v>
      </c>
      <c r="DC758" s="49">
        <v>0</v>
      </c>
      <c r="DD758" s="49">
        <v>0</v>
      </c>
      <c r="DE758" s="49">
        <v>0</v>
      </c>
      <c r="DF758" s="49">
        <v>0</v>
      </c>
      <c r="DG758" s="49">
        <v>0</v>
      </c>
      <c r="DH758" s="49">
        <v>0</v>
      </c>
      <c r="DI758" s="49">
        <v>0</v>
      </c>
      <c r="DJ758" s="49">
        <v>0</v>
      </c>
      <c r="DK758" s="49">
        <v>0</v>
      </c>
      <c r="DL758" s="49">
        <v>0</v>
      </c>
      <c r="DM758" s="49">
        <v>0</v>
      </c>
      <c r="DN758" s="49">
        <v>0.1100000012</v>
      </c>
      <c r="DO758" s="49">
        <v>0.112</v>
      </c>
      <c r="DP758" s="49">
        <v>0</v>
      </c>
      <c r="DQ758" s="49">
        <v>0</v>
      </c>
      <c r="DR758" s="40"/>
      <c r="DS758" s="41"/>
      <c r="DT758" s="41"/>
      <c r="DU758" s="41"/>
      <c r="DV758" s="41"/>
      <c r="DW758" s="41"/>
      <c r="DX758" s="41"/>
      <c r="DY758" s="41"/>
    </row>
    <row r="759" spans="1:129" s="45" customFormat="1" ht="31.5">
      <c r="A759" s="43" t="s">
        <v>1589</v>
      </c>
      <c r="B759" s="44" t="s">
        <v>1669</v>
      </c>
      <c r="C759" s="36" t="s">
        <v>1670</v>
      </c>
      <c r="D759" s="37">
        <v>0</v>
      </c>
      <c r="E759" s="37">
        <v>0</v>
      </c>
      <c r="F759" s="38">
        <v>0</v>
      </c>
      <c r="G759" s="38">
        <v>0</v>
      </c>
      <c r="H759" s="50">
        <v>0</v>
      </c>
      <c r="I759" s="38">
        <v>0</v>
      </c>
      <c r="J759" s="49">
        <v>0</v>
      </c>
      <c r="K759" s="56">
        <v>0</v>
      </c>
      <c r="L759" s="49">
        <v>0</v>
      </c>
      <c r="M759" s="37">
        <v>0</v>
      </c>
      <c r="N759" s="49">
        <v>0</v>
      </c>
      <c r="O759" s="49">
        <v>0</v>
      </c>
      <c r="P759" s="49">
        <v>0</v>
      </c>
      <c r="Q759" s="37">
        <v>0</v>
      </c>
      <c r="R759" s="49">
        <v>0</v>
      </c>
      <c r="S759" s="37">
        <v>0</v>
      </c>
      <c r="T759" s="49">
        <v>0</v>
      </c>
      <c r="U759" s="49">
        <v>0</v>
      </c>
      <c r="V759" s="49">
        <v>0</v>
      </c>
      <c r="W759" s="37">
        <v>0</v>
      </c>
      <c r="X759" s="49">
        <v>0</v>
      </c>
      <c r="Y759" s="37">
        <v>0</v>
      </c>
      <c r="Z759" s="49">
        <v>0</v>
      </c>
      <c r="AA759" s="49">
        <v>0</v>
      </c>
      <c r="AB759" s="49">
        <v>0</v>
      </c>
      <c r="AC759" s="37">
        <v>0</v>
      </c>
      <c r="AD759" s="49">
        <v>0</v>
      </c>
      <c r="AE759" s="49">
        <v>0</v>
      </c>
      <c r="AF759" s="49">
        <v>0</v>
      </c>
      <c r="AG759" s="37">
        <v>0</v>
      </c>
      <c r="AH759" s="49">
        <v>0</v>
      </c>
      <c r="AI759" s="37">
        <v>0</v>
      </c>
      <c r="AJ759" s="49">
        <v>0</v>
      </c>
      <c r="AK759" s="49">
        <v>0</v>
      </c>
      <c r="AL759" s="49">
        <v>0</v>
      </c>
      <c r="AM759" s="49">
        <v>0</v>
      </c>
      <c r="AN759" s="49">
        <v>0</v>
      </c>
      <c r="AO759" s="37">
        <v>0</v>
      </c>
      <c r="AP759" s="49">
        <v>0</v>
      </c>
      <c r="AQ759" s="49">
        <v>0</v>
      </c>
      <c r="AR759" s="49">
        <v>0</v>
      </c>
      <c r="AS759" s="49">
        <v>0</v>
      </c>
      <c r="AT759" s="49">
        <v>0</v>
      </c>
      <c r="AU759" s="49">
        <v>0</v>
      </c>
      <c r="AV759" s="49">
        <v>0</v>
      </c>
      <c r="AW759" s="49">
        <v>0</v>
      </c>
      <c r="AX759" s="49">
        <v>0</v>
      </c>
      <c r="AY759" s="37">
        <v>0</v>
      </c>
      <c r="AZ759" s="49">
        <v>0</v>
      </c>
      <c r="BA759" s="56">
        <v>0</v>
      </c>
      <c r="BB759" s="39" t="str">
        <f>'[1]База 2018-2022'!BEW825</f>
        <v>НД</v>
      </c>
      <c r="BC759" s="39">
        <v>0</v>
      </c>
      <c r="BD759" s="49">
        <v>0</v>
      </c>
      <c r="BE759" s="37">
        <v>0</v>
      </c>
      <c r="BF759" s="49">
        <v>0</v>
      </c>
      <c r="BG759" s="56">
        <v>0</v>
      </c>
      <c r="BH759" s="49">
        <v>0</v>
      </c>
      <c r="BI759" s="49">
        <v>0</v>
      </c>
      <c r="BJ759" s="49">
        <v>0</v>
      </c>
      <c r="BK759" s="49">
        <v>0</v>
      </c>
      <c r="BL759" s="49">
        <v>0</v>
      </c>
      <c r="BM759" s="49">
        <v>0</v>
      </c>
      <c r="BN759" s="49">
        <v>0</v>
      </c>
      <c r="BO759" s="37">
        <v>0</v>
      </c>
      <c r="BP759" s="49">
        <v>0</v>
      </c>
      <c r="BQ759" s="49">
        <v>0</v>
      </c>
      <c r="BR759" s="49">
        <v>0</v>
      </c>
      <c r="BS759" s="49">
        <v>0</v>
      </c>
      <c r="BT759" s="49">
        <v>0</v>
      </c>
      <c r="BU759" s="49">
        <v>0</v>
      </c>
      <c r="BV759" s="49">
        <v>0</v>
      </c>
      <c r="BW759" s="49">
        <v>0</v>
      </c>
      <c r="BX759" s="49">
        <v>0</v>
      </c>
      <c r="BY759" s="49">
        <v>0</v>
      </c>
      <c r="BZ759" s="49">
        <v>0</v>
      </c>
      <c r="CA759" s="37">
        <v>0</v>
      </c>
      <c r="CB759" s="49">
        <v>0</v>
      </c>
      <c r="CC759" s="49">
        <v>0</v>
      </c>
      <c r="CD759" s="49">
        <v>0</v>
      </c>
      <c r="CE759" s="49">
        <v>0</v>
      </c>
      <c r="CF759" s="49">
        <v>0</v>
      </c>
      <c r="CG759" s="49">
        <v>0</v>
      </c>
      <c r="CH759" s="49">
        <v>0</v>
      </c>
      <c r="CI759" s="49">
        <v>0</v>
      </c>
      <c r="CJ759" s="49">
        <v>0</v>
      </c>
      <c r="CK759" s="37">
        <v>0</v>
      </c>
      <c r="CL759" s="49">
        <v>0</v>
      </c>
      <c r="CM759" s="49">
        <v>0</v>
      </c>
      <c r="CN759" s="49">
        <v>0</v>
      </c>
      <c r="CO759" s="37">
        <v>0</v>
      </c>
      <c r="CP759" s="49">
        <v>0</v>
      </c>
      <c r="CQ759" s="37">
        <v>0</v>
      </c>
      <c r="CR759" s="49">
        <v>0</v>
      </c>
      <c r="CS759" s="37">
        <v>0</v>
      </c>
      <c r="CT759" s="49">
        <v>0</v>
      </c>
      <c r="CU759" s="49">
        <v>0</v>
      </c>
      <c r="CV759" s="49">
        <v>0</v>
      </c>
      <c r="CW759" s="49">
        <v>0</v>
      </c>
      <c r="CX759" s="49">
        <v>0</v>
      </c>
      <c r="CY759" s="49">
        <v>0</v>
      </c>
      <c r="CZ759" s="49" t="s">
        <v>203</v>
      </c>
      <c r="DA759" s="49">
        <v>0</v>
      </c>
      <c r="DB759" s="49">
        <v>0</v>
      </c>
      <c r="DC759" s="49">
        <v>0</v>
      </c>
      <c r="DD759" s="49">
        <v>0</v>
      </c>
      <c r="DE759" s="49">
        <v>0</v>
      </c>
      <c r="DF759" s="49">
        <v>0</v>
      </c>
      <c r="DG759" s="49">
        <v>0</v>
      </c>
      <c r="DH759" s="49">
        <v>0</v>
      </c>
      <c r="DI759" s="49">
        <v>0</v>
      </c>
      <c r="DJ759" s="49">
        <v>0</v>
      </c>
      <c r="DK759" s="49">
        <v>0</v>
      </c>
      <c r="DL759" s="49">
        <v>0</v>
      </c>
      <c r="DM759" s="49">
        <v>0</v>
      </c>
      <c r="DN759" s="49">
        <v>0</v>
      </c>
      <c r="DO759" s="49">
        <v>0</v>
      </c>
      <c r="DP759" s="49">
        <v>0</v>
      </c>
      <c r="DQ759" s="49">
        <v>0</v>
      </c>
      <c r="DR759" s="40"/>
      <c r="DS759" s="41"/>
      <c r="DT759" s="41"/>
      <c r="DU759" s="41"/>
      <c r="DV759" s="41"/>
      <c r="DW759" s="41"/>
      <c r="DX759" s="41"/>
      <c r="DY759" s="41"/>
    </row>
    <row r="760" spans="1:129" s="45" customFormat="1" ht="31.5">
      <c r="A760" s="43" t="s">
        <v>1589</v>
      </c>
      <c r="B760" s="44" t="s">
        <v>1671</v>
      </c>
      <c r="C760" s="36" t="s">
        <v>1672</v>
      </c>
      <c r="D760" s="37">
        <v>0</v>
      </c>
      <c r="E760" s="37">
        <v>0</v>
      </c>
      <c r="F760" s="38">
        <v>0</v>
      </c>
      <c r="G760" s="38">
        <v>0</v>
      </c>
      <c r="H760" s="50">
        <v>0</v>
      </c>
      <c r="I760" s="38">
        <v>0</v>
      </c>
      <c r="J760" s="49">
        <v>0</v>
      </c>
      <c r="K760" s="56">
        <v>0</v>
      </c>
      <c r="L760" s="49">
        <v>0</v>
      </c>
      <c r="M760" s="37">
        <v>0</v>
      </c>
      <c r="N760" s="49">
        <v>0</v>
      </c>
      <c r="O760" s="49">
        <v>0</v>
      </c>
      <c r="P760" s="49">
        <v>0</v>
      </c>
      <c r="Q760" s="37">
        <v>0</v>
      </c>
      <c r="R760" s="49">
        <v>0</v>
      </c>
      <c r="S760" s="37">
        <v>0</v>
      </c>
      <c r="T760" s="49">
        <v>0</v>
      </c>
      <c r="U760" s="49">
        <v>0</v>
      </c>
      <c r="V760" s="49">
        <v>0</v>
      </c>
      <c r="W760" s="37">
        <v>0</v>
      </c>
      <c r="X760" s="49">
        <v>0</v>
      </c>
      <c r="Y760" s="37">
        <v>0</v>
      </c>
      <c r="Z760" s="49">
        <v>0</v>
      </c>
      <c r="AA760" s="49">
        <v>0</v>
      </c>
      <c r="AB760" s="49">
        <v>0</v>
      </c>
      <c r="AC760" s="37">
        <v>0</v>
      </c>
      <c r="AD760" s="49">
        <v>0</v>
      </c>
      <c r="AE760" s="49">
        <v>0</v>
      </c>
      <c r="AF760" s="49">
        <v>0</v>
      </c>
      <c r="AG760" s="37">
        <v>0</v>
      </c>
      <c r="AH760" s="49">
        <v>0</v>
      </c>
      <c r="AI760" s="37">
        <v>0</v>
      </c>
      <c r="AJ760" s="49">
        <v>0</v>
      </c>
      <c r="AK760" s="49">
        <v>0</v>
      </c>
      <c r="AL760" s="49">
        <v>0</v>
      </c>
      <c r="AM760" s="49">
        <v>0</v>
      </c>
      <c r="AN760" s="49">
        <v>0</v>
      </c>
      <c r="AO760" s="37">
        <v>0</v>
      </c>
      <c r="AP760" s="49">
        <v>0</v>
      </c>
      <c r="AQ760" s="49">
        <v>0</v>
      </c>
      <c r="AR760" s="49">
        <v>0</v>
      </c>
      <c r="AS760" s="49">
        <v>0</v>
      </c>
      <c r="AT760" s="49">
        <v>0</v>
      </c>
      <c r="AU760" s="49">
        <v>0</v>
      </c>
      <c r="AV760" s="49">
        <v>0</v>
      </c>
      <c r="AW760" s="49">
        <v>0</v>
      </c>
      <c r="AX760" s="49">
        <v>0</v>
      </c>
      <c r="AY760" s="37">
        <v>0</v>
      </c>
      <c r="AZ760" s="49">
        <v>0</v>
      </c>
      <c r="BA760" s="56">
        <v>0</v>
      </c>
      <c r="BB760" s="39" t="str">
        <f>'[1]База 2018-2022'!BEW826</f>
        <v>НД</v>
      </c>
      <c r="BC760" s="39">
        <v>0</v>
      </c>
      <c r="BD760" s="49">
        <v>0</v>
      </c>
      <c r="BE760" s="37">
        <v>0</v>
      </c>
      <c r="BF760" s="49">
        <v>0</v>
      </c>
      <c r="BG760" s="56">
        <v>0</v>
      </c>
      <c r="BH760" s="49">
        <v>0</v>
      </c>
      <c r="BI760" s="49">
        <v>0</v>
      </c>
      <c r="BJ760" s="49">
        <v>0</v>
      </c>
      <c r="BK760" s="49">
        <v>0</v>
      </c>
      <c r="BL760" s="49">
        <v>0</v>
      </c>
      <c r="BM760" s="49">
        <v>0</v>
      </c>
      <c r="BN760" s="49">
        <v>0</v>
      </c>
      <c r="BO760" s="37">
        <v>0</v>
      </c>
      <c r="BP760" s="49">
        <v>0</v>
      </c>
      <c r="BQ760" s="49">
        <v>0</v>
      </c>
      <c r="BR760" s="49">
        <v>0</v>
      </c>
      <c r="BS760" s="49">
        <v>0</v>
      </c>
      <c r="BT760" s="49">
        <v>0</v>
      </c>
      <c r="BU760" s="49">
        <v>0</v>
      </c>
      <c r="BV760" s="49">
        <v>0</v>
      </c>
      <c r="BW760" s="49">
        <v>0</v>
      </c>
      <c r="BX760" s="49">
        <v>0</v>
      </c>
      <c r="BY760" s="49">
        <v>0</v>
      </c>
      <c r="BZ760" s="49">
        <v>0</v>
      </c>
      <c r="CA760" s="37">
        <v>0</v>
      </c>
      <c r="CB760" s="49">
        <v>0</v>
      </c>
      <c r="CC760" s="49">
        <v>0</v>
      </c>
      <c r="CD760" s="49">
        <v>0</v>
      </c>
      <c r="CE760" s="49">
        <v>0</v>
      </c>
      <c r="CF760" s="49">
        <v>0</v>
      </c>
      <c r="CG760" s="49">
        <v>0</v>
      </c>
      <c r="CH760" s="49">
        <v>0</v>
      </c>
      <c r="CI760" s="49">
        <v>0</v>
      </c>
      <c r="CJ760" s="49">
        <v>0</v>
      </c>
      <c r="CK760" s="37">
        <v>0</v>
      </c>
      <c r="CL760" s="49">
        <v>0</v>
      </c>
      <c r="CM760" s="49">
        <v>0</v>
      </c>
      <c r="CN760" s="49">
        <v>0</v>
      </c>
      <c r="CO760" s="37">
        <v>0</v>
      </c>
      <c r="CP760" s="49">
        <v>0</v>
      </c>
      <c r="CQ760" s="37">
        <v>0</v>
      </c>
      <c r="CR760" s="49">
        <v>0</v>
      </c>
      <c r="CS760" s="37">
        <v>0</v>
      </c>
      <c r="CT760" s="49">
        <v>0</v>
      </c>
      <c r="CU760" s="49">
        <v>0</v>
      </c>
      <c r="CV760" s="49">
        <v>0</v>
      </c>
      <c r="CW760" s="49">
        <v>0</v>
      </c>
      <c r="CX760" s="49">
        <v>0</v>
      </c>
      <c r="CY760" s="49">
        <v>0</v>
      </c>
      <c r="CZ760" s="49" t="s">
        <v>203</v>
      </c>
      <c r="DA760" s="49">
        <v>0</v>
      </c>
      <c r="DB760" s="49">
        <v>0</v>
      </c>
      <c r="DC760" s="49">
        <v>0</v>
      </c>
      <c r="DD760" s="49">
        <v>0</v>
      </c>
      <c r="DE760" s="49">
        <v>0</v>
      </c>
      <c r="DF760" s="49">
        <v>0</v>
      </c>
      <c r="DG760" s="49">
        <v>0</v>
      </c>
      <c r="DH760" s="49">
        <v>0</v>
      </c>
      <c r="DI760" s="49">
        <v>0</v>
      </c>
      <c r="DJ760" s="49">
        <v>0</v>
      </c>
      <c r="DK760" s="49">
        <v>0</v>
      </c>
      <c r="DL760" s="49">
        <v>0</v>
      </c>
      <c r="DM760" s="49">
        <v>0</v>
      </c>
      <c r="DN760" s="49">
        <v>0.45748099999999997</v>
      </c>
      <c r="DO760" s="49">
        <v>0</v>
      </c>
      <c r="DP760" s="49">
        <v>0</v>
      </c>
      <c r="DQ760" s="49">
        <v>0</v>
      </c>
      <c r="DR760" s="40"/>
      <c r="DS760" s="41"/>
      <c r="DT760" s="41"/>
      <c r="DU760" s="41"/>
      <c r="DV760" s="41"/>
      <c r="DW760" s="41"/>
      <c r="DX760" s="41"/>
      <c r="DY760" s="41"/>
    </row>
    <row r="761" spans="1:129" s="45" customFormat="1" ht="31.5">
      <c r="A761" s="43" t="s">
        <v>1589</v>
      </c>
      <c r="B761" s="44" t="s">
        <v>1673</v>
      </c>
      <c r="C761" s="36" t="s">
        <v>1674</v>
      </c>
      <c r="D761" s="37">
        <v>0</v>
      </c>
      <c r="E761" s="37">
        <v>0</v>
      </c>
      <c r="F761" s="38">
        <v>0</v>
      </c>
      <c r="G761" s="38">
        <v>0</v>
      </c>
      <c r="H761" s="50">
        <v>0</v>
      </c>
      <c r="I761" s="38">
        <v>0</v>
      </c>
      <c r="J761" s="49">
        <v>0</v>
      </c>
      <c r="K761" s="56">
        <v>0</v>
      </c>
      <c r="L761" s="49">
        <v>0</v>
      </c>
      <c r="M761" s="37">
        <v>0</v>
      </c>
      <c r="N761" s="49">
        <v>0</v>
      </c>
      <c r="O761" s="49">
        <v>0</v>
      </c>
      <c r="P761" s="49">
        <v>0</v>
      </c>
      <c r="Q761" s="37">
        <v>0</v>
      </c>
      <c r="R761" s="49">
        <v>0</v>
      </c>
      <c r="S761" s="37">
        <v>0</v>
      </c>
      <c r="T761" s="49">
        <v>0</v>
      </c>
      <c r="U761" s="49">
        <v>0</v>
      </c>
      <c r="V761" s="49">
        <v>0</v>
      </c>
      <c r="W761" s="37">
        <v>0</v>
      </c>
      <c r="X761" s="49">
        <v>0</v>
      </c>
      <c r="Y761" s="37">
        <v>0</v>
      </c>
      <c r="Z761" s="49">
        <v>0</v>
      </c>
      <c r="AA761" s="49">
        <v>0</v>
      </c>
      <c r="AB761" s="49">
        <v>0</v>
      </c>
      <c r="AC761" s="37">
        <v>0</v>
      </c>
      <c r="AD761" s="49">
        <v>0</v>
      </c>
      <c r="AE761" s="49">
        <v>0</v>
      </c>
      <c r="AF761" s="49">
        <v>0</v>
      </c>
      <c r="AG761" s="37">
        <v>0</v>
      </c>
      <c r="AH761" s="49">
        <v>0</v>
      </c>
      <c r="AI761" s="37">
        <v>0</v>
      </c>
      <c r="AJ761" s="49">
        <v>0</v>
      </c>
      <c r="AK761" s="49">
        <v>0</v>
      </c>
      <c r="AL761" s="49">
        <v>0</v>
      </c>
      <c r="AM761" s="49">
        <v>0</v>
      </c>
      <c r="AN761" s="49">
        <v>0</v>
      </c>
      <c r="AO761" s="37">
        <v>0</v>
      </c>
      <c r="AP761" s="49">
        <v>0</v>
      </c>
      <c r="AQ761" s="49">
        <v>0</v>
      </c>
      <c r="AR761" s="49">
        <v>0</v>
      </c>
      <c r="AS761" s="49">
        <v>0</v>
      </c>
      <c r="AT761" s="49">
        <v>0</v>
      </c>
      <c r="AU761" s="49">
        <v>0</v>
      </c>
      <c r="AV761" s="49">
        <v>0</v>
      </c>
      <c r="AW761" s="49">
        <v>0</v>
      </c>
      <c r="AX761" s="49">
        <v>0</v>
      </c>
      <c r="AY761" s="37">
        <v>0</v>
      </c>
      <c r="AZ761" s="49">
        <v>0</v>
      </c>
      <c r="BA761" s="56">
        <v>0</v>
      </c>
      <c r="BB761" s="39" t="str">
        <f>'[1]База 2018-2022'!BEW827</f>
        <v>НД</v>
      </c>
      <c r="BC761" s="39">
        <v>0</v>
      </c>
      <c r="BD761" s="49">
        <v>0</v>
      </c>
      <c r="BE761" s="37">
        <v>0</v>
      </c>
      <c r="BF761" s="49">
        <v>0</v>
      </c>
      <c r="BG761" s="56">
        <v>0</v>
      </c>
      <c r="BH761" s="49">
        <v>0</v>
      </c>
      <c r="BI761" s="49">
        <v>0</v>
      </c>
      <c r="BJ761" s="49">
        <v>0</v>
      </c>
      <c r="BK761" s="49">
        <v>0</v>
      </c>
      <c r="BL761" s="49">
        <v>0</v>
      </c>
      <c r="BM761" s="49">
        <v>0</v>
      </c>
      <c r="BN761" s="49">
        <v>0</v>
      </c>
      <c r="BO761" s="37">
        <v>0</v>
      </c>
      <c r="BP761" s="49">
        <v>0</v>
      </c>
      <c r="BQ761" s="49">
        <v>0</v>
      </c>
      <c r="BR761" s="49">
        <v>0</v>
      </c>
      <c r="BS761" s="49">
        <v>0</v>
      </c>
      <c r="BT761" s="49">
        <v>0</v>
      </c>
      <c r="BU761" s="49">
        <v>0</v>
      </c>
      <c r="BV761" s="49">
        <v>0</v>
      </c>
      <c r="BW761" s="49">
        <v>0</v>
      </c>
      <c r="BX761" s="49">
        <v>0</v>
      </c>
      <c r="BY761" s="49">
        <v>0</v>
      </c>
      <c r="BZ761" s="49">
        <v>0</v>
      </c>
      <c r="CA761" s="37">
        <v>0</v>
      </c>
      <c r="CB761" s="49">
        <v>0</v>
      </c>
      <c r="CC761" s="49">
        <v>0</v>
      </c>
      <c r="CD761" s="49">
        <v>0</v>
      </c>
      <c r="CE761" s="49">
        <v>0</v>
      </c>
      <c r="CF761" s="49">
        <v>0</v>
      </c>
      <c r="CG761" s="49">
        <v>0</v>
      </c>
      <c r="CH761" s="49">
        <v>0</v>
      </c>
      <c r="CI761" s="49">
        <v>0</v>
      </c>
      <c r="CJ761" s="49">
        <v>0</v>
      </c>
      <c r="CK761" s="37">
        <v>0</v>
      </c>
      <c r="CL761" s="49">
        <v>0</v>
      </c>
      <c r="CM761" s="49">
        <v>0</v>
      </c>
      <c r="CN761" s="49">
        <v>0</v>
      </c>
      <c r="CO761" s="37">
        <v>0</v>
      </c>
      <c r="CP761" s="49">
        <v>0</v>
      </c>
      <c r="CQ761" s="37">
        <v>0</v>
      </c>
      <c r="CR761" s="49">
        <v>0</v>
      </c>
      <c r="CS761" s="37">
        <v>0</v>
      </c>
      <c r="CT761" s="49">
        <v>0</v>
      </c>
      <c r="CU761" s="49">
        <v>0</v>
      </c>
      <c r="CV761" s="49">
        <v>0</v>
      </c>
      <c r="CW761" s="49">
        <v>0</v>
      </c>
      <c r="CX761" s="49">
        <v>0</v>
      </c>
      <c r="CY761" s="49">
        <v>0</v>
      </c>
      <c r="CZ761" s="49" t="s">
        <v>203</v>
      </c>
      <c r="DA761" s="49">
        <v>0</v>
      </c>
      <c r="DB761" s="49">
        <v>0</v>
      </c>
      <c r="DC761" s="49">
        <v>0</v>
      </c>
      <c r="DD761" s="49">
        <v>0</v>
      </c>
      <c r="DE761" s="49">
        <v>0</v>
      </c>
      <c r="DF761" s="49">
        <v>0</v>
      </c>
      <c r="DG761" s="49">
        <v>0</v>
      </c>
      <c r="DH761" s="49">
        <v>0</v>
      </c>
      <c r="DI761" s="49">
        <v>0</v>
      </c>
      <c r="DJ761" s="49">
        <v>0</v>
      </c>
      <c r="DK761" s="49">
        <v>0</v>
      </c>
      <c r="DL761" s="49">
        <v>0</v>
      </c>
      <c r="DM761" s="49">
        <v>0</v>
      </c>
      <c r="DN761" s="49">
        <v>0</v>
      </c>
      <c r="DO761" s="49">
        <v>0</v>
      </c>
      <c r="DP761" s="49">
        <v>0</v>
      </c>
      <c r="DQ761" s="49">
        <v>0</v>
      </c>
      <c r="DR761" s="40"/>
      <c r="DS761" s="41"/>
      <c r="DT761" s="41"/>
      <c r="DU761" s="41"/>
      <c r="DV761" s="41"/>
      <c r="DW761" s="41"/>
      <c r="DX761" s="41"/>
      <c r="DY761" s="41"/>
    </row>
    <row r="762" spans="1:129" s="45" customFormat="1" ht="31.5">
      <c r="A762" s="43" t="s">
        <v>1589</v>
      </c>
      <c r="B762" s="44" t="s">
        <v>1675</v>
      </c>
      <c r="C762" s="36" t="s">
        <v>1676</v>
      </c>
      <c r="D762" s="37">
        <v>0</v>
      </c>
      <c r="E762" s="37">
        <v>0</v>
      </c>
      <c r="F762" s="38">
        <v>0</v>
      </c>
      <c r="G762" s="38">
        <v>0</v>
      </c>
      <c r="H762" s="50">
        <v>0</v>
      </c>
      <c r="I762" s="38">
        <v>0</v>
      </c>
      <c r="J762" s="49">
        <v>0</v>
      </c>
      <c r="K762" s="56">
        <v>0</v>
      </c>
      <c r="L762" s="49">
        <v>0</v>
      </c>
      <c r="M762" s="37">
        <v>0</v>
      </c>
      <c r="N762" s="49">
        <v>0</v>
      </c>
      <c r="O762" s="49">
        <v>0</v>
      </c>
      <c r="P762" s="49">
        <v>0</v>
      </c>
      <c r="Q762" s="37">
        <v>0</v>
      </c>
      <c r="R762" s="49">
        <v>0</v>
      </c>
      <c r="S762" s="37">
        <v>0</v>
      </c>
      <c r="T762" s="49">
        <v>0</v>
      </c>
      <c r="U762" s="49">
        <v>0</v>
      </c>
      <c r="V762" s="49">
        <v>0</v>
      </c>
      <c r="W762" s="37">
        <v>0</v>
      </c>
      <c r="X762" s="49">
        <v>0</v>
      </c>
      <c r="Y762" s="37">
        <v>0</v>
      </c>
      <c r="Z762" s="49">
        <v>0</v>
      </c>
      <c r="AA762" s="49">
        <v>0</v>
      </c>
      <c r="AB762" s="49">
        <v>0</v>
      </c>
      <c r="AC762" s="37">
        <v>0</v>
      </c>
      <c r="AD762" s="49">
        <v>0</v>
      </c>
      <c r="AE762" s="49">
        <v>0</v>
      </c>
      <c r="AF762" s="49">
        <v>0</v>
      </c>
      <c r="AG762" s="37">
        <v>0</v>
      </c>
      <c r="AH762" s="49">
        <v>0</v>
      </c>
      <c r="AI762" s="37">
        <v>0</v>
      </c>
      <c r="AJ762" s="49">
        <v>0</v>
      </c>
      <c r="AK762" s="49">
        <v>0</v>
      </c>
      <c r="AL762" s="49">
        <v>0</v>
      </c>
      <c r="AM762" s="49">
        <v>0</v>
      </c>
      <c r="AN762" s="49">
        <v>0</v>
      </c>
      <c r="AO762" s="37">
        <v>0</v>
      </c>
      <c r="AP762" s="49">
        <v>0</v>
      </c>
      <c r="AQ762" s="49">
        <v>0</v>
      </c>
      <c r="AR762" s="49">
        <v>0</v>
      </c>
      <c r="AS762" s="49">
        <v>0</v>
      </c>
      <c r="AT762" s="49">
        <v>0</v>
      </c>
      <c r="AU762" s="49">
        <v>0</v>
      </c>
      <c r="AV762" s="49">
        <v>0</v>
      </c>
      <c r="AW762" s="49">
        <v>0</v>
      </c>
      <c r="AX762" s="49">
        <v>0</v>
      </c>
      <c r="AY762" s="37">
        <v>0</v>
      </c>
      <c r="AZ762" s="49">
        <v>0</v>
      </c>
      <c r="BA762" s="56">
        <v>0</v>
      </c>
      <c r="BB762" s="39" t="str">
        <f>'[1]База 2018-2022'!BEW828</f>
        <v>НД</v>
      </c>
      <c r="BC762" s="39">
        <v>0</v>
      </c>
      <c r="BD762" s="49">
        <v>0</v>
      </c>
      <c r="BE762" s="37">
        <v>0</v>
      </c>
      <c r="BF762" s="49">
        <v>0</v>
      </c>
      <c r="BG762" s="56">
        <v>0</v>
      </c>
      <c r="BH762" s="49">
        <v>0</v>
      </c>
      <c r="BI762" s="49">
        <v>0</v>
      </c>
      <c r="BJ762" s="49">
        <v>0</v>
      </c>
      <c r="BK762" s="49">
        <v>0</v>
      </c>
      <c r="BL762" s="49">
        <v>0</v>
      </c>
      <c r="BM762" s="49">
        <v>0</v>
      </c>
      <c r="BN762" s="49">
        <v>0</v>
      </c>
      <c r="BO762" s="37">
        <v>0</v>
      </c>
      <c r="BP762" s="49">
        <v>0</v>
      </c>
      <c r="BQ762" s="49">
        <v>0</v>
      </c>
      <c r="BR762" s="49">
        <v>0</v>
      </c>
      <c r="BS762" s="49">
        <v>0</v>
      </c>
      <c r="BT762" s="49">
        <v>0</v>
      </c>
      <c r="BU762" s="49">
        <v>0</v>
      </c>
      <c r="BV762" s="49">
        <v>0</v>
      </c>
      <c r="BW762" s="49">
        <v>0</v>
      </c>
      <c r="BX762" s="49">
        <v>0</v>
      </c>
      <c r="BY762" s="49">
        <v>0</v>
      </c>
      <c r="BZ762" s="49">
        <v>0</v>
      </c>
      <c r="CA762" s="37">
        <v>0</v>
      </c>
      <c r="CB762" s="49">
        <v>0</v>
      </c>
      <c r="CC762" s="49">
        <v>0</v>
      </c>
      <c r="CD762" s="49">
        <v>0</v>
      </c>
      <c r="CE762" s="49">
        <v>0</v>
      </c>
      <c r="CF762" s="49">
        <v>0</v>
      </c>
      <c r="CG762" s="49">
        <v>0</v>
      </c>
      <c r="CH762" s="49">
        <v>0</v>
      </c>
      <c r="CI762" s="49">
        <v>0</v>
      </c>
      <c r="CJ762" s="49">
        <v>0</v>
      </c>
      <c r="CK762" s="37">
        <v>0</v>
      </c>
      <c r="CL762" s="49">
        <v>0</v>
      </c>
      <c r="CM762" s="49">
        <v>0</v>
      </c>
      <c r="CN762" s="49">
        <v>0</v>
      </c>
      <c r="CO762" s="37">
        <v>0</v>
      </c>
      <c r="CP762" s="49">
        <v>0</v>
      </c>
      <c r="CQ762" s="37">
        <v>0</v>
      </c>
      <c r="CR762" s="49">
        <v>0</v>
      </c>
      <c r="CS762" s="37">
        <v>0</v>
      </c>
      <c r="CT762" s="49">
        <v>0</v>
      </c>
      <c r="CU762" s="49">
        <v>0</v>
      </c>
      <c r="CV762" s="49">
        <v>0</v>
      </c>
      <c r="CW762" s="49">
        <v>0</v>
      </c>
      <c r="CX762" s="49">
        <v>0</v>
      </c>
      <c r="CY762" s="49">
        <v>0</v>
      </c>
      <c r="CZ762" s="49" t="s">
        <v>203</v>
      </c>
      <c r="DA762" s="49">
        <v>0</v>
      </c>
      <c r="DB762" s="49">
        <v>0</v>
      </c>
      <c r="DC762" s="49">
        <v>0</v>
      </c>
      <c r="DD762" s="49">
        <v>0</v>
      </c>
      <c r="DE762" s="49">
        <v>0</v>
      </c>
      <c r="DF762" s="49">
        <v>0</v>
      </c>
      <c r="DG762" s="49">
        <v>0</v>
      </c>
      <c r="DH762" s="49">
        <v>0</v>
      </c>
      <c r="DI762" s="49">
        <v>0</v>
      </c>
      <c r="DJ762" s="49">
        <v>0</v>
      </c>
      <c r="DK762" s="49">
        <v>0</v>
      </c>
      <c r="DL762" s="49">
        <v>0</v>
      </c>
      <c r="DM762" s="49">
        <v>0</v>
      </c>
      <c r="DN762" s="49">
        <v>0</v>
      </c>
      <c r="DO762" s="49">
        <v>0</v>
      </c>
      <c r="DP762" s="49">
        <v>0</v>
      </c>
      <c r="DQ762" s="49">
        <v>0</v>
      </c>
      <c r="DR762" s="40"/>
      <c r="DS762" s="41"/>
      <c r="DT762" s="41"/>
      <c r="DU762" s="41"/>
      <c r="DV762" s="41"/>
      <c r="DW762" s="41"/>
      <c r="DX762" s="41"/>
      <c r="DY762" s="41"/>
    </row>
    <row r="763" spans="1:129" s="45" customFormat="1">
      <c r="A763" s="43" t="s">
        <v>1589</v>
      </c>
      <c r="B763" s="44" t="s">
        <v>1677</v>
      </c>
      <c r="C763" s="36" t="s">
        <v>1678</v>
      </c>
      <c r="D763" s="37">
        <v>0</v>
      </c>
      <c r="E763" s="37">
        <v>0</v>
      </c>
      <c r="F763" s="38">
        <v>0</v>
      </c>
      <c r="G763" s="38">
        <v>0</v>
      </c>
      <c r="H763" s="50">
        <v>0</v>
      </c>
      <c r="I763" s="38">
        <v>0</v>
      </c>
      <c r="J763" s="49">
        <v>0</v>
      </c>
      <c r="K763" s="56">
        <v>0</v>
      </c>
      <c r="L763" s="49">
        <v>0</v>
      </c>
      <c r="M763" s="37">
        <v>0</v>
      </c>
      <c r="N763" s="49">
        <v>0</v>
      </c>
      <c r="O763" s="49">
        <v>0</v>
      </c>
      <c r="P763" s="49">
        <v>0</v>
      </c>
      <c r="Q763" s="37">
        <v>0</v>
      </c>
      <c r="R763" s="49">
        <v>0</v>
      </c>
      <c r="S763" s="37">
        <v>0</v>
      </c>
      <c r="T763" s="49">
        <v>0</v>
      </c>
      <c r="U763" s="49">
        <v>0</v>
      </c>
      <c r="V763" s="49">
        <v>0</v>
      </c>
      <c r="W763" s="37">
        <v>0</v>
      </c>
      <c r="X763" s="49">
        <v>0</v>
      </c>
      <c r="Y763" s="37">
        <v>0</v>
      </c>
      <c r="Z763" s="49">
        <v>0</v>
      </c>
      <c r="AA763" s="49">
        <v>0</v>
      </c>
      <c r="AB763" s="49">
        <v>0</v>
      </c>
      <c r="AC763" s="37">
        <v>0</v>
      </c>
      <c r="AD763" s="49">
        <v>0</v>
      </c>
      <c r="AE763" s="49">
        <v>0</v>
      </c>
      <c r="AF763" s="49">
        <v>0</v>
      </c>
      <c r="AG763" s="37">
        <v>0</v>
      </c>
      <c r="AH763" s="49">
        <v>0</v>
      </c>
      <c r="AI763" s="37">
        <v>0</v>
      </c>
      <c r="AJ763" s="49">
        <v>0</v>
      </c>
      <c r="AK763" s="49">
        <v>0</v>
      </c>
      <c r="AL763" s="49">
        <v>0</v>
      </c>
      <c r="AM763" s="49">
        <v>0</v>
      </c>
      <c r="AN763" s="49">
        <v>0</v>
      </c>
      <c r="AO763" s="37">
        <v>0</v>
      </c>
      <c r="AP763" s="49">
        <v>0</v>
      </c>
      <c r="AQ763" s="49">
        <v>0</v>
      </c>
      <c r="AR763" s="49">
        <v>0</v>
      </c>
      <c r="AS763" s="49">
        <v>0</v>
      </c>
      <c r="AT763" s="49">
        <v>0</v>
      </c>
      <c r="AU763" s="49">
        <v>0</v>
      </c>
      <c r="AV763" s="49">
        <v>0</v>
      </c>
      <c r="AW763" s="49">
        <v>0</v>
      </c>
      <c r="AX763" s="49">
        <v>0</v>
      </c>
      <c r="AY763" s="37">
        <v>0</v>
      </c>
      <c r="AZ763" s="49">
        <v>0</v>
      </c>
      <c r="BA763" s="56">
        <v>0</v>
      </c>
      <c r="BB763" s="39" t="str">
        <f>'[1]База 2018-2022'!BEW829</f>
        <v>НД</v>
      </c>
      <c r="BC763" s="39">
        <v>0</v>
      </c>
      <c r="BD763" s="49">
        <v>0</v>
      </c>
      <c r="BE763" s="37">
        <v>0</v>
      </c>
      <c r="BF763" s="49">
        <v>0</v>
      </c>
      <c r="BG763" s="56">
        <v>0</v>
      </c>
      <c r="BH763" s="49">
        <v>0</v>
      </c>
      <c r="BI763" s="49">
        <v>0</v>
      </c>
      <c r="BJ763" s="49">
        <v>0</v>
      </c>
      <c r="BK763" s="49">
        <v>0</v>
      </c>
      <c r="BL763" s="49">
        <v>0</v>
      </c>
      <c r="BM763" s="49">
        <v>0</v>
      </c>
      <c r="BN763" s="49">
        <v>0</v>
      </c>
      <c r="BO763" s="37">
        <v>0</v>
      </c>
      <c r="BP763" s="49">
        <v>0</v>
      </c>
      <c r="BQ763" s="49">
        <v>0</v>
      </c>
      <c r="BR763" s="49">
        <v>0</v>
      </c>
      <c r="BS763" s="49">
        <v>0</v>
      </c>
      <c r="BT763" s="49">
        <v>0</v>
      </c>
      <c r="BU763" s="49">
        <v>0</v>
      </c>
      <c r="BV763" s="49">
        <v>0</v>
      </c>
      <c r="BW763" s="49">
        <v>0</v>
      </c>
      <c r="BX763" s="49">
        <v>0</v>
      </c>
      <c r="BY763" s="49">
        <v>0</v>
      </c>
      <c r="BZ763" s="49">
        <v>0</v>
      </c>
      <c r="CA763" s="37">
        <v>0</v>
      </c>
      <c r="CB763" s="49">
        <v>0</v>
      </c>
      <c r="CC763" s="49">
        <v>0</v>
      </c>
      <c r="CD763" s="49">
        <v>0</v>
      </c>
      <c r="CE763" s="49">
        <v>0</v>
      </c>
      <c r="CF763" s="49">
        <v>0</v>
      </c>
      <c r="CG763" s="49">
        <v>0</v>
      </c>
      <c r="CH763" s="49">
        <v>0</v>
      </c>
      <c r="CI763" s="49">
        <v>0</v>
      </c>
      <c r="CJ763" s="49">
        <v>0</v>
      </c>
      <c r="CK763" s="37">
        <v>0</v>
      </c>
      <c r="CL763" s="49">
        <v>0</v>
      </c>
      <c r="CM763" s="49">
        <v>0</v>
      </c>
      <c r="CN763" s="49">
        <v>0</v>
      </c>
      <c r="CO763" s="37">
        <v>0</v>
      </c>
      <c r="CP763" s="49">
        <v>0</v>
      </c>
      <c r="CQ763" s="37">
        <v>0</v>
      </c>
      <c r="CR763" s="49">
        <v>0</v>
      </c>
      <c r="CS763" s="37">
        <v>0</v>
      </c>
      <c r="CT763" s="49">
        <v>0</v>
      </c>
      <c r="CU763" s="49">
        <v>0</v>
      </c>
      <c r="CV763" s="49">
        <v>0</v>
      </c>
      <c r="CW763" s="49">
        <v>0</v>
      </c>
      <c r="CX763" s="49">
        <v>0</v>
      </c>
      <c r="CY763" s="49">
        <v>0</v>
      </c>
      <c r="CZ763" s="49" t="s">
        <v>203</v>
      </c>
      <c r="DA763" s="49">
        <v>0</v>
      </c>
      <c r="DB763" s="49">
        <v>0</v>
      </c>
      <c r="DC763" s="49">
        <v>0</v>
      </c>
      <c r="DD763" s="49">
        <v>0</v>
      </c>
      <c r="DE763" s="49">
        <v>0</v>
      </c>
      <c r="DF763" s="49">
        <v>0</v>
      </c>
      <c r="DG763" s="49">
        <v>0</v>
      </c>
      <c r="DH763" s="49">
        <v>0</v>
      </c>
      <c r="DI763" s="49">
        <v>0</v>
      </c>
      <c r="DJ763" s="49">
        <v>0</v>
      </c>
      <c r="DK763" s="49">
        <v>0</v>
      </c>
      <c r="DL763" s="49">
        <v>0</v>
      </c>
      <c r="DM763" s="49">
        <v>0</v>
      </c>
      <c r="DN763" s="49">
        <v>0</v>
      </c>
      <c r="DO763" s="49">
        <v>0</v>
      </c>
      <c r="DP763" s="49">
        <v>0</v>
      </c>
      <c r="DQ763" s="49">
        <v>0</v>
      </c>
      <c r="DR763" s="40"/>
      <c r="DS763" s="41"/>
      <c r="DT763" s="41"/>
      <c r="DU763" s="41"/>
      <c r="DV763" s="41"/>
      <c r="DW763" s="41"/>
      <c r="DX763" s="41"/>
      <c r="DY763" s="41"/>
    </row>
    <row r="764" spans="1:129" s="45" customFormat="1">
      <c r="A764" s="43" t="s">
        <v>1589</v>
      </c>
      <c r="B764" s="44" t="s">
        <v>1679</v>
      </c>
      <c r="C764" s="36" t="s">
        <v>1680</v>
      </c>
      <c r="D764" s="37">
        <v>0</v>
      </c>
      <c r="E764" s="37">
        <v>0</v>
      </c>
      <c r="F764" s="38">
        <v>0</v>
      </c>
      <c r="G764" s="38">
        <v>0</v>
      </c>
      <c r="H764" s="50">
        <v>0</v>
      </c>
      <c r="I764" s="38">
        <v>0</v>
      </c>
      <c r="J764" s="49">
        <v>0</v>
      </c>
      <c r="K764" s="56">
        <v>0</v>
      </c>
      <c r="L764" s="49">
        <v>0</v>
      </c>
      <c r="M764" s="37">
        <v>0</v>
      </c>
      <c r="N764" s="49">
        <v>0</v>
      </c>
      <c r="O764" s="49">
        <v>0</v>
      </c>
      <c r="P764" s="49">
        <v>0</v>
      </c>
      <c r="Q764" s="37">
        <v>0</v>
      </c>
      <c r="R764" s="49">
        <v>0</v>
      </c>
      <c r="S764" s="37">
        <v>0</v>
      </c>
      <c r="T764" s="49">
        <v>0</v>
      </c>
      <c r="U764" s="49">
        <v>0</v>
      </c>
      <c r="V764" s="49">
        <v>0</v>
      </c>
      <c r="W764" s="37">
        <v>0</v>
      </c>
      <c r="X764" s="49">
        <v>0</v>
      </c>
      <c r="Y764" s="37">
        <v>0</v>
      </c>
      <c r="Z764" s="49">
        <v>0</v>
      </c>
      <c r="AA764" s="49">
        <v>0</v>
      </c>
      <c r="AB764" s="49">
        <v>0</v>
      </c>
      <c r="AC764" s="37">
        <v>0</v>
      </c>
      <c r="AD764" s="49">
        <v>0</v>
      </c>
      <c r="AE764" s="49">
        <v>0</v>
      </c>
      <c r="AF764" s="49">
        <v>0</v>
      </c>
      <c r="AG764" s="37">
        <v>0</v>
      </c>
      <c r="AH764" s="49">
        <v>0</v>
      </c>
      <c r="AI764" s="37">
        <v>0</v>
      </c>
      <c r="AJ764" s="49">
        <v>0</v>
      </c>
      <c r="AK764" s="49">
        <v>0</v>
      </c>
      <c r="AL764" s="49">
        <v>0</v>
      </c>
      <c r="AM764" s="49">
        <v>0</v>
      </c>
      <c r="AN764" s="49">
        <v>0</v>
      </c>
      <c r="AO764" s="37">
        <v>0</v>
      </c>
      <c r="AP764" s="49">
        <v>0</v>
      </c>
      <c r="AQ764" s="49">
        <v>0</v>
      </c>
      <c r="AR764" s="49">
        <v>0</v>
      </c>
      <c r="AS764" s="49">
        <v>0</v>
      </c>
      <c r="AT764" s="49">
        <v>0</v>
      </c>
      <c r="AU764" s="49">
        <v>0</v>
      </c>
      <c r="AV764" s="49">
        <v>0</v>
      </c>
      <c r="AW764" s="49">
        <v>0</v>
      </c>
      <c r="AX764" s="49">
        <v>0</v>
      </c>
      <c r="AY764" s="37">
        <v>0</v>
      </c>
      <c r="AZ764" s="49">
        <v>0</v>
      </c>
      <c r="BA764" s="56">
        <v>0</v>
      </c>
      <c r="BB764" s="39" t="str">
        <f>'[1]База 2018-2022'!BEW830</f>
        <v>НД</v>
      </c>
      <c r="BC764" s="39">
        <v>0</v>
      </c>
      <c r="BD764" s="49">
        <v>0</v>
      </c>
      <c r="BE764" s="37">
        <v>0</v>
      </c>
      <c r="BF764" s="49">
        <v>0</v>
      </c>
      <c r="BG764" s="56">
        <v>0</v>
      </c>
      <c r="BH764" s="49">
        <v>0</v>
      </c>
      <c r="BI764" s="49">
        <v>0</v>
      </c>
      <c r="BJ764" s="49">
        <v>0</v>
      </c>
      <c r="BK764" s="49">
        <v>0</v>
      </c>
      <c r="BL764" s="49">
        <v>0</v>
      </c>
      <c r="BM764" s="49">
        <v>0</v>
      </c>
      <c r="BN764" s="49">
        <v>0</v>
      </c>
      <c r="BO764" s="37">
        <v>0</v>
      </c>
      <c r="BP764" s="49">
        <v>0</v>
      </c>
      <c r="BQ764" s="49">
        <v>0</v>
      </c>
      <c r="BR764" s="49">
        <v>0</v>
      </c>
      <c r="BS764" s="49">
        <v>0</v>
      </c>
      <c r="BT764" s="49">
        <v>0</v>
      </c>
      <c r="BU764" s="49">
        <v>0</v>
      </c>
      <c r="BV764" s="49">
        <v>0</v>
      </c>
      <c r="BW764" s="49">
        <v>0</v>
      </c>
      <c r="BX764" s="49">
        <v>0</v>
      </c>
      <c r="BY764" s="49">
        <v>0</v>
      </c>
      <c r="BZ764" s="49">
        <v>0</v>
      </c>
      <c r="CA764" s="37">
        <v>0</v>
      </c>
      <c r="CB764" s="49">
        <v>0</v>
      </c>
      <c r="CC764" s="49">
        <v>0</v>
      </c>
      <c r="CD764" s="49">
        <v>0</v>
      </c>
      <c r="CE764" s="49">
        <v>0</v>
      </c>
      <c r="CF764" s="49">
        <v>0</v>
      </c>
      <c r="CG764" s="49">
        <v>0</v>
      </c>
      <c r="CH764" s="49">
        <v>0</v>
      </c>
      <c r="CI764" s="49">
        <v>0</v>
      </c>
      <c r="CJ764" s="49">
        <v>0</v>
      </c>
      <c r="CK764" s="37">
        <v>0</v>
      </c>
      <c r="CL764" s="49">
        <v>0</v>
      </c>
      <c r="CM764" s="49">
        <v>0</v>
      </c>
      <c r="CN764" s="49">
        <v>0</v>
      </c>
      <c r="CO764" s="37">
        <v>0</v>
      </c>
      <c r="CP764" s="49">
        <v>0</v>
      </c>
      <c r="CQ764" s="37">
        <v>0</v>
      </c>
      <c r="CR764" s="49">
        <v>0</v>
      </c>
      <c r="CS764" s="37">
        <v>0</v>
      </c>
      <c r="CT764" s="49">
        <v>0</v>
      </c>
      <c r="CU764" s="49">
        <v>0</v>
      </c>
      <c r="CV764" s="49">
        <v>0</v>
      </c>
      <c r="CW764" s="49">
        <v>0</v>
      </c>
      <c r="CX764" s="49">
        <v>0</v>
      </c>
      <c r="CY764" s="49">
        <v>0</v>
      </c>
      <c r="CZ764" s="49" t="s">
        <v>203</v>
      </c>
      <c r="DA764" s="49">
        <v>0</v>
      </c>
      <c r="DB764" s="49">
        <v>0</v>
      </c>
      <c r="DC764" s="49">
        <v>0</v>
      </c>
      <c r="DD764" s="49">
        <v>0</v>
      </c>
      <c r="DE764" s="49">
        <v>0</v>
      </c>
      <c r="DF764" s="49">
        <v>0</v>
      </c>
      <c r="DG764" s="49">
        <v>0</v>
      </c>
      <c r="DH764" s="49">
        <v>0</v>
      </c>
      <c r="DI764" s="49">
        <v>0</v>
      </c>
      <c r="DJ764" s="49">
        <v>0</v>
      </c>
      <c r="DK764" s="49">
        <v>0</v>
      </c>
      <c r="DL764" s="49">
        <v>0</v>
      </c>
      <c r="DM764" s="49">
        <v>0</v>
      </c>
      <c r="DN764" s="49">
        <v>0</v>
      </c>
      <c r="DO764" s="49">
        <v>0</v>
      </c>
      <c r="DP764" s="49">
        <v>0</v>
      </c>
      <c r="DQ764" s="49">
        <v>0</v>
      </c>
      <c r="DR764" s="40"/>
      <c r="DS764" s="41"/>
      <c r="DT764" s="41"/>
      <c r="DU764" s="41"/>
      <c r="DV764" s="41"/>
      <c r="DW764" s="41"/>
      <c r="DX764" s="41"/>
      <c r="DY764" s="41"/>
    </row>
    <row r="765" spans="1:129" s="45" customFormat="1">
      <c r="A765" s="43" t="s">
        <v>1589</v>
      </c>
      <c r="B765" s="44" t="s">
        <v>1681</v>
      </c>
      <c r="C765" s="36" t="s">
        <v>1682</v>
      </c>
      <c r="D765" s="37">
        <v>0</v>
      </c>
      <c r="E765" s="37">
        <v>0</v>
      </c>
      <c r="F765" s="38">
        <v>0</v>
      </c>
      <c r="G765" s="38">
        <v>0</v>
      </c>
      <c r="H765" s="50">
        <v>0</v>
      </c>
      <c r="I765" s="38">
        <v>0</v>
      </c>
      <c r="J765" s="49">
        <v>0</v>
      </c>
      <c r="K765" s="56">
        <v>0</v>
      </c>
      <c r="L765" s="49">
        <v>0</v>
      </c>
      <c r="M765" s="37">
        <v>0</v>
      </c>
      <c r="N765" s="49">
        <v>0</v>
      </c>
      <c r="O765" s="49">
        <v>0</v>
      </c>
      <c r="P765" s="49">
        <v>0</v>
      </c>
      <c r="Q765" s="37">
        <v>0</v>
      </c>
      <c r="R765" s="49">
        <v>0</v>
      </c>
      <c r="S765" s="37">
        <v>0</v>
      </c>
      <c r="T765" s="49">
        <v>0</v>
      </c>
      <c r="U765" s="49">
        <v>0</v>
      </c>
      <c r="V765" s="49">
        <v>0</v>
      </c>
      <c r="W765" s="37">
        <v>0</v>
      </c>
      <c r="X765" s="49">
        <v>0</v>
      </c>
      <c r="Y765" s="37">
        <v>0</v>
      </c>
      <c r="Z765" s="49">
        <v>0</v>
      </c>
      <c r="AA765" s="49">
        <v>0</v>
      </c>
      <c r="AB765" s="49">
        <v>0</v>
      </c>
      <c r="AC765" s="37">
        <v>0</v>
      </c>
      <c r="AD765" s="49">
        <v>0</v>
      </c>
      <c r="AE765" s="49">
        <v>0</v>
      </c>
      <c r="AF765" s="49">
        <v>0</v>
      </c>
      <c r="AG765" s="37">
        <v>0</v>
      </c>
      <c r="AH765" s="49">
        <v>0</v>
      </c>
      <c r="AI765" s="37">
        <v>0</v>
      </c>
      <c r="AJ765" s="49">
        <v>0</v>
      </c>
      <c r="AK765" s="49">
        <v>0</v>
      </c>
      <c r="AL765" s="49">
        <v>0</v>
      </c>
      <c r="AM765" s="49">
        <v>0</v>
      </c>
      <c r="AN765" s="49">
        <v>0</v>
      </c>
      <c r="AO765" s="37">
        <v>0</v>
      </c>
      <c r="AP765" s="49">
        <v>0</v>
      </c>
      <c r="AQ765" s="49">
        <v>0</v>
      </c>
      <c r="AR765" s="49">
        <v>0</v>
      </c>
      <c r="AS765" s="49">
        <v>0</v>
      </c>
      <c r="AT765" s="49">
        <v>0</v>
      </c>
      <c r="AU765" s="49">
        <v>0</v>
      </c>
      <c r="AV765" s="49">
        <v>0</v>
      </c>
      <c r="AW765" s="49">
        <v>0</v>
      </c>
      <c r="AX765" s="49">
        <v>0</v>
      </c>
      <c r="AY765" s="37">
        <v>0</v>
      </c>
      <c r="AZ765" s="49">
        <v>0</v>
      </c>
      <c r="BA765" s="56">
        <v>0</v>
      </c>
      <c r="BB765" s="39" t="str">
        <f>'[1]База 2018-2022'!BEW831</f>
        <v>НД</v>
      </c>
      <c r="BC765" s="39">
        <v>0</v>
      </c>
      <c r="BD765" s="49">
        <v>0</v>
      </c>
      <c r="BE765" s="37">
        <v>0</v>
      </c>
      <c r="BF765" s="49">
        <v>0</v>
      </c>
      <c r="BG765" s="56">
        <v>0</v>
      </c>
      <c r="BH765" s="49">
        <v>0</v>
      </c>
      <c r="BI765" s="49">
        <v>0</v>
      </c>
      <c r="BJ765" s="49">
        <v>0</v>
      </c>
      <c r="BK765" s="49">
        <v>0</v>
      </c>
      <c r="BL765" s="49">
        <v>0</v>
      </c>
      <c r="BM765" s="49">
        <v>0</v>
      </c>
      <c r="BN765" s="49">
        <v>0</v>
      </c>
      <c r="BO765" s="37">
        <v>0</v>
      </c>
      <c r="BP765" s="49">
        <v>0</v>
      </c>
      <c r="BQ765" s="49">
        <v>0</v>
      </c>
      <c r="BR765" s="49">
        <v>0</v>
      </c>
      <c r="BS765" s="49">
        <v>0</v>
      </c>
      <c r="BT765" s="49">
        <v>0</v>
      </c>
      <c r="BU765" s="49">
        <v>0</v>
      </c>
      <c r="BV765" s="49">
        <v>0</v>
      </c>
      <c r="BW765" s="49">
        <v>0</v>
      </c>
      <c r="BX765" s="49">
        <v>0</v>
      </c>
      <c r="BY765" s="49">
        <v>0</v>
      </c>
      <c r="BZ765" s="49">
        <v>0</v>
      </c>
      <c r="CA765" s="37">
        <v>0</v>
      </c>
      <c r="CB765" s="49">
        <v>0</v>
      </c>
      <c r="CC765" s="49">
        <v>0</v>
      </c>
      <c r="CD765" s="49">
        <v>0</v>
      </c>
      <c r="CE765" s="49">
        <v>0</v>
      </c>
      <c r="CF765" s="49">
        <v>0</v>
      </c>
      <c r="CG765" s="49">
        <v>0</v>
      </c>
      <c r="CH765" s="49">
        <v>0</v>
      </c>
      <c r="CI765" s="49">
        <v>0</v>
      </c>
      <c r="CJ765" s="49">
        <v>0</v>
      </c>
      <c r="CK765" s="37">
        <v>0</v>
      </c>
      <c r="CL765" s="49">
        <v>0</v>
      </c>
      <c r="CM765" s="49">
        <v>0</v>
      </c>
      <c r="CN765" s="49">
        <v>0</v>
      </c>
      <c r="CO765" s="37">
        <v>0</v>
      </c>
      <c r="CP765" s="49">
        <v>0</v>
      </c>
      <c r="CQ765" s="37">
        <v>0</v>
      </c>
      <c r="CR765" s="49">
        <v>0</v>
      </c>
      <c r="CS765" s="37">
        <v>0</v>
      </c>
      <c r="CT765" s="49">
        <v>0</v>
      </c>
      <c r="CU765" s="49">
        <v>0</v>
      </c>
      <c r="CV765" s="49">
        <v>0</v>
      </c>
      <c r="CW765" s="49">
        <v>0</v>
      </c>
      <c r="CX765" s="49">
        <v>0</v>
      </c>
      <c r="CY765" s="49">
        <v>0</v>
      </c>
      <c r="CZ765" s="49" t="s">
        <v>203</v>
      </c>
      <c r="DA765" s="49">
        <v>0</v>
      </c>
      <c r="DB765" s="49">
        <v>0</v>
      </c>
      <c r="DC765" s="49">
        <v>0</v>
      </c>
      <c r="DD765" s="49">
        <v>0</v>
      </c>
      <c r="DE765" s="49">
        <v>0</v>
      </c>
      <c r="DF765" s="49">
        <v>0</v>
      </c>
      <c r="DG765" s="49">
        <v>0</v>
      </c>
      <c r="DH765" s="49">
        <v>0</v>
      </c>
      <c r="DI765" s="49">
        <v>0</v>
      </c>
      <c r="DJ765" s="49">
        <v>0</v>
      </c>
      <c r="DK765" s="49">
        <v>0</v>
      </c>
      <c r="DL765" s="49">
        <v>0</v>
      </c>
      <c r="DM765" s="49">
        <v>0</v>
      </c>
      <c r="DN765" s="49">
        <v>0</v>
      </c>
      <c r="DO765" s="49">
        <v>0</v>
      </c>
      <c r="DP765" s="49">
        <v>0</v>
      </c>
      <c r="DQ765" s="49">
        <v>0</v>
      </c>
      <c r="DR765" s="40"/>
      <c r="DS765" s="41"/>
      <c r="DT765" s="41"/>
      <c r="DU765" s="41"/>
      <c r="DV765" s="41"/>
      <c r="DW765" s="41"/>
      <c r="DX765" s="41"/>
      <c r="DY765" s="41"/>
    </row>
    <row r="766" spans="1:129" s="45" customFormat="1" ht="31.5">
      <c r="A766" s="43" t="s">
        <v>1589</v>
      </c>
      <c r="B766" s="44" t="s">
        <v>1683</v>
      </c>
      <c r="C766" s="36" t="s">
        <v>1684</v>
      </c>
      <c r="D766" s="37">
        <v>0</v>
      </c>
      <c r="E766" s="37">
        <v>0</v>
      </c>
      <c r="F766" s="38">
        <v>0</v>
      </c>
      <c r="G766" s="38">
        <v>0</v>
      </c>
      <c r="H766" s="50">
        <v>0</v>
      </c>
      <c r="I766" s="38">
        <v>0</v>
      </c>
      <c r="J766" s="49">
        <v>0</v>
      </c>
      <c r="K766" s="56">
        <v>0</v>
      </c>
      <c r="L766" s="49">
        <v>0</v>
      </c>
      <c r="M766" s="37">
        <v>0</v>
      </c>
      <c r="N766" s="49">
        <v>0</v>
      </c>
      <c r="O766" s="49">
        <v>0</v>
      </c>
      <c r="P766" s="49">
        <v>0</v>
      </c>
      <c r="Q766" s="37">
        <v>0</v>
      </c>
      <c r="R766" s="49">
        <v>0</v>
      </c>
      <c r="S766" s="37">
        <v>0</v>
      </c>
      <c r="T766" s="49">
        <v>0</v>
      </c>
      <c r="U766" s="49">
        <v>0</v>
      </c>
      <c r="V766" s="49">
        <v>0</v>
      </c>
      <c r="W766" s="37">
        <v>0</v>
      </c>
      <c r="X766" s="49">
        <v>0</v>
      </c>
      <c r="Y766" s="37">
        <v>0</v>
      </c>
      <c r="Z766" s="49">
        <v>0</v>
      </c>
      <c r="AA766" s="49">
        <v>0</v>
      </c>
      <c r="AB766" s="49">
        <v>0</v>
      </c>
      <c r="AC766" s="37">
        <v>0</v>
      </c>
      <c r="AD766" s="49">
        <v>0</v>
      </c>
      <c r="AE766" s="49">
        <v>0</v>
      </c>
      <c r="AF766" s="49">
        <v>0</v>
      </c>
      <c r="AG766" s="37">
        <v>0</v>
      </c>
      <c r="AH766" s="49">
        <v>0</v>
      </c>
      <c r="AI766" s="37">
        <v>0</v>
      </c>
      <c r="AJ766" s="49">
        <v>0</v>
      </c>
      <c r="AK766" s="49">
        <v>0</v>
      </c>
      <c r="AL766" s="49">
        <v>0</v>
      </c>
      <c r="AM766" s="49">
        <v>0</v>
      </c>
      <c r="AN766" s="49">
        <v>0</v>
      </c>
      <c r="AO766" s="37">
        <v>0</v>
      </c>
      <c r="AP766" s="49">
        <v>0</v>
      </c>
      <c r="AQ766" s="49">
        <v>0</v>
      </c>
      <c r="AR766" s="49">
        <v>0</v>
      </c>
      <c r="AS766" s="49">
        <v>0</v>
      </c>
      <c r="AT766" s="49">
        <v>0</v>
      </c>
      <c r="AU766" s="49">
        <v>0</v>
      </c>
      <c r="AV766" s="49">
        <v>0</v>
      </c>
      <c r="AW766" s="49">
        <v>0</v>
      </c>
      <c r="AX766" s="49">
        <v>0</v>
      </c>
      <c r="AY766" s="37">
        <v>0</v>
      </c>
      <c r="AZ766" s="49">
        <v>0</v>
      </c>
      <c r="BA766" s="56">
        <v>0</v>
      </c>
      <c r="BB766" s="39" t="str">
        <f>'[1]База 2018-2022'!BEW832</f>
        <v>НД</v>
      </c>
      <c r="BC766" s="39">
        <v>0</v>
      </c>
      <c r="BD766" s="49">
        <v>0</v>
      </c>
      <c r="BE766" s="37">
        <v>0</v>
      </c>
      <c r="BF766" s="49">
        <v>0</v>
      </c>
      <c r="BG766" s="56">
        <v>0</v>
      </c>
      <c r="BH766" s="49">
        <v>0</v>
      </c>
      <c r="BI766" s="49">
        <v>0</v>
      </c>
      <c r="BJ766" s="49">
        <v>0</v>
      </c>
      <c r="BK766" s="49">
        <v>0</v>
      </c>
      <c r="BL766" s="49">
        <v>0</v>
      </c>
      <c r="BM766" s="49">
        <v>0</v>
      </c>
      <c r="BN766" s="49">
        <v>0</v>
      </c>
      <c r="BO766" s="37">
        <v>0</v>
      </c>
      <c r="BP766" s="49">
        <v>0</v>
      </c>
      <c r="BQ766" s="49">
        <v>0</v>
      </c>
      <c r="BR766" s="49">
        <v>0</v>
      </c>
      <c r="BS766" s="49">
        <v>0</v>
      </c>
      <c r="BT766" s="49">
        <v>0</v>
      </c>
      <c r="BU766" s="49">
        <v>0</v>
      </c>
      <c r="BV766" s="49">
        <v>0</v>
      </c>
      <c r="BW766" s="49">
        <v>0</v>
      </c>
      <c r="BX766" s="49">
        <v>0</v>
      </c>
      <c r="BY766" s="49">
        <v>0</v>
      </c>
      <c r="BZ766" s="49">
        <v>0</v>
      </c>
      <c r="CA766" s="37">
        <v>0</v>
      </c>
      <c r="CB766" s="49">
        <v>0</v>
      </c>
      <c r="CC766" s="49">
        <v>0</v>
      </c>
      <c r="CD766" s="49">
        <v>0</v>
      </c>
      <c r="CE766" s="49">
        <v>0</v>
      </c>
      <c r="CF766" s="49">
        <v>0</v>
      </c>
      <c r="CG766" s="49">
        <v>0</v>
      </c>
      <c r="CH766" s="49">
        <v>0</v>
      </c>
      <c r="CI766" s="49">
        <v>0</v>
      </c>
      <c r="CJ766" s="49">
        <v>0</v>
      </c>
      <c r="CK766" s="37">
        <v>0</v>
      </c>
      <c r="CL766" s="49">
        <v>0</v>
      </c>
      <c r="CM766" s="49">
        <v>0</v>
      </c>
      <c r="CN766" s="49">
        <v>0</v>
      </c>
      <c r="CO766" s="37">
        <v>0</v>
      </c>
      <c r="CP766" s="49">
        <v>0</v>
      </c>
      <c r="CQ766" s="37">
        <v>0</v>
      </c>
      <c r="CR766" s="49">
        <v>0</v>
      </c>
      <c r="CS766" s="37">
        <v>0</v>
      </c>
      <c r="CT766" s="49">
        <v>0</v>
      </c>
      <c r="CU766" s="49">
        <v>0</v>
      </c>
      <c r="CV766" s="49">
        <v>0</v>
      </c>
      <c r="CW766" s="49">
        <v>0</v>
      </c>
      <c r="CX766" s="49">
        <v>0</v>
      </c>
      <c r="CY766" s="49">
        <v>0</v>
      </c>
      <c r="CZ766" s="49" t="s">
        <v>203</v>
      </c>
      <c r="DA766" s="49">
        <v>0</v>
      </c>
      <c r="DB766" s="49">
        <v>0</v>
      </c>
      <c r="DC766" s="49">
        <v>0</v>
      </c>
      <c r="DD766" s="49">
        <v>0</v>
      </c>
      <c r="DE766" s="49">
        <v>0</v>
      </c>
      <c r="DF766" s="49">
        <v>0</v>
      </c>
      <c r="DG766" s="49">
        <v>0</v>
      </c>
      <c r="DH766" s="49">
        <v>0</v>
      </c>
      <c r="DI766" s="49">
        <v>0</v>
      </c>
      <c r="DJ766" s="49">
        <v>0</v>
      </c>
      <c r="DK766" s="49">
        <v>0</v>
      </c>
      <c r="DL766" s="49">
        <v>0</v>
      </c>
      <c r="DM766" s="49">
        <v>0</v>
      </c>
      <c r="DN766" s="49">
        <v>0</v>
      </c>
      <c r="DO766" s="49">
        <v>0</v>
      </c>
      <c r="DP766" s="49">
        <v>0</v>
      </c>
      <c r="DQ766" s="49">
        <v>0</v>
      </c>
      <c r="DR766" s="40"/>
      <c r="DS766" s="41"/>
      <c r="DT766" s="41"/>
      <c r="DU766" s="41"/>
      <c r="DV766" s="41"/>
      <c r="DW766" s="41"/>
      <c r="DX766" s="41"/>
      <c r="DY766" s="41"/>
    </row>
    <row r="767" spans="1:129" s="45" customFormat="1" ht="31.5">
      <c r="A767" s="43" t="s">
        <v>1589</v>
      </c>
      <c r="B767" s="44" t="s">
        <v>1685</v>
      </c>
      <c r="C767" s="36" t="s">
        <v>1686</v>
      </c>
      <c r="D767" s="37">
        <v>0</v>
      </c>
      <c r="E767" s="37">
        <v>0</v>
      </c>
      <c r="F767" s="38">
        <v>0</v>
      </c>
      <c r="G767" s="38">
        <v>0</v>
      </c>
      <c r="H767" s="50">
        <v>0</v>
      </c>
      <c r="I767" s="38">
        <v>0</v>
      </c>
      <c r="J767" s="49">
        <v>0</v>
      </c>
      <c r="K767" s="56">
        <v>0</v>
      </c>
      <c r="L767" s="49">
        <v>0</v>
      </c>
      <c r="M767" s="37">
        <v>0</v>
      </c>
      <c r="N767" s="49">
        <v>0</v>
      </c>
      <c r="O767" s="49">
        <v>0</v>
      </c>
      <c r="P767" s="49">
        <v>0</v>
      </c>
      <c r="Q767" s="37">
        <v>0</v>
      </c>
      <c r="R767" s="49">
        <v>0</v>
      </c>
      <c r="S767" s="37">
        <v>0</v>
      </c>
      <c r="T767" s="49">
        <v>0</v>
      </c>
      <c r="U767" s="49">
        <v>0</v>
      </c>
      <c r="V767" s="49">
        <v>0</v>
      </c>
      <c r="W767" s="37">
        <v>0</v>
      </c>
      <c r="X767" s="49">
        <v>0</v>
      </c>
      <c r="Y767" s="37">
        <v>0</v>
      </c>
      <c r="Z767" s="49">
        <v>0</v>
      </c>
      <c r="AA767" s="49">
        <v>0</v>
      </c>
      <c r="AB767" s="49">
        <v>0</v>
      </c>
      <c r="AC767" s="37">
        <v>0</v>
      </c>
      <c r="AD767" s="49">
        <v>0</v>
      </c>
      <c r="AE767" s="49">
        <v>0</v>
      </c>
      <c r="AF767" s="49">
        <v>0</v>
      </c>
      <c r="AG767" s="37">
        <v>0</v>
      </c>
      <c r="AH767" s="49">
        <v>0</v>
      </c>
      <c r="AI767" s="37">
        <v>0</v>
      </c>
      <c r="AJ767" s="49">
        <v>0</v>
      </c>
      <c r="AK767" s="49">
        <v>0</v>
      </c>
      <c r="AL767" s="49">
        <v>0</v>
      </c>
      <c r="AM767" s="49">
        <v>0</v>
      </c>
      <c r="AN767" s="49">
        <v>0</v>
      </c>
      <c r="AO767" s="37">
        <v>0</v>
      </c>
      <c r="AP767" s="49">
        <v>0</v>
      </c>
      <c r="AQ767" s="49">
        <v>0</v>
      </c>
      <c r="AR767" s="49">
        <v>0</v>
      </c>
      <c r="AS767" s="49">
        <v>0</v>
      </c>
      <c r="AT767" s="49">
        <v>0</v>
      </c>
      <c r="AU767" s="49">
        <v>0</v>
      </c>
      <c r="AV767" s="49">
        <v>0</v>
      </c>
      <c r="AW767" s="49">
        <v>0</v>
      </c>
      <c r="AX767" s="49">
        <v>0</v>
      </c>
      <c r="AY767" s="37">
        <v>0</v>
      </c>
      <c r="AZ767" s="49">
        <v>0</v>
      </c>
      <c r="BA767" s="56">
        <v>0</v>
      </c>
      <c r="BB767" s="39" t="str">
        <f>'[1]База 2018-2022'!BEW833</f>
        <v>НД</v>
      </c>
      <c r="BC767" s="39">
        <v>0</v>
      </c>
      <c r="BD767" s="49">
        <v>0</v>
      </c>
      <c r="BE767" s="37">
        <v>0</v>
      </c>
      <c r="BF767" s="49">
        <v>0</v>
      </c>
      <c r="BG767" s="56">
        <v>0</v>
      </c>
      <c r="BH767" s="49">
        <v>0</v>
      </c>
      <c r="BI767" s="49">
        <v>0</v>
      </c>
      <c r="BJ767" s="49">
        <v>0</v>
      </c>
      <c r="BK767" s="49">
        <v>0</v>
      </c>
      <c r="BL767" s="49">
        <v>0</v>
      </c>
      <c r="BM767" s="49">
        <v>0</v>
      </c>
      <c r="BN767" s="49">
        <v>0</v>
      </c>
      <c r="BO767" s="37">
        <v>0</v>
      </c>
      <c r="BP767" s="49">
        <v>0</v>
      </c>
      <c r="BQ767" s="49">
        <v>0</v>
      </c>
      <c r="BR767" s="49">
        <v>0</v>
      </c>
      <c r="BS767" s="49">
        <v>0</v>
      </c>
      <c r="BT767" s="49">
        <v>0</v>
      </c>
      <c r="BU767" s="49">
        <v>0</v>
      </c>
      <c r="BV767" s="49">
        <v>0</v>
      </c>
      <c r="BW767" s="49">
        <v>0</v>
      </c>
      <c r="BX767" s="49">
        <v>0</v>
      </c>
      <c r="BY767" s="49">
        <v>0</v>
      </c>
      <c r="BZ767" s="49">
        <v>0</v>
      </c>
      <c r="CA767" s="37">
        <v>0</v>
      </c>
      <c r="CB767" s="49">
        <v>0</v>
      </c>
      <c r="CC767" s="49">
        <v>0</v>
      </c>
      <c r="CD767" s="49">
        <v>0</v>
      </c>
      <c r="CE767" s="49">
        <v>0</v>
      </c>
      <c r="CF767" s="49">
        <v>0</v>
      </c>
      <c r="CG767" s="49">
        <v>0</v>
      </c>
      <c r="CH767" s="49">
        <v>0</v>
      </c>
      <c r="CI767" s="49">
        <v>0</v>
      </c>
      <c r="CJ767" s="49">
        <v>0</v>
      </c>
      <c r="CK767" s="37">
        <v>0</v>
      </c>
      <c r="CL767" s="49">
        <v>0</v>
      </c>
      <c r="CM767" s="49">
        <v>0</v>
      </c>
      <c r="CN767" s="49">
        <v>0</v>
      </c>
      <c r="CO767" s="37">
        <v>0</v>
      </c>
      <c r="CP767" s="49">
        <v>0</v>
      </c>
      <c r="CQ767" s="37">
        <v>0</v>
      </c>
      <c r="CR767" s="49">
        <v>0</v>
      </c>
      <c r="CS767" s="37">
        <v>0</v>
      </c>
      <c r="CT767" s="49">
        <v>0</v>
      </c>
      <c r="CU767" s="49">
        <v>0</v>
      </c>
      <c r="CV767" s="49">
        <v>0</v>
      </c>
      <c r="CW767" s="49">
        <v>0</v>
      </c>
      <c r="CX767" s="49">
        <v>0</v>
      </c>
      <c r="CY767" s="49">
        <v>0</v>
      </c>
      <c r="CZ767" s="49" t="s">
        <v>203</v>
      </c>
      <c r="DA767" s="49">
        <v>0</v>
      </c>
      <c r="DB767" s="49">
        <v>0</v>
      </c>
      <c r="DC767" s="49">
        <v>0</v>
      </c>
      <c r="DD767" s="49">
        <v>0</v>
      </c>
      <c r="DE767" s="49">
        <v>0</v>
      </c>
      <c r="DF767" s="49">
        <v>0</v>
      </c>
      <c r="DG767" s="49">
        <v>0</v>
      </c>
      <c r="DH767" s="49">
        <v>0</v>
      </c>
      <c r="DI767" s="49">
        <v>0</v>
      </c>
      <c r="DJ767" s="49">
        <v>0</v>
      </c>
      <c r="DK767" s="49">
        <v>0</v>
      </c>
      <c r="DL767" s="49">
        <v>0</v>
      </c>
      <c r="DM767" s="49">
        <v>0</v>
      </c>
      <c r="DN767" s="49">
        <v>0</v>
      </c>
      <c r="DO767" s="49">
        <v>0</v>
      </c>
      <c r="DP767" s="49">
        <v>0</v>
      </c>
      <c r="DQ767" s="49">
        <v>0</v>
      </c>
      <c r="DR767" s="40"/>
      <c r="DS767" s="41"/>
      <c r="DT767" s="41"/>
      <c r="DU767" s="41"/>
      <c r="DV767" s="41"/>
      <c r="DW767" s="41"/>
      <c r="DX767" s="41"/>
      <c r="DY767" s="41"/>
    </row>
    <row r="768" spans="1:129" s="45" customFormat="1" ht="31.5">
      <c r="A768" s="43" t="s">
        <v>1589</v>
      </c>
      <c r="B768" s="44" t="s">
        <v>1687</v>
      </c>
      <c r="C768" s="36" t="s">
        <v>1688</v>
      </c>
      <c r="D768" s="37">
        <v>0</v>
      </c>
      <c r="E768" s="37">
        <v>0</v>
      </c>
      <c r="F768" s="38">
        <v>0</v>
      </c>
      <c r="G768" s="38">
        <v>0</v>
      </c>
      <c r="H768" s="50">
        <v>0</v>
      </c>
      <c r="I768" s="38">
        <v>0</v>
      </c>
      <c r="J768" s="49">
        <v>0</v>
      </c>
      <c r="K768" s="56">
        <v>0</v>
      </c>
      <c r="L768" s="49">
        <v>0</v>
      </c>
      <c r="M768" s="37">
        <v>0</v>
      </c>
      <c r="N768" s="49">
        <v>0</v>
      </c>
      <c r="O768" s="49">
        <v>0</v>
      </c>
      <c r="P768" s="49">
        <v>0</v>
      </c>
      <c r="Q768" s="37">
        <v>0</v>
      </c>
      <c r="R768" s="49">
        <v>0</v>
      </c>
      <c r="S768" s="37">
        <v>0</v>
      </c>
      <c r="T768" s="49">
        <v>0</v>
      </c>
      <c r="U768" s="49">
        <v>0</v>
      </c>
      <c r="V768" s="49">
        <v>0</v>
      </c>
      <c r="W768" s="37">
        <v>0</v>
      </c>
      <c r="X768" s="49">
        <v>0</v>
      </c>
      <c r="Y768" s="37">
        <v>0</v>
      </c>
      <c r="Z768" s="49">
        <v>0</v>
      </c>
      <c r="AA768" s="49">
        <v>0</v>
      </c>
      <c r="AB768" s="49">
        <v>0</v>
      </c>
      <c r="AC768" s="37">
        <v>0</v>
      </c>
      <c r="AD768" s="49">
        <v>0</v>
      </c>
      <c r="AE768" s="49">
        <v>0</v>
      </c>
      <c r="AF768" s="49">
        <v>0</v>
      </c>
      <c r="AG768" s="37">
        <v>0</v>
      </c>
      <c r="AH768" s="49">
        <v>0</v>
      </c>
      <c r="AI768" s="37">
        <v>0</v>
      </c>
      <c r="AJ768" s="49">
        <v>0</v>
      </c>
      <c r="AK768" s="49">
        <v>0</v>
      </c>
      <c r="AL768" s="49">
        <v>0</v>
      </c>
      <c r="AM768" s="49">
        <v>0</v>
      </c>
      <c r="AN768" s="49">
        <v>0</v>
      </c>
      <c r="AO768" s="37">
        <v>0</v>
      </c>
      <c r="AP768" s="49">
        <v>0</v>
      </c>
      <c r="AQ768" s="49">
        <v>0</v>
      </c>
      <c r="AR768" s="49">
        <v>0</v>
      </c>
      <c r="AS768" s="49">
        <v>0</v>
      </c>
      <c r="AT768" s="49">
        <v>0</v>
      </c>
      <c r="AU768" s="49">
        <v>0</v>
      </c>
      <c r="AV768" s="49">
        <v>0</v>
      </c>
      <c r="AW768" s="49">
        <v>0</v>
      </c>
      <c r="AX768" s="49">
        <v>0</v>
      </c>
      <c r="AY768" s="37">
        <v>0</v>
      </c>
      <c r="AZ768" s="49">
        <v>0</v>
      </c>
      <c r="BA768" s="56">
        <v>0</v>
      </c>
      <c r="BB768" s="39" t="str">
        <f>'[1]База 2018-2022'!BEW834</f>
        <v>НД</v>
      </c>
      <c r="BC768" s="39">
        <v>0</v>
      </c>
      <c r="BD768" s="49">
        <v>0</v>
      </c>
      <c r="BE768" s="37">
        <v>0</v>
      </c>
      <c r="BF768" s="49">
        <v>0</v>
      </c>
      <c r="BG768" s="56">
        <v>0</v>
      </c>
      <c r="BH768" s="49">
        <v>0</v>
      </c>
      <c r="BI768" s="49">
        <v>0</v>
      </c>
      <c r="BJ768" s="49">
        <v>0</v>
      </c>
      <c r="BK768" s="49">
        <v>0</v>
      </c>
      <c r="BL768" s="49">
        <v>0</v>
      </c>
      <c r="BM768" s="49">
        <v>0</v>
      </c>
      <c r="BN768" s="49">
        <v>0</v>
      </c>
      <c r="BO768" s="37">
        <v>0</v>
      </c>
      <c r="BP768" s="49">
        <v>0</v>
      </c>
      <c r="BQ768" s="49">
        <v>0</v>
      </c>
      <c r="BR768" s="49">
        <v>0</v>
      </c>
      <c r="BS768" s="49">
        <v>0</v>
      </c>
      <c r="BT768" s="49">
        <v>0</v>
      </c>
      <c r="BU768" s="49">
        <v>0</v>
      </c>
      <c r="BV768" s="49">
        <v>0</v>
      </c>
      <c r="BW768" s="49">
        <v>0</v>
      </c>
      <c r="BX768" s="49">
        <v>0</v>
      </c>
      <c r="BY768" s="49">
        <v>0</v>
      </c>
      <c r="BZ768" s="49">
        <v>0</v>
      </c>
      <c r="CA768" s="37">
        <v>0</v>
      </c>
      <c r="CB768" s="49">
        <v>0</v>
      </c>
      <c r="CC768" s="49">
        <v>0</v>
      </c>
      <c r="CD768" s="49">
        <v>0</v>
      </c>
      <c r="CE768" s="49">
        <v>0</v>
      </c>
      <c r="CF768" s="49">
        <v>0</v>
      </c>
      <c r="CG768" s="49">
        <v>0</v>
      </c>
      <c r="CH768" s="49">
        <v>0</v>
      </c>
      <c r="CI768" s="49">
        <v>0</v>
      </c>
      <c r="CJ768" s="49">
        <v>0</v>
      </c>
      <c r="CK768" s="37">
        <v>0</v>
      </c>
      <c r="CL768" s="49">
        <v>0</v>
      </c>
      <c r="CM768" s="49">
        <v>0</v>
      </c>
      <c r="CN768" s="49">
        <v>0</v>
      </c>
      <c r="CO768" s="37">
        <v>0</v>
      </c>
      <c r="CP768" s="49">
        <v>0</v>
      </c>
      <c r="CQ768" s="37">
        <v>0</v>
      </c>
      <c r="CR768" s="49">
        <v>0</v>
      </c>
      <c r="CS768" s="37">
        <v>0</v>
      </c>
      <c r="CT768" s="49">
        <v>0</v>
      </c>
      <c r="CU768" s="49">
        <v>0</v>
      </c>
      <c r="CV768" s="49">
        <v>0</v>
      </c>
      <c r="CW768" s="49">
        <v>0</v>
      </c>
      <c r="CX768" s="49">
        <v>0</v>
      </c>
      <c r="CY768" s="49">
        <v>0</v>
      </c>
      <c r="CZ768" s="49" t="s">
        <v>203</v>
      </c>
      <c r="DA768" s="49">
        <v>0</v>
      </c>
      <c r="DB768" s="49">
        <v>0</v>
      </c>
      <c r="DC768" s="49">
        <v>0</v>
      </c>
      <c r="DD768" s="49">
        <v>0</v>
      </c>
      <c r="DE768" s="49">
        <v>0</v>
      </c>
      <c r="DF768" s="49">
        <v>0</v>
      </c>
      <c r="DG768" s="49">
        <v>0</v>
      </c>
      <c r="DH768" s="49">
        <v>0</v>
      </c>
      <c r="DI768" s="49">
        <v>0</v>
      </c>
      <c r="DJ768" s="49">
        <v>0</v>
      </c>
      <c r="DK768" s="49">
        <v>0</v>
      </c>
      <c r="DL768" s="49">
        <v>0</v>
      </c>
      <c r="DM768" s="49">
        <v>0</v>
      </c>
      <c r="DN768" s="49">
        <v>1.444170942</v>
      </c>
      <c r="DO768" s="49">
        <v>1.3649980399999999</v>
      </c>
      <c r="DP768" s="49">
        <v>0</v>
      </c>
      <c r="DQ768" s="49">
        <v>0</v>
      </c>
      <c r="DR768" s="40"/>
      <c r="DS768" s="41"/>
      <c r="DT768" s="41"/>
      <c r="DU768" s="41"/>
      <c r="DV768" s="41"/>
      <c r="DW768" s="41"/>
      <c r="DX768" s="41"/>
      <c r="DY768" s="41"/>
    </row>
    <row r="769" spans="1:129" s="45" customFormat="1" ht="47.25">
      <c r="A769" s="43" t="s">
        <v>1589</v>
      </c>
      <c r="B769" s="44" t="s">
        <v>1689</v>
      </c>
      <c r="C769" s="36" t="s">
        <v>1690</v>
      </c>
      <c r="D769" s="37">
        <v>0</v>
      </c>
      <c r="E769" s="37">
        <v>0</v>
      </c>
      <c r="F769" s="38">
        <v>0</v>
      </c>
      <c r="G769" s="38">
        <v>0</v>
      </c>
      <c r="H769" s="50">
        <v>0</v>
      </c>
      <c r="I769" s="38">
        <v>0</v>
      </c>
      <c r="J769" s="49">
        <v>0</v>
      </c>
      <c r="K769" s="56">
        <v>0</v>
      </c>
      <c r="L769" s="49">
        <v>0</v>
      </c>
      <c r="M769" s="37">
        <v>0</v>
      </c>
      <c r="N769" s="49">
        <v>0</v>
      </c>
      <c r="O769" s="49">
        <v>0</v>
      </c>
      <c r="P769" s="49">
        <v>0</v>
      </c>
      <c r="Q769" s="37">
        <v>0</v>
      </c>
      <c r="R769" s="49">
        <v>0</v>
      </c>
      <c r="S769" s="37">
        <v>0</v>
      </c>
      <c r="T769" s="49">
        <v>0</v>
      </c>
      <c r="U769" s="49">
        <v>0</v>
      </c>
      <c r="V769" s="49">
        <v>0</v>
      </c>
      <c r="W769" s="37">
        <v>0</v>
      </c>
      <c r="X769" s="49">
        <v>0</v>
      </c>
      <c r="Y769" s="37">
        <v>0</v>
      </c>
      <c r="Z769" s="49">
        <v>0</v>
      </c>
      <c r="AA769" s="49">
        <v>0</v>
      </c>
      <c r="AB769" s="49">
        <v>0</v>
      </c>
      <c r="AC769" s="37">
        <v>0</v>
      </c>
      <c r="AD769" s="49">
        <v>0</v>
      </c>
      <c r="AE769" s="49">
        <v>0</v>
      </c>
      <c r="AF769" s="49">
        <v>0</v>
      </c>
      <c r="AG769" s="37">
        <v>0</v>
      </c>
      <c r="AH769" s="49">
        <v>0</v>
      </c>
      <c r="AI769" s="37">
        <v>0</v>
      </c>
      <c r="AJ769" s="49">
        <v>0</v>
      </c>
      <c r="AK769" s="49">
        <v>0</v>
      </c>
      <c r="AL769" s="49">
        <v>0</v>
      </c>
      <c r="AM769" s="49">
        <v>0</v>
      </c>
      <c r="AN769" s="49">
        <v>0</v>
      </c>
      <c r="AO769" s="37">
        <v>0</v>
      </c>
      <c r="AP769" s="49">
        <v>0</v>
      </c>
      <c r="AQ769" s="49">
        <v>0</v>
      </c>
      <c r="AR769" s="49">
        <v>0</v>
      </c>
      <c r="AS769" s="49">
        <v>0</v>
      </c>
      <c r="AT769" s="49">
        <v>0</v>
      </c>
      <c r="AU769" s="49">
        <v>0</v>
      </c>
      <c r="AV769" s="49">
        <v>0</v>
      </c>
      <c r="AW769" s="49">
        <v>0</v>
      </c>
      <c r="AX769" s="49">
        <v>0</v>
      </c>
      <c r="AY769" s="37">
        <v>0</v>
      </c>
      <c r="AZ769" s="49">
        <v>0</v>
      </c>
      <c r="BA769" s="56">
        <v>0</v>
      </c>
      <c r="BB769" s="39" t="str">
        <f>'[1]База 2018-2022'!BEW835</f>
        <v>НД</v>
      </c>
      <c r="BC769" s="39">
        <v>0</v>
      </c>
      <c r="BD769" s="49">
        <v>0</v>
      </c>
      <c r="BE769" s="37">
        <v>0</v>
      </c>
      <c r="BF769" s="49">
        <v>0</v>
      </c>
      <c r="BG769" s="56">
        <v>0</v>
      </c>
      <c r="BH769" s="49">
        <v>0</v>
      </c>
      <c r="BI769" s="49">
        <v>0</v>
      </c>
      <c r="BJ769" s="49">
        <v>0</v>
      </c>
      <c r="BK769" s="49">
        <v>0</v>
      </c>
      <c r="BL769" s="49">
        <v>0</v>
      </c>
      <c r="BM769" s="49">
        <v>0</v>
      </c>
      <c r="BN769" s="49">
        <v>0</v>
      </c>
      <c r="BO769" s="37">
        <v>0</v>
      </c>
      <c r="BP769" s="49">
        <v>0</v>
      </c>
      <c r="BQ769" s="49">
        <v>0</v>
      </c>
      <c r="BR769" s="49">
        <v>0</v>
      </c>
      <c r="BS769" s="49">
        <v>0</v>
      </c>
      <c r="BT769" s="49">
        <v>0</v>
      </c>
      <c r="BU769" s="49">
        <v>0</v>
      </c>
      <c r="BV769" s="49">
        <v>0</v>
      </c>
      <c r="BW769" s="49">
        <v>0</v>
      </c>
      <c r="BX769" s="49">
        <v>0</v>
      </c>
      <c r="BY769" s="49">
        <v>0</v>
      </c>
      <c r="BZ769" s="49">
        <v>0</v>
      </c>
      <c r="CA769" s="37">
        <v>0</v>
      </c>
      <c r="CB769" s="49">
        <v>0</v>
      </c>
      <c r="CC769" s="49">
        <v>0</v>
      </c>
      <c r="CD769" s="49">
        <v>0</v>
      </c>
      <c r="CE769" s="49">
        <v>0</v>
      </c>
      <c r="CF769" s="49">
        <v>0</v>
      </c>
      <c r="CG769" s="49">
        <v>0</v>
      </c>
      <c r="CH769" s="49">
        <v>0</v>
      </c>
      <c r="CI769" s="49">
        <v>0</v>
      </c>
      <c r="CJ769" s="49">
        <v>0</v>
      </c>
      <c r="CK769" s="37">
        <v>0</v>
      </c>
      <c r="CL769" s="49">
        <v>0</v>
      </c>
      <c r="CM769" s="49">
        <v>0</v>
      </c>
      <c r="CN769" s="49">
        <v>0</v>
      </c>
      <c r="CO769" s="37">
        <v>0</v>
      </c>
      <c r="CP769" s="49">
        <v>0</v>
      </c>
      <c r="CQ769" s="37">
        <v>0</v>
      </c>
      <c r="CR769" s="49">
        <v>0</v>
      </c>
      <c r="CS769" s="37">
        <v>0</v>
      </c>
      <c r="CT769" s="49">
        <v>0</v>
      </c>
      <c r="CU769" s="49">
        <v>0</v>
      </c>
      <c r="CV769" s="49">
        <v>0</v>
      </c>
      <c r="CW769" s="49">
        <v>0</v>
      </c>
      <c r="CX769" s="49">
        <v>0</v>
      </c>
      <c r="CY769" s="49">
        <v>0</v>
      </c>
      <c r="CZ769" s="49" t="s">
        <v>203</v>
      </c>
      <c r="DA769" s="49">
        <v>0</v>
      </c>
      <c r="DB769" s="49">
        <v>0</v>
      </c>
      <c r="DC769" s="49">
        <v>0</v>
      </c>
      <c r="DD769" s="49">
        <v>0</v>
      </c>
      <c r="DE769" s="49">
        <v>0</v>
      </c>
      <c r="DF769" s="49">
        <v>0</v>
      </c>
      <c r="DG769" s="49">
        <v>0</v>
      </c>
      <c r="DH769" s="49">
        <v>0</v>
      </c>
      <c r="DI769" s="49">
        <v>0</v>
      </c>
      <c r="DJ769" s="49">
        <v>0</v>
      </c>
      <c r="DK769" s="49">
        <v>0</v>
      </c>
      <c r="DL769" s="49">
        <v>0</v>
      </c>
      <c r="DM769" s="49">
        <v>0</v>
      </c>
      <c r="DN769" s="49">
        <v>0.57241559519999996</v>
      </c>
      <c r="DO769" s="49">
        <v>0.56636199999999992</v>
      </c>
      <c r="DP769" s="49">
        <v>0</v>
      </c>
      <c r="DQ769" s="49">
        <v>0</v>
      </c>
      <c r="DR769" s="40"/>
      <c r="DS769" s="41"/>
      <c r="DT769" s="41"/>
      <c r="DU769" s="41"/>
      <c r="DV769" s="41"/>
      <c r="DW769" s="41"/>
      <c r="DX769" s="41"/>
      <c r="DY769" s="41"/>
    </row>
    <row r="770" spans="1:129" s="45" customFormat="1" ht="47.25">
      <c r="A770" s="43" t="s">
        <v>1589</v>
      </c>
      <c r="B770" s="44" t="s">
        <v>1691</v>
      </c>
      <c r="C770" s="36" t="s">
        <v>1692</v>
      </c>
      <c r="D770" s="37">
        <v>0</v>
      </c>
      <c r="E770" s="37">
        <v>0</v>
      </c>
      <c r="F770" s="38">
        <v>0</v>
      </c>
      <c r="G770" s="38">
        <v>0</v>
      </c>
      <c r="H770" s="50">
        <v>0</v>
      </c>
      <c r="I770" s="38">
        <v>0</v>
      </c>
      <c r="J770" s="49">
        <v>0</v>
      </c>
      <c r="K770" s="56">
        <v>0</v>
      </c>
      <c r="L770" s="49">
        <v>0</v>
      </c>
      <c r="M770" s="37">
        <v>0</v>
      </c>
      <c r="N770" s="49">
        <v>0</v>
      </c>
      <c r="O770" s="49">
        <v>0</v>
      </c>
      <c r="P770" s="49">
        <v>0</v>
      </c>
      <c r="Q770" s="37">
        <v>0</v>
      </c>
      <c r="R770" s="49">
        <v>0</v>
      </c>
      <c r="S770" s="37">
        <v>0</v>
      </c>
      <c r="T770" s="49">
        <v>0</v>
      </c>
      <c r="U770" s="49">
        <v>0</v>
      </c>
      <c r="V770" s="49">
        <v>0</v>
      </c>
      <c r="W770" s="37">
        <v>0</v>
      </c>
      <c r="X770" s="49">
        <v>0</v>
      </c>
      <c r="Y770" s="37">
        <v>0</v>
      </c>
      <c r="Z770" s="49">
        <v>0</v>
      </c>
      <c r="AA770" s="49">
        <v>0</v>
      </c>
      <c r="AB770" s="49">
        <v>0</v>
      </c>
      <c r="AC770" s="37">
        <v>0</v>
      </c>
      <c r="AD770" s="49">
        <v>0</v>
      </c>
      <c r="AE770" s="49">
        <v>0</v>
      </c>
      <c r="AF770" s="49">
        <v>0</v>
      </c>
      <c r="AG770" s="37">
        <v>0</v>
      </c>
      <c r="AH770" s="49">
        <v>0</v>
      </c>
      <c r="AI770" s="37">
        <v>0</v>
      </c>
      <c r="AJ770" s="49">
        <v>0</v>
      </c>
      <c r="AK770" s="49">
        <v>0</v>
      </c>
      <c r="AL770" s="49">
        <v>0</v>
      </c>
      <c r="AM770" s="49">
        <v>0</v>
      </c>
      <c r="AN770" s="49">
        <v>0</v>
      </c>
      <c r="AO770" s="37">
        <v>0</v>
      </c>
      <c r="AP770" s="49">
        <v>0</v>
      </c>
      <c r="AQ770" s="49">
        <v>0</v>
      </c>
      <c r="AR770" s="49">
        <v>0</v>
      </c>
      <c r="AS770" s="49">
        <v>0</v>
      </c>
      <c r="AT770" s="49">
        <v>0</v>
      </c>
      <c r="AU770" s="49">
        <v>0</v>
      </c>
      <c r="AV770" s="49">
        <v>0</v>
      </c>
      <c r="AW770" s="49">
        <v>0</v>
      </c>
      <c r="AX770" s="49">
        <v>0</v>
      </c>
      <c r="AY770" s="37">
        <v>0</v>
      </c>
      <c r="AZ770" s="49">
        <v>0</v>
      </c>
      <c r="BA770" s="56">
        <v>0</v>
      </c>
      <c r="BB770" s="39" t="str">
        <f>'[1]База 2018-2022'!BEW836</f>
        <v>НД</v>
      </c>
      <c r="BC770" s="39">
        <v>0</v>
      </c>
      <c r="BD770" s="49">
        <v>0</v>
      </c>
      <c r="BE770" s="37">
        <v>0</v>
      </c>
      <c r="BF770" s="49">
        <v>0</v>
      </c>
      <c r="BG770" s="56">
        <v>0</v>
      </c>
      <c r="BH770" s="49">
        <v>0</v>
      </c>
      <c r="BI770" s="49">
        <v>0</v>
      </c>
      <c r="BJ770" s="49">
        <v>0</v>
      </c>
      <c r="BK770" s="49">
        <v>0</v>
      </c>
      <c r="BL770" s="49">
        <v>0</v>
      </c>
      <c r="BM770" s="49">
        <v>0</v>
      </c>
      <c r="BN770" s="49">
        <v>0</v>
      </c>
      <c r="BO770" s="37">
        <v>0</v>
      </c>
      <c r="BP770" s="49">
        <v>0</v>
      </c>
      <c r="BQ770" s="49">
        <v>0</v>
      </c>
      <c r="BR770" s="49">
        <v>0</v>
      </c>
      <c r="BS770" s="49">
        <v>0</v>
      </c>
      <c r="BT770" s="49">
        <v>0</v>
      </c>
      <c r="BU770" s="49">
        <v>0</v>
      </c>
      <c r="BV770" s="49">
        <v>0</v>
      </c>
      <c r="BW770" s="49">
        <v>0</v>
      </c>
      <c r="BX770" s="49">
        <v>0</v>
      </c>
      <c r="BY770" s="49">
        <v>0</v>
      </c>
      <c r="BZ770" s="49">
        <v>0</v>
      </c>
      <c r="CA770" s="37">
        <v>0</v>
      </c>
      <c r="CB770" s="49">
        <v>0</v>
      </c>
      <c r="CC770" s="49">
        <v>0</v>
      </c>
      <c r="CD770" s="49">
        <v>0</v>
      </c>
      <c r="CE770" s="49">
        <v>0</v>
      </c>
      <c r="CF770" s="49">
        <v>0</v>
      </c>
      <c r="CG770" s="49">
        <v>0</v>
      </c>
      <c r="CH770" s="49">
        <v>0</v>
      </c>
      <c r="CI770" s="49">
        <v>0</v>
      </c>
      <c r="CJ770" s="49">
        <v>0</v>
      </c>
      <c r="CK770" s="37">
        <v>0</v>
      </c>
      <c r="CL770" s="49">
        <v>0</v>
      </c>
      <c r="CM770" s="49">
        <v>0</v>
      </c>
      <c r="CN770" s="49">
        <v>0</v>
      </c>
      <c r="CO770" s="37">
        <v>0</v>
      </c>
      <c r="CP770" s="49">
        <v>0</v>
      </c>
      <c r="CQ770" s="37">
        <v>0</v>
      </c>
      <c r="CR770" s="49">
        <v>0</v>
      </c>
      <c r="CS770" s="37">
        <v>0</v>
      </c>
      <c r="CT770" s="49">
        <v>0</v>
      </c>
      <c r="CU770" s="49">
        <v>0</v>
      </c>
      <c r="CV770" s="49">
        <v>0</v>
      </c>
      <c r="CW770" s="49">
        <v>0</v>
      </c>
      <c r="CX770" s="49">
        <v>0</v>
      </c>
      <c r="CY770" s="49">
        <v>0</v>
      </c>
      <c r="CZ770" s="49" t="s">
        <v>203</v>
      </c>
      <c r="DA770" s="49">
        <v>0</v>
      </c>
      <c r="DB770" s="49">
        <v>0</v>
      </c>
      <c r="DC770" s="49">
        <v>0</v>
      </c>
      <c r="DD770" s="49">
        <v>0</v>
      </c>
      <c r="DE770" s="49">
        <v>0</v>
      </c>
      <c r="DF770" s="49">
        <v>0</v>
      </c>
      <c r="DG770" s="49">
        <v>0</v>
      </c>
      <c r="DH770" s="49">
        <v>0</v>
      </c>
      <c r="DI770" s="49">
        <v>0</v>
      </c>
      <c r="DJ770" s="49">
        <v>0</v>
      </c>
      <c r="DK770" s="49">
        <v>0</v>
      </c>
      <c r="DL770" s="49">
        <v>0</v>
      </c>
      <c r="DM770" s="49">
        <v>0</v>
      </c>
      <c r="DN770" s="49">
        <v>0.4575363408</v>
      </c>
      <c r="DO770" s="49">
        <v>0.45465132000000003</v>
      </c>
      <c r="DP770" s="49">
        <v>0</v>
      </c>
      <c r="DQ770" s="49">
        <v>0</v>
      </c>
      <c r="DR770" s="40"/>
      <c r="DS770" s="41"/>
      <c r="DT770" s="41"/>
      <c r="DU770" s="41"/>
      <c r="DV770" s="41"/>
      <c r="DW770" s="41"/>
      <c r="DX770" s="41"/>
      <c r="DY770" s="41"/>
    </row>
    <row r="771" spans="1:129" s="45" customFormat="1" ht="47.25">
      <c r="A771" s="43" t="s">
        <v>1589</v>
      </c>
      <c r="B771" s="44" t="s">
        <v>1693</v>
      </c>
      <c r="C771" s="36" t="s">
        <v>1694</v>
      </c>
      <c r="D771" s="37">
        <v>0</v>
      </c>
      <c r="E771" s="37">
        <v>0</v>
      </c>
      <c r="F771" s="38">
        <v>0</v>
      </c>
      <c r="G771" s="38">
        <v>0</v>
      </c>
      <c r="H771" s="50">
        <v>0</v>
      </c>
      <c r="I771" s="38">
        <v>0</v>
      </c>
      <c r="J771" s="49">
        <v>0</v>
      </c>
      <c r="K771" s="56">
        <v>0</v>
      </c>
      <c r="L771" s="49">
        <v>0</v>
      </c>
      <c r="M771" s="37">
        <v>0</v>
      </c>
      <c r="N771" s="49">
        <v>0</v>
      </c>
      <c r="O771" s="49">
        <v>0</v>
      </c>
      <c r="P771" s="49">
        <v>0</v>
      </c>
      <c r="Q771" s="37">
        <v>0</v>
      </c>
      <c r="R771" s="49">
        <v>0</v>
      </c>
      <c r="S771" s="37">
        <v>0</v>
      </c>
      <c r="T771" s="49">
        <v>0</v>
      </c>
      <c r="U771" s="49">
        <v>0</v>
      </c>
      <c r="V771" s="49">
        <v>0</v>
      </c>
      <c r="W771" s="37">
        <v>0</v>
      </c>
      <c r="X771" s="49">
        <v>0</v>
      </c>
      <c r="Y771" s="37">
        <v>0</v>
      </c>
      <c r="Z771" s="49">
        <v>0</v>
      </c>
      <c r="AA771" s="49">
        <v>0</v>
      </c>
      <c r="AB771" s="49">
        <v>0</v>
      </c>
      <c r="AC771" s="37">
        <v>0</v>
      </c>
      <c r="AD771" s="49">
        <v>0</v>
      </c>
      <c r="AE771" s="49">
        <v>0</v>
      </c>
      <c r="AF771" s="49">
        <v>0</v>
      </c>
      <c r="AG771" s="37">
        <v>0</v>
      </c>
      <c r="AH771" s="49">
        <v>0</v>
      </c>
      <c r="AI771" s="37">
        <v>0</v>
      </c>
      <c r="AJ771" s="49">
        <v>0</v>
      </c>
      <c r="AK771" s="49">
        <v>0</v>
      </c>
      <c r="AL771" s="49">
        <v>0</v>
      </c>
      <c r="AM771" s="49">
        <v>0</v>
      </c>
      <c r="AN771" s="49">
        <v>0</v>
      </c>
      <c r="AO771" s="37">
        <v>0</v>
      </c>
      <c r="AP771" s="49">
        <v>0</v>
      </c>
      <c r="AQ771" s="49">
        <v>0</v>
      </c>
      <c r="AR771" s="49">
        <v>0</v>
      </c>
      <c r="AS771" s="49">
        <v>0</v>
      </c>
      <c r="AT771" s="49">
        <v>0</v>
      </c>
      <c r="AU771" s="49">
        <v>0</v>
      </c>
      <c r="AV771" s="49">
        <v>0</v>
      </c>
      <c r="AW771" s="49">
        <v>0</v>
      </c>
      <c r="AX771" s="49">
        <v>0</v>
      </c>
      <c r="AY771" s="37">
        <v>0</v>
      </c>
      <c r="AZ771" s="49">
        <v>0</v>
      </c>
      <c r="BA771" s="56">
        <v>0</v>
      </c>
      <c r="BB771" s="39" t="str">
        <f>'[1]База 2018-2022'!BEW837</f>
        <v>НД</v>
      </c>
      <c r="BC771" s="39">
        <v>0</v>
      </c>
      <c r="BD771" s="49">
        <v>0</v>
      </c>
      <c r="BE771" s="37">
        <v>0</v>
      </c>
      <c r="BF771" s="49">
        <v>0</v>
      </c>
      <c r="BG771" s="56">
        <v>0</v>
      </c>
      <c r="BH771" s="49">
        <v>0</v>
      </c>
      <c r="BI771" s="49">
        <v>0</v>
      </c>
      <c r="BJ771" s="49">
        <v>0</v>
      </c>
      <c r="BK771" s="49">
        <v>0</v>
      </c>
      <c r="BL771" s="49">
        <v>0</v>
      </c>
      <c r="BM771" s="49">
        <v>0</v>
      </c>
      <c r="BN771" s="49">
        <v>0</v>
      </c>
      <c r="BO771" s="37">
        <v>0</v>
      </c>
      <c r="BP771" s="49">
        <v>0</v>
      </c>
      <c r="BQ771" s="49">
        <v>0</v>
      </c>
      <c r="BR771" s="49">
        <v>0</v>
      </c>
      <c r="BS771" s="49">
        <v>0</v>
      </c>
      <c r="BT771" s="49">
        <v>0</v>
      </c>
      <c r="BU771" s="49">
        <v>0</v>
      </c>
      <c r="BV771" s="49">
        <v>0</v>
      </c>
      <c r="BW771" s="49">
        <v>0</v>
      </c>
      <c r="BX771" s="49">
        <v>0</v>
      </c>
      <c r="BY771" s="49">
        <v>0</v>
      </c>
      <c r="BZ771" s="49">
        <v>0</v>
      </c>
      <c r="CA771" s="37">
        <v>0</v>
      </c>
      <c r="CB771" s="49">
        <v>0</v>
      </c>
      <c r="CC771" s="49">
        <v>0</v>
      </c>
      <c r="CD771" s="49">
        <v>0</v>
      </c>
      <c r="CE771" s="49">
        <v>0</v>
      </c>
      <c r="CF771" s="49">
        <v>0</v>
      </c>
      <c r="CG771" s="49">
        <v>0</v>
      </c>
      <c r="CH771" s="49">
        <v>0</v>
      </c>
      <c r="CI771" s="49">
        <v>0</v>
      </c>
      <c r="CJ771" s="49">
        <v>0</v>
      </c>
      <c r="CK771" s="37">
        <v>0</v>
      </c>
      <c r="CL771" s="49">
        <v>0</v>
      </c>
      <c r="CM771" s="49">
        <v>0</v>
      </c>
      <c r="CN771" s="49">
        <v>0</v>
      </c>
      <c r="CO771" s="37">
        <v>0</v>
      </c>
      <c r="CP771" s="49">
        <v>0</v>
      </c>
      <c r="CQ771" s="37">
        <v>0</v>
      </c>
      <c r="CR771" s="49">
        <v>0</v>
      </c>
      <c r="CS771" s="37">
        <v>0</v>
      </c>
      <c r="CT771" s="49">
        <v>0</v>
      </c>
      <c r="CU771" s="49">
        <v>0</v>
      </c>
      <c r="CV771" s="49">
        <v>0</v>
      </c>
      <c r="CW771" s="49">
        <v>0</v>
      </c>
      <c r="CX771" s="49">
        <v>0</v>
      </c>
      <c r="CY771" s="49">
        <v>0</v>
      </c>
      <c r="CZ771" s="49" t="s">
        <v>203</v>
      </c>
      <c r="DA771" s="49">
        <v>0</v>
      </c>
      <c r="DB771" s="49">
        <v>0</v>
      </c>
      <c r="DC771" s="49">
        <v>0</v>
      </c>
      <c r="DD771" s="49">
        <v>0</v>
      </c>
      <c r="DE771" s="49">
        <v>0</v>
      </c>
      <c r="DF771" s="49">
        <v>0</v>
      </c>
      <c r="DG771" s="49">
        <v>0</v>
      </c>
      <c r="DH771" s="49">
        <v>0</v>
      </c>
      <c r="DI771" s="49">
        <v>0</v>
      </c>
      <c r="DJ771" s="49">
        <v>0</v>
      </c>
      <c r="DK771" s="49">
        <v>0</v>
      </c>
      <c r="DL771" s="49">
        <v>0</v>
      </c>
      <c r="DM771" s="49">
        <v>0</v>
      </c>
      <c r="DN771" s="49">
        <v>9.1782967680000009</v>
      </c>
      <c r="DO771" s="49">
        <v>7.8219500000000002</v>
      </c>
      <c r="DP771" s="49">
        <v>0</v>
      </c>
      <c r="DQ771" s="49">
        <v>0</v>
      </c>
      <c r="DR771" s="40"/>
      <c r="DS771" s="41"/>
      <c r="DT771" s="41"/>
      <c r="DU771" s="41"/>
      <c r="DV771" s="41"/>
      <c r="DW771" s="41"/>
      <c r="DX771" s="41"/>
      <c r="DY771" s="41"/>
    </row>
    <row r="772" spans="1:129" s="45" customFormat="1">
      <c r="A772" s="43" t="s">
        <v>1589</v>
      </c>
      <c r="B772" s="44" t="s">
        <v>1695</v>
      </c>
      <c r="C772" s="36" t="s">
        <v>1696</v>
      </c>
      <c r="D772" s="37">
        <v>0</v>
      </c>
      <c r="E772" s="37">
        <v>0</v>
      </c>
      <c r="F772" s="38">
        <v>0</v>
      </c>
      <c r="G772" s="38">
        <v>0</v>
      </c>
      <c r="H772" s="50">
        <v>0</v>
      </c>
      <c r="I772" s="38">
        <v>0</v>
      </c>
      <c r="J772" s="49">
        <v>0</v>
      </c>
      <c r="K772" s="56">
        <v>0</v>
      </c>
      <c r="L772" s="49">
        <v>0</v>
      </c>
      <c r="M772" s="37">
        <v>0</v>
      </c>
      <c r="N772" s="49">
        <v>0</v>
      </c>
      <c r="O772" s="49">
        <v>0</v>
      </c>
      <c r="P772" s="49">
        <v>0</v>
      </c>
      <c r="Q772" s="37">
        <v>0</v>
      </c>
      <c r="R772" s="49">
        <v>0</v>
      </c>
      <c r="S772" s="37">
        <v>0</v>
      </c>
      <c r="T772" s="49">
        <v>0</v>
      </c>
      <c r="U772" s="49">
        <v>0</v>
      </c>
      <c r="V772" s="49">
        <v>0</v>
      </c>
      <c r="W772" s="37">
        <v>0</v>
      </c>
      <c r="X772" s="49">
        <v>0</v>
      </c>
      <c r="Y772" s="37">
        <v>0</v>
      </c>
      <c r="Z772" s="49">
        <v>0</v>
      </c>
      <c r="AA772" s="49">
        <v>0</v>
      </c>
      <c r="AB772" s="49">
        <v>0</v>
      </c>
      <c r="AC772" s="37">
        <v>0</v>
      </c>
      <c r="AD772" s="49">
        <v>0</v>
      </c>
      <c r="AE772" s="49">
        <v>0</v>
      </c>
      <c r="AF772" s="49">
        <v>0</v>
      </c>
      <c r="AG772" s="37">
        <v>0</v>
      </c>
      <c r="AH772" s="49">
        <v>0</v>
      </c>
      <c r="AI772" s="37">
        <v>0</v>
      </c>
      <c r="AJ772" s="49">
        <v>0</v>
      </c>
      <c r="AK772" s="49">
        <v>0</v>
      </c>
      <c r="AL772" s="49">
        <v>0</v>
      </c>
      <c r="AM772" s="49">
        <v>0</v>
      </c>
      <c r="AN772" s="49">
        <v>0</v>
      </c>
      <c r="AO772" s="37">
        <v>0</v>
      </c>
      <c r="AP772" s="49">
        <v>0</v>
      </c>
      <c r="AQ772" s="49">
        <v>0</v>
      </c>
      <c r="AR772" s="49">
        <v>0</v>
      </c>
      <c r="AS772" s="49">
        <v>0</v>
      </c>
      <c r="AT772" s="49">
        <v>0</v>
      </c>
      <c r="AU772" s="49">
        <v>0</v>
      </c>
      <c r="AV772" s="49">
        <v>0</v>
      </c>
      <c r="AW772" s="49">
        <v>0</v>
      </c>
      <c r="AX772" s="49">
        <v>0</v>
      </c>
      <c r="AY772" s="37">
        <v>0</v>
      </c>
      <c r="AZ772" s="49">
        <v>0</v>
      </c>
      <c r="BA772" s="56">
        <v>0</v>
      </c>
      <c r="BB772" s="39" t="str">
        <f>'[1]База 2018-2022'!BEW839</f>
        <v>НД</v>
      </c>
      <c r="BC772" s="39">
        <v>0</v>
      </c>
      <c r="BD772" s="49">
        <v>0</v>
      </c>
      <c r="BE772" s="37">
        <v>0</v>
      </c>
      <c r="BF772" s="49">
        <v>0</v>
      </c>
      <c r="BG772" s="56">
        <v>0</v>
      </c>
      <c r="BH772" s="49">
        <v>0</v>
      </c>
      <c r="BI772" s="49">
        <v>0</v>
      </c>
      <c r="BJ772" s="49">
        <v>0</v>
      </c>
      <c r="BK772" s="49">
        <v>0</v>
      </c>
      <c r="BL772" s="49">
        <v>0</v>
      </c>
      <c r="BM772" s="49">
        <v>0</v>
      </c>
      <c r="BN772" s="49">
        <v>0</v>
      </c>
      <c r="BO772" s="37">
        <v>0</v>
      </c>
      <c r="BP772" s="49">
        <v>0</v>
      </c>
      <c r="BQ772" s="49">
        <v>0</v>
      </c>
      <c r="BR772" s="49">
        <v>0</v>
      </c>
      <c r="BS772" s="49">
        <v>0</v>
      </c>
      <c r="BT772" s="49">
        <v>0</v>
      </c>
      <c r="BU772" s="49">
        <v>0</v>
      </c>
      <c r="BV772" s="49">
        <v>0</v>
      </c>
      <c r="BW772" s="49">
        <v>0</v>
      </c>
      <c r="BX772" s="49">
        <v>0</v>
      </c>
      <c r="BY772" s="49">
        <v>0</v>
      </c>
      <c r="BZ772" s="49">
        <v>0</v>
      </c>
      <c r="CA772" s="37">
        <v>0</v>
      </c>
      <c r="CB772" s="49">
        <v>0</v>
      </c>
      <c r="CC772" s="49">
        <v>0</v>
      </c>
      <c r="CD772" s="49">
        <v>0</v>
      </c>
      <c r="CE772" s="49">
        <v>0</v>
      </c>
      <c r="CF772" s="49">
        <v>0</v>
      </c>
      <c r="CG772" s="49">
        <v>0</v>
      </c>
      <c r="CH772" s="49">
        <v>0</v>
      </c>
      <c r="CI772" s="49">
        <v>0</v>
      </c>
      <c r="CJ772" s="49">
        <v>0</v>
      </c>
      <c r="CK772" s="37">
        <v>0</v>
      </c>
      <c r="CL772" s="49">
        <v>0</v>
      </c>
      <c r="CM772" s="49">
        <v>0</v>
      </c>
      <c r="CN772" s="49">
        <v>0</v>
      </c>
      <c r="CO772" s="37">
        <v>0</v>
      </c>
      <c r="CP772" s="49">
        <v>0</v>
      </c>
      <c r="CQ772" s="37">
        <v>0</v>
      </c>
      <c r="CR772" s="49">
        <v>0</v>
      </c>
      <c r="CS772" s="37">
        <v>0</v>
      </c>
      <c r="CT772" s="49">
        <v>0</v>
      </c>
      <c r="CU772" s="49">
        <v>0</v>
      </c>
      <c r="CV772" s="49">
        <v>0</v>
      </c>
      <c r="CW772" s="49">
        <v>0</v>
      </c>
      <c r="CX772" s="49">
        <v>0</v>
      </c>
      <c r="CY772" s="49">
        <v>0</v>
      </c>
      <c r="CZ772" s="49" t="s">
        <v>203</v>
      </c>
      <c r="DA772" s="49">
        <v>0</v>
      </c>
      <c r="DB772" s="49">
        <v>0</v>
      </c>
      <c r="DC772" s="49">
        <v>0</v>
      </c>
      <c r="DD772" s="49">
        <v>0</v>
      </c>
      <c r="DE772" s="49">
        <v>0</v>
      </c>
      <c r="DF772" s="49">
        <v>0</v>
      </c>
      <c r="DG772" s="49">
        <v>0</v>
      </c>
      <c r="DH772" s="49">
        <v>0</v>
      </c>
      <c r="DI772" s="49">
        <v>0</v>
      </c>
      <c r="DJ772" s="49">
        <v>0</v>
      </c>
      <c r="DK772" s="49">
        <v>0</v>
      </c>
      <c r="DL772" s="49">
        <v>0</v>
      </c>
      <c r="DM772" s="49">
        <v>0</v>
      </c>
      <c r="DN772" s="49">
        <v>0</v>
      </c>
      <c r="DO772" s="49">
        <v>0</v>
      </c>
      <c r="DP772" s="49">
        <v>0</v>
      </c>
      <c r="DQ772" s="49">
        <v>0</v>
      </c>
      <c r="DR772" s="40"/>
      <c r="DS772" s="41"/>
      <c r="DT772" s="41"/>
      <c r="DU772" s="41"/>
      <c r="DV772" s="41"/>
      <c r="DW772" s="41"/>
      <c r="DX772" s="41"/>
      <c r="DY772" s="41"/>
    </row>
    <row r="773" spans="1:129" s="45" customFormat="1" ht="31.5">
      <c r="A773" s="43" t="s">
        <v>1589</v>
      </c>
      <c r="B773" s="44" t="s">
        <v>1697</v>
      </c>
      <c r="C773" s="36" t="s">
        <v>1698</v>
      </c>
      <c r="D773" s="37">
        <v>0</v>
      </c>
      <c r="E773" s="37">
        <v>0</v>
      </c>
      <c r="F773" s="38">
        <v>0</v>
      </c>
      <c r="G773" s="38">
        <v>0</v>
      </c>
      <c r="H773" s="50">
        <v>0</v>
      </c>
      <c r="I773" s="38">
        <v>0</v>
      </c>
      <c r="J773" s="49">
        <v>0</v>
      </c>
      <c r="K773" s="56">
        <v>0</v>
      </c>
      <c r="L773" s="49">
        <v>0</v>
      </c>
      <c r="M773" s="37">
        <v>0</v>
      </c>
      <c r="N773" s="49">
        <v>0</v>
      </c>
      <c r="O773" s="49">
        <v>0</v>
      </c>
      <c r="P773" s="49">
        <v>0</v>
      </c>
      <c r="Q773" s="37">
        <v>0</v>
      </c>
      <c r="R773" s="49">
        <v>0</v>
      </c>
      <c r="S773" s="37">
        <v>0</v>
      </c>
      <c r="T773" s="49">
        <v>0</v>
      </c>
      <c r="U773" s="49">
        <v>0</v>
      </c>
      <c r="V773" s="49">
        <v>0</v>
      </c>
      <c r="W773" s="37">
        <v>0</v>
      </c>
      <c r="X773" s="49">
        <v>0</v>
      </c>
      <c r="Y773" s="37">
        <v>0</v>
      </c>
      <c r="Z773" s="49">
        <v>0</v>
      </c>
      <c r="AA773" s="49">
        <v>0</v>
      </c>
      <c r="AB773" s="49">
        <v>0</v>
      </c>
      <c r="AC773" s="37">
        <v>0</v>
      </c>
      <c r="AD773" s="49">
        <v>0</v>
      </c>
      <c r="AE773" s="49">
        <v>0</v>
      </c>
      <c r="AF773" s="49">
        <v>0</v>
      </c>
      <c r="AG773" s="37">
        <v>0</v>
      </c>
      <c r="AH773" s="49">
        <v>0</v>
      </c>
      <c r="AI773" s="37">
        <v>0</v>
      </c>
      <c r="AJ773" s="49">
        <v>0</v>
      </c>
      <c r="AK773" s="49">
        <v>0</v>
      </c>
      <c r="AL773" s="49">
        <v>0</v>
      </c>
      <c r="AM773" s="49">
        <v>0</v>
      </c>
      <c r="AN773" s="49">
        <v>0</v>
      </c>
      <c r="AO773" s="37">
        <v>0</v>
      </c>
      <c r="AP773" s="49">
        <v>0</v>
      </c>
      <c r="AQ773" s="49">
        <v>0</v>
      </c>
      <c r="AR773" s="49">
        <v>0</v>
      </c>
      <c r="AS773" s="49">
        <v>0</v>
      </c>
      <c r="AT773" s="49">
        <v>0</v>
      </c>
      <c r="AU773" s="49">
        <v>0</v>
      </c>
      <c r="AV773" s="49">
        <v>0</v>
      </c>
      <c r="AW773" s="49">
        <v>0</v>
      </c>
      <c r="AX773" s="49">
        <v>0</v>
      </c>
      <c r="AY773" s="37">
        <v>0</v>
      </c>
      <c r="AZ773" s="49">
        <v>0</v>
      </c>
      <c r="BA773" s="56">
        <v>0</v>
      </c>
      <c r="BB773" s="39" t="str">
        <f>'[1]База 2018-2022'!BEW840</f>
        <v>НД</v>
      </c>
      <c r="BC773" s="39">
        <v>0</v>
      </c>
      <c r="BD773" s="49">
        <v>0</v>
      </c>
      <c r="BE773" s="37">
        <v>0</v>
      </c>
      <c r="BF773" s="49">
        <v>0</v>
      </c>
      <c r="BG773" s="56">
        <v>0</v>
      </c>
      <c r="BH773" s="49">
        <v>0</v>
      </c>
      <c r="BI773" s="49">
        <v>0</v>
      </c>
      <c r="BJ773" s="49">
        <v>0</v>
      </c>
      <c r="BK773" s="49">
        <v>0</v>
      </c>
      <c r="BL773" s="49">
        <v>0</v>
      </c>
      <c r="BM773" s="49">
        <v>0</v>
      </c>
      <c r="BN773" s="49">
        <v>0</v>
      </c>
      <c r="BO773" s="37">
        <v>0</v>
      </c>
      <c r="BP773" s="49">
        <v>0</v>
      </c>
      <c r="BQ773" s="49">
        <v>0</v>
      </c>
      <c r="BR773" s="49">
        <v>0</v>
      </c>
      <c r="BS773" s="49">
        <v>0</v>
      </c>
      <c r="BT773" s="49">
        <v>0</v>
      </c>
      <c r="BU773" s="49">
        <v>0</v>
      </c>
      <c r="BV773" s="49">
        <v>0</v>
      </c>
      <c r="BW773" s="49">
        <v>0</v>
      </c>
      <c r="BX773" s="49">
        <v>0</v>
      </c>
      <c r="BY773" s="49">
        <v>0</v>
      </c>
      <c r="BZ773" s="49">
        <v>0</v>
      </c>
      <c r="CA773" s="37">
        <v>0</v>
      </c>
      <c r="CB773" s="49">
        <v>0</v>
      </c>
      <c r="CC773" s="49">
        <v>0</v>
      </c>
      <c r="CD773" s="49">
        <v>0</v>
      </c>
      <c r="CE773" s="49">
        <v>0</v>
      </c>
      <c r="CF773" s="49">
        <v>0</v>
      </c>
      <c r="CG773" s="49">
        <v>0</v>
      </c>
      <c r="CH773" s="49">
        <v>0</v>
      </c>
      <c r="CI773" s="49">
        <v>0</v>
      </c>
      <c r="CJ773" s="49">
        <v>0</v>
      </c>
      <c r="CK773" s="37">
        <v>0</v>
      </c>
      <c r="CL773" s="49">
        <v>0</v>
      </c>
      <c r="CM773" s="49">
        <v>0</v>
      </c>
      <c r="CN773" s="49">
        <v>0</v>
      </c>
      <c r="CO773" s="37">
        <v>0</v>
      </c>
      <c r="CP773" s="49">
        <v>0</v>
      </c>
      <c r="CQ773" s="37">
        <v>0</v>
      </c>
      <c r="CR773" s="49">
        <v>0</v>
      </c>
      <c r="CS773" s="37">
        <v>0</v>
      </c>
      <c r="CT773" s="49">
        <v>0</v>
      </c>
      <c r="CU773" s="49">
        <v>0</v>
      </c>
      <c r="CV773" s="49">
        <v>0</v>
      </c>
      <c r="CW773" s="49">
        <v>0</v>
      </c>
      <c r="CX773" s="49">
        <v>0</v>
      </c>
      <c r="CY773" s="49">
        <v>0</v>
      </c>
      <c r="CZ773" s="49" t="s">
        <v>203</v>
      </c>
      <c r="DA773" s="49">
        <v>0</v>
      </c>
      <c r="DB773" s="49">
        <v>0</v>
      </c>
      <c r="DC773" s="49">
        <v>0</v>
      </c>
      <c r="DD773" s="49">
        <v>0</v>
      </c>
      <c r="DE773" s="49">
        <v>0</v>
      </c>
      <c r="DF773" s="49">
        <v>0</v>
      </c>
      <c r="DG773" s="49">
        <v>0</v>
      </c>
      <c r="DH773" s="49">
        <v>0</v>
      </c>
      <c r="DI773" s="49">
        <v>0</v>
      </c>
      <c r="DJ773" s="49">
        <v>0</v>
      </c>
      <c r="DK773" s="49">
        <v>0</v>
      </c>
      <c r="DL773" s="49">
        <v>0</v>
      </c>
      <c r="DM773" s="49">
        <v>0</v>
      </c>
      <c r="DN773" s="49">
        <v>7.0000000000000007E-2</v>
      </c>
      <c r="DO773" s="49">
        <v>7.0000000000000007E-2</v>
      </c>
      <c r="DP773" s="49">
        <v>0</v>
      </c>
      <c r="DQ773" s="49">
        <v>0</v>
      </c>
      <c r="DR773" s="40"/>
      <c r="DS773" s="41"/>
      <c r="DT773" s="41"/>
      <c r="DU773" s="41"/>
      <c r="DV773" s="41"/>
      <c r="DW773" s="41"/>
      <c r="DX773" s="41"/>
      <c r="DY773" s="41"/>
    </row>
    <row r="774" spans="1:129" s="45" customFormat="1">
      <c r="A774" s="43" t="s">
        <v>1589</v>
      </c>
      <c r="B774" s="44" t="s">
        <v>1699</v>
      </c>
      <c r="C774" s="36" t="s">
        <v>1700</v>
      </c>
      <c r="D774" s="37">
        <v>0</v>
      </c>
      <c r="E774" s="37">
        <v>0</v>
      </c>
      <c r="F774" s="38">
        <v>0</v>
      </c>
      <c r="G774" s="38">
        <v>0</v>
      </c>
      <c r="H774" s="50">
        <v>0</v>
      </c>
      <c r="I774" s="38">
        <v>0</v>
      </c>
      <c r="J774" s="49">
        <v>0</v>
      </c>
      <c r="K774" s="56">
        <v>0</v>
      </c>
      <c r="L774" s="49">
        <v>0</v>
      </c>
      <c r="M774" s="37">
        <v>0</v>
      </c>
      <c r="N774" s="49">
        <v>0</v>
      </c>
      <c r="O774" s="49">
        <v>0</v>
      </c>
      <c r="P774" s="49">
        <v>0</v>
      </c>
      <c r="Q774" s="37">
        <v>0</v>
      </c>
      <c r="R774" s="49">
        <v>0</v>
      </c>
      <c r="S774" s="37">
        <v>0</v>
      </c>
      <c r="T774" s="49">
        <v>0</v>
      </c>
      <c r="U774" s="49">
        <v>0</v>
      </c>
      <c r="V774" s="49">
        <v>0</v>
      </c>
      <c r="W774" s="37">
        <v>0</v>
      </c>
      <c r="X774" s="49">
        <v>0</v>
      </c>
      <c r="Y774" s="37">
        <v>0</v>
      </c>
      <c r="Z774" s="49">
        <v>0</v>
      </c>
      <c r="AA774" s="49">
        <v>0</v>
      </c>
      <c r="AB774" s="49">
        <v>0</v>
      </c>
      <c r="AC774" s="37">
        <v>0</v>
      </c>
      <c r="AD774" s="49">
        <v>0</v>
      </c>
      <c r="AE774" s="49">
        <v>0</v>
      </c>
      <c r="AF774" s="49">
        <v>0</v>
      </c>
      <c r="AG774" s="37">
        <v>0</v>
      </c>
      <c r="AH774" s="49">
        <v>0</v>
      </c>
      <c r="AI774" s="37">
        <v>0</v>
      </c>
      <c r="AJ774" s="49">
        <v>0</v>
      </c>
      <c r="AK774" s="49">
        <v>0</v>
      </c>
      <c r="AL774" s="49">
        <v>0</v>
      </c>
      <c r="AM774" s="49">
        <v>0</v>
      </c>
      <c r="AN774" s="49">
        <v>0</v>
      </c>
      <c r="AO774" s="37">
        <v>0</v>
      </c>
      <c r="AP774" s="49">
        <v>0</v>
      </c>
      <c r="AQ774" s="49">
        <v>0</v>
      </c>
      <c r="AR774" s="49">
        <v>0</v>
      </c>
      <c r="AS774" s="49">
        <v>0</v>
      </c>
      <c r="AT774" s="49">
        <v>0</v>
      </c>
      <c r="AU774" s="49">
        <v>0</v>
      </c>
      <c r="AV774" s="49">
        <v>0</v>
      </c>
      <c r="AW774" s="49">
        <v>0</v>
      </c>
      <c r="AX774" s="49">
        <v>0</v>
      </c>
      <c r="AY774" s="37">
        <v>0</v>
      </c>
      <c r="AZ774" s="49">
        <v>0</v>
      </c>
      <c r="BA774" s="56">
        <v>0</v>
      </c>
      <c r="BB774" s="39" t="str">
        <f>'[1]База 2018-2022'!BEW841</f>
        <v>НД</v>
      </c>
      <c r="BC774" s="39">
        <v>0</v>
      </c>
      <c r="BD774" s="49">
        <v>0</v>
      </c>
      <c r="BE774" s="37">
        <v>0</v>
      </c>
      <c r="BF774" s="49">
        <v>0</v>
      </c>
      <c r="BG774" s="56">
        <v>0</v>
      </c>
      <c r="BH774" s="49">
        <v>0</v>
      </c>
      <c r="BI774" s="49">
        <v>0</v>
      </c>
      <c r="BJ774" s="49">
        <v>0</v>
      </c>
      <c r="BK774" s="49">
        <v>0</v>
      </c>
      <c r="BL774" s="49">
        <v>0</v>
      </c>
      <c r="BM774" s="49">
        <v>0</v>
      </c>
      <c r="BN774" s="49">
        <v>0</v>
      </c>
      <c r="BO774" s="37">
        <v>0</v>
      </c>
      <c r="BP774" s="49">
        <v>0</v>
      </c>
      <c r="BQ774" s="49">
        <v>0</v>
      </c>
      <c r="BR774" s="49">
        <v>0</v>
      </c>
      <c r="BS774" s="49">
        <v>0</v>
      </c>
      <c r="BT774" s="49">
        <v>0</v>
      </c>
      <c r="BU774" s="49">
        <v>0</v>
      </c>
      <c r="BV774" s="49">
        <v>0</v>
      </c>
      <c r="BW774" s="49">
        <v>0</v>
      </c>
      <c r="BX774" s="49">
        <v>0</v>
      </c>
      <c r="BY774" s="49">
        <v>0</v>
      </c>
      <c r="BZ774" s="49">
        <v>0</v>
      </c>
      <c r="CA774" s="37">
        <v>0</v>
      </c>
      <c r="CB774" s="49">
        <v>0</v>
      </c>
      <c r="CC774" s="49">
        <v>0</v>
      </c>
      <c r="CD774" s="49">
        <v>0</v>
      </c>
      <c r="CE774" s="49">
        <v>0</v>
      </c>
      <c r="CF774" s="49">
        <v>0</v>
      </c>
      <c r="CG774" s="49">
        <v>0</v>
      </c>
      <c r="CH774" s="49">
        <v>0</v>
      </c>
      <c r="CI774" s="49">
        <v>0</v>
      </c>
      <c r="CJ774" s="49">
        <v>0</v>
      </c>
      <c r="CK774" s="37">
        <v>0</v>
      </c>
      <c r="CL774" s="49">
        <v>0</v>
      </c>
      <c r="CM774" s="49">
        <v>0</v>
      </c>
      <c r="CN774" s="49">
        <v>0</v>
      </c>
      <c r="CO774" s="37">
        <v>0</v>
      </c>
      <c r="CP774" s="49">
        <v>0</v>
      </c>
      <c r="CQ774" s="37">
        <v>0</v>
      </c>
      <c r="CR774" s="49">
        <v>0</v>
      </c>
      <c r="CS774" s="37">
        <v>0</v>
      </c>
      <c r="CT774" s="49">
        <v>0</v>
      </c>
      <c r="CU774" s="49">
        <v>0</v>
      </c>
      <c r="CV774" s="49">
        <v>0</v>
      </c>
      <c r="CW774" s="49">
        <v>0</v>
      </c>
      <c r="CX774" s="49">
        <v>0</v>
      </c>
      <c r="CY774" s="49">
        <v>0</v>
      </c>
      <c r="CZ774" s="49" t="s">
        <v>203</v>
      </c>
      <c r="DA774" s="49">
        <v>0</v>
      </c>
      <c r="DB774" s="49">
        <v>0</v>
      </c>
      <c r="DC774" s="49">
        <v>0</v>
      </c>
      <c r="DD774" s="49">
        <v>0</v>
      </c>
      <c r="DE774" s="49">
        <v>0</v>
      </c>
      <c r="DF774" s="49">
        <v>0</v>
      </c>
      <c r="DG774" s="49">
        <v>0</v>
      </c>
      <c r="DH774" s="49">
        <v>0</v>
      </c>
      <c r="DI774" s="49">
        <v>0</v>
      </c>
      <c r="DJ774" s="49">
        <v>0</v>
      </c>
      <c r="DK774" s="49">
        <v>0</v>
      </c>
      <c r="DL774" s="49">
        <v>0</v>
      </c>
      <c r="DM774" s="49">
        <v>0</v>
      </c>
      <c r="DN774" s="49">
        <v>0.13600000000000001</v>
      </c>
      <c r="DO774" s="49">
        <v>0.13600000000000001</v>
      </c>
      <c r="DP774" s="49">
        <v>0</v>
      </c>
      <c r="DQ774" s="49">
        <v>0</v>
      </c>
      <c r="DR774" s="40"/>
      <c r="DS774" s="41"/>
      <c r="DT774" s="41"/>
      <c r="DU774" s="41"/>
      <c r="DV774" s="41"/>
      <c r="DW774" s="41"/>
      <c r="DX774" s="41"/>
      <c r="DY774" s="41"/>
    </row>
    <row r="775" spans="1:129" s="45" customFormat="1">
      <c r="A775" s="43" t="s">
        <v>1589</v>
      </c>
      <c r="B775" s="44" t="s">
        <v>1701</v>
      </c>
      <c r="C775" s="36" t="s">
        <v>1702</v>
      </c>
      <c r="D775" s="37">
        <v>0</v>
      </c>
      <c r="E775" s="37">
        <v>0</v>
      </c>
      <c r="F775" s="38">
        <v>0</v>
      </c>
      <c r="G775" s="38">
        <v>0</v>
      </c>
      <c r="H775" s="50">
        <v>0</v>
      </c>
      <c r="I775" s="38">
        <v>0</v>
      </c>
      <c r="J775" s="49">
        <v>0</v>
      </c>
      <c r="K775" s="56">
        <v>0</v>
      </c>
      <c r="L775" s="49">
        <v>0</v>
      </c>
      <c r="M775" s="37">
        <v>0</v>
      </c>
      <c r="N775" s="49">
        <v>0</v>
      </c>
      <c r="O775" s="49">
        <v>0</v>
      </c>
      <c r="P775" s="49">
        <v>0</v>
      </c>
      <c r="Q775" s="37">
        <v>0</v>
      </c>
      <c r="R775" s="49">
        <v>0</v>
      </c>
      <c r="S775" s="37">
        <v>0</v>
      </c>
      <c r="T775" s="49">
        <v>0</v>
      </c>
      <c r="U775" s="49">
        <v>0</v>
      </c>
      <c r="V775" s="49">
        <v>0</v>
      </c>
      <c r="W775" s="37">
        <v>0</v>
      </c>
      <c r="X775" s="49">
        <v>0</v>
      </c>
      <c r="Y775" s="37">
        <v>0</v>
      </c>
      <c r="Z775" s="49">
        <v>0</v>
      </c>
      <c r="AA775" s="49">
        <v>0</v>
      </c>
      <c r="AB775" s="49">
        <v>0</v>
      </c>
      <c r="AC775" s="37">
        <v>0</v>
      </c>
      <c r="AD775" s="49">
        <v>0</v>
      </c>
      <c r="AE775" s="49">
        <v>0</v>
      </c>
      <c r="AF775" s="49">
        <v>0</v>
      </c>
      <c r="AG775" s="37">
        <v>0</v>
      </c>
      <c r="AH775" s="49">
        <v>0</v>
      </c>
      <c r="AI775" s="37">
        <v>0</v>
      </c>
      <c r="AJ775" s="49">
        <v>0</v>
      </c>
      <c r="AK775" s="49">
        <v>0</v>
      </c>
      <c r="AL775" s="49">
        <v>0</v>
      </c>
      <c r="AM775" s="49">
        <v>0</v>
      </c>
      <c r="AN775" s="49">
        <v>0</v>
      </c>
      <c r="AO775" s="37">
        <v>0</v>
      </c>
      <c r="AP775" s="49">
        <v>0</v>
      </c>
      <c r="AQ775" s="49">
        <v>0</v>
      </c>
      <c r="AR775" s="49">
        <v>0</v>
      </c>
      <c r="AS775" s="49">
        <v>0</v>
      </c>
      <c r="AT775" s="49">
        <v>0</v>
      </c>
      <c r="AU775" s="49">
        <v>0</v>
      </c>
      <c r="AV775" s="49">
        <v>0</v>
      </c>
      <c r="AW775" s="49">
        <v>0</v>
      </c>
      <c r="AX775" s="49">
        <v>0</v>
      </c>
      <c r="AY775" s="37">
        <v>0</v>
      </c>
      <c r="AZ775" s="49">
        <v>0</v>
      </c>
      <c r="BA775" s="56">
        <v>0</v>
      </c>
      <c r="BB775" s="39" t="str">
        <f>'[1]База 2018-2022'!BEW842</f>
        <v>НД</v>
      </c>
      <c r="BC775" s="39">
        <v>0</v>
      </c>
      <c r="BD775" s="49">
        <v>0</v>
      </c>
      <c r="BE775" s="37">
        <v>0</v>
      </c>
      <c r="BF775" s="49">
        <v>0</v>
      </c>
      <c r="BG775" s="56">
        <v>0</v>
      </c>
      <c r="BH775" s="49">
        <v>0</v>
      </c>
      <c r="BI775" s="49">
        <v>0</v>
      </c>
      <c r="BJ775" s="49">
        <v>0</v>
      </c>
      <c r="BK775" s="49">
        <v>0</v>
      </c>
      <c r="BL775" s="49">
        <v>0</v>
      </c>
      <c r="BM775" s="49">
        <v>0</v>
      </c>
      <c r="BN775" s="49">
        <v>0</v>
      </c>
      <c r="BO775" s="37">
        <v>0</v>
      </c>
      <c r="BP775" s="49">
        <v>0</v>
      </c>
      <c r="BQ775" s="49">
        <v>0</v>
      </c>
      <c r="BR775" s="49">
        <v>0</v>
      </c>
      <c r="BS775" s="49">
        <v>0</v>
      </c>
      <c r="BT775" s="49">
        <v>0</v>
      </c>
      <c r="BU775" s="49">
        <v>0</v>
      </c>
      <c r="BV775" s="49">
        <v>0</v>
      </c>
      <c r="BW775" s="49">
        <v>0</v>
      </c>
      <c r="BX775" s="49">
        <v>0</v>
      </c>
      <c r="BY775" s="49">
        <v>0</v>
      </c>
      <c r="BZ775" s="49">
        <v>0</v>
      </c>
      <c r="CA775" s="37">
        <v>0</v>
      </c>
      <c r="CB775" s="49">
        <v>0</v>
      </c>
      <c r="CC775" s="49">
        <v>0</v>
      </c>
      <c r="CD775" s="49">
        <v>0</v>
      </c>
      <c r="CE775" s="49">
        <v>0</v>
      </c>
      <c r="CF775" s="49">
        <v>0</v>
      </c>
      <c r="CG775" s="49">
        <v>0</v>
      </c>
      <c r="CH775" s="49">
        <v>0</v>
      </c>
      <c r="CI775" s="49">
        <v>0</v>
      </c>
      <c r="CJ775" s="49">
        <v>0</v>
      </c>
      <c r="CK775" s="37">
        <v>0</v>
      </c>
      <c r="CL775" s="49">
        <v>0</v>
      </c>
      <c r="CM775" s="49">
        <v>0</v>
      </c>
      <c r="CN775" s="49">
        <v>0</v>
      </c>
      <c r="CO775" s="37">
        <v>0</v>
      </c>
      <c r="CP775" s="49">
        <v>0</v>
      </c>
      <c r="CQ775" s="37">
        <v>0</v>
      </c>
      <c r="CR775" s="49">
        <v>0</v>
      </c>
      <c r="CS775" s="37">
        <v>0</v>
      </c>
      <c r="CT775" s="49">
        <v>0</v>
      </c>
      <c r="CU775" s="49">
        <v>0</v>
      </c>
      <c r="CV775" s="49">
        <v>0</v>
      </c>
      <c r="CW775" s="49">
        <v>0</v>
      </c>
      <c r="CX775" s="49">
        <v>0</v>
      </c>
      <c r="CY775" s="49">
        <v>0</v>
      </c>
      <c r="CZ775" s="49" t="s">
        <v>203</v>
      </c>
      <c r="DA775" s="49">
        <v>0</v>
      </c>
      <c r="DB775" s="49">
        <v>0</v>
      </c>
      <c r="DC775" s="49">
        <v>0</v>
      </c>
      <c r="DD775" s="49">
        <v>0</v>
      </c>
      <c r="DE775" s="49">
        <v>0</v>
      </c>
      <c r="DF775" s="49">
        <v>0</v>
      </c>
      <c r="DG775" s="49">
        <v>0</v>
      </c>
      <c r="DH775" s="49">
        <v>0</v>
      </c>
      <c r="DI775" s="49">
        <v>0</v>
      </c>
      <c r="DJ775" s="49">
        <v>0</v>
      </c>
      <c r="DK775" s="49">
        <v>0</v>
      </c>
      <c r="DL775" s="49">
        <v>0</v>
      </c>
      <c r="DM775" s="49">
        <v>0</v>
      </c>
      <c r="DN775" s="49">
        <v>0.44</v>
      </c>
      <c r="DO775" s="49">
        <v>0.44</v>
      </c>
      <c r="DP775" s="49">
        <v>0</v>
      </c>
      <c r="DQ775" s="49">
        <v>0</v>
      </c>
      <c r="DR775" s="40"/>
      <c r="DS775" s="41"/>
      <c r="DT775" s="41"/>
      <c r="DU775" s="41"/>
      <c r="DV775" s="41"/>
      <c r="DW775" s="41"/>
      <c r="DX775" s="41"/>
      <c r="DY775" s="41"/>
    </row>
    <row r="776" spans="1:129" s="45" customFormat="1" ht="31.5">
      <c r="A776" s="43" t="s">
        <v>1589</v>
      </c>
      <c r="B776" s="44" t="s">
        <v>1703</v>
      </c>
      <c r="C776" s="36" t="s">
        <v>1704</v>
      </c>
      <c r="D776" s="37">
        <v>0</v>
      </c>
      <c r="E776" s="37">
        <v>0</v>
      </c>
      <c r="F776" s="38">
        <v>0</v>
      </c>
      <c r="G776" s="38">
        <v>0</v>
      </c>
      <c r="H776" s="50">
        <v>0</v>
      </c>
      <c r="I776" s="38">
        <v>0</v>
      </c>
      <c r="J776" s="49">
        <v>0</v>
      </c>
      <c r="K776" s="56">
        <v>0</v>
      </c>
      <c r="L776" s="49">
        <v>0</v>
      </c>
      <c r="M776" s="37">
        <v>0</v>
      </c>
      <c r="N776" s="49">
        <v>0</v>
      </c>
      <c r="O776" s="49">
        <v>0</v>
      </c>
      <c r="P776" s="49">
        <v>0</v>
      </c>
      <c r="Q776" s="37">
        <v>0</v>
      </c>
      <c r="R776" s="49">
        <v>0</v>
      </c>
      <c r="S776" s="37">
        <v>0</v>
      </c>
      <c r="T776" s="49">
        <v>0</v>
      </c>
      <c r="U776" s="49">
        <v>0</v>
      </c>
      <c r="V776" s="49">
        <v>0</v>
      </c>
      <c r="W776" s="37">
        <v>0</v>
      </c>
      <c r="X776" s="49">
        <v>0</v>
      </c>
      <c r="Y776" s="37">
        <v>0</v>
      </c>
      <c r="Z776" s="49">
        <v>0</v>
      </c>
      <c r="AA776" s="49">
        <v>0</v>
      </c>
      <c r="AB776" s="49">
        <v>0</v>
      </c>
      <c r="AC776" s="37">
        <v>0</v>
      </c>
      <c r="AD776" s="49">
        <v>0</v>
      </c>
      <c r="AE776" s="49">
        <v>0</v>
      </c>
      <c r="AF776" s="49">
        <v>0</v>
      </c>
      <c r="AG776" s="37">
        <v>0</v>
      </c>
      <c r="AH776" s="49">
        <v>0</v>
      </c>
      <c r="AI776" s="37">
        <v>0</v>
      </c>
      <c r="AJ776" s="49">
        <v>0</v>
      </c>
      <c r="AK776" s="49">
        <v>0</v>
      </c>
      <c r="AL776" s="49">
        <v>0</v>
      </c>
      <c r="AM776" s="49">
        <v>0</v>
      </c>
      <c r="AN776" s="49">
        <v>0</v>
      </c>
      <c r="AO776" s="37">
        <v>0</v>
      </c>
      <c r="AP776" s="49">
        <v>0</v>
      </c>
      <c r="AQ776" s="49">
        <v>0</v>
      </c>
      <c r="AR776" s="49">
        <v>0</v>
      </c>
      <c r="AS776" s="49">
        <v>0</v>
      </c>
      <c r="AT776" s="49">
        <v>0</v>
      </c>
      <c r="AU776" s="49">
        <v>0</v>
      </c>
      <c r="AV776" s="49">
        <v>0</v>
      </c>
      <c r="AW776" s="49">
        <v>0</v>
      </c>
      <c r="AX776" s="49">
        <v>0</v>
      </c>
      <c r="AY776" s="37">
        <v>0</v>
      </c>
      <c r="AZ776" s="49">
        <v>0</v>
      </c>
      <c r="BA776" s="56">
        <v>0</v>
      </c>
      <c r="BB776" s="39" t="str">
        <f>'[1]База 2018-2022'!BEW843</f>
        <v>НД</v>
      </c>
      <c r="BC776" s="39">
        <v>0</v>
      </c>
      <c r="BD776" s="49">
        <v>0</v>
      </c>
      <c r="BE776" s="37">
        <v>0</v>
      </c>
      <c r="BF776" s="49">
        <v>0</v>
      </c>
      <c r="BG776" s="56">
        <v>0</v>
      </c>
      <c r="BH776" s="49">
        <v>0</v>
      </c>
      <c r="BI776" s="49">
        <v>0</v>
      </c>
      <c r="BJ776" s="49">
        <v>0</v>
      </c>
      <c r="BK776" s="49">
        <v>0</v>
      </c>
      <c r="BL776" s="49">
        <v>0</v>
      </c>
      <c r="BM776" s="49">
        <v>0</v>
      </c>
      <c r="BN776" s="49">
        <v>0</v>
      </c>
      <c r="BO776" s="37">
        <v>0</v>
      </c>
      <c r="BP776" s="49">
        <v>0</v>
      </c>
      <c r="BQ776" s="49">
        <v>0</v>
      </c>
      <c r="BR776" s="49">
        <v>0</v>
      </c>
      <c r="BS776" s="49">
        <v>0</v>
      </c>
      <c r="BT776" s="49">
        <v>0</v>
      </c>
      <c r="BU776" s="49">
        <v>0</v>
      </c>
      <c r="BV776" s="49">
        <v>0</v>
      </c>
      <c r="BW776" s="49">
        <v>0</v>
      </c>
      <c r="BX776" s="49">
        <v>0</v>
      </c>
      <c r="BY776" s="49">
        <v>0</v>
      </c>
      <c r="BZ776" s="49">
        <v>0</v>
      </c>
      <c r="CA776" s="37">
        <v>0</v>
      </c>
      <c r="CB776" s="49">
        <v>0</v>
      </c>
      <c r="CC776" s="49">
        <v>0</v>
      </c>
      <c r="CD776" s="49">
        <v>0</v>
      </c>
      <c r="CE776" s="49">
        <v>0</v>
      </c>
      <c r="CF776" s="49">
        <v>0</v>
      </c>
      <c r="CG776" s="49">
        <v>0</v>
      </c>
      <c r="CH776" s="49">
        <v>0</v>
      </c>
      <c r="CI776" s="49">
        <v>0</v>
      </c>
      <c r="CJ776" s="49">
        <v>0</v>
      </c>
      <c r="CK776" s="37">
        <v>0</v>
      </c>
      <c r="CL776" s="49">
        <v>0</v>
      </c>
      <c r="CM776" s="49">
        <v>0</v>
      </c>
      <c r="CN776" s="49">
        <v>0</v>
      </c>
      <c r="CO776" s="37">
        <v>0</v>
      </c>
      <c r="CP776" s="49">
        <v>0</v>
      </c>
      <c r="CQ776" s="37">
        <v>0</v>
      </c>
      <c r="CR776" s="49">
        <v>0</v>
      </c>
      <c r="CS776" s="37">
        <v>0</v>
      </c>
      <c r="CT776" s="49">
        <v>0</v>
      </c>
      <c r="CU776" s="49">
        <v>0</v>
      </c>
      <c r="CV776" s="49">
        <v>0</v>
      </c>
      <c r="CW776" s="49">
        <v>0</v>
      </c>
      <c r="CX776" s="49">
        <v>0</v>
      </c>
      <c r="CY776" s="49">
        <v>0</v>
      </c>
      <c r="CZ776" s="49" t="s">
        <v>203</v>
      </c>
      <c r="DA776" s="49">
        <v>0</v>
      </c>
      <c r="DB776" s="49">
        <v>0</v>
      </c>
      <c r="DC776" s="49">
        <v>0</v>
      </c>
      <c r="DD776" s="49">
        <v>0</v>
      </c>
      <c r="DE776" s="49">
        <v>0</v>
      </c>
      <c r="DF776" s="49">
        <v>0</v>
      </c>
      <c r="DG776" s="49">
        <v>0</v>
      </c>
      <c r="DH776" s="49">
        <v>0</v>
      </c>
      <c r="DI776" s="49">
        <v>0</v>
      </c>
      <c r="DJ776" s="49">
        <v>0</v>
      </c>
      <c r="DK776" s="49">
        <v>0</v>
      </c>
      <c r="DL776" s="49">
        <v>0</v>
      </c>
      <c r="DM776" s="49">
        <v>0</v>
      </c>
      <c r="DN776" s="49">
        <v>0</v>
      </c>
      <c r="DO776" s="49">
        <v>0</v>
      </c>
      <c r="DP776" s="49">
        <v>0</v>
      </c>
      <c r="DQ776" s="49">
        <v>0</v>
      </c>
      <c r="DR776" s="40"/>
      <c r="DS776" s="41"/>
      <c r="DT776" s="41"/>
      <c r="DU776" s="41"/>
      <c r="DV776" s="41"/>
      <c r="DW776" s="41"/>
      <c r="DX776" s="41"/>
      <c r="DY776" s="41"/>
    </row>
    <row r="777" spans="1:129" s="45" customFormat="1" ht="31.5">
      <c r="A777" s="43" t="s">
        <v>1589</v>
      </c>
      <c r="B777" s="44" t="s">
        <v>1705</v>
      </c>
      <c r="C777" s="36" t="s">
        <v>1706</v>
      </c>
      <c r="D777" s="37">
        <v>0</v>
      </c>
      <c r="E777" s="37">
        <v>0</v>
      </c>
      <c r="F777" s="38">
        <v>0</v>
      </c>
      <c r="G777" s="38">
        <v>0</v>
      </c>
      <c r="H777" s="50">
        <v>0</v>
      </c>
      <c r="I777" s="38">
        <v>0</v>
      </c>
      <c r="J777" s="49">
        <v>0</v>
      </c>
      <c r="K777" s="56">
        <v>0</v>
      </c>
      <c r="L777" s="49">
        <v>0</v>
      </c>
      <c r="M777" s="37">
        <v>0</v>
      </c>
      <c r="N777" s="49">
        <v>0</v>
      </c>
      <c r="O777" s="49">
        <v>0</v>
      </c>
      <c r="P777" s="49">
        <v>0</v>
      </c>
      <c r="Q777" s="37">
        <v>0</v>
      </c>
      <c r="R777" s="49">
        <v>0</v>
      </c>
      <c r="S777" s="37">
        <v>0</v>
      </c>
      <c r="T777" s="49">
        <v>0</v>
      </c>
      <c r="U777" s="49">
        <v>0</v>
      </c>
      <c r="V777" s="49">
        <v>0</v>
      </c>
      <c r="W777" s="37">
        <v>0</v>
      </c>
      <c r="X777" s="49">
        <v>0</v>
      </c>
      <c r="Y777" s="37">
        <v>0</v>
      </c>
      <c r="Z777" s="49">
        <v>0</v>
      </c>
      <c r="AA777" s="49">
        <v>0</v>
      </c>
      <c r="AB777" s="49">
        <v>0</v>
      </c>
      <c r="AC777" s="37">
        <v>0</v>
      </c>
      <c r="AD777" s="49">
        <v>0</v>
      </c>
      <c r="AE777" s="49">
        <v>0</v>
      </c>
      <c r="AF777" s="49">
        <v>0</v>
      </c>
      <c r="AG777" s="37">
        <v>0</v>
      </c>
      <c r="AH777" s="49">
        <v>0</v>
      </c>
      <c r="AI777" s="37">
        <v>0</v>
      </c>
      <c r="AJ777" s="49">
        <v>0</v>
      </c>
      <c r="AK777" s="49">
        <v>0</v>
      </c>
      <c r="AL777" s="49">
        <v>0</v>
      </c>
      <c r="AM777" s="49">
        <v>0</v>
      </c>
      <c r="AN777" s="49">
        <v>0</v>
      </c>
      <c r="AO777" s="37">
        <v>0</v>
      </c>
      <c r="AP777" s="49">
        <v>0</v>
      </c>
      <c r="AQ777" s="49">
        <v>0</v>
      </c>
      <c r="AR777" s="49">
        <v>0</v>
      </c>
      <c r="AS777" s="49">
        <v>0</v>
      </c>
      <c r="AT777" s="49">
        <v>0</v>
      </c>
      <c r="AU777" s="49">
        <v>0</v>
      </c>
      <c r="AV777" s="49">
        <v>0</v>
      </c>
      <c r="AW777" s="49">
        <v>0</v>
      </c>
      <c r="AX777" s="49">
        <v>0</v>
      </c>
      <c r="AY777" s="37">
        <v>0</v>
      </c>
      <c r="AZ777" s="49">
        <v>0</v>
      </c>
      <c r="BA777" s="56">
        <v>0</v>
      </c>
      <c r="BB777" s="39" t="str">
        <f>'[1]База 2018-2022'!BEW844</f>
        <v>НД</v>
      </c>
      <c r="BC777" s="39">
        <v>0</v>
      </c>
      <c r="BD777" s="49">
        <v>0</v>
      </c>
      <c r="BE777" s="37">
        <v>0</v>
      </c>
      <c r="BF777" s="49">
        <v>0</v>
      </c>
      <c r="BG777" s="56">
        <v>0</v>
      </c>
      <c r="BH777" s="49">
        <v>0</v>
      </c>
      <c r="BI777" s="49">
        <v>0</v>
      </c>
      <c r="BJ777" s="49">
        <v>0</v>
      </c>
      <c r="BK777" s="49">
        <v>0</v>
      </c>
      <c r="BL777" s="49">
        <v>0</v>
      </c>
      <c r="BM777" s="49">
        <v>0</v>
      </c>
      <c r="BN777" s="49">
        <v>0</v>
      </c>
      <c r="BO777" s="37">
        <v>0</v>
      </c>
      <c r="BP777" s="49">
        <v>0</v>
      </c>
      <c r="BQ777" s="49">
        <v>0</v>
      </c>
      <c r="BR777" s="49">
        <v>0</v>
      </c>
      <c r="BS777" s="49">
        <v>0</v>
      </c>
      <c r="BT777" s="49">
        <v>0</v>
      </c>
      <c r="BU777" s="49">
        <v>0</v>
      </c>
      <c r="BV777" s="49">
        <v>0</v>
      </c>
      <c r="BW777" s="49">
        <v>0</v>
      </c>
      <c r="BX777" s="49">
        <v>0</v>
      </c>
      <c r="BY777" s="49">
        <v>0</v>
      </c>
      <c r="BZ777" s="49">
        <v>0</v>
      </c>
      <c r="CA777" s="37">
        <v>0</v>
      </c>
      <c r="CB777" s="49">
        <v>0</v>
      </c>
      <c r="CC777" s="49">
        <v>0</v>
      </c>
      <c r="CD777" s="49">
        <v>0</v>
      </c>
      <c r="CE777" s="49">
        <v>0</v>
      </c>
      <c r="CF777" s="49">
        <v>0</v>
      </c>
      <c r="CG777" s="49">
        <v>0</v>
      </c>
      <c r="CH777" s="49">
        <v>0</v>
      </c>
      <c r="CI777" s="49">
        <v>0</v>
      </c>
      <c r="CJ777" s="49">
        <v>0</v>
      </c>
      <c r="CK777" s="37">
        <v>0</v>
      </c>
      <c r="CL777" s="49">
        <v>0</v>
      </c>
      <c r="CM777" s="49">
        <v>0</v>
      </c>
      <c r="CN777" s="49">
        <v>0</v>
      </c>
      <c r="CO777" s="37">
        <v>0</v>
      </c>
      <c r="CP777" s="49">
        <v>0</v>
      </c>
      <c r="CQ777" s="37">
        <v>0</v>
      </c>
      <c r="CR777" s="49">
        <v>0</v>
      </c>
      <c r="CS777" s="37">
        <v>0</v>
      </c>
      <c r="CT777" s="49">
        <v>0</v>
      </c>
      <c r="CU777" s="49">
        <v>0</v>
      </c>
      <c r="CV777" s="49">
        <v>0</v>
      </c>
      <c r="CW777" s="49">
        <v>0</v>
      </c>
      <c r="CX777" s="49">
        <v>0</v>
      </c>
      <c r="CY777" s="49">
        <v>0</v>
      </c>
      <c r="CZ777" s="49" t="s">
        <v>203</v>
      </c>
      <c r="DA777" s="49">
        <v>0</v>
      </c>
      <c r="DB777" s="49">
        <v>0</v>
      </c>
      <c r="DC777" s="49">
        <v>0</v>
      </c>
      <c r="DD777" s="49">
        <v>0</v>
      </c>
      <c r="DE777" s="49">
        <v>0</v>
      </c>
      <c r="DF777" s="49">
        <v>0</v>
      </c>
      <c r="DG777" s="49">
        <v>0</v>
      </c>
      <c r="DH777" s="49">
        <v>0</v>
      </c>
      <c r="DI777" s="49">
        <v>0</v>
      </c>
      <c r="DJ777" s="49">
        <v>0</v>
      </c>
      <c r="DK777" s="49">
        <v>0</v>
      </c>
      <c r="DL777" s="49">
        <v>0</v>
      </c>
      <c r="DM777" s="49">
        <v>0</v>
      </c>
      <c r="DN777" s="49">
        <v>0.52990000000000004</v>
      </c>
      <c r="DO777" s="49">
        <v>0.52990000000000004</v>
      </c>
      <c r="DP777" s="49">
        <v>0</v>
      </c>
      <c r="DQ777" s="49">
        <v>0</v>
      </c>
      <c r="DR777" s="40"/>
      <c r="DS777" s="41"/>
      <c r="DT777" s="41"/>
      <c r="DU777" s="41"/>
      <c r="DV777" s="41"/>
      <c r="DW777" s="41"/>
      <c r="DX777" s="41"/>
      <c r="DY777" s="41"/>
    </row>
    <row r="778" spans="1:129" s="45" customFormat="1" ht="31.5">
      <c r="A778" s="43" t="s">
        <v>1589</v>
      </c>
      <c r="B778" s="44" t="s">
        <v>1707</v>
      </c>
      <c r="C778" s="36" t="s">
        <v>1708</v>
      </c>
      <c r="D778" s="37">
        <v>0</v>
      </c>
      <c r="E778" s="37">
        <v>0</v>
      </c>
      <c r="F778" s="38">
        <v>0</v>
      </c>
      <c r="G778" s="38">
        <v>0</v>
      </c>
      <c r="H778" s="50">
        <v>0</v>
      </c>
      <c r="I778" s="38">
        <v>0</v>
      </c>
      <c r="J778" s="49">
        <v>0</v>
      </c>
      <c r="K778" s="56">
        <v>0</v>
      </c>
      <c r="L778" s="49">
        <v>0</v>
      </c>
      <c r="M778" s="37">
        <v>0</v>
      </c>
      <c r="N778" s="49">
        <v>0</v>
      </c>
      <c r="O778" s="49">
        <v>0</v>
      </c>
      <c r="P778" s="49">
        <v>0</v>
      </c>
      <c r="Q778" s="37">
        <v>0</v>
      </c>
      <c r="R778" s="49">
        <v>0</v>
      </c>
      <c r="S778" s="37">
        <v>0</v>
      </c>
      <c r="T778" s="49">
        <v>0</v>
      </c>
      <c r="U778" s="49">
        <v>0</v>
      </c>
      <c r="V778" s="49">
        <v>0</v>
      </c>
      <c r="W778" s="37">
        <v>0</v>
      </c>
      <c r="X778" s="49">
        <v>0</v>
      </c>
      <c r="Y778" s="37">
        <v>0</v>
      </c>
      <c r="Z778" s="49">
        <v>0</v>
      </c>
      <c r="AA778" s="49">
        <v>0</v>
      </c>
      <c r="AB778" s="49">
        <v>0</v>
      </c>
      <c r="AC778" s="37">
        <v>0</v>
      </c>
      <c r="AD778" s="49">
        <v>0</v>
      </c>
      <c r="AE778" s="49">
        <v>0</v>
      </c>
      <c r="AF778" s="49">
        <v>0</v>
      </c>
      <c r="AG778" s="37">
        <v>0</v>
      </c>
      <c r="AH778" s="49">
        <v>0</v>
      </c>
      <c r="AI778" s="37">
        <v>0</v>
      </c>
      <c r="AJ778" s="49">
        <v>0</v>
      </c>
      <c r="AK778" s="49">
        <v>0</v>
      </c>
      <c r="AL778" s="49">
        <v>0</v>
      </c>
      <c r="AM778" s="49">
        <v>0</v>
      </c>
      <c r="AN778" s="49">
        <v>0</v>
      </c>
      <c r="AO778" s="37">
        <v>0</v>
      </c>
      <c r="AP778" s="49">
        <v>0</v>
      </c>
      <c r="AQ778" s="49">
        <v>0</v>
      </c>
      <c r="AR778" s="49">
        <v>0</v>
      </c>
      <c r="AS778" s="49">
        <v>0</v>
      </c>
      <c r="AT778" s="49">
        <v>0</v>
      </c>
      <c r="AU778" s="49">
        <v>0</v>
      </c>
      <c r="AV778" s="49">
        <v>0</v>
      </c>
      <c r="AW778" s="49">
        <v>0</v>
      </c>
      <c r="AX778" s="49">
        <v>0</v>
      </c>
      <c r="AY778" s="37">
        <v>0</v>
      </c>
      <c r="AZ778" s="49">
        <v>0</v>
      </c>
      <c r="BA778" s="56">
        <v>0</v>
      </c>
      <c r="BB778" s="39" t="str">
        <f>'[1]База 2018-2022'!BEW845</f>
        <v>НД</v>
      </c>
      <c r="BC778" s="39">
        <v>0</v>
      </c>
      <c r="BD778" s="49">
        <v>0</v>
      </c>
      <c r="BE778" s="37">
        <v>0</v>
      </c>
      <c r="BF778" s="49">
        <v>0</v>
      </c>
      <c r="BG778" s="56">
        <v>0</v>
      </c>
      <c r="BH778" s="49">
        <v>0</v>
      </c>
      <c r="BI778" s="49">
        <v>0</v>
      </c>
      <c r="BJ778" s="49">
        <v>0</v>
      </c>
      <c r="BK778" s="49">
        <v>0</v>
      </c>
      <c r="BL778" s="49">
        <v>0</v>
      </c>
      <c r="BM778" s="49">
        <v>0</v>
      </c>
      <c r="BN778" s="49">
        <v>0</v>
      </c>
      <c r="BO778" s="37">
        <v>0</v>
      </c>
      <c r="BP778" s="49">
        <v>0</v>
      </c>
      <c r="BQ778" s="49">
        <v>0</v>
      </c>
      <c r="BR778" s="49">
        <v>0</v>
      </c>
      <c r="BS778" s="49">
        <v>0</v>
      </c>
      <c r="BT778" s="49">
        <v>0</v>
      </c>
      <c r="BU778" s="49">
        <v>0</v>
      </c>
      <c r="BV778" s="49">
        <v>0</v>
      </c>
      <c r="BW778" s="49">
        <v>0</v>
      </c>
      <c r="BX778" s="49">
        <v>0</v>
      </c>
      <c r="BY778" s="49">
        <v>0</v>
      </c>
      <c r="BZ778" s="49">
        <v>0</v>
      </c>
      <c r="CA778" s="37">
        <v>0</v>
      </c>
      <c r="CB778" s="49">
        <v>0</v>
      </c>
      <c r="CC778" s="49">
        <v>0</v>
      </c>
      <c r="CD778" s="49">
        <v>0</v>
      </c>
      <c r="CE778" s="49">
        <v>0</v>
      </c>
      <c r="CF778" s="49">
        <v>0</v>
      </c>
      <c r="CG778" s="49">
        <v>0</v>
      </c>
      <c r="CH778" s="49">
        <v>0</v>
      </c>
      <c r="CI778" s="49">
        <v>0</v>
      </c>
      <c r="CJ778" s="49">
        <v>0</v>
      </c>
      <c r="CK778" s="37">
        <v>0</v>
      </c>
      <c r="CL778" s="49">
        <v>0</v>
      </c>
      <c r="CM778" s="49">
        <v>0</v>
      </c>
      <c r="CN778" s="49">
        <v>0</v>
      </c>
      <c r="CO778" s="37">
        <v>0</v>
      </c>
      <c r="CP778" s="49">
        <v>0</v>
      </c>
      <c r="CQ778" s="37">
        <v>0</v>
      </c>
      <c r="CR778" s="49">
        <v>0</v>
      </c>
      <c r="CS778" s="37">
        <v>0</v>
      </c>
      <c r="CT778" s="49">
        <v>0</v>
      </c>
      <c r="CU778" s="49">
        <v>0</v>
      </c>
      <c r="CV778" s="49">
        <v>0</v>
      </c>
      <c r="CW778" s="49">
        <v>0</v>
      </c>
      <c r="CX778" s="49">
        <v>0</v>
      </c>
      <c r="CY778" s="49">
        <v>0</v>
      </c>
      <c r="CZ778" s="49" t="s">
        <v>203</v>
      </c>
      <c r="DA778" s="49">
        <v>0</v>
      </c>
      <c r="DB778" s="49">
        <v>0</v>
      </c>
      <c r="DC778" s="49">
        <v>0</v>
      </c>
      <c r="DD778" s="49">
        <v>0</v>
      </c>
      <c r="DE778" s="49">
        <v>0</v>
      </c>
      <c r="DF778" s="49">
        <v>0</v>
      </c>
      <c r="DG778" s="49">
        <v>0</v>
      </c>
      <c r="DH778" s="49">
        <v>0</v>
      </c>
      <c r="DI778" s="49">
        <v>0</v>
      </c>
      <c r="DJ778" s="49">
        <v>0</v>
      </c>
      <c r="DK778" s="49">
        <v>0</v>
      </c>
      <c r="DL778" s="49">
        <v>0</v>
      </c>
      <c r="DM778" s="49">
        <v>0</v>
      </c>
      <c r="DN778" s="49">
        <v>0</v>
      </c>
      <c r="DO778" s="49">
        <v>0</v>
      </c>
      <c r="DP778" s="49">
        <v>0</v>
      </c>
      <c r="DQ778" s="49">
        <v>0</v>
      </c>
      <c r="DR778" s="40"/>
      <c r="DS778" s="41"/>
      <c r="DT778" s="41"/>
      <c r="DU778" s="41"/>
      <c r="DV778" s="41"/>
      <c r="DW778" s="41"/>
      <c r="DX778" s="41"/>
      <c r="DY778" s="41"/>
    </row>
    <row r="779" spans="1:129" s="45" customFormat="1" ht="31.5">
      <c r="A779" s="43" t="s">
        <v>1589</v>
      </c>
      <c r="B779" s="44" t="s">
        <v>1709</v>
      </c>
      <c r="C779" s="36" t="s">
        <v>1710</v>
      </c>
      <c r="D779" s="37">
        <v>0</v>
      </c>
      <c r="E779" s="37">
        <v>0</v>
      </c>
      <c r="F779" s="38">
        <v>0</v>
      </c>
      <c r="G779" s="38">
        <v>0</v>
      </c>
      <c r="H779" s="50">
        <v>0</v>
      </c>
      <c r="I779" s="38">
        <v>0</v>
      </c>
      <c r="J779" s="49">
        <v>0</v>
      </c>
      <c r="K779" s="56">
        <v>0</v>
      </c>
      <c r="L779" s="49">
        <v>0</v>
      </c>
      <c r="M779" s="37">
        <v>0</v>
      </c>
      <c r="N779" s="49">
        <v>0</v>
      </c>
      <c r="O779" s="49">
        <v>0</v>
      </c>
      <c r="P779" s="49">
        <v>0</v>
      </c>
      <c r="Q779" s="37">
        <v>0</v>
      </c>
      <c r="R779" s="49">
        <v>0</v>
      </c>
      <c r="S779" s="37">
        <v>0</v>
      </c>
      <c r="T779" s="49">
        <v>0</v>
      </c>
      <c r="U779" s="49">
        <v>0</v>
      </c>
      <c r="V779" s="49">
        <v>0</v>
      </c>
      <c r="W779" s="37">
        <v>0</v>
      </c>
      <c r="X779" s="49">
        <v>0</v>
      </c>
      <c r="Y779" s="37">
        <v>0</v>
      </c>
      <c r="Z779" s="49">
        <v>0</v>
      </c>
      <c r="AA779" s="49">
        <v>0</v>
      </c>
      <c r="AB779" s="49">
        <v>0</v>
      </c>
      <c r="AC779" s="37">
        <v>0</v>
      </c>
      <c r="AD779" s="49">
        <v>0</v>
      </c>
      <c r="AE779" s="49">
        <v>0</v>
      </c>
      <c r="AF779" s="49">
        <v>0</v>
      </c>
      <c r="AG779" s="37">
        <v>0</v>
      </c>
      <c r="AH779" s="49">
        <v>0</v>
      </c>
      <c r="AI779" s="37">
        <v>0</v>
      </c>
      <c r="AJ779" s="49">
        <v>0</v>
      </c>
      <c r="AK779" s="49">
        <v>0</v>
      </c>
      <c r="AL779" s="49">
        <v>0</v>
      </c>
      <c r="AM779" s="49">
        <v>0</v>
      </c>
      <c r="AN779" s="49">
        <v>0</v>
      </c>
      <c r="AO779" s="37">
        <v>0</v>
      </c>
      <c r="AP779" s="49">
        <v>0</v>
      </c>
      <c r="AQ779" s="49">
        <v>0</v>
      </c>
      <c r="AR779" s="49">
        <v>0</v>
      </c>
      <c r="AS779" s="49">
        <v>0</v>
      </c>
      <c r="AT779" s="49">
        <v>0</v>
      </c>
      <c r="AU779" s="49">
        <v>0</v>
      </c>
      <c r="AV779" s="49">
        <v>0</v>
      </c>
      <c r="AW779" s="49">
        <v>0</v>
      </c>
      <c r="AX779" s="49">
        <v>0</v>
      </c>
      <c r="AY779" s="37">
        <v>0</v>
      </c>
      <c r="AZ779" s="49">
        <v>0</v>
      </c>
      <c r="BA779" s="56">
        <v>0</v>
      </c>
      <c r="BB779" s="39" t="str">
        <f>'[1]База 2018-2022'!BEW846</f>
        <v>НД</v>
      </c>
      <c r="BC779" s="39">
        <v>0</v>
      </c>
      <c r="BD779" s="49">
        <v>0</v>
      </c>
      <c r="BE779" s="37">
        <v>0</v>
      </c>
      <c r="BF779" s="49">
        <v>0</v>
      </c>
      <c r="BG779" s="56">
        <v>0</v>
      </c>
      <c r="BH779" s="49">
        <v>0</v>
      </c>
      <c r="BI779" s="49">
        <v>0</v>
      </c>
      <c r="BJ779" s="49">
        <v>0</v>
      </c>
      <c r="BK779" s="49">
        <v>0</v>
      </c>
      <c r="BL779" s="49">
        <v>0</v>
      </c>
      <c r="BM779" s="49">
        <v>0</v>
      </c>
      <c r="BN779" s="49">
        <v>0</v>
      </c>
      <c r="BO779" s="37">
        <v>0</v>
      </c>
      <c r="BP779" s="49">
        <v>0</v>
      </c>
      <c r="BQ779" s="49">
        <v>0</v>
      </c>
      <c r="BR779" s="49">
        <v>0</v>
      </c>
      <c r="BS779" s="49">
        <v>0</v>
      </c>
      <c r="BT779" s="49">
        <v>0</v>
      </c>
      <c r="BU779" s="49">
        <v>0</v>
      </c>
      <c r="BV779" s="49">
        <v>0</v>
      </c>
      <c r="BW779" s="49">
        <v>0</v>
      </c>
      <c r="BX779" s="49">
        <v>0</v>
      </c>
      <c r="BY779" s="49">
        <v>0</v>
      </c>
      <c r="BZ779" s="49">
        <v>0</v>
      </c>
      <c r="CA779" s="37">
        <v>0</v>
      </c>
      <c r="CB779" s="49">
        <v>0</v>
      </c>
      <c r="CC779" s="49">
        <v>0</v>
      </c>
      <c r="CD779" s="49">
        <v>0</v>
      </c>
      <c r="CE779" s="49">
        <v>0</v>
      </c>
      <c r="CF779" s="49">
        <v>0</v>
      </c>
      <c r="CG779" s="49">
        <v>0</v>
      </c>
      <c r="CH779" s="49">
        <v>0</v>
      </c>
      <c r="CI779" s="49">
        <v>0</v>
      </c>
      <c r="CJ779" s="49">
        <v>0</v>
      </c>
      <c r="CK779" s="37">
        <v>0</v>
      </c>
      <c r="CL779" s="49">
        <v>0</v>
      </c>
      <c r="CM779" s="49">
        <v>0</v>
      </c>
      <c r="CN779" s="49">
        <v>0</v>
      </c>
      <c r="CO779" s="37">
        <v>0</v>
      </c>
      <c r="CP779" s="49">
        <v>0</v>
      </c>
      <c r="CQ779" s="37">
        <v>0</v>
      </c>
      <c r="CR779" s="49">
        <v>0</v>
      </c>
      <c r="CS779" s="37">
        <v>0</v>
      </c>
      <c r="CT779" s="49">
        <v>0</v>
      </c>
      <c r="CU779" s="49">
        <v>0</v>
      </c>
      <c r="CV779" s="49">
        <v>0</v>
      </c>
      <c r="CW779" s="49">
        <v>0</v>
      </c>
      <c r="CX779" s="49">
        <v>0</v>
      </c>
      <c r="CY779" s="49">
        <v>0</v>
      </c>
      <c r="CZ779" s="49" t="s">
        <v>203</v>
      </c>
      <c r="DA779" s="49">
        <v>0</v>
      </c>
      <c r="DB779" s="49">
        <v>0</v>
      </c>
      <c r="DC779" s="49">
        <v>0</v>
      </c>
      <c r="DD779" s="49">
        <v>0</v>
      </c>
      <c r="DE779" s="49">
        <v>0</v>
      </c>
      <c r="DF779" s="49">
        <v>0</v>
      </c>
      <c r="DG779" s="49">
        <v>0</v>
      </c>
      <c r="DH779" s="49">
        <v>0</v>
      </c>
      <c r="DI779" s="49">
        <v>0</v>
      </c>
      <c r="DJ779" s="49">
        <v>0</v>
      </c>
      <c r="DK779" s="49">
        <v>0</v>
      </c>
      <c r="DL779" s="49">
        <v>0</v>
      </c>
      <c r="DM779" s="49">
        <v>0</v>
      </c>
      <c r="DN779" s="49">
        <v>1.3242277656000001</v>
      </c>
      <c r="DO779" s="49">
        <v>1.2625999999999999</v>
      </c>
      <c r="DP779" s="49">
        <v>0</v>
      </c>
      <c r="DQ779" s="49">
        <v>0</v>
      </c>
      <c r="DR779" s="40"/>
      <c r="DS779" s="41"/>
      <c r="DT779" s="41"/>
      <c r="DU779" s="41"/>
      <c r="DV779" s="41"/>
      <c r="DW779" s="41"/>
      <c r="DX779" s="41"/>
      <c r="DY779" s="41"/>
    </row>
    <row r="780" spans="1:129" s="45" customFormat="1">
      <c r="A780" s="43" t="s">
        <v>1589</v>
      </c>
      <c r="B780" s="44" t="s">
        <v>1711</v>
      </c>
      <c r="C780" s="36" t="s">
        <v>1712</v>
      </c>
      <c r="D780" s="37">
        <v>0</v>
      </c>
      <c r="E780" s="37">
        <v>0</v>
      </c>
      <c r="F780" s="38">
        <v>0</v>
      </c>
      <c r="G780" s="38">
        <v>0</v>
      </c>
      <c r="H780" s="50">
        <v>0</v>
      </c>
      <c r="I780" s="38">
        <v>0</v>
      </c>
      <c r="J780" s="49">
        <v>0</v>
      </c>
      <c r="K780" s="56">
        <v>0</v>
      </c>
      <c r="L780" s="49">
        <v>0</v>
      </c>
      <c r="M780" s="37">
        <v>0</v>
      </c>
      <c r="N780" s="49">
        <v>0</v>
      </c>
      <c r="O780" s="49">
        <v>0</v>
      </c>
      <c r="P780" s="49">
        <v>0</v>
      </c>
      <c r="Q780" s="37">
        <v>0</v>
      </c>
      <c r="R780" s="49">
        <v>0</v>
      </c>
      <c r="S780" s="37">
        <v>0</v>
      </c>
      <c r="T780" s="49">
        <v>0</v>
      </c>
      <c r="U780" s="49">
        <v>0</v>
      </c>
      <c r="V780" s="49">
        <v>0</v>
      </c>
      <c r="W780" s="37">
        <v>0</v>
      </c>
      <c r="X780" s="49">
        <v>0</v>
      </c>
      <c r="Y780" s="37">
        <v>0</v>
      </c>
      <c r="Z780" s="49">
        <v>0</v>
      </c>
      <c r="AA780" s="49">
        <v>0</v>
      </c>
      <c r="AB780" s="49">
        <v>0</v>
      </c>
      <c r="AC780" s="37">
        <v>0</v>
      </c>
      <c r="AD780" s="49">
        <v>0</v>
      </c>
      <c r="AE780" s="49">
        <v>0</v>
      </c>
      <c r="AF780" s="49">
        <v>0</v>
      </c>
      <c r="AG780" s="37">
        <v>0</v>
      </c>
      <c r="AH780" s="49">
        <v>0</v>
      </c>
      <c r="AI780" s="37">
        <v>0</v>
      </c>
      <c r="AJ780" s="49">
        <v>0</v>
      </c>
      <c r="AK780" s="49">
        <v>0</v>
      </c>
      <c r="AL780" s="49">
        <v>0</v>
      </c>
      <c r="AM780" s="49">
        <v>0</v>
      </c>
      <c r="AN780" s="49">
        <v>0</v>
      </c>
      <c r="AO780" s="37">
        <v>0</v>
      </c>
      <c r="AP780" s="49">
        <v>0</v>
      </c>
      <c r="AQ780" s="49">
        <v>0</v>
      </c>
      <c r="AR780" s="49">
        <v>0</v>
      </c>
      <c r="AS780" s="49">
        <v>0</v>
      </c>
      <c r="AT780" s="49">
        <v>0</v>
      </c>
      <c r="AU780" s="49">
        <v>0</v>
      </c>
      <c r="AV780" s="49">
        <v>0</v>
      </c>
      <c r="AW780" s="49">
        <v>0</v>
      </c>
      <c r="AX780" s="49">
        <v>0</v>
      </c>
      <c r="AY780" s="37">
        <v>0</v>
      </c>
      <c r="AZ780" s="49">
        <v>0</v>
      </c>
      <c r="BA780" s="56">
        <v>0</v>
      </c>
      <c r="BB780" s="39" t="str">
        <f>'[1]База 2018-2022'!BEW847</f>
        <v>НД</v>
      </c>
      <c r="BC780" s="39">
        <v>0</v>
      </c>
      <c r="BD780" s="49">
        <v>0</v>
      </c>
      <c r="BE780" s="37">
        <v>0</v>
      </c>
      <c r="BF780" s="49">
        <v>0</v>
      </c>
      <c r="BG780" s="56">
        <v>0</v>
      </c>
      <c r="BH780" s="49">
        <v>0</v>
      </c>
      <c r="BI780" s="49">
        <v>0</v>
      </c>
      <c r="BJ780" s="49">
        <v>0</v>
      </c>
      <c r="BK780" s="49">
        <v>0</v>
      </c>
      <c r="BL780" s="49">
        <v>0</v>
      </c>
      <c r="BM780" s="49">
        <v>0</v>
      </c>
      <c r="BN780" s="49">
        <v>0</v>
      </c>
      <c r="BO780" s="37">
        <v>0</v>
      </c>
      <c r="BP780" s="49">
        <v>0</v>
      </c>
      <c r="BQ780" s="49">
        <v>0</v>
      </c>
      <c r="BR780" s="49">
        <v>0</v>
      </c>
      <c r="BS780" s="49">
        <v>0</v>
      </c>
      <c r="BT780" s="49">
        <v>0</v>
      </c>
      <c r="BU780" s="49">
        <v>0</v>
      </c>
      <c r="BV780" s="49">
        <v>0</v>
      </c>
      <c r="BW780" s="49">
        <v>0</v>
      </c>
      <c r="BX780" s="49">
        <v>0</v>
      </c>
      <c r="BY780" s="49">
        <v>0</v>
      </c>
      <c r="BZ780" s="49">
        <v>0</v>
      </c>
      <c r="CA780" s="37">
        <v>0</v>
      </c>
      <c r="CB780" s="49">
        <v>0</v>
      </c>
      <c r="CC780" s="49">
        <v>0</v>
      </c>
      <c r="CD780" s="49">
        <v>0</v>
      </c>
      <c r="CE780" s="49">
        <v>0</v>
      </c>
      <c r="CF780" s="49">
        <v>0</v>
      </c>
      <c r="CG780" s="49">
        <v>0</v>
      </c>
      <c r="CH780" s="49">
        <v>0</v>
      </c>
      <c r="CI780" s="49">
        <v>0</v>
      </c>
      <c r="CJ780" s="49">
        <v>0</v>
      </c>
      <c r="CK780" s="37">
        <v>0</v>
      </c>
      <c r="CL780" s="49">
        <v>0</v>
      </c>
      <c r="CM780" s="49">
        <v>0</v>
      </c>
      <c r="CN780" s="49">
        <v>0</v>
      </c>
      <c r="CO780" s="37">
        <v>0</v>
      </c>
      <c r="CP780" s="49">
        <v>0</v>
      </c>
      <c r="CQ780" s="37">
        <v>0</v>
      </c>
      <c r="CR780" s="49">
        <v>0</v>
      </c>
      <c r="CS780" s="37">
        <v>0</v>
      </c>
      <c r="CT780" s="49">
        <v>0</v>
      </c>
      <c r="CU780" s="49">
        <v>0</v>
      </c>
      <c r="CV780" s="49">
        <v>0</v>
      </c>
      <c r="CW780" s="49">
        <v>0</v>
      </c>
      <c r="CX780" s="49">
        <v>0</v>
      </c>
      <c r="CY780" s="49">
        <v>0</v>
      </c>
      <c r="CZ780" s="49" t="s">
        <v>203</v>
      </c>
      <c r="DA780" s="49">
        <v>0</v>
      </c>
      <c r="DB780" s="49">
        <v>0</v>
      </c>
      <c r="DC780" s="49">
        <v>0</v>
      </c>
      <c r="DD780" s="49">
        <v>0</v>
      </c>
      <c r="DE780" s="49">
        <v>0</v>
      </c>
      <c r="DF780" s="49">
        <v>0</v>
      </c>
      <c r="DG780" s="49">
        <v>0</v>
      </c>
      <c r="DH780" s="49">
        <v>0</v>
      </c>
      <c r="DI780" s="49">
        <v>0</v>
      </c>
      <c r="DJ780" s="49">
        <v>0</v>
      </c>
      <c r="DK780" s="49">
        <v>0</v>
      </c>
      <c r="DL780" s="49">
        <v>0</v>
      </c>
      <c r="DM780" s="49">
        <v>0</v>
      </c>
      <c r="DN780" s="49">
        <v>0.95024149199999997</v>
      </c>
      <c r="DO780" s="49">
        <v>0.9071958</v>
      </c>
      <c r="DP780" s="49">
        <v>0</v>
      </c>
      <c r="DQ780" s="49">
        <v>0</v>
      </c>
      <c r="DR780" s="40"/>
      <c r="DS780" s="41"/>
      <c r="DT780" s="41"/>
      <c r="DU780" s="41"/>
      <c r="DV780" s="41"/>
      <c r="DW780" s="41"/>
      <c r="DX780" s="41"/>
      <c r="DY780" s="41"/>
    </row>
    <row r="781" spans="1:129" s="45" customFormat="1" ht="31.5">
      <c r="A781" s="43" t="s">
        <v>1589</v>
      </c>
      <c r="B781" s="44" t="s">
        <v>1713</v>
      </c>
      <c r="C781" s="36" t="s">
        <v>1714</v>
      </c>
      <c r="D781" s="37">
        <v>0</v>
      </c>
      <c r="E781" s="37">
        <v>0</v>
      </c>
      <c r="F781" s="38">
        <v>0</v>
      </c>
      <c r="G781" s="38">
        <v>0</v>
      </c>
      <c r="H781" s="50">
        <v>0</v>
      </c>
      <c r="I781" s="38">
        <v>0</v>
      </c>
      <c r="J781" s="49">
        <v>0</v>
      </c>
      <c r="K781" s="56">
        <v>0</v>
      </c>
      <c r="L781" s="49">
        <v>0</v>
      </c>
      <c r="M781" s="37">
        <v>0</v>
      </c>
      <c r="N781" s="49">
        <v>0</v>
      </c>
      <c r="O781" s="49">
        <v>0</v>
      </c>
      <c r="P781" s="49">
        <v>0</v>
      </c>
      <c r="Q781" s="37">
        <v>0</v>
      </c>
      <c r="R781" s="49">
        <v>0</v>
      </c>
      <c r="S781" s="37">
        <v>0</v>
      </c>
      <c r="T781" s="49">
        <v>0</v>
      </c>
      <c r="U781" s="49">
        <v>0</v>
      </c>
      <c r="V781" s="49">
        <v>0</v>
      </c>
      <c r="W781" s="37">
        <v>0</v>
      </c>
      <c r="X781" s="49">
        <v>0</v>
      </c>
      <c r="Y781" s="37">
        <v>0</v>
      </c>
      <c r="Z781" s="49">
        <v>0</v>
      </c>
      <c r="AA781" s="49">
        <v>0</v>
      </c>
      <c r="AB781" s="49">
        <v>0</v>
      </c>
      <c r="AC781" s="37">
        <v>0</v>
      </c>
      <c r="AD781" s="49">
        <v>0</v>
      </c>
      <c r="AE781" s="49">
        <v>0</v>
      </c>
      <c r="AF781" s="49">
        <v>0</v>
      </c>
      <c r="AG781" s="37">
        <v>0</v>
      </c>
      <c r="AH781" s="49">
        <v>0</v>
      </c>
      <c r="AI781" s="37">
        <v>0</v>
      </c>
      <c r="AJ781" s="49">
        <v>0</v>
      </c>
      <c r="AK781" s="49">
        <v>0</v>
      </c>
      <c r="AL781" s="49">
        <v>0</v>
      </c>
      <c r="AM781" s="49">
        <v>0</v>
      </c>
      <c r="AN781" s="49">
        <v>0</v>
      </c>
      <c r="AO781" s="37">
        <v>0</v>
      </c>
      <c r="AP781" s="49">
        <v>0</v>
      </c>
      <c r="AQ781" s="49">
        <v>0</v>
      </c>
      <c r="AR781" s="49">
        <v>0</v>
      </c>
      <c r="AS781" s="49">
        <v>0</v>
      </c>
      <c r="AT781" s="49">
        <v>0</v>
      </c>
      <c r="AU781" s="49">
        <v>0</v>
      </c>
      <c r="AV781" s="49">
        <v>0</v>
      </c>
      <c r="AW781" s="49">
        <v>0</v>
      </c>
      <c r="AX781" s="49">
        <v>0</v>
      </c>
      <c r="AY781" s="37">
        <v>0</v>
      </c>
      <c r="AZ781" s="49">
        <v>0</v>
      </c>
      <c r="BA781" s="56">
        <v>0</v>
      </c>
      <c r="BB781" s="39" t="str">
        <f>'[1]База 2018-2022'!BEW848</f>
        <v>НД</v>
      </c>
      <c r="BC781" s="39">
        <v>0</v>
      </c>
      <c r="BD781" s="49">
        <v>0</v>
      </c>
      <c r="BE781" s="37">
        <v>0</v>
      </c>
      <c r="BF781" s="49">
        <v>0</v>
      </c>
      <c r="BG781" s="56">
        <v>0</v>
      </c>
      <c r="BH781" s="49">
        <v>0</v>
      </c>
      <c r="BI781" s="49">
        <v>0</v>
      </c>
      <c r="BJ781" s="49">
        <v>0</v>
      </c>
      <c r="BK781" s="49">
        <v>0</v>
      </c>
      <c r="BL781" s="49">
        <v>0</v>
      </c>
      <c r="BM781" s="49">
        <v>0</v>
      </c>
      <c r="BN781" s="49">
        <v>0</v>
      </c>
      <c r="BO781" s="37">
        <v>0</v>
      </c>
      <c r="BP781" s="49">
        <v>0</v>
      </c>
      <c r="BQ781" s="49">
        <v>0</v>
      </c>
      <c r="BR781" s="49">
        <v>0</v>
      </c>
      <c r="BS781" s="49">
        <v>0</v>
      </c>
      <c r="BT781" s="49">
        <v>0</v>
      </c>
      <c r="BU781" s="49">
        <v>0</v>
      </c>
      <c r="BV781" s="49">
        <v>0</v>
      </c>
      <c r="BW781" s="49">
        <v>0</v>
      </c>
      <c r="BX781" s="49">
        <v>0</v>
      </c>
      <c r="BY781" s="49">
        <v>0</v>
      </c>
      <c r="BZ781" s="49">
        <v>0</v>
      </c>
      <c r="CA781" s="37">
        <v>0</v>
      </c>
      <c r="CB781" s="49">
        <v>0</v>
      </c>
      <c r="CC781" s="49">
        <v>0</v>
      </c>
      <c r="CD781" s="49">
        <v>0</v>
      </c>
      <c r="CE781" s="49">
        <v>0</v>
      </c>
      <c r="CF781" s="49">
        <v>0</v>
      </c>
      <c r="CG781" s="49">
        <v>0</v>
      </c>
      <c r="CH781" s="49">
        <v>0</v>
      </c>
      <c r="CI781" s="49">
        <v>0</v>
      </c>
      <c r="CJ781" s="49">
        <v>0</v>
      </c>
      <c r="CK781" s="37">
        <v>0</v>
      </c>
      <c r="CL781" s="49">
        <v>0</v>
      </c>
      <c r="CM781" s="49">
        <v>0</v>
      </c>
      <c r="CN781" s="49">
        <v>0</v>
      </c>
      <c r="CO781" s="37">
        <v>0</v>
      </c>
      <c r="CP781" s="49">
        <v>0</v>
      </c>
      <c r="CQ781" s="37">
        <v>0</v>
      </c>
      <c r="CR781" s="49">
        <v>0</v>
      </c>
      <c r="CS781" s="37">
        <v>0</v>
      </c>
      <c r="CT781" s="49">
        <v>0</v>
      </c>
      <c r="CU781" s="49">
        <v>0</v>
      </c>
      <c r="CV781" s="49">
        <v>0</v>
      </c>
      <c r="CW781" s="49">
        <v>0</v>
      </c>
      <c r="CX781" s="49">
        <v>0</v>
      </c>
      <c r="CY781" s="49">
        <v>0</v>
      </c>
      <c r="CZ781" s="49" t="s">
        <v>203</v>
      </c>
      <c r="DA781" s="49">
        <v>0</v>
      </c>
      <c r="DB781" s="49">
        <v>0</v>
      </c>
      <c r="DC781" s="49">
        <v>0</v>
      </c>
      <c r="DD781" s="49">
        <v>0</v>
      </c>
      <c r="DE781" s="49">
        <v>0</v>
      </c>
      <c r="DF781" s="49">
        <v>0</v>
      </c>
      <c r="DG781" s="49">
        <v>0</v>
      </c>
      <c r="DH781" s="49">
        <v>0</v>
      </c>
      <c r="DI781" s="49">
        <v>0</v>
      </c>
      <c r="DJ781" s="49">
        <v>0</v>
      </c>
      <c r="DK781" s="49">
        <v>0</v>
      </c>
      <c r="DL781" s="49">
        <v>0</v>
      </c>
      <c r="DM781" s="49">
        <v>0</v>
      </c>
      <c r="DN781" s="49">
        <v>0</v>
      </c>
      <c r="DO781" s="49">
        <v>0</v>
      </c>
      <c r="DP781" s="49">
        <v>0</v>
      </c>
      <c r="DQ781" s="49">
        <v>0</v>
      </c>
      <c r="DR781" s="40"/>
      <c r="DS781" s="41"/>
      <c r="DT781" s="41"/>
      <c r="DU781" s="41"/>
      <c r="DV781" s="41"/>
      <c r="DW781" s="41"/>
      <c r="DX781" s="41"/>
      <c r="DY781" s="41"/>
    </row>
    <row r="782" spans="1:129" s="45" customFormat="1" ht="31.5">
      <c r="A782" s="43" t="s">
        <v>1589</v>
      </c>
      <c r="B782" s="44" t="s">
        <v>1715</v>
      </c>
      <c r="C782" s="36" t="s">
        <v>1716</v>
      </c>
      <c r="D782" s="37">
        <v>0</v>
      </c>
      <c r="E782" s="37">
        <v>0</v>
      </c>
      <c r="F782" s="38">
        <v>0</v>
      </c>
      <c r="G782" s="38">
        <v>0</v>
      </c>
      <c r="H782" s="50">
        <v>0</v>
      </c>
      <c r="I782" s="38">
        <v>0</v>
      </c>
      <c r="J782" s="49">
        <v>0</v>
      </c>
      <c r="K782" s="56">
        <v>0</v>
      </c>
      <c r="L782" s="49">
        <v>0</v>
      </c>
      <c r="M782" s="37">
        <v>0</v>
      </c>
      <c r="N782" s="49">
        <v>0</v>
      </c>
      <c r="O782" s="49">
        <v>0</v>
      </c>
      <c r="P782" s="49">
        <v>0</v>
      </c>
      <c r="Q782" s="37">
        <v>0</v>
      </c>
      <c r="R782" s="49">
        <v>0</v>
      </c>
      <c r="S782" s="37">
        <v>0</v>
      </c>
      <c r="T782" s="49">
        <v>0</v>
      </c>
      <c r="U782" s="49">
        <v>0</v>
      </c>
      <c r="V782" s="49">
        <v>0</v>
      </c>
      <c r="W782" s="37">
        <v>0</v>
      </c>
      <c r="X782" s="49">
        <v>0</v>
      </c>
      <c r="Y782" s="37">
        <v>0</v>
      </c>
      <c r="Z782" s="49">
        <v>0</v>
      </c>
      <c r="AA782" s="49">
        <v>0</v>
      </c>
      <c r="AB782" s="49">
        <v>0</v>
      </c>
      <c r="AC782" s="37">
        <v>0</v>
      </c>
      <c r="AD782" s="49">
        <v>0</v>
      </c>
      <c r="AE782" s="49">
        <v>0</v>
      </c>
      <c r="AF782" s="49">
        <v>0</v>
      </c>
      <c r="AG782" s="37">
        <v>0</v>
      </c>
      <c r="AH782" s="49">
        <v>0</v>
      </c>
      <c r="AI782" s="37">
        <v>0</v>
      </c>
      <c r="AJ782" s="49">
        <v>0</v>
      </c>
      <c r="AK782" s="49">
        <v>0</v>
      </c>
      <c r="AL782" s="49">
        <v>0</v>
      </c>
      <c r="AM782" s="49">
        <v>0</v>
      </c>
      <c r="AN782" s="49">
        <v>0</v>
      </c>
      <c r="AO782" s="37">
        <v>0</v>
      </c>
      <c r="AP782" s="49">
        <v>0</v>
      </c>
      <c r="AQ782" s="49">
        <v>0</v>
      </c>
      <c r="AR782" s="49">
        <v>0</v>
      </c>
      <c r="AS782" s="49">
        <v>0</v>
      </c>
      <c r="AT782" s="49">
        <v>0</v>
      </c>
      <c r="AU782" s="49">
        <v>0</v>
      </c>
      <c r="AV782" s="49">
        <v>0</v>
      </c>
      <c r="AW782" s="49">
        <v>0</v>
      </c>
      <c r="AX782" s="49">
        <v>0</v>
      </c>
      <c r="AY782" s="37">
        <v>0</v>
      </c>
      <c r="AZ782" s="49">
        <v>0</v>
      </c>
      <c r="BA782" s="56">
        <v>0</v>
      </c>
      <c r="BB782" s="39" t="str">
        <f>'[1]База 2018-2022'!BEW849</f>
        <v>НД</v>
      </c>
      <c r="BC782" s="39">
        <v>0</v>
      </c>
      <c r="BD782" s="49">
        <v>0</v>
      </c>
      <c r="BE782" s="37">
        <v>0</v>
      </c>
      <c r="BF782" s="49">
        <v>0</v>
      </c>
      <c r="BG782" s="56">
        <v>0</v>
      </c>
      <c r="BH782" s="49">
        <v>0</v>
      </c>
      <c r="BI782" s="49">
        <v>0</v>
      </c>
      <c r="BJ782" s="49">
        <v>0</v>
      </c>
      <c r="BK782" s="49">
        <v>0</v>
      </c>
      <c r="BL782" s="49">
        <v>0</v>
      </c>
      <c r="BM782" s="49">
        <v>0</v>
      </c>
      <c r="BN782" s="49">
        <v>0</v>
      </c>
      <c r="BO782" s="37">
        <v>0</v>
      </c>
      <c r="BP782" s="49">
        <v>0</v>
      </c>
      <c r="BQ782" s="49">
        <v>0</v>
      </c>
      <c r="BR782" s="49">
        <v>0</v>
      </c>
      <c r="BS782" s="49">
        <v>0</v>
      </c>
      <c r="BT782" s="49">
        <v>0</v>
      </c>
      <c r="BU782" s="49">
        <v>0</v>
      </c>
      <c r="BV782" s="49">
        <v>0</v>
      </c>
      <c r="BW782" s="49">
        <v>0</v>
      </c>
      <c r="BX782" s="49">
        <v>0</v>
      </c>
      <c r="BY782" s="49">
        <v>0</v>
      </c>
      <c r="BZ782" s="49">
        <v>0</v>
      </c>
      <c r="CA782" s="37">
        <v>0</v>
      </c>
      <c r="CB782" s="49">
        <v>0</v>
      </c>
      <c r="CC782" s="49">
        <v>0</v>
      </c>
      <c r="CD782" s="49">
        <v>0</v>
      </c>
      <c r="CE782" s="49">
        <v>0</v>
      </c>
      <c r="CF782" s="49">
        <v>0</v>
      </c>
      <c r="CG782" s="49">
        <v>0</v>
      </c>
      <c r="CH782" s="49">
        <v>0</v>
      </c>
      <c r="CI782" s="49">
        <v>0</v>
      </c>
      <c r="CJ782" s="49">
        <v>0</v>
      </c>
      <c r="CK782" s="37">
        <v>0</v>
      </c>
      <c r="CL782" s="49">
        <v>0</v>
      </c>
      <c r="CM782" s="49">
        <v>0</v>
      </c>
      <c r="CN782" s="49">
        <v>0</v>
      </c>
      <c r="CO782" s="37">
        <v>0</v>
      </c>
      <c r="CP782" s="49">
        <v>0</v>
      </c>
      <c r="CQ782" s="37">
        <v>0</v>
      </c>
      <c r="CR782" s="49">
        <v>0</v>
      </c>
      <c r="CS782" s="37">
        <v>0</v>
      </c>
      <c r="CT782" s="49">
        <v>0</v>
      </c>
      <c r="CU782" s="49">
        <v>0</v>
      </c>
      <c r="CV782" s="49">
        <v>0</v>
      </c>
      <c r="CW782" s="49">
        <v>0</v>
      </c>
      <c r="CX782" s="49">
        <v>0</v>
      </c>
      <c r="CY782" s="49">
        <v>0</v>
      </c>
      <c r="CZ782" s="49" t="s">
        <v>203</v>
      </c>
      <c r="DA782" s="49">
        <v>0</v>
      </c>
      <c r="DB782" s="49">
        <v>0</v>
      </c>
      <c r="DC782" s="49">
        <v>0</v>
      </c>
      <c r="DD782" s="49">
        <v>0</v>
      </c>
      <c r="DE782" s="49">
        <v>0</v>
      </c>
      <c r="DF782" s="49">
        <v>0</v>
      </c>
      <c r="DG782" s="49">
        <v>0</v>
      </c>
      <c r="DH782" s="49">
        <v>0</v>
      </c>
      <c r="DI782" s="49">
        <v>0</v>
      </c>
      <c r="DJ782" s="49">
        <v>0</v>
      </c>
      <c r="DK782" s="49">
        <v>0</v>
      </c>
      <c r="DL782" s="49">
        <v>0</v>
      </c>
      <c r="DM782" s="49">
        <v>0</v>
      </c>
      <c r="DN782" s="49">
        <v>0</v>
      </c>
      <c r="DO782" s="49">
        <v>0</v>
      </c>
      <c r="DP782" s="49">
        <v>0</v>
      </c>
      <c r="DQ782" s="49">
        <v>0</v>
      </c>
      <c r="DR782" s="40"/>
      <c r="DS782" s="41"/>
      <c r="DT782" s="41"/>
      <c r="DU782" s="41"/>
      <c r="DV782" s="41"/>
      <c r="DW782" s="41"/>
      <c r="DX782" s="41"/>
      <c r="DY782" s="41"/>
    </row>
    <row r="783" spans="1:129" s="45" customFormat="1" ht="31.5">
      <c r="A783" s="43" t="s">
        <v>1589</v>
      </c>
      <c r="B783" s="44" t="s">
        <v>1717</v>
      </c>
      <c r="C783" s="36" t="s">
        <v>1718</v>
      </c>
      <c r="D783" s="37">
        <v>0</v>
      </c>
      <c r="E783" s="37">
        <v>0</v>
      </c>
      <c r="F783" s="38">
        <v>0</v>
      </c>
      <c r="G783" s="38">
        <v>0</v>
      </c>
      <c r="H783" s="50">
        <v>0</v>
      </c>
      <c r="I783" s="38">
        <v>0</v>
      </c>
      <c r="J783" s="49">
        <v>0</v>
      </c>
      <c r="K783" s="56">
        <v>0</v>
      </c>
      <c r="L783" s="49">
        <v>0</v>
      </c>
      <c r="M783" s="37">
        <v>0</v>
      </c>
      <c r="N783" s="49">
        <v>0</v>
      </c>
      <c r="O783" s="49">
        <v>0</v>
      </c>
      <c r="P783" s="49">
        <v>0</v>
      </c>
      <c r="Q783" s="37">
        <v>0</v>
      </c>
      <c r="R783" s="49">
        <v>0</v>
      </c>
      <c r="S783" s="37">
        <v>0</v>
      </c>
      <c r="T783" s="49">
        <v>0</v>
      </c>
      <c r="U783" s="49">
        <v>0</v>
      </c>
      <c r="V783" s="49">
        <v>0</v>
      </c>
      <c r="W783" s="37">
        <v>0</v>
      </c>
      <c r="X783" s="49">
        <v>0</v>
      </c>
      <c r="Y783" s="37">
        <v>0</v>
      </c>
      <c r="Z783" s="49">
        <v>0</v>
      </c>
      <c r="AA783" s="49">
        <v>0</v>
      </c>
      <c r="AB783" s="49">
        <v>0</v>
      </c>
      <c r="AC783" s="37">
        <v>0</v>
      </c>
      <c r="AD783" s="49">
        <v>0</v>
      </c>
      <c r="AE783" s="49">
        <v>0</v>
      </c>
      <c r="AF783" s="49">
        <v>0</v>
      </c>
      <c r="AG783" s="37">
        <v>0</v>
      </c>
      <c r="AH783" s="49">
        <v>0</v>
      </c>
      <c r="AI783" s="37">
        <v>0</v>
      </c>
      <c r="AJ783" s="49">
        <v>0</v>
      </c>
      <c r="AK783" s="49">
        <v>0</v>
      </c>
      <c r="AL783" s="49">
        <v>0</v>
      </c>
      <c r="AM783" s="49">
        <v>0</v>
      </c>
      <c r="AN783" s="49">
        <v>0</v>
      </c>
      <c r="AO783" s="37">
        <v>0</v>
      </c>
      <c r="AP783" s="49">
        <v>0</v>
      </c>
      <c r="AQ783" s="49">
        <v>0</v>
      </c>
      <c r="AR783" s="49">
        <v>0</v>
      </c>
      <c r="AS783" s="49">
        <v>0</v>
      </c>
      <c r="AT783" s="49">
        <v>0</v>
      </c>
      <c r="AU783" s="49">
        <v>0</v>
      </c>
      <c r="AV783" s="49">
        <v>0</v>
      </c>
      <c r="AW783" s="49">
        <v>0</v>
      </c>
      <c r="AX783" s="49">
        <v>0</v>
      </c>
      <c r="AY783" s="37">
        <v>0</v>
      </c>
      <c r="AZ783" s="49">
        <v>0</v>
      </c>
      <c r="BA783" s="56">
        <v>0</v>
      </c>
      <c r="BB783" s="39" t="str">
        <f>'[1]База 2018-2022'!BEW850</f>
        <v>НД</v>
      </c>
      <c r="BC783" s="39">
        <v>0</v>
      </c>
      <c r="BD783" s="49">
        <v>0</v>
      </c>
      <c r="BE783" s="37">
        <v>0</v>
      </c>
      <c r="BF783" s="49">
        <v>0</v>
      </c>
      <c r="BG783" s="56">
        <v>0</v>
      </c>
      <c r="BH783" s="49">
        <v>0</v>
      </c>
      <c r="BI783" s="49">
        <v>0</v>
      </c>
      <c r="BJ783" s="49">
        <v>0</v>
      </c>
      <c r="BK783" s="49">
        <v>0</v>
      </c>
      <c r="BL783" s="49">
        <v>0</v>
      </c>
      <c r="BM783" s="49">
        <v>0</v>
      </c>
      <c r="BN783" s="49">
        <v>0</v>
      </c>
      <c r="BO783" s="37">
        <v>0</v>
      </c>
      <c r="BP783" s="49">
        <v>0</v>
      </c>
      <c r="BQ783" s="49">
        <v>0</v>
      </c>
      <c r="BR783" s="49">
        <v>0</v>
      </c>
      <c r="BS783" s="49">
        <v>0</v>
      </c>
      <c r="BT783" s="49">
        <v>0</v>
      </c>
      <c r="BU783" s="49">
        <v>0</v>
      </c>
      <c r="BV783" s="49">
        <v>0</v>
      </c>
      <c r="BW783" s="49">
        <v>0</v>
      </c>
      <c r="BX783" s="49">
        <v>0</v>
      </c>
      <c r="BY783" s="49">
        <v>0</v>
      </c>
      <c r="BZ783" s="49">
        <v>0</v>
      </c>
      <c r="CA783" s="37">
        <v>0</v>
      </c>
      <c r="CB783" s="49">
        <v>0</v>
      </c>
      <c r="CC783" s="49">
        <v>0</v>
      </c>
      <c r="CD783" s="49">
        <v>0</v>
      </c>
      <c r="CE783" s="49">
        <v>0</v>
      </c>
      <c r="CF783" s="49">
        <v>0</v>
      </c>
      <c r="CG783" s="49">
        <v>0</v>
      </c>
      <c r="CH783" s="49">
        <v>0</v>
      </c>
      <c r="CI783" s="49">
        <v>0</v>
      </c>
      <c r="CJ783" s="49">
        <v>0</v>
      </c>
      <c r="CK783" s="37">
        <v>0</v>
      </c>
      <c r="CL783" s="49">
        <v>0</v>
      </c>
      <c r="CM783" s="49">
        <v>0</v>
      </c>
      <c r="CN783" s="49">
        <v>0</v>
      </c>
      <c r="CO783" s="37">
        <v>0</v>
      </c>
      <c r="CP783" s="49">
        <v>0</v>
      </c>
      <c r="CQ783" s="37">
        <v>0</v>
      </c>
      <c r="CR783" s="49">
        <v>0</v>
      </c>
      <c r="CS783" s="37">
        <v>0</v>
      </c>
      <c r="CT783" s="49">
        <v>0</v>
      </c>
      <c r="CU783" s="49">
        <v>0</v>
      </c>
      <c r="CV783" s="49">
        <v>0</v>
      </c>
      <c r="CW783" s="49">
        <v>0</v>
      </c>
      <c r="CX783" s="49">
        <v>0</v>
      </c>
      <c r="CY783" s="49">
        <v>0</v>
      </c>
      <c r="CZ783" s="49" t="s">
        <v>203</v>
      </c>
      <c r="DA783" s="49">
        <v>0</v>
      </c>
      <c r="DB783" s="49">
        <v>0</v>
      </c>
      <c r="DC783" s="49">
        <v>0</v>
      </c>
      <c r="DD783" s="49">
        <v>0</v>
      </c>
      <c r="DE783" s="49">
        <v>0</v>
      </c>
      <c r="DF783" s="49">
        <v>0</v>
      </c>
      <c r="DG783" s="49">
        <v>0</v>
      </c>
      <c r="DH783" s="49">
        <v>0</v>
      </c>
      <c r="DI783" s="49">
        <v>0</v>
      </c>
      <c r="DJ783" s="49">
        <v>0</v>
      </c>
      <c r="DK783" s="49">
        <v>0</v>
      </c>
      <c r="DL783" s="49">
        <v>0</v>
      </c>
      <c r="DM783" s="49">
        <v>0</v>
      </c>
      <c r="DN783" s="49">
        <v>1.7632000000000001</v>
      </c>
      <c r="DO783" s="49">
        <v>1.7632000000000001</v>
      </c>
      <c r="DP783" s="49">
        <v>0</v>
      </c>
      <c r="DQ783" s="49">
        <v>0</v>
      </c>
      <c r="DR783" s="40"/>
      <c r="DS783" s="41"/>
      <c r="DT783" s="41"/>
      <c r="DU783" s="41"/>
      <c r="DV783" s="41"/>
      <c r="DW783" s="41"/>
      <c r="DX783" s="41"/>
      <c r="DY783" s="41"/>
    </row>
    <row r="784" spans="1:129" s="45" customFormat="1" ht="31.5">
      <c r="A784" s="43" t="s">
        <v>1589</v>
      </c>
      <c r="B784" s="44" t="s">
        <v>1719</v>
      </c>
      <c r="C784" s="36" t="s">
        <v>1720</v>
      </c>
      <c r="D784" s="37">
        <v>0</v>
      </c>
      <c r="E784" s="37">
        <v>0</v>
      </c>
      <c r="F784" s="38">
        <v>0</v>
      </c>
      <c r="G784" s="38">
        <v>0</v>
      </c>
      <c r="H784" s="50">
        <v>0</v>
      </c>
      <c r="I784" s="38">
        <v>0</v>
      </c>
      <c r="J784" s="49">
        <v>0</v>
      </c>
      <c r="K784" s="56">
        <v>0</v>
      </c>
      <c r="L784" s="49">
        <v>0</v>
      </c>
      <c r="M784" s="37">
        <v>0</v>
      </c>
      <c r="N784" s="49">
        <v>0</v>
      </c>
      <c r="O784" s="49">
        <v>0</v>
      </c>
      <c r="P784" s="49">
        <v>0</v>
      </c>
      <c r="Q784" s="37">
        <v>0</v>
      </c>
      <c r="R784" s="49">
        <v>0</v>
      </c>
      <c r="S784" s="37">
        <v>0</v>
      </c>
      <c r="T784" s="49">
        <v>0</v>
      </c>
      <c r="U784" s="49">
        <v>0</v>
      </c>
      <c r="V784" s="49">
        <v>0</v>
      </c>
      <c r="W784" s="37">
        <v>0</v>
      </c>
      <c r="X784" s="49">
        <v>0</v>
      </c>
      <c r="Y784" s="37">
        <v>0</v>
      </c>
      <c r="Z784" s="49">
        <v>0</v>
      </c>
      <c r="AA784" s="49">
        <v>0</v>
      </c>
      <c r="AB784" s="49">
        <v>0</v>
      </c>
      <c r="AC784" s="37">
        <v>0</v>
      </c>
      <c r="AD784" s="49">
        <v>0</v>
      </c>
      <c r="AE784" s="49">
        <v>0</v>
      </c>
      <c r="AF784" s="49">
        <v>0</v>
      </c>
      <c r="AG784" s="37">
        <v>0</v>
      </c>
      <c r="AH784" s="49">
        <v>0</v>
      </c>
      <c r="AI784" s="37">
        <v>0</v>
      </c>
      <c r="AJ784" s="49">
        <v>0</v>
      </c>
      <c r="AK784" s="49">
        <v>0</v>
      </c>
      <c r="AL784" s="49">
        <v>0</v>
      </c>
      <c r="AM784" s="49">
        <v>0</v>
      </c>
      <c r="AN784" s="49">
        <v>0</v>
      </c>
      <c r="AO784" s="37">
        <v>0</v>
      </c>
      <c r="AP784" s="49">
        <v>0</v>
      </c>
      <c r="AQ784" s="49">
        <v>0</v>
      </c>
      <c r="AR784" s="49">
        <v>0</v>
      </c>
      <c r="AS784" s="49">
        <v>0</v>
      </c>
      <c r="AT784" s="49">
        <v>0</v>
      </c>
      <c r="AU784" s="49">
        <v>0</v>
      </c>
      <c r="AV784" s="49">
        <v>0</v>
      </c>
      <c r="AW784" s="49">
        <v>0</v>
      </c>
      <c r="AX784" s="49">
        <v>0</v>
      </c>
      <c r="AY784" s="37">
        <v>0</v>
      </c>
      <c r="AZ784" s="49">
        <v>0</v>
      </c>
      <c r="BA784" s="56">
        <v>0</v>
      </c>
      <c r="BB784" s="39" t="str">
        <f>'[1]База 2018-2022'!BEW851</f>
        <v>НД</v>
      </c>
      <c r="BC784" s="39">
        <v>0</v>
      </c>
      <c r="BD784" s="49">
        <v>0</v>
      </c>
      <c r="BE784" s="37">
        <v>0</v>
      </c>
      <c r="BF784" s="49">
        <v>0</v>
      </c>
      <c r="BG784" s="56">
        <v>0</v>
      </c>
      <c r="BH784" s="49">
        <v>0</v>
      </c>
      <c r="BI784" s="49">
        <v>0</v>
      </c>
      <c r="BJ784" s="49">
        <v>0</v>
      </c>
      <c r="BK784" s="49">
        <v>0</v>
      </c>
      <c r="BL784" s="49">
        <v>0</v>
      </c>
      <c r="BM784" s="49">
        <v>0</v>
      </c>
      <c r="BN784" s="49">
        <v>0</v>
      </c>
      <c r="BO784" s="37">
        <v>0</v>
      </c>
      <c r="BP784" s="49">
        <v>0</v>
      </c>
      <c r="BQ784" s="49">
        <v>0</v>
      </c>
      <c r="BR784" s="49">
        <v>0</v>
      </c>
      <c r="BS784" s="49">
        <v>0</v>
      </c>
      <c r="BT784" s="49">
        <v>0</v>
      </c>
      <c r="BU784" s="49">
        <v>0</v>
      </c>
      <c r="BV784" s="49">
        <v>0</v>
      </c>
      <c r="BW784" s="49">
        <v>0</v>
      </c>
      <c r="BX784" s="49">
        <v>0</v>
      </c>
      <c r="BY784" s="49">
        <v>0</v>
      </c>
      <c r="BZ784" s="49">
        <v>0</v>
      </c>
      <c r="CA784" s="37">
        <v>0</v>
      </c>
      <c r="CB784" s="49">
        <v>0</v>
      </c>
      <c r="CC784" s="49">
        <v>0</v>
      </c>
      <c r="CD784" s="49">
        <v>0</v>
      </c>
      <c r="CE784" s="49">
        <v>0</v>
      </c>
      <c r="CF784" s="49">
        <v>0</v>
      </c>
      <c r="CG784" s="49">
        <v>0</v>
      </c>
      <c r="CH784" s="49">
        <v>0</v>
      </c>
      <c r="CI784" s="49">
        <v>0</v>
      </c>
      <c r="CJ784" s="49">
        <v>0</v>
      </c>
      <c r="CK784" s="37">
        <v>0</v>
      </c>
      <c r="CL784" s="49">
        <v>0</v>
      </c>
      <c r="CM784" s="49">
        <v>0</v>
      </c>
      <c r="CN784" s="49">
        <v>0</v>
      </c>
      <c r="CO784" s="37">
        <v>0</v>
      </c>
      <c r="CP784" s="49">
        <v>0</v>
      </c>
      <c r="CQ784" s="37">
        <v>0</v>
      </c>
      <c r="CR784" s="49">
        <v>0</v>
      </c>
      <c r="CS784" s="37">
        <v>0</v>
      </c>
      <c r="CT784" s="49">
        <v>0</v>
      </c>
      <c r="CU784" s="49">
        <v>0</v>
      </c>
      <c r="CV784" s="49">
        <v>0</v>
      </c>
      <c r="CW784" s="49">
        <v>0</v>
      </c>
      <c r="CX784" s="49">
        <v>0</v>
      </c>
      <c r="CY784" s="49">
        <v>0</v>
      </c>
      <c r="CZ784" s="49" t="s">
        <v>203</v>
      </c>
      <c r="DA784" s="49">
        <v>0</v>
      </c>
      <c r="DB784" s="49">
        <v>0</v>
      </c>
      <c r="DC784" s="49">
        <v>0</v>
      </c>
      <c r="DD784" s="49">
        <v>0</v>
      </c>
      <c r="DE784" s="49">
        <v>0</v>
      </c>
      <c r="DF784" s="49">
        <v>0</v>
      </c>
      <c r="DG784" s="49">
        <v>0</v>
      </c>
      <c r="DH784" s="49">
        <v>0</v>
      </c>
      <c r="DI784" s="49">
        <v>0</v>
      </c>
      <c r="DJ784" s="49">
        <v>0</v>
      </c>
      <c r="DK784" s="49">
        <v>0</v>
      </c>
      <c r="DL784" s="49">
        <v>0</v>
      </c>
      <c r="DM784" s="49">
        <v>0</v>
      </c>
      <c r="DN784" s="49">
        <v>0.16261344</v>
      </c>
      <c r="DO784" s="49">
        <v>0</v>
      </c>
      <c r="DP784" s="49">
        <v>0</v>
      </c>
      <c r="DQ784" s="49">
        <v>0</v>
      </c>
      <c r="DR784" s="40"/>
      <c r="DS784" s="41"/>
      <c r="DT784" s="41"/>
      <c r="DU784" s="41"/>
      <c r="DV784" s="41"/>
      <c r="DW784" s="41"/>
      <c r="DX784" s="41"/>
      <c r="DY784" s="41"/>
    </row>
    <row r="785" spans="1:129" s="45" customFormat="1">
      <c r="A785" s="43" t="s">
        <v>1589</v>
      </c>
      <c r="B785" s="44" t="s">
        <v>1721</v>
      </c>
      <c r="C785" s="36" t="s">
        <v>1722</v>
      </c>
      <c r="D785" s="37">
        <v>0</v>
      </c>
      <c r="E785" s="37">
        <v>0</v>
      </c>
      <c r="F785" s="38">
        <v>0</v>
      </c>
      <c r="G785" s="38">
        <v>0</v>
      </c>
      <c r="H785" s="50">
        <v>0</v>
      </c>
      <c r="I785" s="38">
        <v>0</v>
      </c>
      <c r="J785" s="49">
        <v>0</v>
      </c>
      <c r="K785" s="56">
        <v>0</v>
      </c>
      <c r="L785" s="49">
        <v>0</v>
      </c>
      <c r="M785" s="37">
        <v>0</v>
      </c>
      <c r="N785" s="49">
        <v>0</v>
      </c>
      <c r="O785" s="49">
        <v>0</v>
      </c>
      <c r="P785" s="49">
        <v>0</v>
      </c>
      <c r="Q785" s="37">
        <v>0</v>
      </c>
      <c r="R785" s="49">
        <v>0</v>
      </c>
      <c r="S785" s="37">
        <v>0</v>
      </c>
      <c r="T785" s="49">
        <v>0</v>
      </c>
      <c r="U785" s="49">
        <v>0</v>
      </c>
      <c r="V785" s="49">
        <v>0</v>
      </c>
      <c r="W785" s="37">
        <v>0</v>
      </c>
      <c r="X785" s="49">
        <v>0</v>
      </c>
      <c r="Y785" s="37">
        <v>0</v>
      </c>
      <c r="Z785" s="49">
        <v>0</v>
      </c>
      <c r="AA785" s="49">
        <v>0</v>
      </c>
      <c r="AB785" s="49">
        <v>0</v>
      </c>
      <c r="AC785" s="37">
        <v>0</v>
      </c>
      <c r="AD785" s="49">
        <v>0</v>
      </c>
      <c r="AE785" s="49">
        <v>0</v>
      </c>
      <c r="AF785" s="49">
        <v>0</v>
      </c>
      <c r="AG785" s="37">
        <v>0</v>
      </c>
      <c r="AH785" s="49">
        <v>0</v>
      </c>
      <c r="AI785" s="37">
        <v>0</v>
      </c>
      <c r="AJ785" s="49">
        <v>0</v>
      </c>
      <c r="AK785" s="49">
        <v>0</v>
      </c>
      <c r="AL785" s="49">
        <v>0</v>
      </c>
      <c r="AM785" s="49">
        <v>0</v>
      </c>
      <c r="AN785" s="49">
        <v>0</v>
      </c>
      <c r="AO785" s="37">
        <v>0</v>
      </c>
      <c r="AP785" s="49">
        <v>0</v>
      </c>
      <c r="AQ785" s="49">
        <v>0</v>
      </c>
      <c r="AR785" s="49">
        <v>0</v>
      </c>
      <c r="AS785" s="49">
        <v>0</v>
      </c>
      <c r="AT785" s="49">
        <v>0</v>
      </c>
      <c r="AU785" s="49">
        <v>0</v>
      </c>
      <c r="AV785" s="49">
        <v>0</v>
      </c>
      <c r="AW785" s="49">
        <v>0</v>
      </c>
      <c r="AX785" s="49">
        <v>0</v>
      </c>
      <c r="AY785" s="37">
        <v>0</v>
      </c>
      <c r="AZ785" s="49">
        <v>0</v>
      </c>
      <c r="BA785" s="56">
        <v>0</v>
      </c>
      <c r="BB785" s="39">
        <f>'[1]База 2018-2022'!BEW852</f>
        <v>0</v>
      </c>
      <c r="BC785" s="39">
        <v>0</v>
      </c>
      <c r="BD785" s="49">
        <v>0</v>
      </c>
      <c r="BE785" s="37">
        <v>0</v>
      </c>
      <c r="BF785" s="49">
        <v>0</v>
      </c>
      <c r="BG785" s="56">
        <v>0</v>
      </c>
      <c r="BH785" s="49">
        <v>0</v>
      </c>
      <c r="BI785" s="49">
        <v>0</v>
      </c>
      <c r="BJ785" s="49">
        <v>0</v>
      </c>
      <c r="BK785" s="49">
        <v>0</v>
      </c>
      <c r="BL785" s="49">
        <v>0</v>
      </c>
      <c r="BM785" s="49">
        <v>0</v>
      </c>
      <c r="BN785" s="49">
        <v>0</v>
      </c>
      <c r="BO785" s="37">
        <v>0</v>
      </c>
      <c r="BP785" s="49">
        <v>0</v>
      </c>
      <c r="BQ785" s="49">
        <v>0</v>
      </c>
      <c r="BR785" s="49">
        <v>0</v>
      </c>
      <c r="BS785" s="49">
        <v>0</v>
      </c>
      <c r="BT785" s="49">
        <v>0</v>
      </c>
      <c r="BU785" s="49">
        <v>0</v>
      </c>
      <c r="BV785" s="49">
        <v>0</v>
      </c>
      <c r="BW785" s="49">
        <v>0</v>
      </c>
      <c r="BX785" s="49">
        <v>0</v>
      </c>
      <c r="BY785" s="49">
        <v>0</v>
      </c>
      <c r="BZ785" s="49">
        <v>0</v>
      </c>
      <c r="CA785" s="37">
        <v>0</v>
      </c>
      <c r="CB785" s="49">
        <v>0</v>
      </c>
      <c r="CC785" s="49">
        <v>0</v>
      </c>
      <c r="CD785" s="49">
        <v>0</v>
      </c>
      <c r="CE785" s="49">
        <v>0</v>
      </c>
      <c r="CF785" s="49">
        <v>0</v>
      </c>
      <c r="CG785" s="49">
        <v>0</v>
      </c>
      <c r="CH785" s="49">
        <v>0</v>
      </c>
      <c r="CI785" s="49">
        <v>0</v>
      </c>
      <c r="CJ785" s="49">
        <v>0</v>
      </c>
      <c r="CK785" s="37">
        <v>0</v>
      </c>
      <c r="CL785" s="49">
        <v>0</v>
      </c>
      <c r="CM785" s="49">
        <v>0</v>
      </c>
      <c r="CN785" s="49">
        <v>0</v>
      </c>
      <c r="CO785" s="37">
        <v>0</v>
      </c>
      <c r="CP785" s="49">
        <v>0</v>
      </c>
      <c r="CQ785" s="37">
        <v>0</v>
      </c>
      <c r="CR785" s="49">
        <v>0</v>
      </c>
      <c r="CS785" s="37">
        <v>0</v>
      </c>
      <c r="CT785" s="49">
        <v>0</v>
      </c>
      <c r="CU785" s="49">
        <v>0</v>
      </c>
      <c r="CV785" s="49">
        <v>0</v>
      </c>
      <c r="CW785" s="49">
        <v>0</v>
      </c>
      <c r="CX785" s="49">
        <v>0</v>
      </c>
      <c r="CY785" s="49">
        <v>0</v>
      </c>
      <c r="CZ785" s="49" t="s">
        <v>203</v>
      </c>
      <c r="DA785" s="49">
        <v>0</v>
      </c>
      <c r="DB785" s="49">
        <v>0</v>
      </c>
      <c r="DC785" s="49">
        <v>0</v>
      </c>
      <c r="DD785" s="49">
        <v>0</v>
      </c>
      <c r="DE785" s="49">
        <v>0</v>
      </c>
      <c r="DF785" s="49">
        <v>0</v>
      </c>
      <c r="DG785" s="49">
        <v>0</v>
      </c>
      <c r="DH785" s="49">
        <v>0</v>
      </c>
      <c r="DI785" s="49">
        <v>0</v>
      </c>
      <c r="DJ785" s="49">
        <v>0</v>
      </c>
      <c r="DK785" s="49">
        <v>0</v>
      </c>
      <c r="DL785" s="49">
        <v>0</v>
      </c>
      <c r="DM785" s="49">
        <v>0</v>
      </c>
      <c r="DN785" s="49">
        <v>1.02312</v>
      </c>
      <c r="DO785" s="49">
        <v>1.0098</v>
      </c>
      <c r="DP785" s="49">
        <v>0</v>
      </c>
      <c r="DQ785" s="49">
        <v>0</v>
      </c>
      <c r="DR785" s="40"/>
      <c r="DS785" s="41"/>
      <c r="DT785" s="41"/>
      <c r="DU785" s="41"/>
      <c r="DV785" s="41"/>
      <c r="DW785" s="41"/>
      <c r="DX785" s="41"/>
      <c r="DY785" s="41"/>
    </row>
    <row r="786" spans="1:129" s="45" customFormat="1">
      <c r="A786" s="43" t="s">
        <v>1589</v>
      </c>
      <c r="B786" s="44" t="s">
        <v>1723</v>
      </c>
      <c r="C786" s="36" t="s">
        <v>1724</v>
      </c>
      <c r="D786" s="37">
        <v>0</v>
      </c>
      <c r="E786" s="37">
        <v>0</v>
      </c>
      <c r="F786" s="38">
        <v>0</v>
      </c>
      <c r="G786" s="38">
        <v>0</v>
      </c>
      <c r="H786" s="50">
        <v>0</v>
      </c>
      <c r="I786" s="38">
        <v>0</v>
      </c>
      <c r="J786" s="49">
        <v>0</v>
      </c>
      <c r="K786" s="56">
        <v>0</v>
      </c>
      <c r="L786" s="49">
        <v>0</v>
      </c>
      <c r="M786" s="37">
        <v>0</v>
      </c>
      <c r="N786" s="49">
        <v>0</v>
      </c>
      <c r="O786" s="49">
        <v>0</v>
      </c>
      <c r="P786" s="49">
        <v>0</v>
      </c>
      <c r="Q786" s="37">
        <v>0</v>
      </c>
      <c r="R786" s="49">
        <v>0</v>
      </c>
      <c r="S786" s="37">
        <v>0</v>
      </c>
      <c r="T786" s="49">
        <v>0</v>
      </c>
      <c r="U786" s="49">
        <v>0</v>
      </c>
      <c r="V786" s="49">
        <v>0</v>
      </c>
      <c r="W786" s="37">
        <v>0</v>
      </c>
      <c r="X786" s="49">
        <v>0</v>
      </c>
      <c r="Y786" s="37">
        <v>0</v>
      </c>
      <c r="Z786" s="49">
        <v>0</v>
      </c>
      <c r="AA786" s="49">
        <v>0</v>
      </c>
      <c r="AB786" s="49">
        <v>0</v>
      </c>
      <c r="AC786" s="37">
        <v>0</v>
      </c>
      <c r="AD786" s="49">
        <v>0</v>
      </c>
      <c r="AE786" s="49">
        <v>0</v>
      </c>
      <c r="AF786" s="49">
        <v>0</v>
      </c>
      <c r="AG786" s="37">
        <v>0</v>
      </c>
      <c r="AH786" s="49">
        <v>0</v>
      </c>
      <c r="AI786" s="37">
        <v>0</v>
      </c>
      <c r="AJ786" s="49">
        <v>0</v>
      </c>
      <c r="AK786" s="49">
        <v>0</v>
      </c>
      <c r="AL786" s="49">
        <v>0</v>
      </c>
      <c r="AM786" s="49">
        <v>0</v>
      </c>
      <c r="AN786" s="49">
        <v>0</v>
      </c>
      <c r="AO786" s="37">
        <v>0</v>
      </c>
      <c r="AP786" s="49">
        <v>0</v>
      </c>
      <c r="AQ786" s="49">
        <v>0</v>
      </c>
      <c r="AR786" s="49">
        <v>0</v>
      </c>
      <c r="AS786" s="49">
        <v>0</v>
      </c>
      <c r="AT786" s="49">
        <v>0</v>
      </c>
      <c r="AU786" s="49">
        <v>0</v>
      </c>
      <c r="AV786" s="49">
        <v>0</v>
      </c>
      <c r="AW786" s="49">
        <v>0</v>
      </c>
      <c r="AX786" s="49">
        <v>0</v>
      </c>
      <c r="AY786" s="37">
        <v>0</v>
      </c>
      <c r="AZ786" s="49">
        <v>0</v>
      </c>
      <c r="BA786" s="56">
        <v>0</v>
      </c>
      <c r="BB786" s="39">
        <f>'[1]База 2018-2022'!BEW853</f>
        <v>0</v>
      </c>
      <c r="BC786" s="39">
        <v>0</v>
      </c>
      <c r="BD786" s="49">
        <v>0</v>
      </c>
      <c r="BE786" s="37">
        <v>0</v>
      </c>
      <c r="BF786" s="49">
        <v>0</v>
      </c>
      <c r="BG786" s="56">
        <v>0</v>
      </c>
      <c r="BH786" s="49">
        <v>0</v>
      </c>
      <c r="BI786" s="49">
        <v>0</v>
      </c>
      <c r="BJ786" s="49">
        <v>0</v>
      </c>
      <c r="BK786" s="49">
        <v>0</v>
      </c>
      <c r="BL786" s="49">
        <v>0</v>
      </c>
      <c r="BM786" s="49">
        <v>0</v>
      </c>
      <c r="BN786" s="49">
        <v>0</v>
      </c>
      <c r="BO786" s="37">
        <v>0</v>
      </c>
      <c r="BP786" s="49">
        <v>0</v>
      </c>
      <c r="BQ786" s="49">
        <v>0</v>
      </c>
      <c r="BR786" s="49">
        <v>0</v>
      </c>
      <c r="BS786" s="49">
        <v>0</v>
      </c>
      <c r="BT786" s="49">
        <v>0</v>
      </c>
      <c r="BU786" s="49">
        <v>0</v>
      </c>
      <c r="BV786" s="49">
        <v>0</v>
      </c>
      <c r="BW786" s="49">
        <v>0</v>
      </c>
      <c r="BX786" s="49">
        <v>0</v>
      </c>
      <c r="BY786" s="49">
        <v>0</v>
      </c>
      <c r="BZ786" s="49">
        <v>0</v>
      </c>
      <c r="CA786" s="37">
        <v>0</v>
      </c>
      <c r="CB786" s="49">
        <v>0</v>
      </c>
      <c r="CC786" s="49">
        <v>0</v>
      </c>
      <c r="CD786" s="49">
        <v>0</v>
      </c>
      <c r="CE786" s="49">
        <v>0</v>
      </c>
      <c r="CF786" s="49">
        <v>0</v>
      </c>
      <c r="CG786" s="49">
        <v>0</v>
      </c>
      <c r="CH786" s="49">
        <v>0</v>
      </c>
      <c r="CI786" s="49">
        <v>0</v>
      </c>
      <c r="CJ786" s="49">
        <v>0</v>
      </c>
      <c r="CK786" s="37">
        <v>0</v>
      </c>
      <c r="CL786" s="49">
        <v>0</v>
      </c>
      <c r="CM786" s="49">
        <v>0</v>
      </c>
      <c r="CN786" s="49">
        <v>0</v>
      </c>
      <c r="CO786" s="37">
        <v>0</v>
      </c>
      <c r="CP786" s="49">
        <v>0</v>
      </c>
      <c r="CQ786" s="37">
        <v>0</v>
      </c>
      <c r="CR786" s="49">
        <v>0</v>
      </c>
      <c r="CS786" s="37">
        <v>0</v>
      </c>
      <c r="CT786" s="49">
        <v>0</v>
      </c>
      <c r="CU786" s="49">
        <v>0</v>
      </c>
      <c r="CV786" s="49">
        <v>0</v>
      </c>
      <c r="CW786" s="49">
        <v>0</v>
      </c>
      <c r="CX786" s="49">
        <v>0</v>
      </c>
      <c r="CY786" s="49">
        <v>0</v>
      </c>
      <c r="CZ786" s="49" t="s">
        <v>203</v>
      </c>
      <c r="DA786" s="49">
        <v>0</v>
      </c>
      <c r="DB786" s="49">
        <v>0</v>
      </c>
      <c r="DC786" s="49">
        <v>0</v>
      </c>
      <c r="DD786" s="49">
        <v>0</v>
      </c>
      <c r="DE786" s="49">
        <v>0</v>
      </c>
      <c r="DF786" s="49">
        <v>0</v>
      </c>
      <c r="DG786" s="49">
        <v>0</v>
      </c>
      <c r="DH786" s="49">
        <v>0</v>
      </c>
      <c r="DI786" s="49">
        <v>0</v>
      </c>
      <c r="DJ786" s="49">
        <v>0</v>
      </c>
      <c r="DK786" s="49">
        <v>0</v>
      </c>
      <c r="DL786" s="49">
        <v>0</v>
      </c>
      <c r="DM786" s="49">
        <v>0</v>
      </c>
      <c r="DN786" s="49">
        <v>0</v>
      </c>
      <c r="DO786" s="49">
        <v>0</v>
      </c>
      <c r="DP786" s="49">
        <v>0</v>
      </c>
      <c r="DQ786" s="49">
        <v>0</v>
      </c>
      <c r="DR786" s="40"/>
      <c r="DS786" s="41"/>
      <c r="DT786" s="41"/>
      <c r="DU786" s="41"/>
      <c r="DV786" s="41"/>
      <c r="DW786" s="41"/>
      <c r="DX786" s="41"/>
      <c r="DY786" s="41"/>
    </row>
    <row r="787" spans="1:129" s="45" customFormat="1" ht="31.5">
      <c r="A787" s="43" t="s">
        <v>1589</v>
      </c>
      <c r="B787" s="44" t="s">
        <v>1725</v>
      </c>
      <c r="C787" s="36" t="s">
        <v>1726</v>
      </c>
      <c r="D787" s="37">
        <v>0</v>
      </c>
      <c r="E787" s="37">
        <v>0</v>
      </c>
      <c r="F787" s="38">
        <v>0</v>
      </c>
      <c r="G787" s="38">
        <v>0</v>
      </c>
      <c r="H787" s="50">
        <v>0</v>
      </c>
      <c r="I787" s="38">
        <v>0</v>
      </c>
      <c r="J787" s="49">
        <v>0</v>
      </c>
      <c r="K787" s="56">
        <v>0</v>
      </c>
      <c r="L787" s="49">
        <v>0</v>
      </c>
      <c r="M787" s="37">
        <v>0</v>
      </c>
      <c r="N787" s="49">
        <v>0</v>
      </c>
      <c r="O787" s="49">
        <v>0</v>
      </c>
      <c r="P787" s="49">
        <v>0</v>
      </c>
      <c r="Q787" s="37">
        <v>0</v>
      </c>
      <c r="R787" s="49">
        <v>0</v>
      </c>
      <c r="S787" s="37">
        <v>0</v>
      </c>
      <c r="T787" s="49">
        <v>0</v>
      </c>
      <c r="U787" s="49">
        <v>0</v>
      </c>
      <c r="V787" s="49">
        <v>0</v>
      </c>
      <c r="W787" s="37">
        <v>0</v>
      </c>
      <c r="X787" s="49">
        <v>0</v>
      </c>
      <c r="Y787" s="37">
        <v>0</v>
      </c>
      <c r="Z787" s="49">
        <v>0</v>
      </c>
      <c r="AA787" s="49">
        <v>0</v>
      </c>
      <c r="AB787" s="49">
        <v>0</v>
      </c>
      <c r="AC787" s="37">
        <v>0</v>
      </c>
      <c r="AD787" s="49">
        <v>0</v>
      </c>
      <c r="AE787" s="49">
        <v>0</v>
      </c>
      <c r="AF787" s="49">
        <v>0</v>
      </c>
      <c r="AG787" s="37">
        <v>0</v>
      </c>
      <c r="AH787" s="49">
        <v>0</v>
      </c>
      <c r="AI787" s="37">
        <v>0</v>
      </c>
      <c r="AJ787" s="49">
        <v>0</v>
      </c>
      <c r="AK787" s="49">
        <v>0</v>
      </c>
      <c r="AL787" s="49">
        <v>0</v>
      </c>
      <c r="AM787" s="49">
        <v>0</v>
      </c>
      <c r="AN787" s="49">
        <v>0</v>
      </c>
      <c r="AO787" s="37">
        <v>0</v>
      </c>
      <c r="AP787" s="49">
        <v>0</v>
      </c>
      <c r="AQ787" s="49">
        <v>0</v>
      </c>
      <c r="AR787" s="49">
        <v>0</v>
      </c>
      <c r="AS787" s="49">
        <v>0</v>
      </c>
      <c r="AT787" s="49">
        <v>0</v>
      </c>
      <c r="AU787" s="49">
        <v>0</v>
      </c>
      <c r="AV787" s="49">
        <v>0</v>
      </c>
      <c r="AW787" s="49">
        <v>0</v>
      </c>
      <c r="AX787" s="49">
        <v>0</v>
      </c>
      <c r="AY787" s="37">
        <v>0</v>
      </c>
      <c r="AZ787" s="49">
        <v>0</v>
      </c>
      <c r="BA787" s="56">
        <v>0</v>
      </c>
      <c r="BB787" s="39">
        <f>'[1]База 2018-2022'!BEW854</f>
        <v>0</v>
      </c>
      <c r="BC787" s="39">
        <v>0</v>
      </c>
      <c r="BD787" s="49">
        <v>0</v>
      </c>
      <c r="BE787" s="37">
        <v>0</v>
      </c>
      <c r="BF787" s="49">
        <v>0</v>
      </c>
      <c r="BG787" s="56">
        <v>0</v>
      </c>
      <c r="BH787" s="49">
        <v>0</v>
      </c>
      <c r="BI787" s="49">
        <v>0</v>
      </c>
      <c r="BJ787" s="49">
        <v>0</v>
      </c>
      <c r="BK787" s="49">
        <v>0</v>
      </c>
      <c r="BL787" s="49">
        <v>0</v>
      </c>
      <c r="BM787" s="49">
        <v>0</v>
      </c>
      <c r="BN787" s="49">
        <v>0</v>
      </c>
      <c r="BO787" s="37">
        <v>0</v>
      </c>
      <c r="BP787" s="49">
        <v>0</v>
      </c>
      <c r="BQ787" s="49">
        <v>0</v>
      </c>
      <c r="BR787" s="49">
        <v>0</v>
      </c>
      <c r="BS787" s="49">
        <v>0</v>
      </c>
      <c r="BT787" s="49">
        <v>0</v>
      </c>
      <c r="BU787" s="49">
        <v>0</v>
      </c>
      <c r="BV787" s="49">
        <v>0</v>
      </c>
      <c r="BW787" s="49">
        <v>0</v>
      </c>
      <c r="BX787" s="49">
        <v>0</v>
      </c>
      <c r="BY787" s="49">
        <v>0</v>
      </c>
      <c r="BZ787" s="49">
        <v>0</v>
      </c>
      <c r="CA787" s="37">
        <v>0</v>
      </c>
      <c r="CB787" s="49">
        <v>0</v>
      </c>
      <c r="CC787" s="49">
        <v>0</v>
      </c>
      <c r="CD787" s="49">
        <v>0</v>
      </c>
      <c r="CE787" s="49">
        <v>0</v>
      </c>
      <c r="CF787" s="49">
        <v>0</v>
      </c>
      <c r="CG787" s="49">
        <v>0</v>
      </c>
      <c r="CH787" s="49">
        <v>0</v>
      </c>
      <c r="CI787" s="49">
        <v>0</v>
      </c>
      <c r="CJ787" s="49">
        <v>0</v>
      </c>
      <c r="CK787" s="37">
        <v>0</v>
      </c>
      <c r="CL787" s="49">
        <v>0</v>
      </c>
      <c r="CM787" s="49">
        <v>0</v>
      </c>
      <c r="CN787" s="49">
        <v>0</v>
      </c>
      <c r="CO787" s="37">
        <v>0</v>
      </c>
      <c r="CP787" s="49">
        <v>0</v>
      </c>
      <c r="CQ787" s="37">
        <v>0</v>
      </c>
      <c r="CR787" s="49">
        <v>0</v>
      </c>
      <c r="CS787" s="37">
        <v>0</v>
      </c>
      <c r="CT787" s="49">
        <v>0</v>
      </c>
      <c r="CU787" s="49">
        <v>0</v>
      </c>
      <c r="CV787" s="49">
        <v>0</v>
      </c>
      <c r="CW787" s="49">
        <v>0</v>
      </c>
      <c r="CX787" s="49">
        <v>0</v>
      </c>
      <c r="CY787" s="49">
        <v>0</v>
      </c>
      <c r="CZ787" s="49" t="s">
        <v>203</v>
      </c>
      <c r="DA787" s="49">
        <v>0</v>
      </c>
      <c r="DB787" s="49">
        <v>0</v>
      </c>
      <c r="DC787" s="49">
        <v>0</v>
      </c>
      <c r="DD787" s="49">
        <v>0</v>
      </c>
      <c r="DE787" s="49">
        <v>0</v>
      </c>
      <c r="DF787" s="49">
        <v>0</v>
      </c>
      <c r="DG787" s="49">
        <v>0</v>
      </c>
      <c r="DH787" s="49">
        <v>0</v>
      </c>
      <c r="DI787" s="49">
        <v>0</v>
      </c>
      <c r="DJ787" s="49">
        <v>0</v>
      </c>
      <c r="DK787" s="49">
        <v>0</v>
      </c>
      <c r="DL787" s="49">
        <v>0</v>
      </c>
      <c r="DM787" s="49">
        <v>0</v>
      </c>
      <c r="DN787" s="49">
        <v>0</v>
      </c>
      <c r="DO787" s="49">
        <v>0</v>
      </c>
      <c r="DP787" s="49">
        <v>0</v>
      </c>
      <c r="DQ787" s="49">
        <v>0</v>
      </c>
      <c r="DR787" s="40"/>
      <c r="DS787" s="41"/>
      <c r="DT787" s="41"/>
      <c r="DU787" s="41"/>
      <c r="DV787" s="41"/>
      <c r="DW787" s="41"/>
      <c r="DX787" s="41"/>
      <c r="DY787" s="41"/>
    </row>
    <row r="788" spans="1:129" s="45" customFormat="1" ht="31.5">
      <c r="A788" s="43" t="s">
        <v>1589</v>
      </c>
      <c r="B788" s="44" t="s">
        <v>1727</v>
      </c>
      <c r="C788" s="36" t="s">
        <v>1728</v>
      </c>
      <c r="D788" s="37">
        <v>0</v>
      </c>
      <c r="E788" s="37">
        <v>0</v>
      </c>
      <c r="F788" s="38">
        <v>0</v>
      </c>
      <c r="G788" s="38">
        <v>0</v>
      </c>
      <c r="H788" s="50">
        <v>0</v>
      </c>
      <c r="I788" s="38">
        <v>0</v>
      </c>
      <c r="J788" s="49">
        <v>0</v>
      </c>
      <c r="K788" s="56">
        <v>0</v>
      </c>
      <c r="L788" s="49">
        <v>0</v>
      </c>
      <c r="M788" s="37">
        <v>0</v>
      </c>
      <c r="N788" s="49">
        <v>0</v>
      </c>
      <c r="O788" s="49">
        <v>0</v>
      </c>
      <c r="P788" s="49">
        <v>0</v>
      </c>
      <c r="Q788" s="37">
        <v>0</v>
      </c>
      <c r="R788" s="49">
        <v>0</v>
      </c>
      <c r="S788" s="37">
        <v>0</v>
      </c>
      <c r="T788" s="49">
        <v>0</v>
      </c>
      <c r="U788" s="49">
        <v>0</v>
      </c>
      <c r="V788" s="49">
        <v>0</v>
      </c>
      <c r="W788" s="37">
        <v>0</v>
      </c>
      <c r="X788" s="49">
        <v>0</v>
      </c>
      <c r="Y788" s="37">
        <v>0</v>
      </c>
      <c r="Z788" s="49">
        <v>0</v>
      </c>
      <c r="AA788" s="49">
        <v>0</v>
      </c>
      <c r="AB788" s="49">
        <v>0</v>
      </c>
      <c r="AC788" s="37">
        <v>0</v>
      </c>
      <c r="AD788" s="49">
        <v>0</v>
      </c>
      <c r="AE788" s="49">
        <v>0</v>
      </c>
      <c r="AF788" s="49">
        <v>0</v>
      </c>
      <c r="AG788" s="37">
        <v>0</v>
      </c>
      <c r="AH788" s="49">
        <v>0</v>
      </c>
      <c r="AI788" s="37">
        <v>0</v>
      </c>
      <c r="AJ788" s="49">
        <v>0</v>
      </c>
      <c r="AK788" s="49">
        <v>0</v>
      </c>
      <c r="AL788" s="49">
        <v>0</v>
      </c>
      <c r="AM788" s="49">
        <v>0</v>
      </c>
      <c r="AN788" s="49">
        <v>0</v>
      </c>
      <c r="AO788" s="37">
        <v>0</v>
      </c>
      <c r="AP788" s="49">
        <v>0</v>
      </c>
      <c r="AQ788" s="49">
        <v>0</v>
      </c>
      <c r="AR788" s="49">
        <v>0</v>
      </c>
      <c r="AS788" s="49">
        <v>0</v>
      </c>
      <c r="AT788" s="49">
        <v>0</v>
      </c>
      <c r="AU788" s="49">
        <v>0</v>
      </c>
      <c r="AV788" s="49">
        <v>0</v>
      </c>
      <c r="AW788" s="49">
        <v>0</v>
      </c>
      <c r="AX788" s="49">
        <v>0</v>
      </c>
      <c r="AY788" s="37">
        <v>0</v>
      </c>
      <c r="AZ788" s="49">
        <v>0</v>
      </c>
      <c r="BA788" s="56">
        <v>0</v>
      </c>
      <c r="BB788" s="39">
        <f>'[1]База 2018-2022'!BEW855</f>
        <v>0</v>
      </c>
      <c r="BC788" s="39">
        <v>0</v>
      </c>
      <c r="BD788" s="49">
        <v>0</v>
      </c>
      <c r="BE788" s="37">
        <v>0</v>
      </c>
      <c r="BF788" s="49">
        <v>0</v>
      </c>
      <c r="BG788" s="56">
        <v>0</v>
      </c>
      <c r="BH788" s="49">
        <v>0</v>
      </c>
      <c r="BI788" s="49">
        <v>0</v>
      </c>
      <c r="BJ788" s="49">
        <v>0</v>
      </c>
      <c r="BK788" s="49">
        <v>0</v>
      </c>
      <c r="BL788" s="49">
        <v>0</v>
      </c>
      <c r="BM788" s="49">
        <v>0</v>
      </c>
      <c r="BN788" s="49">
        <v>0</v>
      </c>
      <c r="BO788" s="37">
        <v>0</v>
      </c>
      <c r="BP788" s="49">
        <v>0</v>
      </c>
      <c r="BQ788" s="49">
        <v>0</v>
      </c>
      <c r="BR788" s="49">
        <v>0</v>
      </c>
      <c r="BS788" s="49">
        <v>0</v>
      </c>
      <c r="BT788" s="49">
        <v>0</v>
      </c>
      <c r="BU788" s="49">
        <v>0</v>
      </c>
      <c r="BV788" s="49">
        <v>0</v>
      </c>
      <c r="BW788" s="49">
        <v>0</v>
      </c>
      <c r="BX788" s="49">
        <v>0</v>
      </c>
      <c r="BY788" s="49">
        <v>0</v>
      </c>
      <c r="BZ788" s="49">
        <v>0</v>
      </c>
      <c r="CA788" s="37">
        <v>0</v>
      </c>
      <c r="CB788" s="49">
        <v>0</v>
      </c>
      <c r="CC788" s="49">
        <v>0</v>
      </c>
      <c r="CD788" s="49">
        <v>0</v>
      </c>
      <c r="CE788" s="49">
        <v>0</v>
      </c>
      <c r="CF788" s="49">
        <v>0</v>
      </c>
      <c r="CG788" s="49">
        <v>0</v>
      </c>
      <c r="CH788" s="49">
        <v>0</v>
      </c>
      <c r="CI788" s="49">
        <v>0</v>
      </c>
      <c r="CJ788" s="49">
        <v>0</v>
      </c>
      <c r="CK788" s="37">
        <v>0</v>
      </c>
      <c r="CL788" s="49">
        <v>0</v>
      </c>
      <c r="CM788" s="49">
        <v>0</v>
      </c>
      <c r="CN788" s="49">
        <v>0</v>
      </c>
      <c r="CO788" s="37">
        <v>0</v>
      </c>
      <c r="CP788" s="49">
        <v>0</v>
      </c>
      <c r="CQ788" s="37">
        <v>0</v>
      </c>
      <c r="CR788" s="49">
        <v>0</v>
      </c>
      <c r="CS788" s="37">
        <v>0</v>
      </c>
      <c r="CT788" s="49">
        <v>0</v>
      </c>
      <c r="CU788" s="49">
        <v>0</v>
      </c>
      <c r="CV788" s="49">
        <v>0</v>
      </c>
      <c r="CW788" s="49">
        <v>0</v>
      </c>
      <c r="CX788" s="49">
        <v>0</v>
      </c>
      <c r="CY788" s="49">
        <v>0</v>
      </c>
      <c r="CZ788" s="49" t="s">
        <v>203</v>
      </c>
      <c r="DA788" s="49">
        <v>0</v>
      </c>
      <c r="DB788" s="49">
        <v>0</v>
      </c>
      <c r="DC788" s="49">
        <v>0</v>
      </c>
      <c r="DD788" s="49">
        <v>0</v>
      </c>
      <c r="DE788" s="49">
        <v>0</v>
      </c>
      <c r="DF788" s="49">
        <v>0</v>
      </c>
      <c r="DG788" s="49">
        <v>0</v>
      </c>
      <c r="DH788" s="49">
        <v>0</v>
      </c>
      <c r="DI788" s="49">
        <v>0</v>
      </c>
      <c r="DJ788" s="49">
        <v>0</v>
      </c>
      <c r="DK788" s="49">
        <v>0</v>
      </c>
      <c r="DL788" s="49">
        <v>0</v>
      </c>
      <c r="DM788" s="49">
        <v>0</v>
      </c>
      <c r="DN788" s="49">
        <v>0.59721952</v>
      </c>
      <c r="DO788" s="49">
        <v>0.55451207999999996</v>
      </c>
      <c r="DP788" s="49">
        <v>0</v>
      </c>
      <c r="DQ788" s="49">
        <v>0</v>
      </c>
      <c r="DR788" s="40"/>
      <c r="DS788" s="41"/>
      <c r="DT788" s="41"/>
      <c r="DU788" s="41"/>
      <c r="DV788" s="41"/>
      <c r="DW788" s="41"/>
      <c r="DX788" s="41"/>
      <c r="DY788" s="41"/>
    </row>
    <row r="789" spans="1:129" s="45" customFormat="1" ht="31.5">
      <c r="A789" s="43" t="s">
        <v>1589</v>
      </c>
      <c r="B789" s="44" t="s">
        <v>1729</v>
      </c>
      <c r="C789" s="36" t="s">
        <v>1730</v>
      </c>
      <c r="D789" s="37">
        <v>0</v>
      </c>
      <c r="E789" s="37">
        <v>0</v>
      </c>
      <c r="F789" s="38">
        <v>0</v>
      </c>
      <c r="G789" s="38">
        <v>0</v>
      </c>
      <c r="H789" s="50">
        <v>0</v>
      </c>
      <c r="I789" s="38">
        <v>0</v>
      </c>
      <c r="J789" s="49">
        <v>0</v>
      </c>
      <c r="K789" s="56">
        <v>0</v>
      </c>
      <c r="L789" s="49">
        <v>0</v>
      </c>
      <c r="M789" s="37">
        <v>0</v>
      </c>
      <c r="N789" s="49">
        <v>0</v>
      </c>
      <c r="O789" s="49">
        <v>0</v>
      </c>
      <c r="P789" s="49">
        <v>0</v>
      </c>
      <c r="Q789" s="37">
        <v>0</v>
      </c>
      <c r="R789" s="49">
        <v>0</v>
      </c>
      <c r="S789" s="37">
        <v>0</v>
      </c>
      <c r="T789" s="49">
        <v>0</v>
      </c>
      <c r="U789" s="49">
        <v>0</v>
      </c>
      <c r="V789" s="49">
        <v>0</v>
      </c>
      <c r="W789" s="37">
        <v>0</v>
      </c>
      <c r="X789" s="49">
        <v>0</v>
      </c>
      <c r="Y789" s="37">
        <v>0</v>
      </c>
      <c r="Z789" s="49">
        <v>0</v>
      </c>
      <c r="AA789" s="49">
        <v>0</v>
      </c>
      <c r="AB789" s="49">
        <v>0</v>
      </c>
      <c r="AC789" s="37">
        <v>0</v>
      </c>
      <c r="AD789" s="49">
        <v>0</v>
      </c>
      <c r="AE789" s="49">
        <v>0</v>
      </c>
      <c r="AF789" s="49">
        <v>0</v>
      </c>
      <c r="AG789" s="37">
        <v>0</v>
      </c>
      <c r="AH789" s="49">
        <v>0</v>
      </c>
      <c r="AI789" s="37">
        <v>0</v>
      </c>
      <c r="AJ789" s="49">
        <v>0</v>
      </c>
      <c r="AK789" s="49">
        <v>0</v>
      </c>
      <c r="AL789" s="49">
        <v>0</v>
      </c>
      <c r="AM789" s="49">
        <v>0</v>
      </c>
      <c r="AN789" s="49">
        <v>0</v>
      </c>
      <c r="AO789" s="37">
        <v>0</v>
      </c>
      <c r="AP789" s="49">
        <v>0</v>
      </c>
      <c r="AQ789" s="49">
        <v>0</v>
      </c>
      <c r="AR789" s="49">
        <v>0</v>
      </c>
      <c r="AS789" s="49">
        <v>0</v>
      </c>
      <c r="AT789" s="49">
        <v>0</v>
      </c>
      <c r="AU789" s="49">
        <v>0</v>
      </c>
      <c r="AV789" s="49">
        <v>0</v>
      </c>
      <c r="AW789" s="49">
        <v>0</v>
      </c>
      <c r="AX789" s="49">
        <v>0</v>
      </c>
      <c r="AY789" s="37">
        <v>0</v>
      </c>
      <c r="AZ789" s="49">
        <v>0</v>
      </c>
      <c r="BA789" s="56">
        <v>0</v>
      </c>
      <c r="BB789" s="39">
        <f>'[1]База 2018-2022'!BEW856</f>
        <v>0</v>
      </c>
      <c r="BC789" s="39">
        <v>0</v>
      </c>
      <c r="BD789" s="49">
        <v>0</v>
      </c>
      <c r="BE789" s="37">
        <v>0</v>
      </c>
      <c r="BF789" s="49">
        <v>0</v>
      </c>
      <c r="BG789" s="56">
        <v>0</v>
      </c>
      <c r="BH789" s="49">
        <v>0</v>
      </c>
      <c r="BI789" s="49">
        <v>0</v>
      </c>
      <c r="BJ789" s="49">
        <v>0</v>
      </c>
      <c r="BK789" s="49">
        <v>0</v>
      </c>
      <c r="BL789" s="49">
        <v>0</v>
      </c>
      <c r="BM789" s="49">
        <v>0</v>
      </c>
      <c r="BN789" s="49">
        <v>0</v>
      </c>
      <c r="BO789" s="37">
        <v>0</v>
      </c>
      <c r="BP789" s="49">
        <v>0</v>
      </c>
      <c r="BQ789" s="49">
        <v>0</v>
      </c>
      <c r="BR789" s="49">
        <v>0</v>
      </c>
      <c r="BS789" s="49">
        <v>0</v>
      </c>
      <c r="BT789" s="49">
        <v>0</v>
      </c>
      <c r="BU789" s="49">
        <v>0</v>
      </c>
      <c r="BV789" s="49">
        <v>0</v>
      </c>
      <c r="BW789" s="49">
        <v>0</v>
      </c>
      <c r="BX789" s="49">
        <v>0</v>
      </c>
      <c r="BY789" s="49">
        <v>0</v>
      </c>
      <c r="BZ789" s="49">
        <v>0</v>
      </c>
      <c r="CA789" s="37">
        <v>0</v>
      </c>
      <c r="CB789" s="49">
        <v>0</v>
      </c>
      <c r="CC789" s="49">
        <v>0</v>
      </c>
      <c r="CD789" s="49">
        <v>0</v>
      </c>
      <c r="CE789" s="49">
        <v>0</v>
      </c>
      <c r="CF789" s="49">
        <v>0</v>
      </c>
      <c r="CG789" s="49">
        <v>0</v>
      </c>
      <c r="CH789" s="49">
        <v>0</v>
      </c>
      <c r="CI789" s="49">
        <v>0</v>
      </c>
      <c r="CJ789" s="49">
        <v>0</v>
      </c>
      <c r="CK789" s="37">
        <v>0</v>
      </c>
      <c r="CL789" s="49">
        <v>0</v>
      </c>
      <c r="CM789" s="49">
        <v>0</v>
      </c>
      <c r="CN789" s="49">
        <v>0</v>
      </c>
      <c r="CO789" s="37">
        <v>0</v>
      </c>
      <c r="CP789" s="49">
        <v>0</v>
      </c>
      <c r="CQ789" s="37">
        <v>0</v>
      </c>
      <c r="CR789" s="49">
        <v>0</v>
      </c>
      <c r="CS789" s="37">
        <v>0</v>
      </c>
      <c r="CT789" s="49">
        <v>0</v>
      </c>
      <c r="CU789" s="49">
        <v>0</v>
      </c>
      <c r="CV789" s="49">
        <v>0</v>
      </c>
      <c r="CW789" s="49">
        <v>0</v>
      </c>
      <c r="CX789" s="49">
        <v>0</v>
      </c>
      <c r="CY789" s="49">
        <v>0</v>
      </c>
      <c r="CZ789" s="49" t="s">
        <v>203</v>
      </c>
      <c r="DA789" s="49">
        <v>0</v>
      </c>
      <c r="DB789" s="49">
        <v>0</v>
      </c>
      <c r="DC789" s="49">
        <v>0</v>
      </c>
      <c r="DD789" s="49">
        <v>0</v>
      </c>
      <c r="DE789" s="49">
        <v>0</v>
      </c>
      <c r="DF789" s="49">
        <v>0</v>
      </c>
      <c r="DG789" s="49">
        <v>0</v>
      </c>
      <c r="DH789" s="49">
        <v>0</v>
      </c>
      <c r="DI789" s="49">
        <v>0</v>
      </c>
      <c r="DJ789" s="49">
        <v>0</v>
      </c>
      <c r="DK789" s="49">
        <v>0</v>
      </c>
      <c r="DL789" s="49">
        <v>0</v>
      </c>
      <c r="DM789" s="49">
        <v>0</v>
      </c>
      <c r="DN789" s="49">
        <v>0.34506140796000001</v>
      </c>
      <c r="DO789" s="49">
        <v>0.32327870000000003</v>
      </c>
      <c r="DP789" s="49">
        <v>0</v>
      </c>
      <c r="DQ789" s="49">
        <v>0</v>
      </c>
      <c r="DR789" s="40"/>
      <c r="DS789" s="41"/>
      <c r="DT789" s="41"/>
      <c r="DU789" s="41"/>
      <c r="DV789" s="41"/>
      <c r="DW789" s="41"/>
      <c r="DX789" s="41"/>
      <c r="DY789" s="41"/>
    </row>
    <row r="790" spans="1:129" s="45" customFormat="1" ht="31.5">
      <c r="A790" s="43" t="s">
        <v>1589</v>
      </c>
      <c r="B790" s="44" t="s">
        <v>1731</v>
      </c>
      <c r="C790" s="36" t="s">
        <v>1732</v>
      </c>
      <c r="D790" s="37">
        <v>0</v>
      </c>
      <c r="E790" s="37">
        <v>0</v>
      </c>
      <c r="F790" s="38">
        <v>0</v>
      </c>
      <c r="G790" s="38">
        <v>0</v>
      </c>
      <c r="H790" s="50">
        <v>0</v>
      </c>
      <c r="I790" s="38">
        <v>0</v>
      </c>
      <c r="J790" s="49">
        <v>0</v>
      </c>
      <c r="K790" s="56">
        <v>0</v>
      </c>
      <c r="L790" s="49">
        <v>0</v>
      </c>
      <c r="M790" s="37">
        <v>0</v>
      </c>
      <c r="N790" s="49">
        <v>0</v>
      </c>
      <c r="O790" s="49">
        <v>0</v>
      </c>
      <c r="P790" s="49">
        <v>0</v>
      </c>
      <c r="Q790" s="37">
        <v>0</v>
      </c>
      <c r="R790" s="49">
        <v>0</v>
      </c>
      <c r="S790" s="37">
        <v>0</v>
      </c>
      <c r="T790" s="49">
        <v>0</v>
      </c>
      <c r="U790" s="49">
        <v>0</v>
      </c>
      <c r="V790" s="49">
        <v>0</v>
      </c>
      <c r="W790" s="37">
        <v>0</v>
      </c>
      <c r="X790" s="49">
        <v>0</v>
      </c>
      <c r="Y790" s="37">
        <v>0</v>
      </c>
      <c r="Z790" s="49">
        <v>0</v>
      </c>
      <c r="AA790" s="49">
        <v>0</v>
      </c>
      <c r="AB790" s="49">
        <v>0</v>
      </c>
      <c r="AC790" s="37">
        <v>0</v>
      </c>
      <c r="AD790" s="49">
        <v>0</v>
      </c>
      <c r="AE790" s="49">
        <v>0</v>
      </c>
      <c r="AF790" s="49">
        <v>0</v>
      </c>
      <c r="AG790" s="37">
        <v>0</v>
      </c>
      <c r="AH790" s="49">
        <v>0</v>
      </c>
      <c r="AI790" s="37">
        <v>0</v>
      </c>
      <c r="AJ790" s="49">
        <v>0</v>
      </c>
      <c r="AK790" s="49">
        <v>0</v>
      </c>
      <c r="AL790" s="49">
        <v>0</v>
      </c>
      <c r="AM790" s="49">
        <v>0</v>
      </c>
      <c r="AN790" s="49">
        <v>0</v>
      </c>
      <c r="AO790" s="37">
        <v>0</v>
      </c>
      <c r="AP790" s="49">
        <v>0</v>
      </c>
      <c r="AQ790" s="49">
        <v>0</v>
      </c>
      <c r="AR790" s="49">
        <v>0</v>
      </c>
      <c r="AS790" s="49">
        <v>0</v>
      </c>
      <c r="AT790" s="49">
        <v>0</v>
      </c>
      <c r="AU790" s="49">
        <v>0</v>
      </c>
      <c r="AV790" s="49">
        <v>0</v>
      </c>
      <c r="AW790" s="49">
        <v>0</v>
      </c>
      <c r="AX790" s="49">
        <v>0</v>
      </c>
      <c r="AY790" s="37">
        <v>0</v>
      </c>
      <c r="AZ790" s="49">
        <v>0</v>
      </c>
      <c r="BA790" s="56">
        <v>0</v>
      </c>
      <c r="BB790" s="39">
        <f>'[1]База 2018-2022'!BEW857</f>
        <v>0</v>
      </c>
      <c r="BC790" s="39">
        <v>0</v>
      </c>
      <c r="BD790" s="49">
        <v>0</v>
      </c>
      <c r="BE790" s="37">
        <v>0</v>
      </c>
      <c r="BF790" s="49">
        <v>0</v>
      </c>
      <c r="BG790" s="56">
        <v>0</v>
      </c>
      <c r="BH790" s="49">
        <v>0</v>
      </c>
      <c r="BI790" s="49">
        <v>0</v>
      </c>
      <c r="BJ790" s="49">
        <v>0</v>
      </c>
      <c r="BK790" s="49">
        <v>0</v>
      </c>
      <c r="BL790" s="49">
        <v>0</v>
      </c>
      <c r="BM790" s="49">
        <v>0</v>
      </c>
      <c r="BN790" s="49">
        <v>0</v>
      </c>
      <c r="BO790" s="37">
        <v>0</v>
      </c>
      <c r="BP790" s="49">
        <v>0</v>
      </c>
      <c r="BQ790" s="49">
        <v>0</v>
      </c>
      <c r="BR790" s="49">
        <v>0</v>
      </c>
      <c r="BS790" s="49">
        <v>0</v>
      </c>
      <c r="BT790" s="49">
        <v>0</v>
      </c>
      <c r="BU790" s="49">
        <v>0</v>
      </c>
      <c r="BV790" s="49">
        <v>0</v>
      </c>
      <c r="BW790" s="49">
        <v>0</v>
      </c>
      <c r="BX790" s="49">
        <v>0</v>
      </c>
      <c r="BY790" s="49">
        <v>0</v>
      </c>
      <c r="BZ790" s="49">
        <v>0</v>
      </c>
      <c r="CA790" s="37">
        <v>0</v>
      </c>
      <c r="CB790" s="49">
        <v>0</v>
      </c>
      <c r="CC790" s="49">
        <v>0</v>
      </c>
      <c r="CD790" s="49">
        <v>0</v>
      </c>
      <c r="CE790" s="49">
        <v>0</v>
      </c>
      <c r="CF790" s="49">
        <v>0</v>
      </c>
      <c r="CG790" s="49">
        <v>0</v>
      </c>
      <c r="CH790" s="49">
        <v>0</v>
      </c>
      <c r="CI790" s="49">
        <v>0</v>
      </c>
      <c r="CJ790" s="49">
        <v>0</v>
      </c>
      <c r="CK790" s="37">
        <v>0</v>
      </c>
      <c r="CL790" s="49">
        <v>0</v>
      </c>
      <c r="CM790" s="49">
        <v>0</v>
      </c>
      <c r="CN790" s="49">
        <v>0</v>
      </c>
      <c r="CO790" s="37">
        <v>0</v>
      </c>
      <c r="CP790" s="49">
        <v>0</v>
      </c>
      <c r="CQ790" s="37">
        <v>0</v>
      </c>
      <c r="CR790" s="49">
        <v>0</v>
      </c>
      <c r="CS790" s="37">
        <v>0</v>
      </c>
      <c r="CT790" s="49">
        <v>0</v>
      </c>
      <c r="CU790" s="49">
        <v>0</v>
      </c>
      <c r="CV790" s="49">
        <v>0</v>
      </c>
      <c r="CW790" s="49">
        <v>0</v>
      </c>
      <c r="CX790" s="49">
        <v>0</v>
      </c>
      <c r="CY790" s="49">
        <v>0</v>
      </c>
      <c r="CZ790" s="49" t="s">
        <v>203</v>
      </c>
      <c r="DA790" s="49">
        <v>0</v>
      </c>
      <c r="DB790" s="49">
        <v>0</v>
      </c>
      <c r="DC790" s="49">
        <v>0</v>
      </c>
      <c r="DD790" s="49">
        <v>0</v>
      </c>
      <c r="DE790" s="49">
        <v>0</v>
      </c>
      <c r="DF790" s="49">
        <v>0</v>
      </c>
      <c r="DG790" s="49">
        <v>0</v>
      </c>
      <c r="DH790" s="49">
        <v>0</v>
      </c>
      <c r="DI790" s="49">
        <v>0</v>
      </c>
      <c r="DJ790" s="49">
        <v>0</v>
      </c>
      <c r="DK790" s="49">
        <v>0</v>
      </c>
      <c r="DL790" s="49">
        <v>0</v>
      </c>
      <c r="DM790" s="49">
        <v>0</v>
      </c>
      <c r="DN790" s="49">
        <v>1.2509475000000001</v>
      </c>
      <c r="DO790" s="49">
        <v>1.0612919999999999</v>
      </c>
      <c r="DP790" s="49">
        <v>0</v>
      </c>
      <c r="DQ790" s="49">
        <v>0</v>
      </c>
      <c r="DR790" s="40"/>
      <c r="DS790" s="41"/>
      <c r="DT790" s="41"/>
      <c r="DU790" s="41"/>
      <c r="DV790" s="41"/>
      <c r="DW790" s="41"/>
      <c r="DX790" s="41"/>
      <c r="DY790" s="41"/>
    </row>
    <row r="791" spans="1:129" s="45" customFormat="1">
      <c r="A791" s="43" t="s">
        <v>1589</v>
      </c>
      <c r="B791" s="44" t="s">
        <v>1733</v>
      </c>
      <c r="C791" s="36" t="s">
        <v>1734</v>
      </c>
      <c r="D791" s="37">
        <v>0</v>
      </c>
      <c r="E791" s="37">
        <v>0</v>
      </c>
      <c r="F791" s="38">
        <v>0</v>
      </c>
      <c r="G791" s="38">
        <v>0</v>
      </c>
      <c r="H791" s="50">
        <v>0</v>
      </c>
      <c r="I791" s="38">
        <v>0</v>
      </c>
      <c r="J791" s="49">
        <v>0</v>
      </c>
      <c r="K791" s="56">
        <v>0</v>
      </c>
      <c r="L791" s="49">
        <v>0</v>
      </c>
      <c r="M791" s="37">
        <v>0</v>
      </c>
      <c r="N791" s="49">
        <v>0</v>
      </c>
      <c r="O791" s="49">
        <v>0</v>
      </c>
      <c r="P791" s="49">
        <v>0</v>
      </c>
      <c r="Q791" s="37">
        <v>0</v>
      </c>
      <c r="R791" s="49">
        <v>0</v>
      </c>
      <c r="S791" s="37">
        <v>0</v>
      </c>
      <c r="T791" s="49">
        <v>0</v>
      </c>
      <c r="U791" s="49">
        <v>0</v>
      </c>
      <c r="V791" s="49">
        <v>0</v>
      </c>
      <c r="W791" s="37">
        <v>0</v>
      </c>
      <c r="X791" s="49">
        <v>0</v>
      </c>
      <c r="Y791" s="37">
        <v>0</v>
      </c>
      <c r="Z791" s="49">
        <v>0</v>
      </c>
      <c r="AA791" s="49">
        <v>0</v>
      </c>
      <c r="AB791" s="49">
        <v>0</v>
      </c>
      <c r="AC791" s="37">
        <v>0</v>
      </c>
      <c r="AD791" s="49">
        <v>0</v>
      </c>
      <c r="AE791" s="49">
        <v>0</v>
      </c>
      <c r="AF791" s="49">
        <v>0</v>
      </c>
      <c r="AG791" s="37">
        <v>0</v>
      </c>
      <c r="AH791" s="49">
        <v>0</v>
      </c>
      <c r="AI791" s="37">
        <v>0</v>
      </c>
      <c r="AJ791" s="49">
        <v>0</v>
      </c>
      <c r="AK791" s="49">
        <v>0</v>
      </c>
      <c r="AL791" s="49">
        <v>0</v>
      </c>
      <c r="AM791" s="49">
        <v>0</v>
      </c>
      <c r="AN791" s="49">
        <v>0</v>
      </c>
      <c r="AO791" s="37">
        <v>0</v>
      </c>
      <c r="AP791" s="49">
        <v>0</v>
      </c>
      <c r="AQ791" s="49">
        <v>0</v>
      </c>
      <c r="AR791" s="49">
        <v>0</v>
      </c>
      <c r="AS791" s="49">
        <v>0</v>
      </c>
      <c r="AT791" s="49">
        <v>0</v>
      </c>
      <c r="AU791" s="49">
        <v>0</v>
      </c>
      <c r="AV791" s="49">
        <v>0</v>
      </c>
      <c r="AW791" s="49">
        <v>0</v>
      </c>
      <c r="AX791" s="49">
        <v>0</v>
      </c>
      <c r="AY791" s="37">
        <v>0</v>
      </c>
      <c r="AZ791" s="49">
        <v>0</v>
      </c>
      <c r="BA791" s="56">
        <v>0</v>
      </c>
      <c r="BB791" s="39">
        <f>'[1]База 2018-2022'!BEW858</f>
        <v>0</v>
      </c>
      <c r="BC791" s="39">
        <v>0</v>
      </c>
      <c r="BD791" s="49">
        <v>0</v>
      </c>
      <c r="BE791" s="37">
        <v>0</v>
      </c>
      <c r="BF791" s="49">
        <v>0</v>
      </c>
      <c r="BG791" s="56">
        <v>0</v>
      </c>
      <c r="BH791" s="49">
        <v>0</v>
      </c>
      <c r="BI791" s="49">
        <v>0</v>
      </c>
      <c r="BJ791" s="49">
        <v>0</v>
      </c>
      <c r="BK791" s="49">
        <v>0</v>
      </c>
      <c r="BL791" s="49">
        <v>0</v>
      </c>
      <c r="BM791" s="49">
        <v>0</v>
      </c>
      <c r="BN791" s="49">
        <v>0</v>
      </c>
      <c r="BO791" s="37">
        <v>0</v>
      </c>
      <c r="BP791" s="49">
        <v>0</v>
      </c>
      <c r="BQ791" s="49">
        <v>0</v>
      </c>
      <c r="BR791" s="49">
        <v>0</v>
      </c>
      <c r="BS791" s="49">
        <v>0</v>
      </c>
      <c r="BT791" s="49">
        <v>0</v>
      </c>
      <c r="BU791" s="49">
        <v>0</v>
      </c>
      <c r="BV791" s="49">
        <v>0</v>
      </c>
      <c r="BW791" s="49">
        <v>0</v>
      </c>
      <c r="BX791" s="49">
        <v>0</v>
      </c>
      <c r="BY791" s="49">
        <v>0</v>
      </c>
      <c r="BZ791" s="49">
        <v>0</v>
      </c>
      <c r="CA791" s="37">
        <v>0</v>
      </c>
      <c r="CB791" s="49">
        <v>0</v>
      </c>
      <c r="CC791" s="49">
        <v>0</v>
      </c>
      <c r="CD791" s="49">
        <v>0</v>
      </c>
      <c r="CE791" s="49">
        <v>0</v>
      </c>
      <c r="CF791" s="49">
        <v>0</v>
      </c>
      <c r="CG791" s="49">
        <v>0</v>
      </c>
      <c r="CH791" s="49">
        <v>0</v>
      </c>
      <c r="CI791" s="49">
        <v>0</v>
      </c>
      <c r="CJ791" s="49">
        <v>0</v>
      </c>
      <c r="CK791" s="37">
        <v>0</v>
      </c>
      <c r="CL791" s="49">
        <v>0</v>
      </c>
      <c r="CM791" s="49">
        <v>0</v>
      </c>
      <c r="CN791" s="49">
        <v>0</v>
      </c>
      <c r="CO791" s="37">
        <v>0</v>
      </c>
      <c r="CP791" s="49">
        <v>0</v>
      </c>
      <c r="CQ791" s="37">
        <v>0</v>
      </c>
      <c r="CR791" s="49">
        <v>0</v>
      </c>
      <c r="CS791" s="37">
        <v>0</v>
      </c>
      <c r="CT791" s="49">
        <v>0</v>
      </c>
      <c r="CU791" s="49">
        <v>0</v>
      </c>
      <c r="CV791" s="49">
        <v>0</v>
      </c>
      <c r="CW791" s="49">
        <v>0</v>
      </c>
      <c r="CX791" s="49">
        <v>0</v>
      </c>
      <c r="CY791" s="49">
        <v>0</v>
      </c>
      <c r="CZ791" s="49" t="s">
        <v>203</v>
      </c>
      <c r="DA791" s="49">
        <v>0</v>
      </c>
      <c r="DB791" s="49">
        <v>0</v>
      </c>
      <c r="DC791" s="49">
        <v>0</v>
      </c>
      <c r="DD791" s="49">
        <v>0</v>
      </c>
      <c r="DE791" s="49">
        <v>0</v>
      </c>
      <c r="DF791" s="49">
        <v>0</v>
      </c>
      <c r="DG791" s="49">
        <v>0</v>
      </c>
      <c r="DH791" s="49">
        <v>0</v>
      </c>
      <c r="DI791" s="49">
        <v>0</v>
      </c>
      <c r="DJ791" s="49">
        <v>0</v>
      </c>
      <c r="DK791" s="49">
        <v>0</v>
      </c>
      <c r="DL791" s="49">
        <v>0</v>
      </c>
      <c r="DM791" s="49">
        <v>0</v>
      </c>
      <c r="DN791" s="49">
        <v>0</v>
      </c>
      <c r="DO791" s="49">
        <v>0</v>
      </c>
      <c r="DP791" s="49">
        <v>0</v>
      </c>
      <c r="DQ791" s="49">
        <v>0</v>
      </c>
      <c r="DR791" s="40"/>
      <c r="DS791" s="41"/>
      <c r="DT791" s="41"/>
      <c r="DU791" s="41"/>
      <c r="DV791" s="41"/>
      <c r="DW791" s="41"/>
      <c r="DX791" s="41"/>
      <c r="DY791" s="41"/>
    </row>
    <row r="792" spans="1:129" s="45" customFormat="1" ht="31.5">
      <c r="A792" s="43" t="s">
        <v>1589</v>
      </c>
      <c r="B792" s="44" t="s">
        <v>1735</v>
      </c>
      <c r="C792" s="36" t="s">
        <v>1736</v>
      </c>
      <c r="D792" s="37">
        <v>0</v>
      </c>
      <c r="E792" s="37">
        <v>0</v>
      </c>
      <c r="F792" s="38">
        <v>0</v>
      </c>
      <c r="G792" s="38">
        <v>0</v>
      </c>
      <c r="H792" s="50">
        <v>0</v>
      </c>
      <c r="I792" s="38">
        <v>0</v>
      </c>
      <c r="J792" s="49">
        <v>0</v>
      </c>
      <c r="K792" s="56">
        <v>0</v>
      </c>
      <c r="L792" s="49">
        <v>0</v>
      </c>
      <c r="M792" s="37">
        <v>0</v>
      </c>
      <c r="N792" s="49">
        <v>0</v>
      </c>
      <c r="O792" s="49">
        <v>0</v>
      </c>
      <c r="P792" s="49">
        <v>0</v>
      </c>
      <c r="Q792" s="37">
        <v>0</v>
      </c>
      <c r="R792" s="49">
        <v>0</v>
      </c>
      <c r="S792" s="37">
        <v>0</v>
      </c>
      <c r="T792" s="49">
        <v>0</v>
      </c>
      <c r="U792" s="49">
        <v>0</v>
      </c>
      <c r="V792" s="49">
        <v>0</v>
      </c>
      <c r="W792" s="37">
        <v>0</v>
      </c>
      <c r="X792" s="49">
        <v>0</v>
      </c>
      <c r="Y792" s="37">
        <v>0</v>
      </c>
      <c r="Z792" s="49">
        <v>0</v>
      </c>
      <c r="AA792" s="49">
        <v>0</v>
      </c>
      <c r="AB792" s="49">
        <v>0</v>
      </c>
      <c r="AC792" s="37">
        <v>0</v>
      </c>
      <c r="AD792" s="49">
        <v>0</v>
      </c>
      <c r="AE792" s="49">
        <v>0</v>
      </c>
      <c r="AF792" s="49">
        <v>0</v>
      </c>
      <c r="AG792" s="37">
        <v>0</v>
      </c>
      <c r="AH792" s="49">
        <v>0</v>
      </c>
      <c r="AI792" s="37">
        <v>0</v>
      </c>
      <c r="AJ792" s="49">
        <v>0</v>
      </c>
      <c r="AK792" s="49">
        <v>0</v>
      </c>
      <c r="AL792" s="49">
        <v>0</v>
      </c>
      <c r="AM792" s="49">
        <v>0</v>
      </c>
      <c r="AN792" s="49">
        <v>0</v>
      </c>
      <c r="AO792" s="37">
        <v>0</v>
      </c>
      <c r="AP792" s="49">
        <v>0</v>
      </c>
      <c r="AQ792" s="49">
        <v>0</v>
      </c>
      <c r="AR792" s="49">
        <v>0</v>
      </c>
      <c r="AS792" s="49">
        <v>0</v>
      </c>
      <c r="AT792" s="49">
        <v>0</v>
      </c>
      <c r="AU792" s="49">
        <v>0</v>
      </c>
      <c r="AV792" s="49">
        <v>0</v>
      </c>
      <c r="AW792" s="49">
        <v>0</v>
      </c>
      <c r="AX792" s="49">
        <v>0</v>
      </c>
      <c r="AY792" s="37">
        <v>0</v>
      </c>
      <c r="AZ792" s="49">
        <v>0</v>
      </c>
      <c r="BA792" s="56">
        <v>0</v>
      </c>
      <c r="BB792" s="39" t="str">
        <f>'[1]База 2018-2022'!BEW859</f>
        <v>НД</v>
      </c>
      <c r="BC792" s="39">
        <v>0</v>
      </c>
      <c r="BD792" s="49">
        <v>0</v>
      </c>
      <c r="BE792" s="37">
        <v>0</v>
      </c>
      <c r="BF792" s="49">
        <v>0</v>
      </c>
      <c r="BG792" s="56">
        <v>0</v>
      </c>
      <c r="BH792" s="49">
        <v>0</v>
      </c>
      <c r="BI792" s="49">
        <v>0</v>
      </c>
      <c r="BJ792" s="49">
        <v>0</v>
      </c>
      <c r="BK792" s="49">
        <v>0</v>
      </c>
      <c r="BL792" s="49">
        <v>0</v>
      </c>
      <c r="BM792" s="49">
        <v>0</v>
      </c>
      <c r="BN792" s="49">
        <v>0</v>
      </c>
      <c r="BO792" s="37">
        <v>0</v>
      </c>
      <c r="BP792" s="49">
        <v>0</v>
      </c>
      <c r="BQ792" s="49">
        <v>0</v>
      </c>
      <c r="BR792" s="49">
        <v>0</v>
      </c>
      <c r="BS792" s="49">
        <v>0</v>
      </c>
      <c r="BT792" s="49">
        <v>0</v>
      </c>
      <c r="BU792" s="49">
        <v>0</v>
      </c>
      <c r="BV792" s="49">
        <v>0</v>
      </c>
      <c r="BW792" s="49">
        <v>0</v>
      </c>
      <c r="BX792" s="49">
        <v>0</v>
      </c>
      <c r="BY792" s="49">
        <v>0</v>
      </c>
      <c r="BZ792" s="49">
        <v>0</v>
      </c>
      <c r="CA792" s="37">
        <v>0</v>
      </c>
      <c r="CB792" s="49">
        <v>0</v>
      </c>
      <c r="CC792" s="49">
        <v>0</v>
      </c>
      <c r="CD792" s="49">
        <v>0</v>
      </c>
      <c r="CE792" s="49">
        <v>0</v>
      </c>
      <c r="CF792" s="49">
        <v>0</v>
      </c>
      <c r="CG792" s="49">
        <v>0</v>
      </c>
      <c r="CH792" s="49">
        <v>0</v>
      </c>
      <c r="CI792" s="49">
        <v>0</v>
      </c>
      <c r="CJ792" s="49">
        <v>0</v>
      </c>
      <c r="CK792" s="37">
        <v>0</v>
      </c>
      <c r="CL792" s="49">
        <v>0</v>
      </c>
      <c r="CM792" s="49">
        <v>0</v>
      </c>
      <c r="CN792" s="49">
        <v>0</v>
      </c>
      <c r="CO792" s="37">
        <v>0</v>
      </c>
      <c r="CP792" s="49">
        <v>0</v>
      </c>
      <c r="CQ792" s="37">
        <v>0</v>
      </c>
      <c r="CR792" s="49">
        <v>0</v>
      </c>
      <c r="CS792" s="37">
        <v>0</v>
      </c>
      <c r="CT792" s="49">
        <v>0</v>
      </c>
      <c r="CU792" s="49">
        <v>0</v>
      </c>
      <c r="CV792" s="49">
        <v>0</v>
      </c>
      <c r="CW792" s="49">
        <v>0</v>
      </c>
      <c r="CX792" s="49">
        <v>0</v>
      </c>
      <c r="CY792" s="49">
        <v>0</v>
      </c>
      <c r="CZ792" s="49" t="s">
        <v>203</v>
      </c>
      <c r="DA792" s="49">
        <v>0</v>
      </c>
      <c r="DB792" s="49">
        <v>0</v>
      </c>
      <c r="DC792" s="49">
        <v>0</v>
      </c>
      <c r="DD792" s="49">
        <v>0</v>
      </c>
      <c r="DE792" s="49">
        <v>0</v>
      </c>
      <c r="DF792" s="49">
        <v>0</v>
      </c>
      <c r="DG792" s="49">
        <v>0</v>
      </c>
      <c r="DH792" s="49">
        <v>0</v>
      </c>
      <c r="DI792" s="49">
        <v>0</v>
      </c>
      <c r="DJ792" s="49">
        <v>0</v>
      </c>
      <c r="DK792" s="49">
        <v>0</v>
      </c>
      <c r="DL792" s="49">
        <v>0</v>
      </c>
      <c r="DM792" s="49">
        <v>0</v>
      </c>
      <c r="DN792" s="49">
        <v>0</v>
      </c>
      <c r="DO792" s="49">
        <v>0</v>
      </c>
      <c r="DP792" s="49">
        <v>0</v>
      </c>
      <c r="DQ792" s="49">
        <v>0</v>
      </c>
      <c r="DR792" s="40"/>
      <c r="DS792" s="41"/>
      <c r="DT792" s="41"/>
      <c r="DU792" s="41"/>
      <c r="DV792" s="41"/>
      <c r="DW792" s="41"/>
      <c r="DX792" s="41"/>
      <c r="DY792" s="41"/>
    </row>
    <row r="793" spans="1:129" s="45" customFormat="1">
      <c r="A793" s="43" t="s">
        <v>1589</v>
      </c>
      <c r="B793" s="44" t="s">
        <v>1737</v>
      </c>
      <c r="C793" s="36" t="s">
        <v>1738</v>
      </c>
      <c r="D793" s="37">
        <v>0</v>
      </c>
      <c r="E793" s="37">
        <v>0</v>
      </c>
      <c r="F793" s="38">
        <v>0</v>
      </c>
      <c r="G793" s="38">
        <v>0</v>
      </c>
      <c r="H793" s="50">
        <v>0</v>
      </c>
      <c r="I793" s="38">
        <v>0</v>
      </c>
      <c r="J793" s="49">
        <v>0</v>
      </c>
      <c r="K793" s="56">
        <v>0</v>
      </c>
      <c r="L793" s="49">
        <v>0</v>
      </c>
      <c r="M793" s="37">
        <v>0</v>
      </c>
      <c r="N793" s="49">
        <v>0</v>
      </c>
      <c r="O793" s="49">
        <v>0</v>
      </c>
      <c r="P793" s="49">
        <v>0</v>
      </c>
      <c r="Q793" s="37">
        <v>0</v>
      </c>
      <c r="R793" s="49">
        <v>0</v>
      </c>
      <c r="S793" s="37">
        <v>0</v>
      </c>
      <c r="T793" s="49">
        <v>0</v>
      </c>
      <c r="U793" s="49">
        <v>0</v>
      </c>
      <c r="V793" s="49">
        <v>0</v>
      </c>
      <c r="W793" s="37">
        <v>0</v>
      </c>
      <c r="X793" s="49">
        <v>0</v>
      </c>
      <c r="Y793" s="37">
        <v>0</v>
      </c>
      <c r="Z793" s="49">
        <v>0</v>
      </c>
      <c r="AA793" s="49">
        <v>0</v>
      </c>
      <c r="AB793" s="49">
        <v>0</v>
      </c>
      <c r="AC793" s="37">
        <v>0</v>
      </c>
      <c r="AD793" s="49">
        <v>0</v>
      </c>
      <c r="AE793" s="49">
        <v>0</v>
      </c>
      <c r="AF793" s="49">
        <v>0</v>
      </c>
      <c r="AG793" s="37">
        <v>0</v>
      </c>
      <c r="AH793" s="49">
        <v>0</v>
      </c>
      <c r="AI793" s="37">
        <v>0</v>
      </c>
      <c r="AJ793" s="49">
        <v>0</v>
      </c>
      <c r="AK793" s="49">
        <v>0</v>
      </c>
      <c r="AL793" s="49">
        <v>0</v>
      </c>
      <c r="AM793" s="49">
        <v>0</v>
      </c>
      <c r="AN793" s="49">
        <v>0</v>
      </c>
      <c r="AO793" s="37">
        <v>0</v>
      </c>
      <c r="AP793" s="49">
        <v>0</v>
      </c>
      <c r="AQ793" s="49">
        <v>0</v>
      </c>
      <c r="AR793" s="49">
        <v>0</v>
      </c>
      <c r="AS793" s="49">
        <v>0</v>
      </c>
      <c r="AT793" s="49">
        <v>0</v>
      </c>
      <c r="AU793" s="49">
        <v>0</v>
      </c>
      <c r="AV793" s="49">
        <v>0</v>
      </c>
      <c r="AW793" s="49">
        <v>0</v>
      </c>
      <c r="AX793" s="49">
        <v>0</v>
      </c>
      <c r="AY793" s="37">
        <v>0</v>
      </c>
      <c r="AZ793" s="49">
        <v>0</v>
      </c>
      <c r="BA793" s="56">
        <v>0</v>
      </c>
      <c r="BB793" s="39" t="str">
        <f>'[1]База 2018-2022'!BEW860</f>
        <v>НД</v>
      </c>
      <c r="BC793" s="39">
        <v>0</v>
      </c>
      <c r="BD793" s="49">
        <v>0</v>
      </c>
      <c r="BE793" s="37">
        <v>0</v>
      </c>
      <c r="BF793" s="49">
        <v>0</v>
      </c>
      <c r="BG793" s="56">
        <v>0</v>
      </c>
      <c r="BH793" s="49">
        <v>0</v>
      </c>
      <c r="BI793" s="49">
        <v>0</v>
      </c>
      <c r="BJ793" s="49">
        <v>0</v>
      </c>
      <c r="BK793" s="49">
        <v>0</v>
      </c>
      <c r="BL793" s="49">
        <v>0</v>
      </c>
      <c r="BM793" s="49">
        <v>0</v>
      </c>
      <c r="BN793" s="49">
        <v>0</v>
      </c>
      <c r="BO793" s="37">
        <v>0</v>
      </c>
      <c r="BP793" s="49">
        <v>0</v>
      </c>
      <c r="BQ793" s="49">
        <v>0</v>
      </c>
      <c r="BR793" s="49">
        <v>0</v>
      </c>
      <c r="BS793" s="49">
        <v>0</v>
      </c>
      <c r="BT793" s="49">
        <v>0</v>
      </c>
      <c r="BU793" s="49">
        <v>0</v>
      </c>
      <c r="BV793" s="49">
        <v>0</v>
      </c>
      <c r="BW793" s="49">
        <v>0</v>
      </c>
      <c r="BX793" s="49">
        <v>0</v>
      </c>
      <c r="BY793" s="49">
        <v>0</v>
      </c>
      <c r="BZ793" s="49">
        <v>0</v>
      </c>
      <c r="CA793" s="37">
        <v>0</v>
      </c>
      <c r="CB793" s="49">
        <v>0</v>
      </c>
      <c r="CC793" s="49">
        <v>0</v>
      </c>
      <c r="CD793" s="49">
        <v>0</v>
      </c>
      <c r="CE793" s="49">
        <v>0</v>
      </c>
      <c r="CF793" s="49">
        <v>0</v>
      </c>
      <c r="CG793" s="49">
        <v>0</v>
      </c>
      <c r="CH793" s="49">
        <v>0</v>
      </c>
      <c r="CI793" s="49">
        <v>0</v>
      </c>
      <c r="CJ793" s="49">
        <v>0</v>
      </c>
      <c r="CK793" s="37">
        <v>0</v>
      </c>
      <c r="CL793" s="49">
        <v>0</v>
      </c>
      <c r="CM793" s="49">
        <v>0</v>
      </c>
      <c r="CN793" s="49">
        <v>0</v>
      </c>
      <c r="CO793" s="37">
        <v>0</v>
      </c>
      <c r="CP793" s="49">
        <v>0</v>
      </c>
      <c r="CQ793" s="37">
        <v>0</v>
      </c>
      <c r="CR793" s="49">
        <v>0</v>
      </c>
      <c r="CS793" s="37">
        <v>0</v>
      </c>
      <c r="CT793" s="49">
        <v>0</v>
      </c>
      <c r="CU793" s="49">
        <v>0</v>
      </c>
      <c r="CV793" s="49">
        <v>0</v>
      </c>
      <c r="CW793" s="49">
        <v>0</v>
      </c>
      <c r="CX793" s="49">
        <v>0</v>
      </c>
      <c r="CY793" s="49">
        <v>0</v>
      </c>
      <c r="CZ793" s="49" t="s">
        <v>203</v>
      </c>
      <c r="DA793" s="49">
        <v>0</v>
      </c>
      <c r="DB793" s="49">
        <v>0</v>
      </c>
      <c r="DC793" s="49">
        <v>0</v>
      </c>
      <c r="DD793" s="49">
        <v>0</v>
      </c>
      <c r="DE793" s="49">
        <v>0</v>
      </c>
      <c r="DF793" s="49">
        <v>0</v>
      </c>
      <c r="DG793" s="49">
        <v>0</v>
      </c>
      <c r="DH793" s="49">
        <v>0</v>
      </c>
      <c r="DI793" s="49">
        <v>0</v>
      </c>
      <c r="DJ793" s="49">
        <v>0</v>
      </c>
      <c r="DK793" s="49">
        <v>0</v>
      </c>
      <c r="DL793" s="49">
        <v>0</v>
      </c>
      <c r="DM793" s="49">
        <v>0</v>
      </c>
      <c r="DN793" s="49">
        <v>0</v>
      </c>
      <c r="DO793" s="49">
        <v>0</v>
      </c>
      <c r="DP793" s="49">
        <v>0</v>
      </c>
      <c r="DQ793" s="49">
        <v>0</v>
      </c>
      <c r="DR793" s="40"/>
      <c r="DS793" s="41"/>
      <c r="DT793" s="41"/>
      <c r="DU793" s="41"/>
      <c r="DV793" s="41"/>
      <c r="DW793" s="41"/>
      <c r="DX793" s="41"/>
      <c r="DY793" s="41"/>
    </row>
    <row r="794" spans="1:129" s="45" customFormat="1">
      <c r="A794" s="43" t="s">
        <v>1589</v>
      </c>
      <c r="B794" s="44" t="s">
        <v>1739</v>
      </c>
      <c r="C794" s="36" t="s">
        <v>1740</v>
      </c>
      <c r="D794" s="37">
        <v>0</v>
      </c>
      <c r="E794" s="37">
        <v>0</v>
      </c>
      <c r="F794" s="38">
        <v>0</v>
      </c>
      <c r="G794" s="38">
        <v>0</v>
      </c>
      <c r="H794" s="50">
        <v>0</v>
      </c>
      <c r="I794" s="38">
        <v>0</v>
      </c>
      <c r="J794" s="49">
        <v>0</v>
      </c>
      <c r="K794" s="56">
        <v>0</v>
      </c>
      <c r="L794" s="49">
        <v>0</v>
      </c>
      <c r="M794" s="37">
        <v>0</v>
      </c>
      <c r="N794" s="49">
        <v>0</v>
      </c>
      <c r="O794" s="49">
        <v>0</v>
      </c>
      <c r="P794" s="49">
        <v>0</v>
      </c>
      <c r="Q794" s="37">
        <v>0</v>
      </c>
      <c r="R794" s="49">
        <v>0</v>
      </c>
      <c r="S794" s="37">
        <v>0</v>
      </c>
      <c r="T794" s="49">
        <v>0</v>
      </c>
      <c r="U794" s="49">
        <v>0</v>
      </c>
      <c r="V794" s="49">
        <v>0</v>
      </c>
      <c r="W794" s="37">
        <v>0</v>
      </c>
      <c r="X794" s="49">
        <v>0</v>
      </c>
      <c r="Y794" s="37">
        <v>0</v>
      </c>
      <c r="Z794" s="49">
        <v>0</v>
      </c>
      <c r="AA794" s="49">
        <v>0</v>
      </c>
      <c r="AB794" s="49">
        <v>0</v>
      </c>
      <c r="AC794" s="37">
        <v>0</v>
      </c>
      <c r="AD794" s="49">
        <v>0</v>
      </c>
      <c r="AE794" s="49">
        <v>0</v>
      </c>
      <c r="AF794" s="49">
        <v>0</v>
      </c>
      <c r="AG794" s="37">
        <v>0</v>
      </c>
      <c r="AH794" s="49">
        <v>0</v>
      </c>
      <c r="AI794" s="37">
        <v>0</v>
      </c>
      <c r="AJ794" s="49">
        <v>0</v>
      </c>
      <c r="AK794" s="49">
        <v>0</v>
      </c>
      <c r="AL794" s="49">
        <v>0</v>
      </c>
      <c r="AM794" s="49">
        <v>0</v>
      </c>
      <c r="AN794" s="49">
        <v>0</v>
      </c>
      <c r="AO794" s="37">
        <v>0</v>
      </c>
      <c r="AP794" s="49">
        <v>0</v>
      </c>
      <c r="AQ794" s="49">
        <v>0</v>
      </c>
      <c r="AR794" s="49">
        <v>0</v>
      </c>
      <c r="AS794" s="49">
        <v>0</v>
      </c>
      <c r="AT794" s="49">
        <v>0</v>
      </c>
      <c r="AU794" s="49">
        <v>0</v>
      </c>
      <c r="AV794" s="49">
        <v>0</v>
      </c>
      <c r="AW794" s="49">
        <v>0</v>
      </c>
      <c r="AX794" s="49">
        <v>0</v>
      </c>
      <c r="AY794" s="37">
        <v>0</v>
      </c>
      <c r="AZ794" s="49">
        <v>0</v>
      </c>
      <c r="BA794" s="56">
        <v>0</v>
      </c>
      <c r="BB794" s="39" t="str">
        <f>'[1]База 2018-2022'!BEW861</f>
        <v>НД</v>
      </c>
      <c r="BC794" s="39">
        <v>0</v>
      </c>
      <c r="BD794" s="49">
        <v>0</v>
      </c>
      <c r="BE794" s="37">
        <v>0</v>
      </c>
      <c r="BF794" s="49">
        <v>0</v>
      </c>
      <c r="BG794" s="56">
        <v>0</v>
      </c>
      <c r="BH794" s="49">
        <v>0</v>
      </c>
      <c r="BI794" s="49">
        <v>0</v>
      </c>
      <c r="BJ794" s="49">
        <v>0</v>
      </c>
      <c r="BK794" s="49">
        <v>0</v>
      </c>
      <c r="BL794" s="49">
        <v>0</v>
      </c>
      <c r="BM794" s="49">
        <v>0</v>
      </c>
      <c r="BN794" s="49">
        <v>0</v>
      </c>
      <c r="BO794" s="37">
        <v>0</v>
      </c>
      <c r="BP794" s="49">
        <v>0</v>
      </c>
      <c r="BQ794" s="49">
        <v>0</v>
      </c>
      <c r="BR794" s="49">
        <v>0</v>
      </c>
      <c r="BS794" s="49">
        <v>0</v>
      </c>
      <c r="BT794" s="49">
        <v>0</v>
      </c>
      <c r="BU794" s="49">
        <v>0</v>
      </c>
      <c r="BV794" s="49">
        <v>0</v>
      </c>
      <c r="BW794" s="49">
        <v>0</v>
      </c>
      <c r="BX794" s="49">
        <v>0</v>
      </c>
      <c r="BY794" s="49">
        <v>0</v>
      </c>
      <c r="BZ794" s="49">
        <v>0</v>
      </c>
      <c r="CA794" s="37">
        <v>0</v>
      </c>
      <c r="CB794" s="49">
        <v>0</v>
      </c>
      <c r="CC794" s="49">
        <v>0</v>
      </c>
      <c r="CD794" s="49">
        <v>0</v>
      </c>
      <c r="CE794" s="49">
        <v>0</v>
      </c>
      <c r="CF794" s="49">
        <v>0</v>
      </c>
      <c r="CG794" s="49">
        <v>0</v>
      </c>
      <c r="CH794" s="49">
        <v>0</v>
      </c>
      <c r="CI794" s="49">
        <v>0</v>
      </c>
      <c r="CJ794" s="49">
        <v>0</v>
      </c>
      <c r="CK794" s="37">
        <v>0</v>
      </c>
      <c r="CL794" s="49">
        <v>0</v>
      </c>
      <c r="CM794" s="49">
        <v>0</v>
      </c>
      <c r="CN794" s="49">
        <v>0</v>
      </c>
      <c r="CO794" s="37">
        <v>0</v>
      </c>
      <c r="CP794" s="49">
        <v>0</v>
      </c>
      <c r="CQ794" s="37">
        <v>0</v>
      </c>
      <c r="CR794" s="49">
        <v>0</v>
      </c>
      <c r="CS794" s="37">
        <v>0</v>
      </c>
      <c r="CT794" s="49">
        <v>0</v>
      </c>
      <c r="CU794" s="49">
        <v>0</v>
      </c>
      <c r="CV794" s="49">
        <v>0</v>
      </c>
      <c r="CW794" s="49">
        <v>0</v>
      </c>
      <c r="CX794" s="49">
        <v>0</v>
      </c>
      <c r="CY794" s="49">
        <v>0</v>
      </c>
      <c r="CZ794" s="49" t="s">
        <v>203</v>
      </c>
      <c r="DA794" s="49">
        <v>0</v>
      </c>
      <c r="DB794" s="49">
        <v>0</v>
      </c>
      <c r="DC794" s="49">
        <v>0</v>
      </c>
      <c r="DD794" s="49">
        <v>0</v>
      </c>
      <c r="DE794" s="49">
        <v>0</v>
      </c>
      <c r="DF794" s="49">
        <v>0</v>
      </c>
      <c r="DG794" s="49">
        <v>0</v>
      </c>
      <c r="DH794" s="49">
        <v>0</v>
      </c>
      <c r="DI794" s="49">
        <v>0</v>
      </c>
      <c r="DJ794" s="49">
        <v>0</v>
      </c>
      <c r="DK794" s="49">
        <v>0</v>
      </c>
      <c r="DL794" s="49">
        <v>0</v>
      </c>
      <c r="DM794" s="49">
        <v>0</v>
      </c>
      <c r="DN794" s="49">
        <v>0</v>
      </c>
      <c r="DO794" s="49">
        <v>0</v>
      </c>
      <c r="DP794" s="49">
        <v>0</v>
      </c>
      <c r="DQ794" s="49">
        <v>0</v>
      </c>
      <c r="DR794" s="40"/>
      <c r="DS794" s="41"/>
      <c r="DT794" s="41"/>
      <c r="DU794" s="41"/>
      <c r="DV794" s="41"/>
      <c r="DW794" s="41"/>
      <c r="DX794" s="41"/>
      <c r="DY794" s="41"/>
    </row>
    <row r="795" spans="1:129" s="45" customFormat="1">
      <c r="A795" s="43" t="s">
        <v>1589</v>
      </c>
      <c r="B795" s="44" t="s">
        <v>1741</v>
      </c>
      <c r="C795" s="36" t="s">
        <v>1742</v>
      </c>
      <c r="D795" s="37">
        <v>0</v>
      </c>
      <c r="E795" s="37">
        <v>0</v>
      </c>
      <c r="F795" s="38">
        <v>0</v>
      </c>
      <c r="G795" s="38">
        <v>0</v>
      </c>
      <c r="H795" s="50">
        <v>0</v>
      </c>
      <c r="I795" s="38">
        <v>0</v>
      </c>
      <c r="J795" s="49">
        <v>0</v>
      </c>
      <c r="K795" s="56">
        <v>0</v>
      </c>
      <c r="L795" s="49">
        <v>0</v>
      </c>
      <c r="M795" s="37">
        <v>0</v>
      </c>
      <c r="N795" s="49">
        <v>0</v>
      </c>
      <c r="O795" s="49">
        <v>0</v>
      </c>
      <c r="P795" s="49">
        <v>0</v>
      </c>
      <c r="Q795" s="37">
        <v>0</v>
      </c>
      <c r="R795" s="49">
        <v>0</v>
      </c>
      <c r="S795" s="37">
        <v>0</v>
      </c>
      <c r="T795" s="49">
        <v>0</v>
      </c>
      <c r="U795" s="49">
        <v>0</v>
      </c>
      <c r="V795" s="49">
        <v>0</v>
      </c>
      <c r="W795" s="37">
        <v>0</v>
      </c>
      <c r="X795" s="49">
        <v>0</v>
      </c>
      <c r="Y795" s="37">
        <v>0</v>
      </c>
      <c r="Z795" s="49">
        <v>0</v>
      </c>
      <c r="AA795" s="49">
        <v>0</v>
      </c>
      <c r="AB795" s="49">
        <v>0</v>
      </c>
      <c r="AC795" s="37">
        <v>0</v>
      </c>
      <c r="AD795" s="49">
        <v>0</v>
      </c>
      <c r="AE795" s="49">
        <v>0</v>
      </c>
      <c r="AF795" s="49">
        <v>0</v>
      </c>
      <c r="AG795" s="37">
        <v>0</v>
      </c>
      <c r="AH795" s="49">
        <v>0</v>
      </c>
      <c r="AI795" s="37">
        <v>0</v>
      </c>
      <c r="AJ795" s="49">
        <v>0</v>
      </c>
      <c r="AK795" s="49">
        <v>0</v>
      </c>
      <c r="AL795" s="49">
        <v>0</v>
      </c>
      <c r="AM795" s="49">
        <v>0</v>
      </c>
      <c r="AN795" s="49">
        <v>0</v>
      </c>
      <c r="AO795" s="37">
        <v>0</v>
      </c>
      <c r="AP795" s="49">
        <v>0</v>
      </c>
      <c r="AQ795" s="49">
        <v>0</v>
      </c>
      <c r="AR795" s="49">
        <v>0</v>
      </c>
      <c r="AS795" s="49">
        <v>0</v>
      </c>
      <c r="AT795" s="49">
        <v>0</v>
      </c>
      <c r="AU795" s="49">
        <v>0</v>
      </c>
      <c r="AV795" s="49">
        <v>0</v>
      </c>
      <c r="AW795" s="49">
        <v>0</v>
      </c>
      <c r="AX795" s="49">
        <v>0</v>
      </c>
      <c r="AY795" s="37">
        <v>0</v>
      </c>
      <c r="AZ795" s="49">
        <v>0</v>
      </c>
      <c r="BA795" s="56">
        <v>0</v>
      </c>
      <c r="BB795" s="39" t="str">
        <f>'[1]База 2018-2022'!BEW862</f>
        <v>НД</v>
      </c>
      <c r="BC795" s="39">
        <v>0</v>
      </c>
      <c r="BD795" s="49">
        <v>0</v>
      </c>
      <c r="BE795" s="37">
        <v>0</v>
      </c>
      <c r="BF795" s="49">
        <v>0</v>
      </c>
      <c r="BG795" s="56">
        <v>0</v>
      </c>
      <c r="BH795" s="49">
        <v>0</v>
      </c>
      <c r="BI795" s="49">
        <v>0</v>
      </c>
      <c r="BJ795" s="49">
        <v>0</v>
      </c>
      <c r="BK795" s="49">
        <v>0</v>
      </c>
      <c r="BL795" s="49">
        <v>0</v>
      </c>
      <c r="BM795" s="49">
        <v>0</v>
      </c>
      <c r="BN795" s="49">
        <v>0</v>
      </c>
      <c r="BO795" s="37">
        <v>0</v>
      </c>
      <c r="BP795" s="49">
        <v>0</v>
      </c>
      <c r="BQ795" s="49">
        <v>0</v>
      </c>
      <c r="BR795" s="49">
        <v>0</v>
      </c>
      <c r="BS795" s="49">
        <v>0</v>
      </c>
      <c r="BT795" s="49">
        <v>0</v>
      </c>
      <c r="BU795" s="49">
        <v>0</v>
      </c>
      <c r="BV795" s="49">
        <v>0</v>
      </c>
      <c r="BW795" s="49">
        <v>0</v>
      </c>
      <c r="BX795" s="49">
        <v>0</v>
      </c>
      <c r="BY795" s="49">
        <v>0</v>
      </c>
      <c r="BZ795" s="49">
        <v>0</v>
      </c>
      <c r="CA795" s="37">
        <v>0</v>
      </c>
      <c r="CB795" s="49">
        <v>0</v>
      </c>
      <c r="CC795" s="49">
        <v>0</v>
      </c>
      <c r="CD795" s="49">
        <v>0</v>
      </c>
      <c r="CE795" s="49">
        <v>0</v>
      </c>
      <c r="CF795" s="49">
        <v>0</v>
      </c>
      <c r="CG795" s="49">
        <v>0</v>
      </c>
      <c r="CH795" s="49">
        <v>0</v>
      </c>
      <c r="CI795" s="49">
        <v>0</v>
      </c>
      <c r="CJ795" s="49">
        <v>0</v>
      </c>
      <c r="CK795" s="37">
        <v>0</v>
      </c>
      <c r="CL795" s="49">
        <v>0</v>
      </c>
      <c r="CM795" s="49">
        <v>0</v>
      </c>
      <c r="CN795" s="49">
        <v>0</v>
      </c>
      <c r="CO795" s="37">
        <v>0</v>
      </c>
      <c r="CP795" s="49">
        <v>0</v>
      </c>
      <c r="CQ795" s="37">
        <v>0</v>
      </c>
      <c r="CR795" s="49">
        <v>0</v>
      </c>
      <c r="CS795" s="37">
        <v>0</v>
      </c>
      <c r="CT795" s="49">
        <v>0</v>
      </c>
      <c r="CU795" s="49">
        <v>0</v>
      </c>
      <c r="CV795" s="49">
        <v>0</v>
      </c>
      <c r="CW795" s="49">
        <v>0</v>
      </c>
      <c r="CX795" s="49">
        <v>0</v>
      </c>
      <c r="CY795" s="49">
        <v>0</v>
      </c>
      <c r="CZ795" s="49" t="s">
        <v>203</v>
      </c>
      <c r="DA795" s="49">
        <v>0</v>
      </c>
      <c r="DB795" s="49">
        <v>0</v>
      </c>
      <c r="DC795" s="49">
        <v>0</v>
      </c>
      <c r="DD795" s="49">
        <v>0</v>
      </c>
      <c r="DE795" s="49">
        <v>0</v>
      </c>
      <c r="DF795" s="49">
        <v>0</v>
      </c>
      <c r="DG795" s="49">
        <v>0</v>
      </c>
      <c r="DH795" s="49">
        <v>0</v>
      </c>
      <c r="DI795" s="49">
        <v>0</v>
      </c>
      <c r="DJ795" s="49">
        <v>0</v>
      </c>
      <c r="DK795" s="49">
        <v>0</v>
      </c>
      <c r="DL795" s="49">
        <v>0</v>
      </c>
      <c r="DM795" s="49">
        <v>0</v>
      </c>
      <c r="DN795" s="49">
        <v>0</v>
      </c>
      <c r="DO795" s="49">
        <v>0</v>
      </c>
      <c r="DP795" s="49">
        <v>0</v>
      </c>
      <c r="DQ795" s="49">
        <v>0</v>
      </c>
      <c r="DR795" s="40"/>
      <c r="DS795" s="41"/>
      <c r="DT795" s="41"/>
      <c r="DU795" s="41"/>
      <c r="DV795" s="41"/>
      <c r="DW795" s="41"/>
      <c r="DX795" s="41"/>
      <c r="DY795" s="41"/>
    </row>
    <row r="796" spans="1:129" s="45" customFormat="1">
      <c r="A796" s="43" t="s">
        <v>1589</v>
      </c>
      <c r="B796" s="44" t="s">
        <v>1743</v>
      </c>
      <c r="C796" s="36" t="s">
        <v>1744</v>
      </c>
      <c r="D796" s="37">
        <v>0</v>
      </c>
      <c r="E796" s="37">
        <v>0</v>
      </c>
      <c r="F796" s="38">
        <v>0</v>
      </c>
      <c r="G796" s="38">
        <v>0</v>
      </c>
      <c r="H796" s="50">
        <v>0</v>
      </c>
      <c r="I796" s="38">
        <v>0</v>
      </c>
      <c r="J796" s="49">
        <v>0</v>
      </c>
      <c r="K796" s="56">
        <v>0</v>
      </c>
      <c r="L796" s="49">
        <v>0</v>
      </c>
      <c r="M796" s="37">
        <v>0</v>
      </c>
      <c r="N796" s="49">
        <v>0</v>
      </c>
      <c r="O796" s="49">
        <v>0</v>
      </c>
      <c r="P796" s="49">
        <v>0</v>
      </c>
      <c r="Q796" s="37">
        <v>0</v>
      </c>
      <c r="R796" s="49">
        <v>0</v>
      </c>
      <c r="S796" s="37">
        <v>0</v>
      </c>
      <c r="T796" s="49">
        <v>0</v>
      </c>
      <c r="U796" s="49">
        <v>0</v>
      </c>
      <c r="V796" s="49">
        <v>0</v>
      </c>
      <c r="W796" s="37">
        <v>0</v>
      </c>
      <c r="X796" s="49">
        <v>0</v>
      </c>
      <c r="Y796" s="37">
        <v>0</v>
      </c>
      <c r="Z796" s="49">
        <v>0</v>
      </c>
      <c r="AA796" s="49">
        <v>0</v>
      </c>
      <c r="AB796" s="49">
        <v>0</v>
      </c>
      <c r="AC796" s="37">
        <v>0</v>
      </c>
      <c r="AD796" s="49">
        <v>0</v>
      </c>
      <c r="AE796" s="49">
        <v>0</v>
      </c>
      <c r="AF796" s="49">
        <v>0</v>
      </c>
      <c r="AG796" s="37">
        <v>0</v>
      </c>
      <c r="AH796" s="49">
        <v>0</v>
      </c>
      <c r="AI796" s="37">
        <v>0</v>
      </c>
      <c r="AJ796" s="49">
        <v>0</v>
      </c>
      <c r="AK796" s="49">
        <v>0</v>
      </c>
      <c r="AL796" s="49">
        <v>0</v>
      </c>
      <c r="AM796" s="49">
        <v>0</v>
      </c>
      <c r="AN796" s="49">
        <v>0</v>
      </c>
      <c r="AO796" s="37">
        <v>0</v>
      </c>
      <c r="AP796" s="49">
        <v>0</v>
      </c>
      <c r="AQ796" s="49">
        <v>0</v>
      </c>
      <c r="AR796" s="49">
        <v>0</v>
      </c>
      <c r="AS796" s="49">
        <v>0</v>
      </c>
      <c r="AT796" s="49">
        <v>0</v>
      </c>
      <c r="AU796" s="49">
        <v>0</v>
      </c>
      <c r="AV796" s="49">
        <v>0</v>
      </c>
      <c r="AW796" s="49">
        <v>0</v>
      </c>
      <c r="AX796" s="49">
        <v>0</v>
      </c>
      <c r="AY796" s="37">
        <v>0</v>
      </c>
      <c r="AZ796" s="49">
        <v>0</v>
      </c>
      <c r="BA796" s="56">
        <v>0</v>
      </c>
      <c r="BB796" s="39" t="str">
        <f>'[1]База 2018-2022'!BEW863</f>
        <v>НД</v>
      </c>
      <c r="BC796" s="39">
        <v>0</v>
      </c>
      <c r="BD796" s="49">
        <v>0</v>
      </c>
      <c r="BE796" s="37">
        <v>0</v>
      </c>
      <c r="BF796" s="49">
        <v>0</v>
      </c>
      <c r="BG796" s="56">
        <v>0</v>
      </c>
      <c r="BH796" s="49">
        <v>0</v>
      </c>
      <c r="BI796" s="49">
        <v>0</v>
      </c>
      <c r="BJ796" s="49">
        <v>0</v>
      </c>
      <c r="BK796" s="49">
        <v>0</v>
      </c>
      <c r="BL796" s="49">
        <v>0</v>
      </c>
      <c r="BM796" s="49">
        <v>0</v>
      </c>
      <c r="BN796" s="49">
        <v>0</v>
      </c>
      <c r="BO796" s="37">
        <v>0</v>
      </c>
      <c r="BP796" s="49">
        <v>0</v>
      </c>
      <c r="BQ796" s="49">
        <v>0</v>
      </c>
      <c r="BR796" s="49">
        <v>0</v>
      </c>
      <c r="BS796" s="49">
        <v>0</v>
      </c>
      <c r="BT796" s="49">
        <v>0</v>
      </c>
      <c r="BU796" s="49">
        <v>0</v>
      </c>
      <c r="BV796" s="49">
        <v>0</v>
      </c>
      <c r="BW796" s="49">
        <v>0</v>
      </c>
      <c r="BX796" s="49">
        <v>0</v>
      </c>
      <c r="BY796" s="49">
        <v>0</v>
      </c>
      <c r="BZ796" s="49">
        <v>0</v>
      </c>
      <c r="CA796" s="37">
        <v>0</v>
      </c>
      <c r="CB796" s="49">
        <v>0</v>
      </c>
      <c r="CC796" s="49">
        <v>0</v>
      </c>
      <c r="CD796" s="49">
        <v>0</v>
      </c>
      <c r="CE796" s="49">
        <v>0</v>
      </c>
      <c r="CF796" s="49">
        <v>0</v>
      </c>
      <c r="CG796" s="49">
        <v>0</v>
      </c>
      <c r="CH796" s="49">
        <v>0</v>
      </c>
      <c r="CI796" s="49">
        <v>0</v>
      </c>
      <c r="CJ796" s="49">
        <v>0</v>
      </c>
      <c r="CK796" s="37">
        <v>0</v>
      </c>
      <c r="CL796" s="49">
        <v>0</v>
      </c>
      <c r="CM796" s="49">
        <v>0</v>
      </c>
      <c r="CN796" s="49">
        <v>0</v>
      </c>
      <c r="CO796" s="37">
        <v>0</v>
      </c>
      <c r="CP796" s="49">
        <v>0</v>
      </c>
      <c r="CQ796" s="37">
        <v>0</v>
      </c>
      <c r="CR796" s="49">
        <v>0</v>
      </c>
      <c r="CS796" s="37">
        <v>0</v>
      </c>
      <c r="CT796" s="49">
        <v>0</v>
      </c>
      <c r="CU796" s="49">
        <v>0</v>
      </c>
      <c r="CV796" s="49">
        <v>0</v>
      </c>
      <c r="CW796" s="49">
        <v>0</v>
      </c>
      <c r="CX796" s="49">
        <v>0</v>
      </c>
      <c r="CY796" s="49">
        <v>0</v>
      </c>
      <c r="CZ796" s="49" t="s">
        <v>203</v>
      </c>
      <c r="DA796" s="49">
        <v>0</v>
      </c>
      <c r="DB796" s="49">
        <v>0</v>
      </c>
      <c r="DC796" s="49">
        <v>0</v>
      </c>
      <c r="DD796" s="49">
        <v>0</v>
      </c>
      <c r="DE796" s="49">
        <v>0</v>
      </c>
      <c r="DF796" s="49">
        <v>0</v>
      </c>
      <c r="DG796" s="49">
        <v>0</v>
      </c>
      <c r="DH796" s="49">
        <v>0</v>
      </c>
      <c r="DI796" s="49">
        <v>0</v>
      </c>
      <c r="DJ796" s="49">
        <v>0</v>
      </c>
      <c r="DK796" s="49">
        <v>0</v>
      </c>
      <c r="DL796" s="49">
        <v>0</v>
      </c>
      <c r="DM796" s="49">
        <v>0</v>
      </c>
      <c r="DN796" s="49">
        <v>0</v>
      </c>
      <c r="DO796" s="49">
        <v>0</v>
      </c>
      <c r="DP796" s="49">
        <v>0</v>
      </c>
      <c r="DQ796" s="49">
        <v>0</v>
      </c>
      <c r="DR796" s="40"/>
      <c r="DS796" s="41"/>
      <c r="DT796" s="41"/>
      <c r="DU796" s="41"/>
      <c r="DV796" s="41"/>
      <c r="DW796" s="41"/>
      <c r="DX796" s="41"/>
      <c r="DY796" s="41"/>
    </row>
    <row r="797" spans="1:129" s="45" customFormat="1">
      <c r="A797" s="43" t="s">
        <v>1589</v>
      </c>
      <c r="B797" s="44" t="s">
        <v>1745</v>
      </c>
      <c r="C797" s="36" t="s">
        <v>1746</v>
      </c>
      <c r="D797" s="37">
        <v>0</v>
      </c>
      <c r="E797" s="37">
        <v>0</v>
      </c>
      <c r="F797" s="38">
        <v>0</v>
      </c>
      <c r="G797" s="38">
        <v>0</v>
      </c>
      <c r="H797" s="50">
        <v>0</v>
      </c>
      <c r="I797" s="38">
        <v>0</v>
      </c>
      <c r="J797" s="49">
        <v>0</v>
      </c>
      <c r="K797" s="56">
        <v>0</v>
      </c>
      <c r="L797" s="49">
        <v>0</v>
      </c>
      <c r="M797" s="37">
        <v>0</v>
      </c>
      <c r="N797" s="49">
        <v>0</v>
      </c>
      <c r="O797" s="49">
        <v>0</v>
      </c>
      <c r="P797" s="49">
        <v>0</v>
      </c>
      <c r="Q797" s="37">
        <v>0</v>
      </c>
      <c r="R797" s="49">
        <v>0</v>
      </c>
      <c r="S797" s="37">
        <v>0</v>
      </c>
      <c r="T797" s="49">
        <v>0</v>
      </c>
      <c r="U797" s="49">
        <v>0</v>
      </c>
      <c r="V797" s="49">
        <v>0</v>
      </c>
      <c r="W797" s="37">
        <v>0</v>
      </c>
      <c r="X797" s="49">
        <v>0</v>
      </c>
      <c r="Y797" s="37">
        <v>0</v>
      </c>
      <c r="Z797" s="49">
        <v>0</v>
      </c>
      <c r="AA797" s="49">
        <v>0</v>
      </c>
      <c r="AB797" s="49">
        <v>0</v>
      </c>
      <c r="AC797" s="37">
        <v>0</v>
      </c>
      <c r="AD797" s="49">
        <v>0</v>
      </c>
      <c r="AE797" s="49">
        <v>0</v>
      </c>
      <c r="AF797" s="49">
        <v>0</v>
      </c>
      <c r="AG797" s="37">
        <v>0</v>
      </c>
      <c r="AH797" s="49">
        <v>0</v>
      </c>
      <c r="AI797" s="37">
        <v>0</v>
      </c>
      <c r="AJ797" s="49">
        <v>0</v>
      </c>
      <c r="AK797" s="49">
        <v>0</v>
      </c>
      <c r="AL797" s="49">
        <v>0</v>
      </c>
      <c r="AM797" s="49">
        <v>0</v>
      </c>
      <c r="AN797" s="49">
        <v>0</v>
      </c>
      <c r="AO797" s="37">
        <v>0</v>
      </c>
      <c r="AP797" s="49">
        <v>0</v>
      </c>
      <c r="AQ797" s="49">
        <v>0</v>
      </c>
      <c r="AR797" s="49">
        <v>0</v>
      </c>
      <c r="AS797" s="49">
        <v>0</v>
      </c>
      <c r="AT797" s="49">
        <v>0</v>
      </c>
      <c r="AU797" s="49">
        <v>0</v>
      </c>
      <c r="AV797" s="49">
        <v>0</v>
      </c>
      <c r="AW797" s="49">
        <v>0</v>
      </c>
      <c r="AX797" s="49">
        <v>0</v>
      </c>
      <c r="AY797" s="37">
        <v>0</v>
      </c>
      <c r="AZ797" s="49">
        <v>0</v>
      </c>
      <c r="BA797" s="56">
        <v>0</v>
      </c>
      <c r="BB797" s="39" t="str">
        <f>'[1]База 2018-2022'!BEW864</f>
        <v>НД</v>
      </c>
      <c r="BC797" s="39">
        <v>0</v>
      </c>
      <c r="BD797" s="49">
        <v>0</v>
      </c>
      <c r="BE797" s="37">
        <v>0</v>
      </c>
      <c r="BF797" s="49">
        <v>0</v>
      </c>
      <c r="BG797" s="56">
        <v>0</v>
      </c>
      <c r="BH797" s="49">
        <v>0</v>
      </c>
      <c r="BI797" s="49">
        <v>0</v>
      </c>
      <c r="BJ797" s="49">
        <v>0</v>
      </c>
      <c r="BK797" s="49">
        <v>0</v>
      </c>
      <c r="BL797" s="49">
        <v>0</v>
      </c>
      <c r="BM797" s="49">
        <v>0</v>
      </c>
      <c r="BN797" s="49">
        <v>0</v>
      </c>
      <c r="BO797" s="37">
        <v>0</v>
      </c>
      <c r="BP797" s="49">
        <v>0</v>
      </c>
      <c r="BQ797" s="49">
        <v>0</v>
      </c>
      <c r="BR797" s="49">
        <v>0</v>
      </c>
      <c r="BS797" s="49">
        <v>0</v>
      </c>
      <c r="BT797" s="49">
        <v>0</v>
      </c>
      <c r="BU797" s="49">
        <v>0</v>
      </c>
      <c r="BV797" s="49">
        <v>0</v>
      </c>
      <c r="BW797" s="49">
        <v>0</v>
      </c>
      <c r="BX797" s="49">
        <v>0</v>
      </c>
      <c r="BY797" s="49">
        <v>0</v>
      </c>
      <c r="BZ797" s="49">
        <v>0</v>
      </c>
      <c r="CA797" s="37">
        <v>0</v>
      </c>
      <c r="CB797" s="49">
        <v>0</v>
      </c>
      <c r="CC797" s="49">
        <v>0</v>
      </c>
      <c r="CD797" s="49">
        <v>0</v>
      </c>
      <c r="CE797" s="49">
        <v>0</v>
      </c>
      <c r="CF797" s="49">
        <v>0</v>
      </c>
      <c r="CG797" s="49">
        <v>0</v>
      </c>
      <c r="CH797" s="49">
        <v>0</v>
      </c>
      <c r="CI797" s="49">
        <v>0</v>
      </c>
      <c r="CJ797" s="49">
        <v>0</v>
      </c>
      <c r="CK797" s="37">
        <v>0</v>
      </c>
      <c r="CL797" s="49">
        <v>0</v>
      </c>
      <c r="CM797" s="49">
        <v>0</v>
      </c>
      <c r="CN797" s="49">
        <v>0</v>
      </c>
      <c r="CO797" s="37">
        <v>0</v>
      </c>
      <c r="CP797" s="49">
        <v>0</v>
      </c>
      <c r="CQ797" s="37">
        <v>0</v>
      </c>
      <c r="CR797" s="49">
        <v>0</v>
      </c>
      <c r="CS797" s="37">
        <v>0</v>
      </c>
      <c r="CT797" s="49">
        <v>0</v>
      </c>
      <c r="CU797" s="49">
        <v>0</v>
      </c>
      <c r="CV797" s="49">
        <v>0</v>
      </c>
      <c r="CW797" s="49">
        <v>0</v>
      </c>
      <c r="CX797" s="49">
        <v>0</v>
      </c>
      <c r="CY797" s="49">
        <v>0</v>
      </c>
      <c r="CZ797" s="49" t="s">
        <v>203</v>
      </c>
      <c r="DA797" s="49">
        <v>0</v>
      </c>
      <c r="DB797" s="49">
        <v>0</v>
      </c>
      <c r="DC797" s="49">
        <v>0</v>
      </c>
      <c r="DD797" s="49">
        <v>0</v>
      </c>
      <c r="DE797" s="49">
        <v>0</v>
      </c>
      <c r="DF797" s="49">
        <v>0</v>
      </c>
      <c r="DG797" s="49">
        <v>0</v>
      </c>
      <c r="DH797" s="49">
        <v>0</v>
      </c>
      <c r="DI797" s="49">
        <v>0</v>
      </c>
      <c r="DJ797" s="49">
        <v>0</v>
      </c>
      <c r="DK797" s="49">
        <v>0</v>
      </c>
      <c r="DL797" s="49">
        <v>0</v>
      </c>
      <c r="DM797" s="49">
        <v>0</v>
      </c>
      <c r="DN797" s="49">
        <v>0</v>
      </c>
      <c r="DO797" s="49">
        <v>0</v>
      </c>
      <c r="DP797" s="49">
        <v>0</v>
      </c>
      <c r="DQ797" s="49">
        <v>0</v>
      </c>
      <c r="DR797" s="40"/>
      <c r="DS797" s="41"/>
      <c r="DT797" s="41"/>
      <c r="DU797" s="41"/>
      <c r="DV797" s="41"/>
      <c r="DW797" s="41"/>
      <c r="DX797" s="41"/>
      <c r="DY797" s="41"/>
    </row>
    <row r="798" spans="1:129" s="45" customFormat="1">
      <c r="A798" s="43" t="s">
        <v>1589</v>
      </c>
      <c r="B798" s="44" t="s">
        <v>1747</v>
      </c>
      <c r="C798" s="36" t="s">
        <v>1748</v>
      </c>
      <c r="D798" s="37">
        <v>0</v>
      </c>
      <c r="E798" s="37">
        <v>0</v>
      </c>
      <c r="F798" s="38">
        <v>0</v>
      </c>
      <c r="G798" s="38">
        <v>0</v>
      </c>
      <c r="H798" s="50">
        <v>0</v>
      </c>
      <c r="I798" s="38">
        <v>0</v>
      </c>
      <c r="J798" s="49">
        <v>0</v>
      </c>
      <c r="K798" s="56">
        <v>0</v>
      </c>
      <c r="L798" s="49">
        <v>0</v>
      </c>
      <c r="M798" s="37">
        <v>0</v>
      </c>
      <c r="N798" s="49">
        <v>0</v>
      </c>
      <c r="O798" s="49">
        <v>0</v>
      </c>
      <c r="P798" s="49">
        <v>0</v>
      </c>
      <c r="Q798" s="37">
        <v>0</v>
      </c>
      <c r="R798" s="49">
        <v>0</v>
      </c>
      <c r="S798" s="37">
        <v>0</v>
      </c>
      <c r="T798" s="49">
        <v>0</v>
      </c>
      <c r="U798" s="49">
        <v>0</v>
      </c>
      <c r="V798" s="49">
        <v>0</v>
      </c>
      <c r="W798" s="37">
        <v>0</v>
      </c>
      <c r="X798" s="49">
        <v>0</v>
      </c>
      <c r="Y798" s="37">
        <v>0</v>
      </c>
      <c r="Z798" s="49">
        <v>0</v>
      </c>
      <c r="AA798" s="49">
        <v>0</v>
      </c>
      <c r="AB798" s="49">
        <v>0</v>
      </c>
      <c r="AC798" s="37">
        <v>0</v>
      </c>
      <c r="AD798" s="49">
        <v>0</v>
      </c>
      <c r="AE798" s="49">
        <v>0</v>
      </c>
      <c r="AF798" s="49">
        <v>0</v>
      </c>
      <c r="AG798" s="37">
        <v>0</v>
      </c>
      <c r="AH798" s="49">
        <v>0</v>
      </c>
      <c r="AI798" s="37">
        <v>0</v>
      </c>
      <c r="AJ798" s="49">
        <v>0</v>
      </c>
      <c r="AK798" s="49">
        <v>0</v>
      </c>
      <c r="AL798" s="49">
        <v>0</v>
      </c>
      <c r="AM798" s="49">
        <v>0</v>
      </c>
      <c r="AN798" s="49">
        <v>0</v>
      </c>
      <c r="AO798" s="37">
        <v>0</v>
      </c>
      <c r="AP798" s="49">
        <v>0</v>
      </c>
      <c r="AQ798" s="49">
        <v>0</v>
      </c>
      <c r="AR798" s="49">
        <v>0</v>
      </c>
      <c r="AS798" s="49">
        <v>0</v>
      </c>
      <c r="AT798" s="49">
        <v>0</v>
      </c>
      <c r="AU798" s="49">
        <v>0</v>
      </c>
      <c r="AV798" s="49">
        <v>0</v>
      </c>
      <c r="AW798" s="49">
        <v>0</v>
      </c>
      <c r="AX798" s="49">
        <v>0</v>
      </c>
      <c r="AY798" s="37">
        <v>0</v>
      </c>
      <c r="AZ798" s="49">
        <v>0</v>
      </c>
      <c r="BA798" s="56">
        <v>0</v>
      </c>
      <c r="BB798" s="39" t="str">
        <f>'[1]База 2018-2022'!BEW865</f>
        <v>НД</v>
      </c>
      <c r="BC798" s="39">
        <v>0</v>
      </c>
      <c r="BD798" s="49">
        <v>0</v>
      </c>
      <c r="BE798" s="37">
        <v>0</v>
      </c>
      <c r="BF798" s="49">
        <v>0</v>
      </c>
      <c r="BG798" s="56">
        <v>0</v>
      </c>
      <c r="BH798" s="49">
        <v>0</v>
      </c>
      <c r="BI798" s="49">
        <v>0</v>
      </c>
      <c r="BJ798" s="49">
        <v>0</v>
      </c>
      <c r="BK798" s="49">
        <v>0</v>
      </c>
      <c r="BL798" s="49">
        <v>0</v>
      </c>
      <c r="BM798" s="49">
        <v>0</v>
      </c>
      <c r="BN798" s="49">
        <v>0</v>
      </c>
      <c r="BO798" s="37">
        <v>0</v>
      </c>
      <c r="BP798" s="49">
        <v>0</v>
      </c>
      <c r="BQ798" s="49">
        <v>0</v>
      </c>
      <c r="BR798" s="49">
        <v>0</v>
      </c>
      <c r="BS798" s="49">
        <v>0</v>
      </c>
      <c r="BT798" s="49">
        <v>0</v>
      </c>
      <c r="BU798" s="49">
        <v>0</v>
      </c>
      <c r="BV798" s="49">
        <v>0</v>
      </c>
      <c r="BW798" s="49">
        <v>0</v>
      </c>
      <c r="BX798" s="49">
        <v>0</v>
      </c>
      <c r="BY798" s="49">
        <v>0</v>
      </c>
      <c r="BZ798" s="49">
        <v>0</v>
      </c>
      <c r="CA798" s="37">
        <v>0</v>
      </c>
      <c r="CB798" s="49">
        <v>0</v>
      </c>
      <c r="CC798" s="49">
        <v>0</v>
      </c>
      <c r="CD798" s="49">
        <v>0</v>
      </c>
      <c r="CE798" s="49">
        <v>0</v>
      </c>
      <c r="CF798" s="49">
        <v>0</v>
      </c>
      <c r="CG798" s="49">
        <v>0</v>
      </c>
      <c r="CH798" s="49">
        <v>0</v>
      </c>
      <c r="CI798" s="49">
        <v>0</v>
      </c>
      <c r="CJ798" s="49">
        <v>0</v>
      </c>
      <c r="CK798" s="37">
        <v>0</v>
      </c>
      <c r="CL798" s="49">
        <v>0</v>
      </c>
      <c r="CM798" s="49">
        <v>0</v>
      </c>
      <c r="CN798" s="49">
        <v>0</v>
      </c>
      <c r="CO798" s="37">
        <v>0</v>
      </c>
      <c r="CP798" s="49">
        <v>0</v>
      </c>
      <c r="CQ798" s="37">
        <v>0</v>
      </c>
      <c r="CR798" s="49">
        <v>0</v>
      </c>
      <c r="CS798" s="37">
        <v>0</v>
      </c>
      <c r="CT798" s="49">
        <v>0</v>
      </c>
      <c r="CU798" s="49">
        <v>0</v>
      </c>
      <c r="CV798" s="49">
        <v>0</v>
      </c>
      <c r="CW798" s="49">
        <v>0</v>
      </c>
      <c r="CX798" s="49">
        <v>0</v>
      </c>
      <c r="CY798" s="49">
        <v>0</v>
      </c>
      <c r="CZ798" s="49" t="s">
        <v>203</v>
      </c>
      <c r="DA798" s="49">
        <v>0</v>
      </c>
      <c r="DB798" s="49">
        <v>0</v>
      </c>
      <c r="DC798" s="49">
        <v>0</v>
      </c>
      <c r="DD798" s="49">
        <v>0</v>
      </c>
      <c r="DE798" s="49">
        <v>0</v>
      </c>
      <c r="DF798" s="49">
        <v>0</v>
      </c>
      <c r="DG798" s="49">
        <v>0</v>
      </c>
      <c r="DH798" s="49">
        <v>0</v>
      </c>
      <c r="DI798" s="49">
        <v>0</v>
      </c>
      <c r="DJ798" s="49">
        <v>0</v>
      </c>
      <c r="DK798" s="49">
        <v>0</v>
      </c>
      <c r="DL798" s="49">
        <v>0</v>
      </c>
      <c r="DM798" s="49">
        <v>0</v>
      </c>
      <c r="DN798" s="49">
        <v>0</v>
      </c>
      <c r="DO798" s="49">
        <v>0</v>
      </c>
      <c r="DP798" s="49">
        <v>0</v>
      </c>
      <c r="DQ798" s="49">
        <v>0</v>
      </c>
      <c r="DR798" s="40"/>
      <c r="DS798" s="41"/>
      <c r="DT798" s="41"/>
      <c r="DU798" s="41"/>
      <c r="DV798" s="41"/>
      <c r="DW798" s="41"/>
      <c r="DX798" s="41"/>
      <c r="DY798" s="41"/>
    </row>
    <row r="799" spans="1:129" s="45" customFormat="1">
      <c r="A799" s="43" t="s">
        <v>1589</v>
      </c>
      <c r="B799" s="44" t="s">
        <v>1747</v>
      </c>
      <c r="C799" s="36" t="s">
        <v>1749</v>
      </c>
      <c r="D799" s="37">
        <v>0</v>
      </c>
      <c r="E799" s="37">
        <v>0</v>
      </c>
      <c r="F799" s="38">
        <v>0</v>
      </c>
      <c r="G799" s="38">
        <v>0</v>
      </c>
      <c r="H799" s="50">
        <v>0</v>
      </c>
      <c r="I799" s="38">
        <v>0</v>
      </c>
      <c r="J799" s="49">
        <v>0</v>
      </c>
      <c r="K799" s="56">
        <v>0</v>
      </c>
      <c r="L799" s="49">
        <v>0</v>
      </c>
      <c r="M799" s="37">
        <v>0</v>
      </c>
      <c r="N799" s="49">
        <v>0</v>
      </c>
      <c r="O799" s="49">
        <v>0</v>
      </c>
      <c r="P799" s="49">
        <v>0</v>
      </c>
      <c r="Q799" s="37">
        <v>0</v>
      </c>
      <c r="R799" s="49">
        <v>0</v>
      </c>
      <c r="S799" s="37">
        <v>0</v>
      </c>
      <c r="T799" s="49">
        <v>0</v>
      </c>
      <c r="U799" s="49">
        <v>0</v>
      </c>
      <c r="V799" s="49">
        <v>0</v>
      </c>
      <c r="W799" s="37">
        <v>0</v>
      </c>
      <c r="X799" s="49">
        <v>0</v>
      </c>
      <c r="Y799" s="37">
        <v>0</v>
      </c>
      <c r="Z799" s="49">
        <v>0</v>
      </c>
      <c r="AA799" s="49">
        <v>0</v>
      </c>
      <c r="AB799" s="49">
        <v>0</v>
      </c>
      <c r="AC799" s="37">
        <v>0</v>
      </c>
      <c r="AD799" s="49">
        <v>0</v>
      </c>
      <c r="AE799" s="49">
        <v>0</v>
      </c>
      <c r="AF799" s="49">
        <v>0</v>
      </c>
      <c r="AG799" s="37">
        <v>0</v>
      </c>
      <c r="AH799" s="49">
        <v>0</v>
      </c>
      <c r="AI799" s="37">
        <v>0</v>
      </c>
      <c r="AJ799" s="49">
        <v>0</v>
      </c>
      <c r="AK799" s="49">
        <v>0</v>
      </c>
      <c r="AL799" s="49">
        <v>0</v>
      </c>
      <c r="AM799" s="49">
        <v>0</v>
      </c>
      <c r="AN799" s="49">
        <v>0</v>
      </c>
      <c r="AO799" s="37">
        <v>0</v>
      </c>
      <c r="AP799" s="49">
        <v>0</v>
      </c>
      <c r="AQ799" s="49">
        <v>0</v>
      </c>
      <c r="AR799" s="49">
        <v>0</v>
      </c>
      <c r="AS799" s="49">
        <v>0</v>
      </c>
      <c r="AT799" s="49">
        <v>0</v>
      </c>
      <c r="AU799" s="49">
        <v>0</v>
      </c>
      <c r="AV799" s="49">
        <v>0</v>
      </c>
      <c r="AW799" s="49">
        <v>0</v>
      </c>
      <c r="AX799" s="49">
        <v>0</v>
      </c>
      <c r="AY799" s="37">
        <v>0</v>
      </c>
      <c r="AZ799" s="49">
        <v>0</v>
      </c>
      <c r="BA799" s="56">
        <v>0</v>
      </c>
      <c r="BB799" s="39" t="str">
        <f>'[1]База 2018-2022'!BEW866</f>
        <v>НД</v>
      </c>
      <c r="BC799" s="39">
        <v>0</v>
      </c>
      <c r="BD799" s="49">
        <v>0</v>
      </c>
      <c r="BE799" s="37">
        <v>0</v>
      </c>
      <c r="BF799" s="49">
        <v>0</v>
      </c>
      <c r="BG799" s="56">
        <v>0</v>
      </c>
      <c r="BH799" s="49">
        <v>0</v>
      </c>
      <c r="BI799" s="49">
        <v>0</v>
      </c>
      <c r="BJ799" s="49">
        <v>0</v>
      </c>
      <c r="BK799" s="49">
        <v>0</v>
      </c>
      <c r="BL799" s="49">
        <v>0</v>
      </c>
      <c r="BM799" s="49">
        <v>0</v>
      </c>
      <c r="BN799" s="49">
        <v>0</v>
      </c>
      <c r="BO799" s="37">
        <v>0</v>
      </c>
      <c r="BP799" s="49">
        <v>0</v>
      </c>
      <c r="BQ799" s="49">
        <v>0</v>
      </c>
      <c r="BR799" s="49">
        <v>0</v>
      </c>
      <c r="BS799" s="49">
        <v>0</v>
      </c>
      <c r="BT799" s="49">
        <v>0</v>
      </c>
      <c r="BU799" s="49">
        <v>0</v>
      </c>
      <c r="BV799" s="49">
        <v>0</v>
      </c>
      <c r="BW799" s="49">
        <v>0</v>
      </c>
      <c r="BX799" s="49">
        <v>0</v>
      </c>
      <c r="BY799" s="49">
        <v>0</v>
      </c>
      <c r="BZ799" s="49">
        <v>0</v>
      </c>
      <c r="CA799" s="37">
        <v>0</v>
      </c>
      <c r="CB799" s="49">
        <v>0</v>
      </c>
      <c r="CC799" s="49">
        <v>0</v>
      </c>
      <c r="CD799" s="49">
        <v>0</v>
      </c>
      <c r="CE799" s="49">
        <v>0</v>
      </c>
      <c r="CF799" s="49">
        <v>0</v>
      </c>
      <c r="CG799" s="49">
        <v>0</v>
      </c>
      <c r="CH799" s="49">
        <v>0</v>
      </c>
      <c r="CI799" s="49">
        <v>0</v>
      </c>
      <c r="CJ799" s="49">
        <v>0</v>
      </c>
      <c r="CK799" s="37">
        <v>0</v>
      </c>
      <c r="CL799" s="49">
        <v>0</v>
      </c>
      <c r="CM799" s="49">
        <v>0</v>
      </c>
      <c r="CN799" s="49">
        <v>0</v>
      </c>
      <c r="CO799" s="37">
        <v>0</v>
      </c>
      <c r="CP799" s="49">
        <v>0</v>
      </c>
      <c r="CQ799" s="37">
        <v>0</v>
      </c>
      <c r="CR799" s="49">
        <v>0</v>
      </c>
      <c r="CS799" s="37">
        <v>0</v>
      </c>
      <c r="CT799" s="49">
        <v>0</v>
      </c>
      <c r="CU799" s="49">
        <v>0</v>
      </c>
      <c r="CV799" s="49">
        <v>0</v>
      </c>
      <c r="CW799" s="49">
        <v>0</v>
      </c>
      <c r="CX799" s="49">
        <v>0</v>
      </c>
      <c r="CY799" s="49">
        <v>0</v>
      </c>
      <c r="CZ799" s="49" t="s">
        <v>203</v>
      </c>
      <c r="DA799" s="49">
        <v>0</v>
      </c>
      <c r="DB799" s="49">
        <v>0</v>
      </c>
      <c r="DC799" s="49">
        <v>0</v>
      </c>
      <c r="DD799" s="49">
        <v>0</v>
      </c>
      <c r="DE799" s="49">
        <v>0</v>
      </c>
      <c r="DF799" s="49">
        <v>0</v>
      </c>
      <c r="DG799" s="49">
        <v>0</v>
      </c>
      <c r="DH799" s="49">
        <v>0</v>
      </c>
      <c r="DI799" s="49">
        <v>0</v>
      </c>
      <c r="DJ799" s="49">
        <v>0</v>
      </c>
      <c r="DK799" s="49">
        <v>0</v>
      </c>
      <c r="DL799" s="49">
        <v>0</v>
      </c>
      <c r="DM799" s="49">
        <v>0</v>
      </c>
      <c r="DN799" s="49">
        <v>0</v>
      </c>
      <c r="DO799" s="49">
        <v>0</v>
      </c>
      <c r="DP799" s="49">
        <v>0</v>
      </c>
      <c r="DQ799" s="49">
        <v>0</v>
      </c>
      <c r="DR799" s="40"/>
      <c r="DS799" s="41"/>
      <c r="DT799" s="41"/>
      <c r="DU799" s="41"/>
      <c r="DV799" s="41"/>
      <c r="DW799" s="41"/>
      <c r="DX799" s="41"/>
      <c r="DY799" s="41"/>
    </row>
    <row r="800" spans="1:129" s="45" customFormat="1" ht="31.5">
      <c r="A800" s="43" t="s">
        <v>1589</v>
      </c>
      <c r="B800" s="44" t="s">
        <v>1750</v>
      </c>
      <c r="C800" s="36" t="s">
        <v>1751</v>
      </c>
      <c r="D800" s="37">
        <v>0</v>
      </c>
      <c r="E800" s="37">
        <v>0</v>
      </c>
      <c r="F800" s="38">
        <v>0</v>
      </c>
      <c r="G800" s="38">
        <v>0</v>
      </c>
      <c r="H800" s="50">
        <v>0</v>
      </c>
      <c r="I800" s="38">
        <v>0</v>
      </c>
      <c r="J800" s="49">
        <v>0</v>
      </c>
      <c r="K800" s="56">
        <v>0</v>
      </c>
      <c r="L800" s="49">
        <v>0</v>
      </c>
      <c r="M800" s="37">
        <v>0</v>
      </c>
      <c r="N800" s="49">
        <v>0</v>
      </c>
      <c r="O800" s="49">
        <v>0</v>
      </c>
      <c r="P800" s="49">
        <v>0</v>
      </c>
      <c r="Q800" s="37">
        <v>0</v>
      </c>
      <c r="R800" s="49">
        <v>0</v>
      </c>
      <c r="S800" s="37">
        <v>0</v>
      </c>
      <c r="T800" s="49">
        <v>0</v>
      </c>
      <c r="U800" s="49">
        <v>0</v>
      </c>
      <c r="V800" s="49">
        <v>0</v>
      </c>
      <c r="W800" s="37">
        <v>0</v>
      </c>
      <c r="X800" s="49">
        <v>0</v>
      </c>
      <c r="Y800" s="37">
        <v>0</v>
      </c>
      <c r="Z800" s="49">
        <v>0</v>
      </c>
      <c r="AA800" s="49">
        <v>0</v>
      </c>
      <c r="AB800" s="49">
        <v>0</v>
      </c>
      <c r="AC800" s="37">
        <v>0</v>
      </c>
      <c r="AD800" s="49">
        <v>0</v>
      </c>
      <c r="AE800" s="49">
        <v>0</v>
      </c>
      <c r="AF800" s="49">
        <v>0</v>
      </c>
      <c r="AG800" s="37">
        <v>0</v>
      </c>
      <c r="AH800" s="49">
        <v>0</v>
      </c>
      <c r="AI800" s="37">
        <v>0</v>
      </c>
      <c r="AJ800" s="49">
        <v>0</v>
      </c>
      <c r="AK800" s="49">
        <v>0</v>
      </c>
      <c r="AL800" s="49">
        <v>0</v>
      </c>
      <c r="AM800" s="49">
        <v>0</v>
      </c>
      <c r="AN800" s="49">
        <v>0</v>
      </c>
      <c r="AO800" s="37">
        <v>0</v>
      </c>
      <c r="AP800" s="49">
        <v>0</v>
      </c>
      <c r="AQ800" s="49">
        <v>0</v>
      </c>
      <c r="AR800" s="49">
        <v>0</v>
      </c>
      <c r="AS800" s="49">
        <v>0</v>
      </c>
      <c r="AT800" s="49">
        <v>0</v>
      </c>
      <c r="AU800" s="49">
        <v>0</v>
      </c>
      <c r="AV800" s="49">
        <v>0</v>
      </c>
      <c r="AW800" s="49">
        <v>0</v>
      </c>
      <c r="AX800" s="49">
        <v>0</v>
      </c>
      <c r="AY800" s="37">
        <v>0</v>
      </c>
      <c r="AZ800" s="49">
        <v>0</v>
      </c>
      <c r="BA800" s="56">
        <v>0</v>
      </c>
      <c r="BB800" s="39" t="str">
        <f>'[1]База 2018-2022'!BEW867</f>
        <v>НД</v>
      </c>
      <c r="BC800" s="39">
        <v>0</v>
      </c>
      <c r="BD800" s="49">
        <v>0</v>
      </c>
      <c r="BE800" s="37">
        <v>0</v>
      </c>
      <c r="BF800" s="49">
        <v>0</v>
      </c>
      <c r="BG800" s="56">
        <v>0</v>
      </c>
      <c r="BH800" s="49">
        <v>0</v>
      </c>
      <c r="BI800" s="49">
        <v>0</v>
      </c>
      <c r="BJ800" s="49">
        <v>0</v>
      </c>
      <c r="BK800" s="49">
        <v>0</v>
      </c>
      <c r="BL800" s="49">
        <v>0</v>
      </c>
      <c r="BM800" s="49">
        <v>0</v>
      </c>
      <c r="BN800" s="49">
        <v>0</v>
      </c>
      <c r="BO800" s="37">
        <v>0</v>
      </c>
      <c r="BP800" s="49">
        <v>0</v>
      </c>
      <c r="BQ800" s="49">
        <v>0</v>
      </c>
      <c r="BR800" s="49">
        <v>0</v>
      </c>
      <c r="BS800" s="49">
        <v>0</v>
      </c>
      <c r="BT800" s="49">
        <v>0</v>
      </c>
      <c r="BU800" s="49">
        <v>0</v>
      </c>
      <c r="BV800" s="49">
        <v>0</v>
      </c>
      <c r="BW800" s="49">
        <v>0</v>
      </c>
      <c r="BX800" s="49">
        <v>0</v>
      </c>
      <c r="BY800" s="49">
        <v>0</v>
      </c>
      <c r="BZ800" s="49">
        <v>0</v>
      </c>
      <c r="CA800" s="37">
        <v>0</v>
      </c>
      <c r="CB800" s="49">
        <v>0</v>
      </c>
      <c r="CC800" s="49">
        <v>0</v>
      </c>
      <c r="CD800" s="49">
        <v>0</v>
      </c>
      <c r="CE800" s="49">
        <v>0</v>
      </c>
      <c r="CF800" s="49">
        <v>0</v>
      </c>
      <c r="CG800" s="49">
        <v>0</v>
      </c>
      <c r="CH800" s="49">
        <v>0</v>
      </c>
      <c r="CI800" s="49">
        <v>0</v>
      </c>
      <c r="CJ800" s="49">
        <v>0</v>
      </c>
      <c r="CK800" s="37">
        <v>0</v>
      </c>
      <c r="CL800" s="49">
        <v>0</v>
      </c>
      <c r="CM800" s="49">
        <v>0</v>
      </c>
      <c r="CN800" s="49">
        <v>0</v>
      </c>
      <c r="CO800" s="37">
        <v>0</v>
      </c>
      <c r="CP800" s="49">
        <v>0</v>
      </c>
      <c r="CQ800" s="37">
        <v>0</v>
      </c>
      <c r="CR800" s="49">
        <v>0</v>
      </c>
      <c r="CS800" s="37">
        <v>0</v>
      </c>
      <c r="CT800" s="49">
        <v>0</v>
      </c>
      <c r="CU800" s="49">
        <v>0</v>
      </c>
      <c r="CV800" s="49">
        <v>0</v>
      </c>
      <c r="CW800" s="49">
        <v>0</v>
      </c>
      <c r="CX800" s="49">
        <v>0</v>
      </c>
      <c r="CY800" s="49">
        <v>0</v>
      </c>
      <c r="CZ800" s="49" t="s">
        <v>203</v>
      </c>
      <c r="DA800" s="49">
        <v>0</v>
      </c>
      <c r="DB800" s="49">
        <v>0</v>
      </c>
      <c r="DC800" s="49">
        <v>0</v>
      </c>
      <c r="DD800" s="49">
        <v>0</v>
      </c>
      <c r="DE800" s="49">
        <v>0</v>
      </c>
      <c r="DF800" s="49">
        <v>0</v>
      </c>
      <c r="DG800" s="49">
        <v>0</v>
      </c>
      <c r="DH800" s="49">
        <v>0</v>
      </c>
      <c r="DI800" s="49">
        <v>0</v>
      </c>
      <c r="DJ800" s="49">
        <v>0</v>
      </c>
      <c r="DK800" s="49">
        <v>0</v>
      </c>
      <c r="DL800" s="49">
        <v>0</v>
      </c>
      <c r="DM800" s="49">
        <v>0</v>
      </c>
      <c r="DN800" s="49">
        <v>1.30450062</v>
      </c>
      <c r="DO800" s="49">
        <v>1.30450062</v>
      </c>
      <c r="DP800" s="49">
        <v>0</v>
      </c>
      <c r="DQ800" s="49">
        <v>0</v>
      </c>
      <c r="DR800" s="40"/>
      <c r="DS800" s="41"/>
      <c r="DT800" s="41"/>
      <c r="DU800" s="41"/>
      <c r="DV800" s="41"/>
      <c r="DW800" s="41"/>
      <c r="DX800" s="41"/>
      <c r="DY800" s="41"/>
    </row>
    <row r="801" spans="1:129" s="45" customFormat="1" ht="31.5">
      <c r="A801" s="43" t="s">
        <v>1589</v>
      </c>
      <c r="B801" s="44" t="s">
        <v>1752</v>
      </c>
      <c r="C801" s="36" t="s">
        <v>1753</v>
      </c>
      <c r="D801" s="37">
        <v>0</v>
      </c>
      <c r="E801" s="37">
        <v>0</v>
      </c>
      <c r="F801" s="38">
        <v>0</v>
      </c>
      <c r="G801" s="38">
        <v>0</v>
      </c>
      <c r="H801" s="50">
        <v>0</v>
      </c>
      <c r="I801" s="38">
        <v>0</v>
      </c>
      <c r="J801" s="49">
        <v>0</v>
      </c>
      <c r="K801" s="56">
        <v>0</v>
      </c>
      <c r="L801" s="49">
        <v>0</v>
      </c>
      <c r="M801" s="37">
        <v>0</v>
      </c>
      <c r="N801" s="49">
        <v>0</v>
      </c>
      <c r="O801" s="49">
        <v>0</v>
      </c>
      <c r="P801" s="49">
        <v>0</v>
      </c>
      <c r="Q801" s="37">
        <v>0</v>
      </c>
      <c r="R801" s="49">
        <v>0</v>
      </c>
      <c r="S801" s="37">
        <v>0</v>
      </c>
      <c r="T801" s="49">
        <v>0</v>
      </c>
      <c r="U801" s="49">
        <v>0</v>
      </c>
      <c r="V801" s="49">
        <v>0</v>
      </c>
      <c r="W801" s="37">
        <v>0</v>
      </c>
      <c r="X801" s="49">
        <v>0</v>
      </c>
      <c r="Y801" s="37">
        <v>0</v>
      </c>
      <c r="Z801" s="49">
        <v>0</v>
      </c>
      <c r="AA801" s="49">
        <v>0</v>
      </c>
      <c r="AB801" s="49">
        <v>0</v>
      </c>
      <c r="AC801" s="37">
        <v>0</v>
      </c>
      <c r="AD801" s="49">
        <v>0</v>
      </c>
      <c r="AE801" s="49">
        <v>0</v>
      </c>
      <c r="AF801" s="49">
        <v>0</v>
      </c>
      <c r="AG801" s="37">
        <v>0</v>
      </c>
      <c r="AH801" s="49">
        <v>0</v>
      </c>
      <c r="AI801" s="37">
        <v>0</v>
      </c>
      <c r="AJ801" s="49">
        <v>0</v>
      </c>
      <c r="AK801" s="49">
        <v>0</v>
      </c>
      <c r="AL801" s="49">
        <v>0</v>
      </c>
      <c r="AM801" s="49">
        <v>0</v>
      </c>
      <c r="AN801" s="49">
        <v>0</v>
      </c>
      <c r="AO801" s="37">
        <v>0</v>
      </c>
      <c r="AP801" s="49">
        <v>0</v>
      </c>
      <c r="AQ801" s="49">
        <v>0</v>
      </c>
      <c r="AR801" s="49">
        <v>0</v>
      </c>
      <c r="AS801" s="49">
        <v>0</v>
      </c>
      <c r="AT801" s="49">
        <v>0</v>
      </c>
      <c r="AU801" s="49">
        <v>0</v>
      </c>
      <c r="AV801" s="49">
        <v>0</v>
      </c>
      <c r="AW801" s="49">
        <v>0</v>
      </c>
      <c r="AX801" s="49">
        <v>0</v>
      </c>
      <c r="AY801" s="37">
        <v>0</v>
      </c>
      <c r="AZ801" s="49">
        <v>0</v>
      </c>
      <c r="BA801" s="56">
        <v>0</v>
      </c>
      <c r="BB801" s="39" t="str">
        <f>'[1]База 2018-2022'!BEW868</f>
        <v>НД</v>
      </c>
      <c r="BC801" s="39">
        <v>0</v>
      </c>
      <c r="BD801" s="49">
        <v>0</v>
      </c>
      <c r="BE801" s="37">
        <v>0</v>
      </c>
      <c r="BF801" s="49">
        <v>0</v>
      </c>
      <c r="BG801" s="56">
        <v>0</v>
      </c>
      <c r="BH801" s="49">
        <v>0</v>
      </c>
      <c r="BI801" s="49">
        <v>0</v>
      </c>
      <c r="BJ801" s="49">
        <v>0</v>
      </c>
      <c r="BK801" s="49">
        <v>0</v>
      </c>
      <c r="BL801" s="49">
        <v>0</v>
      </c>
      <c r="BM801" s="49">
        <v>0</v>
      </c>
      <c r="BN801" s="49">
        <v>0</v>
      </c>
      <c r="BO801" s="37">
        <v>0</v>
      </c>
      <c r="BP801" s="49">
        <v>0</v>
      </c>
      <c r="BQ801" s="49">
        <v>0</v>
      </c>
      <c r="BR801" s="49">
        <v>0</v>
      </c>
      <c r="BS801" s="49">
        <v>0</v>
      </c>
      <c r="BT801" s="49">
        <v>0</v>
      </c>
      <c r="BU801" s="49">
        <v>0</v>
      </c>
      <c r="BV801" s="49">
        <v>0</v>
      </c>
      <c r="BW801" s="49">
        <v>0</v>
      </c>
      <c r="BX801" s="49">
        <v>0</v>
      </c>
      <c r="BY801" s="49">
        <v>0</v>
      </c>
      <c r="BZ801" s="49">
        <v>0</v>
      </c>
      <c r="CA801" s="37">
        <v>0</v>
      </c>
      <c r="CB801" s="49">
        <v>0</v>
      </c>
      <c r="CC801" s="49">
        <v>0</v>
      </c>
      <c r="CD801" s="49">
        <v>0</v>
      </c>
      <c r="CE801" s="49">
        <v>0</v>
      </c>
      <c r="CF801" s="49">
        <v>0</v>
      </c>
      <c r="CG801" s="49">
        <v>0</v>
      </c>
      <c r="CH801" s="49">
        <v>0</v>
      </c>
      <c r="CI801" s="49">
        <v>0</v>
      </c>
      <c r="CJ801" s="49">
        <v>0</v>
      </c>
      <c r="CK801" s="37">
        <v>0</v>
      </c>
      <c r="CL801" s="49">
        <v>0</v>
      </c>
      <c r="CM801" s="49">
        <v>0</v>
      </c>
      <c r="CN801" s="49">
        <v>0</v>
      </c>
      <c r="CO801" s="37">
        <v>0</v>
      </c>
      <c r="CP801" s="49">
        <v>0</v>
      </c>
      <c r="CQ801" s="37">
        <v>0</v>
      </c>
      <c r="CR801" s="49">
        <v>0</v>
      </c>
      <c r="CS801" s="37">
        <v>0</v>
      </c>
      <c r="CT801" s="49">
        <v>0</v>
      </c>
      <c r="CU801" s="49">
        <v>0</v>
      </c>
      <c r="CV801" s="49">
        <v>0</v>
      </c>
      <c r="CW801" s="49">
        <v>0</v>
      </c>
      <c r="CX801" s="49">
        <v>0</v>
      </c>
      <c r="CY801" s="49">
        <v>0</v>
      </c>
      <c r="CZ801" s="49" t="s">
        <v>203</v>
      </c>
      <c r="DA801" s="49">
        <v>0</v>
      </c>
      <c r="DB801" s="49">
        <v>0</v>
      </c>
      <c r="DC801" s="49">
        <v>0</v>
      </c>
      <c r="DD801" s="49">
        <v>0</v>
      </c>
      <c r="DE801" s="49">
        <v>0</v>
      </c>
      <c r="DF801" s="49">
        <v>0</v>
      </c>
      <c r="DG801" s="49">
        <v>0</v>
      </c>
      <c r="DH801" s="49">
        <v>0</v>
      </c>
      <c r="DI801" s="49">
        <v>0</v>
      </c>
      <c r="DJ801" s="49">
        <v>0</v>
      </c>
      <c r="DK801" s="49">
        <v>0</v>
      </c>
      <c r="DL801" s="49">
        <v>0</v>
      </c>
      <c r="DM801" s="49">
        <v>0</v>
      </c>
      <c r="DN801" s="49">
        <v>0</v>
      </c>
      <c r="DO801" s="49">
        <v>0</v>
      </c>
      <c r="DP801" s="49">
        <v>0</v>
      </c>
      <c r="DQ801" s="49">
        <v>0</v>
      </c>
      <c r="DR801" s="40"/>
      <c r="DS801" s="41"/>
      <c r="DT801" s="41"/>
      <c r="DU801" s="41"/>
      <c r="DV801" s="41"/>
      <c r="DW801" s="41"/>
      <c r="DX801" s="41"/>
      <c r="DY801" s="41"/>
    </row>
    <row r="802" spans="1:129" s="45" customFormat="1" ht="31.5">
      <c r="A802" s="43" t="s">
        <v>1589</v>
      </c>
      <c r="B802" s="44" t="s">
        <v>1754</v>
      </c>
      <c r="C802" s="36" t="s">
        <v>1755</v>
      </c>
      <c r="D802" s="37">
        <v>0</v>
      </c>
      <c r="E802" s="37">
        <v>0</v>
      </c>
      <c r="F802" s="38">
        <v>0</v>
      </c>
      <c r="G802" s="38">
        <v>0</v>
      </c>
      <c r="H802" s="50">
        <v>0</v>
      </c>
      <c r="I802" s="38">
        <v>0</v>
      </c>
      <c r="J802" s="49">
        <v>0</v>
      </c>
      <c r="K802" s="56">
        <v>0</v>
      </c>
      <c r="L802" s="49">
        <v>0</v>
      </c>
      <c r="M802" s="37">
        <v>0</v>
      </c>
      <c r="N802" s="49">
        <v>0</v>
      </c>
      <c r="O802" s="49">
        <v>0</v>
      </c>
      <c r="P802" s="49">
        <v>0</v>
      </c>
      <c r="Q802" s="37">
        <v>0</v>
      </c>
      <c r="R802" s="49">
        <v>0</v>
      </c>
      <c r="S802" s="37">
        <v>0</v>
      </c>
      <c r="T802" s="49">
        <v>0</v>
      </c>
      <c r="U802" s="49">
        <v>0</v>
      </c>
      <c r="V802" s="49">
        <v>0</v>
      </c>
      <c r="W802" s="37">
        <v>0</v>
      </c>
      <c r="X802" s="49">
        <v>0</v>
      </c>
      <c r="Y802" s="37">
        <v>0</v>
      </c>
      <c r="Z802" s="49">
        <v>0</v>
      </c>
      <c r="AA802" s="49">
        <v>0</v>
      </c>
      <c r="AB802" s="49">
        <v>0</v>
      </c>
      <c r="AC802" s="37">
        <v>0</v>
      </c>
      <c r="AD802" s="49">
        <v>0</v>
      </c>
      <c r="AE802" s="49">
        <v>0</v>
      </c>
      <c r="AF802" s="49">
        <v>0</v>
      </c>
      <c r="AG802" s="37">
        <v>0</v>
      </c>
      <c r="AH802" s="49">
        <v>0</v>
      </c>
      <c r="AI802" s="37">
        <v>0</v>
      </c>
      <c r="AJ802" s="49">
        <v>0</v>
      </c>
      <c r="AK802" s="49">
        <v>0</v>
      </c>
      <c r="AL802" s="49">
        <v>0</v>
      </c>
      <c r="AM802" s="49">
        <v>0</v>
      </c>
      <c r="AN802" s="49">
        <v>0</v>
      </c>
      <c r="AO802" s="37">
        <v>0</v>
      </c>
      <c r="AP802" s="49">
        <v>0</v>
      </c>
      <c r="AQ802" s="49">
        <v>0</v>
      </c>
      <c r="AR802" s="49">
        <v>0</v>
      </c>
      <c r="AS802" s="49">
        <v>0</v>
      </c>
      <c r="AT802" s="49">
        <v>0</v>
      </c>
      <c r="AU802" s="49">
        <v>0</v>
      </c>
      <c r="AV802" s="49">
        <v>0</v>
      </c>
      <c r="AW802" s="49">
        <v>0</v>
      </c>
      <c r="AX802" s="49">
        <v>0</v>
      </c>
      <c r="AY802" s="37">
        <v>0</v>
      </c>
      <c r="AZ802" s="49">
        <v>0</v>
      </c>
      <c r="BA802" s="56">
        <v>0</v>
      </c>
      <c r="BB802" s="39" t="str">
        <f>'[1]База 2018-2022'!BEW869</f>
        <v>НД</v>
      </c>
      <c r="BC802" s="39">
        <v>0</v>
      </c>
      <c r="BD802" s="49">
        <v>0</v>
      </c>
      <c r="BE802" s="37">
        <v>0</v>
      </c>
      <c r="BF802" s="49">
        <v>0</v>
      </c>
      <c r="BG802" s="56">
        <v>0</v>
      </c>
      <c r="BH802" s="49">
        <v>0</v>
      </c>
      <c r="BI802" s="49">
        <v>0</v>
      </c>
      <c r="BJ802" s="49">
        <v>0</v>
      </c>
      <c r="BK802" s="49">
        <v>0</v>
      </c>
      <c r="BL802" s="49">
        <v>0</v>
      </c>
      <c r="BM802" s="49">
        <v>0</v>
      </c>
      <c r="BN802" s="49">
        <v>0</v>
      </c>
      <c r="BO802" s="37">
        <v>0</v>
      </c>
      <c r="BP802" s="49">
        <v>0</v>
      </c>
      <c r="BQ802" s="49">
        <v>0</v>
      </c>
      <c r="BR802" s="49">
        <v>0</v>
      </c>
      <c r="BS802" s="49">
        <v>0</v>
      </c>
      <c r="BT802" s="49">
        <v>0</v>
      </c>
      <c r="BU802" s="49">
        <v>0</v>
      </c>
      <c r="BV802" s="49">
        <v>0</v>
      </c>
      <c r="BW802" s="49">
        <v>0</v>
      </c>
      <c r="BX802" s="49">
        <v>0</v>
      </c>
      <c r="BY802" s="49">
        <v>0</v>
      </c>
      <c r="BZ802" s="49">
        <v>0</v>
      </c>
      <c r="CA802" s="37">
        <v>0</v>
      </c>
      <c r="CB802" s="49">
        <v>0</v>
      </c>
      <c r="CC802" s="49">
        <v>0</v>
      </c>
      <c r="CD802" s="49">
        <v>0</v>
      </c>
      <c r="CE802" s="49">
        <v>0</v>
      </c>
      <c r="CF802" s="49">
        <v>0</v>
      </c>
      <c r="CG802" s="49">
        <v>0</v>
      </c>
      <c r="CH802" s="49">
        <v>0</v>
      </c>
      <c r="CI802" s="49">
        <v>0</v>
      </c>
      <c r="CJ802" s="49">
        <v>0</v>
      </c>
      <c r="CK802" s="37">
        <v>0</v>
      </c>
      <c r="CL802" s="49">
        <v>0</v>
      </c>
      <c r="CM802" s="49">
        <v>0</v>
      </c>
      <c r="CN802" s="49">
        <v>0</v>
      </c>
      <c r="CO802" s="37">
        <v>0</v>
      </c>
      <c r="CP802" s="49">
        <v>0</v>
      </c>
      <c r="CQ802" s="37">
        <v>0</v>
      </c>
      <c r="CR802" s="49">
        <v>0</v>
      </c>
      <c r="CS802" s="37">
        <v>0</v>
      </c>
      <c r="CT802" s="49">
        <v>0</v>
      </c>
      <c r="CU802" s="49">
        <v>0</v>
      </c>
      <c r="CV802" s="49">
        <v>0</v>
      </c>
      <c r="CW802" s="49">
        <v>0</v>
      </c>
      <c r="CX802" s="49">
        <v>0</v>
      </c>
      <c r="CY802" s="49">
        <v>0</v>
      </c>
      <c r="CZ802" s="49" t="s">
        <v>203</v>
      </c>
      <c r="DA802" s="49">
        <v>0</v>
      </c>
      <c r="DB802" s="49">
        <v>0</v>
      </c>
      <c r="DC802" s="49">
        <v>0</v>
      </c>
      <c r="DD802" s="49">
        <v>0</v>
      </c>
      <c r="DE802" s="49">
        <v>0</v>
      </c>
      <c r="DF802" s="49">
        <v>0</v>
      </c>
      <c r="DG802" s="49">
        <v>0</v>
      </c>
      <c r="DH802" s="49">
        <v>0</v>
      </c>
      <c r="DI802" s="49">
        <v>0</v>
      </c>
      <c r="DJ802" s="49">
        <v>0</v>
      </c>
      <c r="DK802" s="49">
        <v>0</v>
      </c>
      <c r="DL802" s="49">
        <v>0</v>
      </c>
      <c r="DM802" s="49">
        <v>0</v>
      </c>
      <c r="DN802" s="49">
        <v>0.78779986000000002</v>
      </c>
      <c r="DO802" s="49">
        <v>0.79328332000000001</v>
      </c>
      <c r="DP802" s="49">
        <v>0</v>
      </c>
      <c r="DQ802" s="49">
        <v>0</v>
      </c>
      <c r="DR802" s="40"/>
      <c r="DS802" s="41"/>
      <c r="DT802" s="41"/>
      <c r="DU802" s="41"/>
      <c r="DV802" s="41"/>
      <c r="DW802" s="41"/>
      <c r="DX802" s="41"/>
      <c r="DY802" s="41"/>
    </row>
    <row r="803" spans="1:129" s="45" customFormat="1" ht="31.5">
      <c r="A803" s="43" t="s">
        <v>1589</v>
      </c>
      <c r="B803" s="44" t="s">
        <v>1756</v>
      </c>
      <c r="C803" s="36" t="s">
        <v>1757</v>
      </c>
      <c r="D803" s="37">
        <v>0</v>
      </c>
      <c r="E803" s="37">
        <v>0</v>
      </c>
      <c r="F803" s="38">
        <v>0</v>
      </c>
      <c r="G803" s="38">
        <v>0</v>
      </c>
      <c r="H803" s="50">
        <v>0</v>
      </c>
      <c r="I803" s="38">
        <v>0</v>
      </c>
      <c r="J803" s="49">
        <v>0</v>
      </c>
      <c r="K803" s="56">
        <v>0</v>
      </c>
      <c r="L803" s="49">
        <v>0</v>
      </c>
      <c r="M803" s="37">
        <v>0</v>
      </c>
      <c r="N803" s="49">
        <v>0</v>
      </c>
      <c r="O803" s="49">
        <v>0</v>
      </c>
      <c r="P803" s="49">
        <v>0</v>
      </c>
      <c r="Q803" s="37">
        <v>0</v>
      </c>
      <c r="R803" s="49">
        <v>0</v>
      </c>
      <c r="S803" s="37">
        <v>0</v>
      </c>
      <c r="T803" s="49">
        <v>0</v>
      </c>
      <c r="U803" s="49">
        <v>0</v>
      </c>
      <c r="V803" s="49">
        <v>0</v>
      </c>
      <c r="W803" s="37">
        <v>0</v>
      </c>
      <c r="X803" s="49">
        <v>0</v>
      </c>
      <c r="Y803" s="37">
        <v>0</v>
      </c>
      <c r="Z803" s="49">
        <v>0</v>
      </c>
      <c r="AA803" s="49">
        <v>0</v>
      </c>
      <c r="AB803" s="49">
        <v>0</v>
      </c>
      <c r="AC803" s="37">
        <v>0</v>
      </c>
      <c r="AD803" s="49">
        <v>0</v>
      </c>
      <c r="AE803" s="49">
        <v>0</v>
      </c>
      <c r="AF803" s="49">
        <v>0</v>
      </c>
      <c r="AG803" s="37">
        <v>0</v>
      </c>
      <c r="AH803" s="49">
        <v>0</v>
      </c>
      <c r="AI803" s="37">
        <v>0</v>
      </c>
      <c r="AJ803" s="49">
        <v>0</v>
      </c>
      <c r="AK803" s="49">
        <v>0</v>
      </c>
      <c r="AL803" s="49">
        <v>0</v>
      </c>
      <c r="AM803" s="49">
        <v>0</v>
      </c>
      <c r="AN803" s="49">
        <v>0</v>
      </c>
      <c r="AO803" s="37">
        <v>0</v>
      </c>
      <c r="AP803" s="49">
        <v>0</v>
      </c>
      <c r="AQ803" s="49">
        <v>0</v>
      </c>
      <c r="AR803" s="49">
        <v>0</v>
      </c>
      <c r="AS803" s="49">
        <v>0</v>
      </c>
      <c r="AT803" s="49">
        <v>0</v>
      </c>
      <c r="AU803" s="49">
        <v>0</v>
      </c>
      <c r="AV803" s="49">
        <v>0</v>
      </c>
      <c r="AW803" s="49">
        <v>0</v>
      </c>
      <c r="AX803" s="49">
        <v>0</v>
      </c>
      <c r="AY803" s="37">
        <v>0</v>
      </c>
      <c r="AZ803" s="49">
        <v>0</v>
      </c>
      <c r="BA803" s="56">
        <v>0</v>
      </c>
      <c r="BB803" s="39" t="str">
        <f>'[1]База 2018-2022'!BEW870</f>
        <v>НД</v>
      </c>
      <c r="BC803" s="39">
        <v>0</v>
      </c>
      <c r="BD803" s="49">
        <v>0</v>
      </c>
      <c r="BE803" s="37">
        <v>0</v>
      </c>
      <c r="BF803" s="49">
        <v>0</v>
      </c>
      <c r="BG803" s="56">
        <v>0</v>
      </c>
      <c r="BH803" s="49">
        <v>0</v>
      </c>
      <c r="BI803" s="49">
        <v>0</v>
      </c>
      <c r="BJ803" s="49">
        <v>0</v>
      </c>
      <c r="BK803" s="49">
        <v>0</v>
      </c>
      <c r="BL803" s="49">
        <v>0</v>
      </c>
      <c r="BM803" s="49">
        <v>0</v>
      </c>
      <c r="BN803" s="49">
        <v>0</v>
      </c>
      <c r="BO803" s="37">
        <v>0</v>
      </c>
      <c r="BP803" s="49">
        <v>0</v>
      </c>
      <c r="BQ803" s="49">
        <v>0</v>
      </c>
      <c r="BR803" s="49">
        <v>0</v>
      </c>
      <c r="BS803" s="49">
        <v>0</v>
      </c>
      <c r="BT803" s="49">
        <v>0</v>
      </c>
      <c r="BU803" s="49">
        <v>0</v>
      </c>
      <c r="BV803" s="49">
        <v>0</v>
      </c>
      <c r="BW803" s="49">
        <v>0</v>
      </c>
      <c r="BX803" s="49">
        <v>0</v>
      </c>
      <c r="BY803" s="49">
        <v>0</v>
      </c>
      <c r="BZ803" s="49">
        <v>0</v>
      </c>
      <c r="CA803" s="37">
        <v>0</v>
      </c>
      <c r="CB803" s="49">
        <v>0</v>
      </c>
      <c r="CC803" s="49">
        <v>0</v>
      </c>
      <c r="CD803" s="49">
        <v>0</v>
      </c>
      <c r="CE803" s="49">
        <v>0</v>
      </c>
      <c r="CF803" s="49">
        <v>0</v>
      </c>
      <c r="CG803" s="49">
        <v>0</v>
      </c>
      <c r="CH803" s="49">
        <v>0</v>
      </c>
      <c r="CI803" s="49">
        <v>0</v>
      </c>
      <c r="CJ803" s="49">
        <v>0</v>
      </c>
      <c r="CK803" s="37">
        <v>0</v>
      </c>
      <c r="CL803" s="49">
        <v>0</v>
      </c>
      <c r="CM803" s="49">
        <v>0</v>
      </c>
      <c r="CN803" s="49">
        <v>0</v>
      </c>
      <c r="CO803" s="37">
        <v>0</v>
      </c>
      <c r="CP803" s="49">
        <v>0</v>
      </c>
      <c r="CQ803" s="37">
        <v>0</v>
      </c>
      <c r="CR803" s="49">
        <v>0</v>
      </c>
      <c r="CS803" s="37">
        <v>0</v>
      </c>
      <c r="CT803" s="49">
        <v>0</v>
      </c>
      <c r="CU803" s="49">
        <v>0</v>
      </c>
      <c r="CV803" s="49">
        <v>0</v>
      </c>
      <c r="CW803" s="49">
        <v>0</v>
      </c>
      <c r="CX803" s="49">
        <v>0</v>
      </c>
      <c r="CY803" s="49">
        <v>0</v>
      </c>
      <c r="CZ803" s="49" t="s">
        <v>203</v>
      </c>
      <c r="DA803" s="49">
        <v>0</v>
      </c>
      <c r="DB803" s="49">
        <v>0</v>
      </c>
      <c r="DC803" s="49">
        <v>0</v>
      </c>
      <c r="DD803" s="49">
        <v>0</v>
      </c>
      <c r="DE803" s="49">
        <v>0</v>
      </c>
      <c r="DF803" s="49">
        <v>0</v>
      </c>
      <c r="DG803" s="49">
        <v>0</v>
      </c>
      <c r="DH803" s="49">
        <v>0</v>
      </c>
      <c r="DI803" s="49">
        <v>0</v>
      </c>
      <c r="DJ803" s="49">
        <v>0</v>
      </c>
      <c r="DK803" s="49">
        <v>0</v>
      </c>
      <c r="DL803" s="49">
        <v>0</v>
      </c>
      <c r="DM803" s="49">
        <v>0</v>
      </c>
      <c r="DN803" s="49">
        <v>0.58820876</v>
      </c>
      <c r="DO803" s="49">
        <v>0.58820876</v>
      </c>
      <c r="DP803" s="49">
        <v>0</v>
      </c>
      <c r="DQ803" s="49">
        <v>0</v>
      </c>
      <c r="DR803" s="40"/>
      <c r="DS803" s="41"/>
      <c r="DT803" s="41"/>
      <c r="DU803" s="41"/>
      <c r="DV803" s="41"/>
      <c r="DW803" s="41"/>
      <c r="DX803" s="41"/>
      <c r="DY803" s="41"/>
    </row>
    <row r="804" spans="1:129" s="45" customFormat="1" ht="31.5">
      <c r="A804" s="43" t="s">
        <v>1589</v>
      </c>
      <c r="B804" s="44" t="s">
        <v>1758</v>
      </c>
      <c r="C804" s="36" t="s">
        <v>1759</v>
      </c>
      <c r="D804" s="37">
        <v>0</v>
      </c>
      <c r="E804" s="37">
        <v>0</v>
      </c>
      <c r="F804" s="38">
        <v>0</v>
      </c>
      <c r="G804" s="38">
        <v>0</v>
      </c>
      <c r="H804" s="50">
        <v>0</v>
      </c>
      <c r="I804" s="38">
        <v>0</v>
      </c>
      <c r="J804" s="49">
        <v>0</v>
      </c>
      <c r="K804" s="56">
        <v>0</v>
      </c>
      <c r="L804" s="49">
        <v>0</v>
      </c>
      <c r="M804" s="37">
        <v>0</v>
      </c>
      <c r="N804" s="49">
        <v>0</v>
      </c>
      <c r="O804" s="49">
        <v>0</v>
      </c>
      <c r="P804" s="49">
        <v>0</v>
      </c>
      <c r="Q804" s="37">
        <v>0</v>
      </c>
      <c r="R804" s="49">
        <v>0</v>
      </c>
      <c r="S804" s="37">
        <v>0</v>
      </c>
      <c r="T804" s="49">
        <v>0</v>
      </c>
      <c r="U804" s="49">
        <v>0</v>
      </c>
      <c r="V804" s="49">
        <v>0</v>
      </c>
      <c r="W804" s="37">
        <v>0</v>
      </c>
      <c r="X804" s="49">
        <v>0</v>
      </c>
      <c r="Y804" s="37">
        <v>0</v>
      </c>
      <c r="Z804" s="49">
        <v>0</v>
      </c>
      <c r="AA804" s="49">
        <v>0</v>
      </c>
      <c r="AB804" s="49">
        <v>0</v>
      </c>
      <c r="AC804" s="37">
        <v>0</v>
      </c>
      <c r="AD804" s="49">
        <v>0</v>
      </c>
      <c r="AE804" s="49">
        <v>0</v>
      </c>
      <c r="AF804" s="49">
        <v>0</v>
      </c>
      <c r="AG804" s="37">
        <v>0</v>
      </c>
      <c r="AH804" s="49">
        <v>0</v>
      </c>
      <c r="AI804" s="37">
        <v>0</v>
      </c>
      <c r="AJ804" s="49">
        <v>0</v>
      </c>
      <c r="AK804" s="49">
        <v>0</v>
      </c>
      <c r="AL804" s="49">
        <v>0</v>
      </c>
      <c r="AM804" s="49">
        <v>0</v>
      </c>
      <c r="AN804" s="49">
        <v>0</v>
      </c>
      <c r="AO804" s="37">
        <v>0</v>
      </c>
      <c r="AP804" s="49">
        <v>0</v>
      </c>
      <c r="AQ804" s="49">
        <v>0</v>
      </c>
      <c r="AR804" s="49">
        <v>0</v>
      </c>
      <c r="AS804" s="49">
        <v>0</v>
      </c>
      <c r="AT804" s="49">
        <v>0</v>
      </c>
      <c r="AU804" s="49">
        <v>0</v>
      </c>
      <c r="AV804" s="49">
        <v>0</v>
      </c>
      <c r="AW804" s="49">
        <v>0</v>
      </c>
      <c r="AX804" s="49">
        <v>0</v>
      </c>
      <c r="AY804" s="37">
        <v>0</v>
      </c>
      <c r="AZ804" s="49">
        <v>0</v>
      </c>
      <c r="BA804" s="56">
        <v>0</v>
      </c>
      <c r="BB804" s="39" t="str">
        <f>'[1]База 2018-2022'!BEW871</f>
        <v>НД</v>
      </c>
      <c r="BC804" s="39">
        <v>0</v>
      </c>
      <c r="BD804" s="49">
        <v>0</v>
      </c>
      <c r="BE804" s="37">
        <v>0</v>
      </c>
      <c r="BF804" s="49">
        <v>0</v>
      </c>
      <c r="BG804" s="56">
        <v>0</v>
      </c>
      <c r="BH804" s="49">
        <v>0</v>
      </c>
      <c r="BI804" s="49">
        <v>0</v>
      </c>
      <c r="BJ804" s="49">
        <v>0</v>
      </c>
      <c r="BK804" s="49">
        <v>0</v>
      </c>
      <c r="BL804" s="49">
        <v>0</v>
      </c>
      <c r="BM804" s="49">
        <v>0</v>
      </c>
      <c r="BN804" s="49">
        <v>0</v>
      </c>
      <c r="BO804" s="37">
        <v>0</v>
      </c>
      <c r="BP804" s="49">
        <v>0</v>
      </c>
      <c r="BQ804" s="49">
        <v>0</v>
      </c>
      <c r="BR804" s="49">
        <v>0</v>
      </c>
      <c r="BS804" s="49">
        <v>0</v>
      </c>
      <c r="BT804" s="49">
        <v>0</v>
      </c>
      <c r="BU804" s="49">
        <v>0</v>
      </c>
      <c r="BV804" s="49">
        <v>0</v>
      </c>
      <c r="BW804" s="49">
        <v>0</v>
      </c>
      <c r="BX804" s="49">
        <v>0</v>
      </c>
      <c r="BY804" s="49">
        <v>0</v>
      </c>
      <c r="BZ804" s="49">
        <v>0</v>
      </c>
      <c r="CA804" s="37">
        <v>0</v>
      </c>
      <c r="CB804" s="49">
        <v>0</v>
      </c>
      <c r="CC804" s="49">
        <v>0</v>
      </c>
      <c r="CD804" s="49">
        <v>0</v>
      </c>
      <c r="CE804" s="49">
        <v>0</v>
      </c>
      <c r="CF804" s="49">
        <v>0</v>
      </c>
      <c r="CG804" s="49">
        <v>0</v>
      </c>
      <c r="CH804" s="49">
        <v>0</v>
      </c>
      <c r="CI804" s="49">
        <v>0</v>
      </c>
      <c r="CJ804" s="49">
        <v>0</v>
      </c>
      <c r="CK804" s="37">
        <v>0</v>
      </c>
      <c r="CL804" s="49">
        <v>0</v>
      </c>
      <c r="CM804" s="49">
        <v>0</v>
      </c>
      <c r="CN804" s="49">
        <v>0</v>
      </c>
      <c r="CO804" s="37">
        <v>0</v>
      </c>
      <c r="CP804" s="49">
        <v>0</v>
      </c>
      <c r="CQ804" s="37">
        <v>0</v>
      </c>
      <c r="CR804" s="49">
        <v>0</v>
      </c>
      <c r="CS804" s="37">
        <v>0</v>
      </c>
      <c r="CT804" s="49">
        <v>0</v>
      </c>
      <c r="CU804" s="49">
        <v>0</v>
      </c>
      <c r="CV804" s="49">
        <v>0</v>
      </c>
      <c r="CW804" s="49">
        <v>0</v>
      </c>
      <c r="CX804" s="49">
        <v>0</v>
      </c>
      <c r="CY804" s="49">
        <v>0</v>
      </c>
      <c r="CZ804" s="49" t="s">
        <v>203</v>
      </c>
      <c r="DA804" s="49">
        <v>0</v>
      </c>
      <c r="DB804" s="49">
        <v>0</v>
      </c>
      <c r="DC804" s="49">
        <v>0</v>
      </c>
      <c r="DD804" s="49">
        <v>0</v>
      </c>
      <c r="DE804" s="49">
        <v>0</v>
      </c>
      <c r="DF804" s="49">
        <v>0</v>
      </c>
      <c r="DG804" s="49">
        <v>0</v>
      </c>
      <c r="DH804" s="49">
        <v>0</v>
      </c>
      <c r="DI804" s="49">
        <v>0</v>
      </c>
      <c r="DJ804" s="49">
        <v>0</v>
      </c>
      <c r="DK804" s="49">
        <v>0</v>
      </c>
      <c r="DL804" s="49">
        <v>0</v>
      </c>
      <c r="DM804" s="49">
        <v>0</v>
      </c>
      <c r="DN804" s="49">
        <v>0.72746999999999995</v>
      </c>
      <c r="DO804" s="49">
        <v>1.6385597999999999</v>
      </c>
      <c r="DP804" s="49">
        <v>0</v>
      </c>
      <c r="DQ804" s="49">
        <v>0</v>
      </c>
      <c r="DR804" s="40"/>
      <c r="DS804" s="41"/>
      <c r="DT804" s="41"/>
      <c r="DU804" s="41"/>
      <c r="DV804" s="41"/>
      <c r="DW804" s="41"/>
      <c r="DX804" s="41"/>
      <c r="DY804" s="41"/>
    </row>
    <row r="805" spans="1:129" s="45" customFormat="1" ht="31.5">
      <c r="A805" s="43" t="s">
        <v>1589</v>
      </c>
      <c r="B805" s="44" t="s">
        <v>1760</v>
      </c>
      <c r="C805" s="36" t="s">
        <v>1761</v>
      </c>
      <c r="D805" s="37">
        <v>0</v>
      </c>
      <c r="E805" s="37">
        <v>0</v>
      </c>
      <c r="F805" s="38">
        <v>0</v>
      </c>
      <c r="G805" s="38">
        <v>0</v>
      </c>
      <c r="H805" s="50">
        <v>0</v>
      </c>
      <c r="I805" s="38">
        <v>0</v>
      </c>
      <c r="J805" s="49">
        <v>0</v>
      </c>
      <c r="K805" s="56">
        <v>0</v>
      </c>
      <c r="L805" s="49">
        <v>0</v>
      </c>
      <c r="M805" s="37">
        <v>0</v>
      </c>
      <c r="N805" s="49">
        <v>0</v>
      </c>
      <c r="O805" s="49">
        <v>0</v>
      </c>
      <c r="P805" s="49">
        <v>0</v>
      </c>
      <c r="Q805" s="37">
        <v>0</v>
      </c>
      <c r="R805" s="49">
        <v>0</v>
      </c>
      <c r="S805" s="37">
        <v>0</v>
      </c>
      <c r="T805" s="49">
        <v>0</v>
      </c>
      <c r="U805" s="49">
        <v>0</v>
      </c>
      <c r="V805" s="49">
        <v>0</v>
      </c>
      <c r="W805" s="37">
        <v>0</v>
      </c>
      <c r="X805" s="49">
        <v>0</v>
      </c>
      <c r="Y805" s="37">
        <v>0</v>
      </c>
      <c r="Z805" s="49">
        <v>0</v>
      </c>
      <c r="AA805" s="49">
        <v>0</v>
      </c>
      <c r="AB805" s="49">
        <v>0</v>
      </c>
      <c r="AC805" s="37">
        <v>0</v>
      </c>
      <c r="AD805" s="49">
        <v>0</v>
      </c>
      <c r="AE805" s="49">
        <v>0</v>
      </c>
      <c r="AF805" s="49">
        <v>0</v>
      </c>
      <c r="AG805" s="37">
        <v>0</v>
      </c>
      <c r="AH805" s="49">
        <v>0</v>
      </c>
      <c r="AI805" s="37">
        <v>0</v>
      </c>
      <c r="AJ805" s="49">
        <v>0</v>
      </c>
      <c r="AK805" s="49">
        <v>0</v>
      </c>
      <c r="AL805" s="49">
        <v>0</v>
      </c>
      <c r="AM805" s="49">
        <v>0</v>
      </c>
      <c r="AN805" s="49">
        <v>0</v>
      </c>
      <c r="AO805" s="37">
        <v>0</v>
      </c>
      <c r="AP805" s="49">
        <v>0</v>
      </c>
      <c r="AQ805" s="49">
        <v>0</v>
      </c>
      <c r="AR805" s="49">
        <v>0</v>
      </c>
      <c r="AS805" s="49">
        <v>0</v>
      </c>
      <c r="AT805" s="49">
        <v>0</v>
      </c>
      <c r="AU805" s="49">
        <v>0</v>
      </c>
      <c r="AV805" s="49">
        <v>0</v>
      </c>
      <c r="AW805" s="49">
        <v>0</v>
      </c>
      <c r="AX805" s="49">
        <v>0</v>
      </c>
      <c r="AY805" s="37">
        <v>0</v>
      </c>
      <c r="AZ805" s="49">
        <v>0</v>
      </c>
      <c r="BA805" s="56">
        <v>0</v>
      </c>
      <c r="BB805" s="39" t="str">
        <f>'[1]База 2018-2022'!BEW872</f>
        <v>НД</v>
      </c>
      <c r="BC805" s="39">
        <v>0</v>
      </c>
      <c r="BD805" s="49">
        <v>0</v>
      </c>
      <c r="BE805" s="37">
        <v>0</v>
      </c>
      <c r="BF805" s="49">
        <v>0</v>
      </c>
      <c r="BG805" s="56">
        <v>0</v>
      </c>
      <c r="BH805" s="49">
        <v>0</v>
      </c>
      <c r="BI805" s="49">
        <v>0</v>
      </c>
      <c r="BJ805" s="49">
        <v>0</v>
      </c>
      <c r="BK805" s="49">
        <v>0</v>
      </c>
      <c r="BL805" s="49">
        <v>0</v>
      </c>
      <c r="BM805" s="49">
        <v>0</v>
      </c>
      <c r="BN805" s="49">
        <v>0</v>
      </c>
      <c r="BO805" s="37">
        <v>0</v>
      </c>
      <c r="BP805" s="49">
        <v>0</v>
      </c>
      <c r="BQ805" s="49">
        <v>0</v>
      </c>
      <c r="BR805" s="49">
        <v>0</v>
      </c>
      <c r="BS805" s="49">
        <v>0</v>
      </c>
      <c r="BT805" s="49">
        <v>0</v>
      </c>
      <c r="BU805" s="49">
        <v>0</v>
      </c>
      <c r="BV805" s="49">
        <v>0</v>
      </c>
      <c r="BW805" s="49">
        <v>0</v>
      </c>
      <c r="BX805" s="49">
        <v>0</v>
      </c>
      <c r="BY805" s="49">
        <v>0</v>
      </c>
      <c r="BZ805" s="49">
        <v>0</v>
      </c>
      <c r="CA805" s="37">
        <v>0</v>
      </c>
      <c r="CB805" s="49">
        <v>0</v>
      </c>
      <c r="CC805" s="49">
        <v>0</v>
      </c>
      <c r="CD805" s="49">
        <v>0</v>
      </c>
      <c r="CE805" s="49">
        <v>0</v>
      </c>
      <c r="CF805" s="49">
        <v>0</v>
      </c>
      <c r="CG805" s="49">
        <v>0</v>
      </c>
      <c r="CH805" s="49">
        <v>0</v>
      </c>
      <c r="CI805" s="49">
        <v>0</v>
      </c>
      <c r="CJ805" s="49">
        <v>0</v>
      </c>
      <c r="CK805" s="37">
        <v>0</v>
      </c>
      <c r="CL805" s="49">
        <v>0</v>
      </c>
      <c r="CM805" s="49">
        <v>0</v>
      </c>
      <c r="CN805" s="49">
        <v>0</v>
      </c>
      <c r="CO805" s="37">
        <v>0</v>
      </c>
      <c r="CP805" s="49">
        <v>0</v>
      </c>
      <c r="CQ805" s="37">
        <v>0</v>
      </c>
      <c r="CR805" s="49">
        <v>0</v>
      </c>
      <c r="CS805" s="37">
        <v>0</v>
      </c>
      <c r="CT805" s="49">
        <v>0</v>
      </c>
      <c r="CU805" s="49">
        <v>0</v>
      </c>
      <c r="CV805" s="49">
        <v>0</v>
      </c>
      <c r="CW805" s="49">
        <v>0</v>
      </c>
      <c r="CX805" s="49">
        <v>0</v>
      </c>
      <c r="CY805" s="49">
        <v>0</v>
      </c>
      <c r="CZ805" s="49" t="s">
        <v>203</v>
      </c>
      <c r="DA805" s="49">
        <v>0</v>
      </c>
      <c r="DB805" s="49">
        <v>0</v>
      </c>
      <c r="DC805" s="49">
        <v>0</v>
      </c>
      <c r="DD805" s="49">
        <v>0</v>
      </c>
      <c r="DE805" s="49">
        <v>0</v>
      </c>
      <c r="DF805" s="49">
        <v>0</v>
      </c>
      <c r="DG805" s="49">
        <v>0</v>
      </c>
      <c r="DH805" s="49">
        <v>0</v>
      </c>
      <c r="DI805" s="49">
        <v>0</v>
      </c>
      <c r="DJ805" s="49">
        <v>0</v>
      </c>
      <c r="DK805" s="49">
        <v>0</v>
      </c>
      <c r="DL805" s="49">
        <v>0</v>
      </c>
      <c r="DM805" s="49">
        <v>0</v>
      </c>
      <c r="DN805" s="49">
        <v>0.34132679999999999</v>
      </c>
      <c r="DO805" s="49">
        <v>0.34132679999999999</v>
      </c>
      <c r="DP805" s="49">
        <v>0</v>
      </c>
      <c r="DQ805" s="49">
        <v>0</v>
      </c>
      <c r="DR805" s="40"/>
      <c r="DS805" s="41"/>
      <c r="DT805" s="41"/>
      <c r="DU805" s="41"/>
      <c r="DV805" s="41"/>
      <c r="DW805" s="41"/>
      <c r="DX805" s="41"/>
      <c r="DY805" s="41"/>
    </row>
    <row r="806" spans="1:129" s="45" customFormat="1" ht="31.5">
      <c r="A806" s="43" t="s">
        <v>1589</v>
      </c>
      <c r="B806" s="44" t="s">
        <v>1762</v>
      </c>
      <c r="C806" s="36" t="s">
        <v>1763</v>
      </c>
      <c r="D806" s="37">
        <v>0</v>
      </c>
      <c r="E806" s="37">
        <v>0</v>
      </c>
      <c r="F806" s="38">
        <v>0</v>
      </c>
      <c r="G806" s="38">
        <v>0</v>
      </c>
      <c r="H806" s="50">
        <v>0</v>
      </c>
      <c r="I806" s="38">
        <v>0</v>
      </c>
      <c r="J806" s="49">
        <v>0</v>
      </c>
      <c r="K806" s="56">
        <v>0</v>
      </c>
      <c r="L806" s="49">
        <v>0</v>
      </c>
      <c r="M806" s="37">
        <v>0</v>
      </c>
      <c r="N806" s="49">
        <v>0</v>
      </c>
      <c r="O806" s="49">
        <v>0</v>
      </c>
      <c r="P806" s="49">
        <v>0</v>
      </c>
      <c r="Q806" s="37">
        <v>0</v>
      </c>
      <c r="R806" s="49">
        <v>0</v>
      </c>
      <c r="S806" s="37">
        <v>0</v>
      </c>
      <c r="T806" s="49">
        <v>0</v>
      </c>
      <c r="U806" s="49">
        <v>0</v>
      </c>
      <c r="V806" s="49">
        <v>0</v>
      </c>
      <c r="W806" s="37">
        <v>0</v>
      </c>
      <c r="X806" s="49">
        <v>0</v>
      </c>
      <c r="Y806" s="37">
        <v>0</v>
      </c>
      <c r="Z806" s="49">
        <v>0</v>
      </c>
      <c r="AA806" s="49">
        <v>0</v>
      </c>
      <c r="AB806" s="49">
        <v>0</v>
      </c>
      <c r="AC806" s="37">
        <v>0</v>
      </c>
      <c r="AD806" s="49">
        <v>0</v>
      </c>
      <c r="AE806" s="49">
        <v>0</v>
      </c>
      <c r="AF806" s="49">
        <v>0</v>
      </c>
      <c r="AG806" s="37">
        <v>0</v>
      </c>
      <c r="AH806" s="49">
        <v>0</v>
      </c>
      <c r="AI806" s="37">
        <v>0</v>
      </c>
      <c r="AJ806" s="49">
        <v>0</v>
      </c>
      <c r="AK806" s="49">
        <v>0</v>
      </c>
      <c r="AL806" s="49">
        <v>0</v>
      </c>
      <c r="AM806" s="49">
        <v>0</v>
      </c>
      <c r="AN806" s="49">
        <v>0</v>
      </c>
      <c r="AO806" s="37">
        <v>0</v>
      </c>
      <c r="AP806" s="49">
        <v>0</v>
      </c>
      <c r="AQ806" s="49">
        <v>0</v>
      </c>
      <c r="AR806" s="49">
        <v>0</v>
      </c>
      <c r="AS806" s="49">
        <v>0</v>
      </c>
      <c r="AT806" s="49">
        <v>0</v>
      </c>
      <c r="AU806" s="49">
        <v>0</v>
      </c>
      <c r="AV806" s="49">
        <v>0</v>
      </c>
      <c r="AW806" s="49">
        <v>0</v>
      </c>
      <c r="AX806" s="49">
        <v>0</v>
      </c>
      <c r="AY806" s="37">
        <v>0</v>
      </c>
      <c r="AZ806" s="49">
        <v>0</v>
      </c>
      <c r="BA806" s="56">
        <v>0</v>
      </c>
      <c r="BB806" s="39" t="str">
        <f>'[1]База 2018-2022'!BEW873</f>
        <v>НД</v>
      </c>
      <c r="BC806" s="39">
        <v>0</v>
      </c>
      <c r="BD806" s="49">
        <v>0</v>
      </c>
      <c r="BE806" s="37">
        <v>0</v>
      </c>
      <c r="BF806" s="49">
        <v>0</v>
      </c>
      <c r="BG806" s="56">
        <v>0</v>
      </c>
      <c r="BH806" s="49">
        <v>0</v>
      </c>
      <c r="BI806" s="49">
        <v>0</v>
      </c>
      <c r="BJ806" s="49">
        <v>0</v>
      </c>
      <c r="BK806" s="49">
        <v>0</v>
      </c>
      <c r="BL806" s="49">
        <v>0</v>
      </c>
      <c r="BM806" s="49">
        <v>0</v>
      </c>
      <c r="BN806" s="49">
        <v>0</v>
      </c>
      <c r="BO806" s="37">
        <v>0</v>
      </c>
      <c r="BP806" s="49">
        <v>0</v>
      </c>
      <c r="BQ806" s="49">
        <v>0</v>
      </c>
      <c r="BR806" s="49">
        <v>0</v>
      </c>
      <c r="BS806" s="49">
        <v>0</v>
      </c>
      <c r="BT806" s="49">
        <v>0</v>
      </c>
      <c r="BU806" s="49">
        <v>0</v>
      </c>
      <c r="BV806" s="49">
        <v>0</v>
      </c>
      <c r="BW806" s="49">
        <v>0</v>
      </c>
      <c r="BX806" s="49">
        <v>0</v>
      </c>
      <c r="BY806" s="49">
        <v>0</v>
      </c>
      <c r="BZ806" s="49">
        <v>0</v>
      </c>
      <c r="CA806" s="37">
        <v>0</v>
      </c>
      <c r="CB806" s="49">
        <v>0</v>
      </c>
      <c r="CC806" s="49">
        <v>0</v>
      </c>
      <c r="CD806" s="49">
        <v>0</v>
      </c>
      <c r="CE806" s="49">
        <v>0</v>
      </c>
      <c r="CF806" s="49">
        <v>0</v>
      </c>
      <c r="CG806" s="49">
        <v>0</v>
      </c>
      <c r="CH806" s="49">
        <v>0</v>
      </c>
      <c r="CI806" s="49">
        <v>0</v>
      </c>
      <c r="CJ806" s="49">
        <v>0</v>
      </c>
      <c r="CK806" s="37">
        <v>0</v>
      </c>
      <c r="CL806" s="49">
        <v>0</v>
      </c>
      <c r="CM806" s="49">
        <v>0</v>
      </c>
      <c r="CN806" s="49">
        <v>0</v>
      </c>
      <c r="CO806" s="37">
        <v>0</v>
      </c>
      <c r="CP806" s="49">
        <v>0</v>
      </c>
      <c r="CQ806" s="37">
        <v>0</v>
      </c>
      <c r="CR806" s="49">
        <v>0</v>
      </c>
      <c r="CS806" s="37">
        <v>0</v>
      </c>
      <c r="CT806" s="49">
        <v>0</v>
      </c>
      <c r="CU806" s="49">
        <v>0</v>
      </c>
      <c r="CV806" s="49">
        <v>0</v>
      </c>
      <c r="CW806" s="49">
        <v>0</v>
      </c>
      <c r="CX806" s="49">
        <v>0</v>
      </c>
      <c r="CY806" s="49">
        <v>0</v>
      </c>
      <c r="CZ806" s="49" t="s">
        <v>203</v>
      </c>
      <c r="DA806" s="49">
        <v>0</v>
      </c>
      <c r="DB806" s="49">
        <v>0</v>
      </c>
      <c r="DC806" s="49">
        <v>0</v>
      </c>
      <c r="DD806" s="49">
        <v>0</v>
      </c>
      <c r="DE806" s="49">
        <v>0</v>
      </c>
      <c r="DF806" s="49">
        <v>0</v>
      </c>
      <c r="DG806" s="49">
        <v>0</v>
      </c>
      <c r="DH806" s="49">
        <v>0</v>
      </c>
      <c r="DI806" s="49">
        <v>0</v>
      </c>
      <c r="DJ806" s="49">
        <v>0</v>
      </c>
      <c r="DK806" s="49">
        <v>0</v>
      </c>
      <c r="DL806" s="49">
        <v>0</v>
      </c>
      <c r="DM806" s="49">
        <v>0</v>
      </c>
      <c r="DN806" s="49">
        <v>0.22750164</v>
      </c>
      <c r="DO806" s="49">
        <v>0.22750164</v>
      </c>
      <c r="DP806" s="49">
        <v>0</v>
      </c>
      <c r="DQ806" s="49">
        <v>0</v>
      </c>
      <c r="DR806" s="40"/>
      <c r="DS806" s="41"/>
      <c r="DT806" s="41"/>
      <c r="DU806" s="41"/>
      <c r="DV806" s="41"/>
      <c r="DW806" s="41"/>
      <c r="DX806" s="41"/>
      <c r="DY806" s="41"/>
    </row>
    <row r="807" spans="1:129" s="45" customFormat="1" ht="31.5">
      <c r="A807" s="43" t="s">
        <v>1589</v>
      </c>
      <c r="B807" s="44" t="s">
        <v>1764</v>
      </c>
      <c r="C807" s="36" t="s">
        <v>1765</v>
      </c>
      <c r="D807" s="37">
        <v>0</v>
      </c>
      <c r="E807" s="37">
        <v>0</v>
      </c>
      <c r="F807" s="38">
        <v>0</v>
      </c>
      <c r="G807" s="38">
        <v>0</v>
      </c>
      <c r="H807" s="50">
        <v>0</v>
      </c>
      <c r="I807" s="38">
        <v>0</v>
      </c>
      <c r="J807" s="49">
        <v>0</v>
      </c>
      <c r="K807" s="56">
        <v>0</v>
      </c>
      <c r="L807" s="49">
        <v>0</v>
      </c>
      <c r="M807" s="37">
        <v>0</v>
      </c>
      <c r="N807" s="49">
        <v>0</v>
      </c>
      <c r="O807" s="49">
        <v>0</v>
      </c>
      <c r="P807" s="49">
        <v>0</v>
      </c>
      <c r="Q807" s="37">
        <v>0</v>
      </c>
      <c r="R807" s="49">
        <v>0</v>
      </c>
      <c r="S807" s="37">
        <v>0</v>
      </c>
      <c r="T807" s="49">
        <v>0</v>
      </c>
      <c r="U807" s="49">
        <v>0</v>
      </c>
      <c r="V807" s="49">
        <v>0</v>
      </c>
      <c r="W807" s="37">
        <v>0</v>
      </c>
      <c r="X807" s="49">
        <v>0</v>
      </c>
      <c r="Y807" s="37">
        <v>0</v>
      </c>
      <c r="Z807" s="49">
        <v>0</v>
      </c>
      <c r="AA807" s="49">
        <v>0</v>
      </c>
      <c r="AB807" s="49">
        <v>0</v>
      </c>
      <c r="AC807" s="37">
        <v>0</v>
      </c>
      <c r="AD807" s="49">
        <v>0</v>
      </c>
      <c r="AE807" s="49">
        <v>0</v>
      </c>
      <c r="AF807" s="49">
        <v>0</v>
      </c>
      <c r="AG807" s="37">
        <v>0</v>
      </c>
      <c r="AH807" s="49">
        <v>0</v>
      </c>
      <c r="AI807" s="37">
        <v>0</v>
      </c>
      <c r="AJ807" s="49">
        <v>0</v>
      </c>
      <c r="AK807" s="49">
        <v>0</v>
      </c>
      <c r="AL807" s="49">
        <v>0</v>
      </c>
      <c r="AM807" s="49">
        <v>0</v>
      </c>
      <c r="AN807" s="49">
        <v>0</v>
      </c>
      <c r="AO807" s="37">
        <v>0</v>
      </c>
      <c r="AP807" s="49">
        <v>0</v>
      </c>
      <c r="AQ807" s="49">
        <v>0</v>
      </c>
      <c r="AR807" s="49">
        <v>0</v>
      </c>
      <c r="AS807" s="49">
        <v>0</v>
      </c>
      <c r="AT807" s="49">
        <v>0</v>
      </c>
      <c r="AU807" s="49">
        <v>0</v>
      </c>
      <c r="AV807" s="49">
        <v>0</v>
      </c>
      <c r="AW807" s="49">
        <v>0</v>
      </c>
      <c r="AX807" s="49">
        <v>0</v>
      </c>
      <c r="AY807" s="37">
        <v>0</v>
      </c>
      <c r="AZ807" s="49">
        <v>0</v>
      </c>
      <c r="BA807" s="56">
        <v>0</v>
      </c>
      <c r="BB807" s="39" t="str">
        <f>'[1]База 2018-2022'!BEW874</f>
        <v>НД</v>
      </c>
      <c r="BC807" s="39">
        <v>0</v>
      </c>
      <c r="BD807" s="49">
        <v>0</v>
      </c>
      <c r="BE807" s="37">
        <v>0</v>
      </c>
      <c r="BF807" s="49">
        <v>0</v>
      </c>
      <c r="BG807" s="56">
        <v>0</v>
      </c>
      <c r="BH807" s="49">
        <v>0</v>
      </c>
      <c r="BI807" s="49">
        <v>0</v>
      </c>
      <c r="BJ807" s="49">
        <v>0</v>
      </c>
      <c r="BK807" s="49">
        <v>0</v>
      </c>
      <c r="BL807" s="49">
        <v>0</v>
      </c>
      <c r="BM807" s="49">
        <v>0</v>
      </c>
      <c r="BN807" s="49">
        <v>0</v>
      </c>
      <c r="BO807" s="37">
        <v>0</v>
      </c>
      <c r="BP807" s="49">
        <v>0</v>
      </c>
      <c r="BQ807" s="49">
        <v>0</v>
      </c>
      <c r="BR807" s="49">
        <v>0</v>
      </c>
      <c r="BS807" s="49">
        <v>0</v>
      </c>
      <c r="BT807" s="49">
        <v>0</v>
      </c>
      <c r="BU807" s="49">
        <v>0</v>
      </c>
      <c r="BV807" s="49">
        <v>0</v>
      </c>
      <c r="BW807" s="49">
        <v>0</v>
      </c>
      <c r="BX807" s="49">
        <v>0</v>
      </c>
      <c r="BY807" s="49">
        <v>0</v>
      </c>
      <c r="BZ807" s="49">
        <v>0</v>
      </c>
      <c r="CA807" s="37">
        <v>0</v>
      </c>
      <c r="CB807" s="49">
        <v>0</v>
      </c>
      <c r="CC807" s="49">
        <v>0</v>
      </c>
      <c r="CD807" s="49">
        <v>0</v>
      </c>
      <c r="CE807" s="49">
        <v>0</v>
      </c>
      <c r="CF807" s="49">
        <v>0</v>
      </c>
      <c r="CG807" s="49">
        <v>0</v>
      </c>
      <c r="CH807" s="49">
        <v>0</v>
      </c>
      <c r="CI807" s="49">
        <v>0</v>
      </c>
      <c r="CJ807" s="49">
        <v>0</v>
      </c>
      <c r="CK807" s="37">
        <v>0</v>
      </c>
      <c r="CL807" s="49">
        <v>0</v>
      </c>
      <c r="CM807" s="49">
        <v>0</v>
      </c>
      <c r="CN807" s="49">
        <v>0</v>
      </c>
      <c r="CO807" s="37">
        <v>0</v>
      </c>
      <c r="CP807" s="49">
        <v>0</v>
      </c>
      <c r="CQ807" s="37">
        <v>0</v>
      </c>
      <c r="CR807" s="49">
        <v>0</v>
      </c>
      <c r="CS807" s="37">
        <v>0</v>
      </c>
      <c r="CT807" s="49">
        <v>0</v>
      </c>
      <c r="CU807" s="49">
        <v>0</v>
      </c>
      <c r="CV807" s="49">
        <v>0</v>
      </c>
      <c r="CW807" s="49">
        <v>0</v>
      </c>
      <c r="CX807" s="49">
        <v>0</v>
      </c>
      <c r="CY807" s="49">
        <v>0</v>
      </c>
      <c r="CZ807" s="49" t="s">
        <v>203</v>
      </c>
      <c r="DA807" s="49">
        <v>0</v>
      </c>
      <c r="DB807" s="49">
        <v>0</v>
      </c>
      <c r="DC807" s="49">
        <v>0</v>
      </c>
      <c r="DD807" s="49">
        <v>0</v>
      </c>
      <c r="DE807" s="49">
        <v>0</v>
      </c>
      <c r="DF807" s="49">
        <v>0</v>
      </c>
      <c r="DG807" s="49">
        <v>0</v>
      </c>
      <c r="DH807" s="49">
        <v>0</v>
      </c>
      <c r="DI807" s="49">
        <v>0</v>
      </c>
      <c r="DJ807" s="49">
        <v>0</v>
      </c>
      <c r="DK807" s="49">
        <v>0</v>
      </c>
      <c r="DL807" s="49">
        <v>0</v>
      </c>
      <c r="DM807" s="49">
        <v>0</v>
      </c>
      <c r="DN807" s="49">
        <v>0.2302652</v>
      </c>
      <c r="DO807" s="49">
        <v>0.2302652</v>
      </c>
      <c r="DP807" s="49">
        <v>0</v>
      </c>
      <c r="DQ807" s="49">
        <v>0</v>
      </c>
      <c r="DR807" s="40"/>
      <c r="DS807" s="41"/>
      <c r="DT807" s="41"/>
      <c r="DU807" s="41"/>
      <c r="DV807" s="41"/>
      <c r="DW807" s="41"/>
      <c r="DX807" s="41"/>
      <c r="DY807" s="41"/>
    </row>
    <row r="808" spans="1:129" s="45" customFormat="1" ht="31.5">
      <c r="A808" s="43" t="s">
        <v>1589</v>
      </c>
      <c r="B808" s="44" t="s">
        <v>1756</v>
      </c>
      <c r="C808" s="36" t="s">
        <v>1766</v>
      </c>
      <c r="D808" s="37">
        <v>0</v>
      </c>
      <c r="E808" s="37">
        <v>0</v>
      </c>
      <c r="F808" s="38">
        <v>0</v>
      </c>
      <c r="G808" s="38">
        <v>0</v>
      </c>
      <c r="H808" s="50">
        <v>0</v>
      </c>
      <c r="I808" s="38">
        <v>0</v>
      </c>
      <c r="J808" s="49">
        <v>0</v>
      </c>
      <c r="K808" s="56">
        <v>0</v>
      </c>
      <c r="L808" s="49">
        <v>0</v>
      </c>
      <c r="M808" s="37">
        <v>0</v>
      </c>
      <c r="N808" s="49">
        <v>0</v>
      </c>
      <c r="O808" s="49">
        <v>0</v>
      </c>
      <c r="P808" s="49">
        <v>0</v>
      </c>
      <c r="Q808" s="37">
        <v>0</v>
      </c>
      <c r="R808" s="49">
        <v>0</v>
      </c>
      <c r="S808" s="37">
        <v>0</v>
      </c>
      <c r="T808" s="49">
        <v>0</v>
      </c>
      <c r="U808" s="49">
        <v>0</v>
      </c>
      <c r="V808" s="49">
        <v>0</v>
      </c>
      <c r="W808" s="37">
        <v>0</v>
      </c>
      <c r="X808" s="49">
        <v>0</v>
      </c>
      <c r="Y808" s="37">
        <v>0</v>
      </c>
      <c r="Z808" s="49">
        <v>0</v>
      </c>
      <c r="AA808" s="49">
        <v>0</v>
      </c>
      <c r="AB808" s="49">
        <v>0</v>
      </c>
      <c r="AC808" s="37">
        <v>0</v>
      </c>
      <c r="AD808" s="49">
        <v>0</v>
      </c>
      <c r="AE808" s="49">
        <v>0</v>
      </c>
      <c r="AF808" s="49">
        <v>0</v>
      </c>
      <c r="AG808" s="37">
        <v>0</v>
      </c>
      <c r="AH808" s="49">
        <v>0</v>
      </c>
      <c r="AI808" s="37">
        <v>0</v>
      </c>
      <c r="AJ808" s="49">
        <v>0</v>
      </c>
      <c r="AK808" s="49">
        <v>0</v>
      </c>
      <c r="AL808" s="49">
        <v>0</v>
      </c>
      <c r="AM808" s="49">
        <v>0</v>
      </c>
      <c r="AN808" s="49">
        <v>0</v>
      </c>
      <c r="AO808" s="37">
        <v>0</v>
      </c>
      <c r="AP808" s="49">
        <v>0</v>
      </c>
      <c r="AQ808" s="49">
        <v>0</v>
      </c>
      <c r="AR808" s="49">
        <v>0</v>
      </c>
      <c r="AS808" s="49">
        <v>0</v>
      </c>
      <c r="AT808" s="49">
        <v>0</v>
      </c>
      <c r="AU808" s="49">
        <v>0</v>
      </c>
      <c r="AV808" s="49">
        <v>0</v>
      </c>
      <c r="AW808" s="49">
        <v>0</v>
      </c>
      <c r="AX808" s="49">
        <v>0</v>
      </c>
      <c r="AY808" s="37">
        <v>0</v>
      </c>
      <c r="AZ808" s="49">
        <v>0</v>
      </c>
      <c r="BA808" s="56">
        <v>0</v>
      </c>
      <c r="BB808" s="39" t="str">
        <f>'[1]База 2018-2022'!BEW875</f>
        <v>НД</v>
      </c>
      <c r="BC808" s="39">
        <v>0</v>
      </c>
      <c r="BD808" s="49">
        <v>0</v>
      </c>
      <c r="BE808" s="37">
        <v>0</v>
      </c>
      <c r="BF808" s="49">
        <v>0</v>
      </c>
      <c r="BG808" s="56">
        <v>0</v>
      </c>
      <c r="BH808" s="49">
        <v>0</v>
      </c>
      <c r="BI808" s="49">
        <v>0</v>
      </c>
      <c r="BJ808" s="49">
        <v>0</v>
      </c>
      <c r="BK808" s="49">
        <v>0</v>
      </c>
      <c r="BL808" s="49">
        <v>0</v>
      </c>
      <c r="BM808" s="49">
        <v>0</v>
      </c>
      <c r="BN808" s="49">
        <v>0</v>
      </c>
      <c r="BO808" s="37">
        <v>0</v>
      </c>
      <c r="BP808" s="49">
        <v>0</v>
      </c>
      <c r="BQ808" s="49">
        <v>0</v>
      </c>
      <c r="BR808" s="49">
        <v>0</v>
      </c>
      <c r="BS808" s="49">
        <v>0</v>
      </c>
      <c r="BT808" s="49">
        <v>0</v>
      </c>
      <c r="BU808" s="49">
        <v>0</v>
      </c>
      <c r="BV808" s="49">
        <v>0</v>
      </c>
      <c r="BW808" s="49">
        <v>0</v>
      </c>
      <c r="BX808" s="49">
        <v>0</v>
      </c>
      <c r="BY808" s="49">
        <v>0</v>
      </c>
      <c r="BZ808" s="49">
        <v>0</v>
      </c>
      <c r="CA808" s="37">
        <v>0</v>
      </c>
      <c r="CB808" s="49">
        <v>0</v>
      </c>
      <c r="CC808" s="49">
        <v>0</v>
      </c>
      <c r="CD808" s="49">
        <v>0</v>
      </c>
      <c r="CE808" s="49">
        <v>0</v>
      </c>
      <c r="CF808" s="49">
        <v>0</v>
      </c>
      <c r="CG808" s="49">
        <v>0</v>
      </c>
      <c r="CH808" s="49">
        <v>0</v>
      </c>
      <c r="CI808" s="49">
        <v>0</v>
      </c>
      <c r="CJ808" s="49">
        <v>0</v>
      </c>
      <c r="CK808" s="37">
        <v>0</v>
      </c>
      <c r="CL808" s="49">
        <v>0</v>
      </c>
      <c r="CM808" s="49">
        <v>0</v>
      </c>
      <c r="CN808" s="49">
        <v>0</v>
      </c>
      <c r="CO808" s="37">
        <v>0</v>
      </c>
      <c r="CP808" s="49">
        <v>0</v>
      </c>
      <c r="CQ808" s="37">
        <v>0</v>
      </c>
      <c r="CR808" s="49">
        <v>0</v>
      </c>
      <c r="CS808" s="37">
        <v>0</v>
      </c>
      <c r="CT808" s="49">
        <v>0</v>
      </c>
      <c r="CU808" s="49">
        <v>0</v>
      </c>
      <c r="CV808" s="49">
        <v>0</v>
      </c>
      <c r="CW808" s="49">
        <v>0</v>
      </c>
      <c r="CX808" s="49">
        <v>0</v>
      </c>
      <c r="CY808" s="49">
        <v>0</v>
      </c>
      <c r="CZ808" s="49" t="s">
        <v>203</v>
      </c>
      <c r="DA808" s="49">
        <v>0</v>
      </c>
      <c r="DB808" s="49">
        <v>0</v>
      </c>
      <c r="DC808" s="49">
        <v>0</v>
      </c>
      <c r="DD808" s="49">
        <v>0</v>
      </c>
      <c r="DE808" s="49">
        <v>0</v>
      </c>
      <c r="DF808" s="49">
        <v>0</v>
      </c>
      <c r="DG808" s="49">
        <v>0</v>
      </c>
      <c r="DH808" s="49">
        <v>0</v>
      </c>
      <c r="DI808" s="49">
        <v>0</v>
      </c>
      <c r="DJ808" s="49">
        <v>0</v>
      </c>
      <c r="DK808" s="49">
        <v>0</v>
      </c>
      <c r="DL808" s="49">
        <v>0</v>
      </c>
      <c r="DM808" s="49">
        <v>0</v>
      </c>
      <c r="DN808" s="49">
        <v>9.7977759999999997E-2</v>
      </c>
      <c r="DO808" s="49">
        <v>9.7977759999999997E-2</v>
      </c>
      <c r="DP808" s="49">
        <v>0</v>
      </c>
      <c r="DQ808" s="49">
        <v>0</v>
      </c>
      <c r="DR808" s="40"/>
      <c r="DS808" s="41"/>
      <c r="DT808" s="41"/>
      <c r="DU808" s="41"/>
      <c r="DV808" s="41"/>
      <c r="DW808" s="41"/>
      <c r="DX808" s="41"/>
      <c r="DY808" s="41"/>
    </row>
    <row r="809" spans="1:129" s="45" customFormat="1" ht="31.5">
      <c r="A809" s="43" t="s">
        <v>1589</v>
      </c>
      <c r="B809" s="44" t="s">
        <v>1767</v>
      </c>
      <c r="C809" s="36" t="s">
        <v>1768</v>
      </c>
      <c r="D809" s="37">
        <v>0</v>
      </c>
      <c r="E809" s="37">
        <v>0</v>
      </c>
      <c r="F809" s="38">
        <v>0</v>
      </c>
      <c r="G809" s="38">
        <v>0</v>
      </c>
      <c r="H809" s="50">
        <v>0</v>
      </c>
      <c r="I809" s="38">
        <v>0</v>
      </c>
      <c r="J809" s="49">
        <v>0</v>
      </c>
      <c r="K809" s="56">
        <v>0</v>
      </c>
      <c r="L809" s="49">
        <v>0</v>
      </c>
      <c r="M809" s="37">
        <v>0</v>
      </c>
      <c r="N809" s="49">
        <v>0</v>
      </c>
      <c r="O809" s="49">
        <v>0</v>
      </c>
      <c r="P809" s="49">
        <v>0</v>
      </c>
      <c r="Q809" s="37">
        <v>0</v>
      </c>
      <c r="R809" s="49">
        <v>0</v>
      </c>
      <c r="S809" s="37">
        <v>0</v>
      </c>
      <c r="T809" s="49">
        <v>0</v>
      </c>
      <c r="U809" s="49">
        <v>0</v>
      </c>
      <c r="V809" s="49">
        <v>0</v>
      </c>
      <c r="W809" s="37">
        <v>0</v>
      </c>
      <c r="X809" s="49">
        <v>0</v>
      </c>
      <c r="Y809" s="37">
        <v>0</v>
      </c>
      <c r="Z809" s="49">
        <v>0</v>
      </c>
      <c r="AA809" s="49">
        <v>0</v>
      </c>
      <c r="AB809" s="49">
        <v>0</v>
      </c>
      <c r="AC809" s="37">
        <v>0</v>
      </c>
      <c r="AD809" s="49">
        <v>0</v>
      </c>
      <c r="AE809" s="49">
        <v>0</v>
      </c>
      <c r="AF809" s="49">
        <v>0</v>
      </c>
      <c r="AG809" s="37">
        <v>0</v>
      </c>
      <c r="AH809" s="49">
        <v>0</v>
      </c>
      <c r="AI809" s="37">
        <v>0</v>
      </c>
      <c r="AJ809" s="49">
        <v>0</v>
      </c>
      <c r="AK809" s="49">
        <v>0</v>
      </c>
      <c r="AL809" s="49">
        <v>0</v>
      </c>
      <c r="AM809" s="49">
        <v>0</v>
      </c>
      <c r="AN809" s="49">
        <v>0</v>
      </c>
      <c r="AO809" s="37">
        <v>0</v>
      </c>
      <c r="AP809" s="49">
        <v>0</v>
      </c>
      <c r="AQ809" s="49">
        <v>0</v>
      </c>
      <c r="AR809" s="49">
        <v>0</v>
      </c>
      <c r="AS809" s="49">
        <v>0</v>
      </c>
      <c r="AT809" s="49">
        <v>0</v>
      </c>
      <c r="AU809" s="49">
        <v>0</v>
      </c>
      <c r="AV809" s="49">
        <v>0</v>
      </c>
      <c r="AW809" s="49">
        <v>0</v>
      </c>
      <c r="AX809" s="49">
        <v>0</v>
      </c>
      <c r="AY809" s="37">
        <v>0</v>
      </c>
      <c r="AZ809" s="49">
        <v>0</v>
      </c>
      <c r="BA809" s="56">
        <v>0</v>
      </c>
      <c r="BB809" s="39" t="str">
        <f>'[1]База 2018-2022'!BEW876</f>
        <v>НД</v>
      </c>
      <c r="BC809" s="39">
        <v>0</v>
      </c>
      <c r="BD809" s="49">
        <v>0</v>
      </c>
      <c r="BE809" s="37">
        <v>0</v>
      </c>
      <c r="BF809" s="49">
        <v>0</v>
      </c>
      <c r="BG809" s="56">
        <v>0</v>
      </c>
      <c r="BH809" s="49">
        <v>0</v>
      </c>
      <c r="BI809" s="49">
        <v>0</v>
      </c>
      <c r="BJ809" s="49">
        <v>0</v>
      </c>
      <c r="BK809" s="49">
        <v>0</v>
      </c>
      <c r="BL809" s="49">
        <v>0</v>
      </c>
      <c r="BM809" s="49">
        <v>0</v>
      </c>
      <c r="BN809" s="49">
        <v>0</v>
      </c>
      <c r="BO809" s="37">
        <v>0</v>
      </c>
      <c r="BP809" s="49">
        <v>0</v>
      </c>
      <c r="BQ809" s="49">
        <v>0</v>
      </c>
      <c r="BR809" s="49">
        <v>0</v>
      </c>
      <c r="BS809" s="49">
        <v>0</v>
      </c>
      <c r="BT809" s="49">
        <v>0</v>
      </c>
      <c r="BU809" s="49">
        <v>0</v>
      </c>
      <c r="BV809" s="49">
        <v>0</v>
      </c>
      <c r="BW809" s="49">
        <v>0</v>
      </c>
      <c r="BX809" s="49">
        <v>0</v>
      </c>
      <c r="BY809" s="49">
        <v>0</v>
      </c>
      <c r="BZ809" s="49">
        <v>0</v>
      </c>
      <c r="CA809" s="37">
        <v>0</v>
      </c>
      <c r="CB809" s="49">
        <v>0</v>
      </c>
      <c r="CC809" s="49">
        <v>0</v>
      </c>
      <c r="CD809" s="49">
        <v>0</v>
      </c>
      <c r="CE809" s="49">
        <v>0</v>
      </c>
      <c r="CF809" s="49">
        <v>0</v>
      </c>
      <c r="CG809" s="49">
        <v>0</v>
      </c>
      <c r="CH809" s="49">
        <v>0</v>
      </c>
      <c r="CI809" s="49">
        <v>0</v>
      </c>
      <c r="CJ809" s="49">
        <v>0</v>
      </c>
      <c r="CK809" s="37">
        <v>0</v>
      </c>
      <c r="CL809" s="49">
        <v>0</v>
      </c>
      <c r="CM809" s="49">
        <v>0</v>
      </c>
      <c r="CN809" s="49">
        <v>0</v>
      </c>
      <c r="CO809" s="37">
        <v>0</v>
      </c>
      <c r="CP809" s="49">
        <v>0</v>
      </c>
      <c r="CQ809" s="37">
        <v>0</v>
      </c>
      <c r="CR809" s="49">
        <v>0</v>
      </c>
      <c r="CS809" s="37">
        <v>0</v>
      </c>
      <c r="CT809" s="49">
        <v>0</v>
      </c>
      <c r="CU809" s="49">
        <v>0</v>
      </c>
      <c r="CV809" s="49">
        <v>0</v>
      </c>
      <c r="CW809" s="49">
        <v>0</v>
      </c>
      <c r="CX809" s="49">
        <v>0</v>
      </c>
      <c r="CY809" s="49">
        <v>0</v>
      </c>
      <c r="CZ809" s="49" t="s">
        <v>203</v>
      </c>
      <c r="DA809" s="49">
        <v>0</v>
      </c>
      <c r="DB809" s="49">
        <v>0</v>
      </c>
      <c r="DC809" s="49">
        <v>0</v>
      </c>
      <c r="DD809" s="49">
        <v>0</v>
      </c>
      <c r="DE809" s="49">
        <v>0</v>
      </c>
      <c r="DF809" s="49">
        <v>0</v>
      </c>
      <c r="DG809" s="49">
        <v>0</v>
      </c>
      <c r="DH809" s="49">
        <v>0</v>
      </c>
      <c r="DI809" s="49">
        <v>0</v>
      </c>
      <c r="DJ809" s="49">
        <v>0</v>
      </c>
      <c r="DK809" s="49">
        <v>0</v>
      </c>
      <c r="DL809" s="49">
        <v>0</v>
      </c>
      <c r="DM809" s="49">
        <v>0</v>
      </c>
      <c r="DN809" s="49">
        <v>0.19348696000000001</v>
      </c>
      <c r="DO809" s="49">
        <v>0.19348696000000001</v>
      </c>
      <c r="DP809" s="49">
        <v>0</v>
      </c>
      <c r="DQ809" s="49">
        <v>0</v>
      </c>
      <c r="DR809" s="40"/>
      <c r="DS809" s="41"/>
      <c r="DT809" s="41"/>
      <c r="DU809" s="41"/>
      <c r="DV809" s="41"/>
      <c r="DW809" s="41"/>
      <c r="DX809" s="41"/>
      <c r="DY809" s="41"/>
    </row>
    <row r="810" spans="1:129" s="45" customFormat="1">
      <c r="A810" s="43" t="s">
        <v>1589</v>
      </c>
      <c r="B810" s="44" t="s">
        <v>1769</v>
      </c>
      <c r="C810" s="36" t="s">
        <v>1770</v>
      </c>
      <c r="D810" s="37">
        <v>0</v>
      </c>
      <c r="E810" s="37">
        <v>0</v>
      </c>
      <c r="F810" s="38">
        <v>0</v>
      </c>
      <c r="G810" s="38">
        <v>0</v>
      </c>
      <c r="H810" s="50">
        <v>0</v>
      </c>
      <c r="I810" s="38">
        <v>0</v>
      </c>
      <c r="J810" s="49">
        <v>0</v>
      </c>
      <c r="K810" s="56">
        <v>0</v>
      </c>
      <c r="L810" s="49">
        <v>0</v>
      </c>
      <c r="M810" s="37">
        <v>0</v>
      </c>
      <c r="N810" s="49">
        <v>0</v>
      </c>
      <c r="O810" s="49">
        <v>0</v>
      </c>
      <c r="P810" s="49">
        <v>0</v>
      </c>
      <c r="Q810" s="37">
        <v>0</v>
      </c>
      <c r="R810" s="49">
        <v>0</v>
      </c>
      <c r="S810" s="37">
        <v>0</v>
      </c>
      <c r="T810" s="49">
        <v>0</v>
      </c>
      <c r="U810" s="49">
        <v>0</v>
      </c>
      <c r="V810" s="49">
        <v>0</v>
      </c>
      <c r="W810" s="37">
        <v>0</v>
      </c>
      <c r="X810" s="49">
        <v>0</v>
      </c>
      <c r="Y810" s="37">
        <v>0</v>
      </c>
      <c r="Z810" s="49">
        <v>0</v>
      </c>
      <c r="AA810" s="49">
        <v>0</v>
      </c>
      <c r="AB810" s="49">
        <v>0</v>
      </c>
      <c r="AC810" s="37">
        <v>0</v>
      </c>
      <c r="AD810" s="49">
        <v>0</v>
      </c>
      <c r="AE810" s="49">
        <v>0</v>
      </c>
      <c r="AF810" s="49">
        <v>0</v>
      </c>
      <c r="AG810" s="37">
        <v>0</v>
      </c>
      <c r="AH810" s="49">
        <v>0</v>
      </c>
      <c r="AI810" s="37">
        <v>0</v>
      </c>
      <c r="AJ810" s="49">
        <v>0</v>
      </c>
      <c r="AK810" s="49">
        <v>0</v>
      </c>
      <c r="AL810" s="49">
        <v>0</v>
      </c>
      <c r="AM810" s="49">
        <v>0</v>
      </c>
      <c r="AN810" s="49">
        <v>0</v>
      </c>
      <c r="AO810" s="37">
        <v>0</v>
      </c>
      <c r="AP810" s="49">
        <v>0</v>
      </c>
      <c r="AQ810" s="49">
        <v>0</v>
      </c>
      <c r="AR810" s="49">
        <v>0</v>
      </c>
      <c r="AS810" s="49">
        <v>0</v>
      </c>
      <c r="AT810" s="49">
        <v>0</v>
      </c>
      <c r="AU810" s="49">
        <v>0</v>
      </c>
      <c r="AV810" s="49">
        <v>0</v>
      </c>
      <c r="AW810" s="49">
        <v>0</v>
      </c>
      <c r="AX810" s="49">
        <v>0</v>
      </c>
      <c r="AY810" s="37">
        <v>0</v>
      </c>
      <c r="AZ810" s="49">
        <v>0</v>
      </c>
      <c r="BA810" s="56">
        <v>0</v>
      </c>
      <c r="BB810" s="39" t="str">
        <f>'[1]База 2018-2022'!BEW877</f>
        <v>НД</v>
      </c>
      <c r="BC810" s="39">
        <v>0</v>
      </c>
      <c r="BD810" s="49">
        <v>0</v>
      </c>
      <c r="BE810" s="37">
        <v>0</v>
      </c>
      <c r="BF810" s="49">
        <v>0</v>
      </c>
      <c r="BG810" s="56">
        <v>0</v>
      </c>
      <c r="BH810" s="49">
        <v>0</v>
      </c>
      <c r="BI810" s="49">
        <v>0</v>
      </c>
      <c r="BJ810" s="49">
        <v>0</v>
      </c>
      <c r="BK810" s="49">
        <v>0</v>
      </c>
      <c r="BL810" s="49">
        <v>0</v>
      </c>
      <c r="BM810" s="49">
        <v>0</v>
      </c>
      <c r="BN810" s="49">
        <v>0</v>
      </c>
      <c r="BO810" s="37">
        <v>0</v>
      </c>
      <c r="BP810" s="49">
        <v>0</v>
      </c>
      <c r="BQ810" s="49">
        <v>0</v>
      </c>
      <c r="BR810" s="49">
        <v>0</v>
      </c>
      <c r="BS810" s="49">
        <v>0</v>
      </c>
      <c r="BT810" s="49">
        <v>0</v>
      </c>
      <c r="BU810" s="49">
        <v>0</v>
      </c>
      <c r="BV810" s="49">
        <v>0</v>
      </c>
      <c r="BW810" s="49">
        <v>0</v>
      </c>
      <c r="BX810" s="49">
        <v>0</v>
      </c>
      <c r="BY810" s="49">
        <v>0</v>
      </c>
      <c r="BZ810" s="49">
        <v>0</v>
      </c>
      <c r="CA810" s="37">
        <v>0</v>
      </c>
      <c r="CB810" s="49">
        <v>0</v>
      </c>
      <c r="CC810" s="49">
        <v>0</v>
      </c>
      <c r="CD810" s="49">
        <v>0</v>
      </c>
      <c r="CE810" s="49">
        <v>0</v>
      </c>
      <c r="CF810" s="49">
        <v>0</v>
      </c>
      <c r="CG810" s="49">
        <v>0</v>
      </c>
      <c r="CH810" s="49">
        <v>0</v>
      </c>
      <c r="CI810" s="49">
        <v>0</v>
      </c>
      <c r="CJ810" s="49">
        <v>0</v>
      </c>
      <c r="CK810" s="37">
        <v>0</v>
      </c>
      <c r="CL810" s="49">
        <v>0</v>
      </c>
      <c r="CM810" s="49">
        <v>0</v>
      </c>
      <c r="CN810" s="49">
        <v>0</v>
      </c>
      <c r="CO810" s="37">
        <v>0</v>
      </c>
      <c r="CP810" s="49">
        <v>0</v>
      </c>
      <c r="CQ810" s="37">
        <v>0</v>
      </c>
      <c r="CR810" s="49">
        <v>0</v>
      </c>
      <c r="CS810" s="37">
        <v>0</v>
      </c>
      <c r="CT810" s="49">
        <v>0</v>
      </c>
      <c r="CU810" s="49">
        <v>0</v>
      </c>
      <c r="CV810" s="49">
        <v>0</v>
      </c>
      <c r="CW810" s="49">
        <v>0</v>
      </c>
      <c r="CX810" s="49">
        <v>0</v>
      </c>
      <c r="CY810" s="49">
        <v>0</v>
      </c>
      <c r="CZ810" s="49" t="s">
        <v>203</v>
      </c>
      <c r="DA810" s="49">
        <v>0</v>
      </c>
      <c r="DB810" s="49">
        <v>0</v>
      </c>
      <c r="DC810" s="49">
        <v>0</v>
      </c>
      <c r="DD810" s="49">
        <v>0</v>
      </c>
      <c r="DE810" s="49">
        <v>0</v>
      </c>
      <c r="DF810" s="49">
        <v>0</v>
      </c>
      <c r="DG810" s="49">
        <v>0</v>
      </c>
      <c r="DH810" s="49">
        <v>0</v>
      </c>
      <c r="DI810" s="49">
        <v>0</v>
      </c>
      <c r="DJ810" s="49">
        <v>0</v>
      </c>
      <c r="DK810" s="49">
        <v>0</v>
      </c>
      <c r="DL810" s="49">
        <v>0</v>
      </c>
      <c r="DM810" s="49">
        <v>0</v>
      </c>
      <c r="DN810" s="49">
        <v>0.89326088028000006</v>
      </c>
      <c r="DO810" s="49">
        <v>0.74617948999999995</v>
      </c>
      <c r="DP810" s="49">
        <v>0</v>
      </c>
      <c r="DQ810" s="49">
        <v>0</v>
      </c>
      <c r="DR810" s="40"/>
      <c r="DS810" s="41"/>
      <c r="DT810" s="41"/>
      <c r="DU810" s="41"/>
      <c r="DV810" s="41"/>
      <c r="DW810" s="41"/>
      <c r="DX810" s="41"/>
      <c r="DY810" s="41"/>
    </row>
    <row r="811" spans="1:129" s="45" customFormat="1">
      <c r="A811" s="43" t="s">
        <v>1589</v>
      </c>
      <c r="B811" s="44" t="s">
        <v>1771</v>
      </c>
      <c r="C811" s="36" t="s">
        <v>1772</v>
      </c>
      <c r="D811" s="37">
        <v>0</v>
      </c>
      <c r="E811" s="37">
        <v>0</v>
      </c>
      <c r="F811" s="38">
        <v>0</v>
      </c>
      <c r="G811" s="38">
        <v>0</v>
      </c>
      <c r="H811" s="50">
        <v>0</v>
      </c>
      <c r="I811" s="38">
        <v>0</v>
      </c>
      <c r="J811" s="49">
        <v>0</v>
      </c>
      <c r="K811" s="56">
        <v>0</v>
      </c>
      <c r="L811" s="49">
        <v>0</v>
      </c>
      <c r="M811" s="37">
        <v>0</v>
      </c>
      <c r="N811" s="49">
        <v>0</v>
      </c>
      <c r="O811" s="49">
        <v>0</v>
      </c>
      <c r="P811" s="49">
        <v>0</v>
      </c>
      <c r="Q811" s="37">
        <v>0</v>
      </c>
      <c r="R811" s="49">
        <v>0</v>
      </c>
      <c r="S811" s="37">
        <v>0</v>
      </c>
      <c r="T811" s="49">
        <v>0</v>
      </c>
      <c r="U811" s="49">
        <v>0</v>
      </c>
      <c r="V811" s="49">
        <v>0</v>
      </c>
      <c r="W811" s="37">
        <v>0</v>
      </c>
      <c r="X811" s="49">
        <v>0</v>
      </c>
      <c r="Y811" s="37">
        <v>0</v>
      </c>
      <c r="Z811" s="49">
        <v>0</v>
      </c>
      <c r="AA811" s="49">
        <v>0</v>
      </c>
      <c r="AB811" s="49">
        <v>0</v>
      </c>
      <c r="AC811" s="37">
        <v>0</v>
      </c>
      <c r="AD811" s="49">
        <v>0</v>
      </c>
      <c r="AE811" s="49">
        <v>0</v>
      </c>
      <c r="AF811" s="49">
        <v>0</v>
      </c>
      <c r="AG811" s="37">
        <v>0</v>
      </c>
      <c r="AH811" s="49">
        <v>0</v>
      </c>
      <c r="AI811" s="37">
        <v>0</v>
      </c>
      <c r="AJ811" s="49">
        <v>0</v>
      </c>
      <c r="AK811" s="49">
        <v>0</v>
      </c>
      <c r="AL811" s="49">
        <v>0</v>
      </c>
      <c r="AM811" s="49">
        <v>0</v>
      </c>
      <c r="AN811" s="49">
        <v>0</v>
      </c>
      <c r="AO811" s="37">
        <v>0</v>
      </c>
      <c r="AP811" s="49">
        <v>0</v>
      </c>
      <c r="AQ811" s="49">
        <v>0</v>
      </c>
      <c r="AR811" s="49">
        <v>0</v>
      </c>
      <c r="AS811" s="49">
        <v>0</v>
      </c>
      <c r="AT811" s="49">
        <v>0</v>
      </c>
      <c r="AU811" s="49">
        <v>0</v>
      </c>
      <c r="AV811" s="49">
        <v>0</v>
      </c>
      <c r="AW811" s="49">
        <v>0</v>
      </c>
      <c r="AX811" s="49">
        <v>0</v>
      </c>
      <c r="AY811" s="37">
        <v>0</v>
      </c>
      <c r="AZ811" s="49">
        <v>0</v>
      </c>
      <c r="BA811" s="56">
        <v>0</v>
      </c>
      <c r="BB811" s="39" t="str">
        <f>'[1]База 2018-2022'!BEW878</f>
        <v>НД</v>
      </c>
      <c r="BC811" s="39">
        <v>0</v>
      </c>
      <c r="BD811" s="49">
        <v>0</v>
      </c>
      <c r="BE811" s="37">
        <v>0</v>
      </c>
      <c r="BF811" s="49">
        <v>0</v>
      </c>
      <c r="BG811" s="56">
        <v>0</v>
      </c>
      <c r="BH811" s="49">
        <v>0</v>
      </c>
      <c r="BI811" s="49">
        <v>0</v>
      </c>
      <c r="BJ811" s="49">
        <v>0</v>
      </c>
      <c r="BK811" s="49">
        <v>0</v>
      </c>
      <c r="BL811" s="49">
        <v>0</v>
      </c>
      <c r="BM811" s="49">
        <v>0</v>
      </c>
      <c r="BN811" s="49">
        <v>0</v>
      </c>
      <c r="BO811" s="37">
        <v>0</v>
      </c>
      <c r="BP811" s="49">
        <v>0</v>
      </c>
      <c r="BQ811" s="49">
        <v>0</v>
      </c>
      <c r="BR811" s="49">
        <v>0</v>
      </c>
      <c r="BS811" s="49">
        <v>0</v>
      </c>
      <c r="BT811" s="49">
        <v>0</v>
      </c>
      <c r="BU811" s="49">
        <v>0</v>
      </c>
      <c r="BV811" s="49">
        <v>0</v>
      </c>
      <c r="BW811" s="49">
        <v>0</v>
      </c>
      <c r="BX811" s="49">
        <v>0</v>
      </c>
      <c r="BY811" s="49">
        <v>0</v>
      </c>
      <c r="BZ811" s="49">
        <v>0</v>
      </c>
      <c r="CA811" s="37">
        <v>0</v>
      </c>
      <c r="CB811" s="49">
        <v>0</v>
      </c>
      <c r="CC811" s="49">
        <v>0</v>
      </c>
      <c r="CD811" s="49">
        <v>0</v>
      </c>
      <c r="CE811" s="49">
        <v>0</v>
      </c>
      <c r="CF811" s="49">
        <v>0</v>
      </c>
      <c r="CG811" s="49">
        <v>0</v>
      </c>
      <c r="CH811" s="49">
        <v>0</v>
      </c>
      <c r="CI811" s="49">
        <v>0</v>
      </c>
      <c r="CJ811" s="49">
        <v>0</v>
      </c>
      <c r="CK811" s="37">
        <v>0</v>
      </c>
      <c r="CL811" s="49">
        <v>0</v>
      </c>
      <c r="CM811" s="49">
        <v>0</v>
      </c>
      <c r="CN811" s="49">
        <v>0</v>
      </c>
      <c r="CO811" s="37">
        <v>0</v>
      </c>
      <c r="CP811" s="49">
        <v>0</v>
      </c>
      <c r="CQ811" s="37">
        <v>0</v>
      </c>
      <c r="CR811" s="49">
        <v>0</v>
      </c>
      <c r="CS811" s="37">
        <v>0</v>
      </c>
      <c r="CT811" s="49">
        <v>0</v>
      </c>
      <c r="CU811" s="49">
        <v>0</v>
      </c>
      <c r="CV811" s="49">
        <v>0</v>
      </c>
      <c r="CW811" s="49">
        <v>0</v>
      </c>
      <c r="CX811" s="49">
        <v>0</v>
      </c>
      <c r="CY811" s="49">
        <v>0</v>
      </c>
      <c r="CZ811" s="49" t="s">
        <v>203</v>
      </c>
      <c r="DA811" s="49">
        <v>0</v>
      </c>
      <c r="DB811" s="49">
        <v>0</v>
      </c>
      <c r="DC811" s="49">
        <v>0</v>
      </c>
      <c r="DD811" s="49">
        <v>0</v>
      </c>
      <c r="DE811" s="49">
        <v>0</v>
      </c>
      <c r="DF811" s="49">
        <v>0</v>
      </c>
      <c r="DG811" s="49">
        <v>0</v>
      </c>
      <c r="DH811" s="49">
        <v>0</v>
      </c>
      <c r="DI811" s="49">
        <v>0</v>
      </c>
      <c r="DJ811" s="49">
        <v>0</v>
      </c>
      <c r="DK811" s="49">
        <v>0</v>
      </c>
      <c r="DL811" s="49">
        <v>0</v>
      </c>
      <c r="DM811" s="49">
        <v>0</v>
      </c>
      <c r="DN811" s="49">
        <v>0.562774</v>
      </c>
      <c r="DO811" s="49">
        <v>0.39793729999999999</v>
      </c>
      <c r="DP811" s="49">
        <v>0</v>
      </c>
      <c r="DQ811" s="49">
        <v>0</v>
      </c>
      <c r="DR811" s="40"/>
      <c r="DS811" s="41"/>
      <c r="DT811" s="41"/>
      <c r="DU811" s="41"/>
      <c r="DV811" s="41"/>
      <c r="DW811" s="41"/>
      <c r="DX811" s="41"/>
      <c r="DY811" s="41"/>
    </row>
    <row r="812" spans="1:129" s="45" customFormat="1">
      <c r="A812" s="43" t="s">
        <v>1589</v>
      </c>
      <c r="B812" s="44" t="s">
        <v>1773</v>
      </c>
      <c r="C812" s="36" t="s">
        <v>1774</v>
      </c>
      <c r="D812" s="37">
        <v>0</v>
      </c>
      <c r="E812" s="37">
        <v>0</v>
      </c>
      <c r="F812" s="38">
        <v>0</v>
      </c>
      <c r="G812" s="38">
        <v>0</v>
      </c>
      <c r="H812" s="50">
        <v>0</v>
      </c>
      <c r="I812" s="38">
        <v>0</v>
      </c>
      <c r="J812" s="49">
        <v>0</v>
      </c>
      <c r="K812" s="56">
        <v>0</v>
      </c>
      <c r="L812" s="49">
        <v>0</v>
      </c>
      <c r="M812" s="37">
        <v>0</v>
      </c>
      <c r="N812" s="49">
        <v>0</v>
      </c>
      <c r="O812" s="49">
        <v>0</v>
      </c>
      <c r="P812" s="49">
        <v>0</v>
      </c>
      <c r="Q812" s="37">
        <v>0</v>
      </c>
      <c r="R812" s="49">
        <v>0</v>
      </c>
      <c r="S812" s="37">
        <v>0</v>
      </c>
      <c r="T812" s="49">
        <v>0</v>
      </c>
      <c r="U812" s="49">
        <v>0</v>
      </c>
      <c r="V812" s="49">
        <v>0</v>
      </c>
      <c r="W812" s="37">
        <v>0</v>
      </c>
      <c r="X812" s="49">
        <v>0</v>
      </c>
      <c r="Y812" s="37">
        <v>0</v>
      </c>
      <c r="Z812" s="49">
        <v>0</v>
      </c>
      <c r="AA812" s="49">
        <v>0</v>
      </c>
      <c r="AB812" s="49">
        <v>0</v>
      </c>
      <c r="AC812" s="37">
        <v>0</v>
      </c>
      <c r="AD812" s="49">
        <v>0</v>
      </c>
      <c r="AE812" s="49">
        <v>0</v>
      </c>
      <c r="AF812" s="49">
        <v>0</v>
      </c>
      <c r="AG812" s="37">
        <v>0</v>
      </c>
      <c r="AH812" s="49">
        <v>0</v>
      </c>
      <c r="AI812" s="37">
        <v>0</v>
      </c>
      <c r="AJ812" s="49">
        <v>0</v>
      </c>
      <c r="AK812" s="49">
        <v>0</v>
      </c>
      <c r="AL812" s="49">
        <v>0</v>
      </c>
      <c r="AM812" s="49">
        <v>0</v>
      </c>
      <c r="AN812" s="49">
        <v>0</v>
      </c>
      <c r="AO812" s="37">
        <v>0</v>
      </c>
      <c r="AP812" s="49">
        <v>0</v>
      </c>
      <c r="AQ812" s="49">
        <v>0</v>
      </c>
      <c r="AR812" s="49">
        <v>0</v>
      </c>
      <c r="AS812" s="49">
        <v>0</v>
      </c>
      <c r="AT812" s="49">
        <v>0</v>
      </c>
      <c r="AU812" s="49">
        <v>0</v>
      </c>
      <c r="AV812" s="49">
        <v>0</v>
      </c>
      <c r="AW812" s="49">
        <v>0</v>
      </c>
      <c r="AX812" s="49">
        <v>0</v>
      </c>
      <c r="AY812" s="37">
        <v>0</v>
      </c>
      <c r="AZ812" s="49">
        <v>0</v>
      </c>
      <c r="BA812" s="56">
        <v>0</v>
      </c>
      <c r="BB812" s="39" t="str">
        <f>'[1]База 2018-2022'!BEW879</f>
        <v>НД</v>
      </c>
      <c r="BC812" s="39">
        <v>0</v>
      </c>
      <c r="BD812" s="49">
        <v>0</v>
      </c>
      <c r="BE812" s="37">
        <v>0</v>
      </c>
      <c r="BF812" s="49">
        <v>0</v>
      </c>
      <c r="BG812" s="56">
        <v>0</v>
      </c>
      <c r="BH812" s="49">
        <v>0</v>
      </c>
      <c r="BI812" s="49">
        <v>0</v>
      </c>
      <c r="BJ812" s="49">
        <v>0</v>
      </c>
      <c r="BK812" s="49">
        <v>0</v>
      </c>
      <c r="BL812" s="49">
        <v>0</v>
      </c>
      <c r="BM812" s="49">
        <v>0</v>
      </c>
      <c r="BN812" s="49">
        <v>0</v>
      </c>
      <c r="BO812" s="37">
        <v>0</v>
      </c>
      <c r="BP812" s="49">
        <v>0</v>
      </c>
      <c r="BQ812" s="49">
        <v>0</v>
      </c>
      <c r="BR812" s="49">
        <v>0</v>
      </c>
      <c r="BS812" s="49">
        <v>0</v>
      </c>
      <c r="BT812" s="49">
        <v>0</v>
      </c>
      <c r="BU812" s="49">
        <v>0</v>
      </c>
      <c r="BV812" s="49">
        <v>0</v>
      </c>
      <c r="BW812" s="49">
        <v>0</v>
      </c>
      <c r="BX812" s="49">
        <v>0</v>
      </c>
      <c r="BY812" s="49">
        <v>0</v>
      </c>
      <c r="BZ812" s="49">
        <v>0</v>
      </c>
      <c r="CA812" s="37">
        <v>0</v>
      </c>
      <c r="CB812" s="49">
        <v>0</v>
      </c>
      <c r="CC812" s="49">
        <v>0</v>
      </c>
      <c r="CD812" s="49">
        <v>0</v>
      </c>
      <c r="CE812" s="49">
        <v>0</v>
      </c>
      <c r="CF812" s="49">
        <v>0</v>
      </c>
      <c r="CG812" s="49">
        <v>0</v>
      </c>
      <c r="CH812" s="49">
        <v>0</v>
      </c>
      <c r="CI812" s="49">
        <v>0</v>
      </c>
      <c r="CJ812" s="49">
        <v>0</v>
      </c>
      <c r="CK812" s="37">
        <v>0</v>
      </c>
      <c r="CL812" s="49">
        <v>0</v>
      </c>
      <c r="CM812" s="49">
        <v>0</v>
      </c>
      <c r="CN812" s="49">
        <v>0</v>
      </c>
      <c r="CO812" s="37">
        <v>0</v>
      </c>
      <c r="CP812" s="49">
        <v>0</v>
      </c>
      <c r="CQ812" s="37">
        <v>0</v>
      </c>
      <c r="CR812" s="49">
        <v>0</v>
      </c>
      <c r="CS812" s="37">
        <v>0</v>
      </c>
      <c r="CT812" s="49">
        <v>0</v>
      </c>
      <c r="CU812" s="49">
        <v>0</v>
      </c>
      <c r="CV812" s="49">
        <v>0</v>
      </c>
      <c r="CW812" s="49">
        <v>0</v>
      </c>
      <c r="CX812" s="49">
        <v>0</v>
      </c>
      <c r="CY812" s="49">
        <v>0</v>
      </c>
      <c r="CZ812" s="49" t="s">
        <v>203</v>
      </c>
      <c r="DA812" s="49">
        <v>0</v>
      </c>
      <c r="DB812" s="49">
        <v>0</v>
      </c>
      <c r="DC812" s="49">
        <v>0</v>
      </c>
      <c r="DD812" s="49">
        <v>0</v>
      </c>
      <c r="DE812" s="49">
        <v>0</v>
      </c>
      <c r="DF812" s="49">
        <v>0</v>
      </c>
      <c r="DG812" s="49">
        <v>0</v>
      </c>
      <c r="DH812" s="49">
        <v>0</v>
      </c>
      <c r="DI812" s="49">
        <v>0</v>
      </c>
      <c r="DJ812" s="49">
        <v>0</v>
      </c>
      <c r="DK812" s="49">
        <v>0</v>
      </c>
      <c r="DL812" s="49">
        <v>0</v>
      </c>
      <c r="DM812" s="49">
        <v>0</v>
      </c>
      <c r="DN812" s="49">
        <v>0.11837519279999999</v>
      </c>
      <c r="DO812" s="49">
        <v>0.11836993</v>
      </c>
      <c r="DP812" s="49">
        <v>0</v>
      </c>
      <c r="DQ812" s="49">
        <v>0</v>
      </c>
      <c r="DR812" s="40"/>
      <c r="DS812" s="41"/>
      <c r="DT812" s="41"/>
      <c r="DU812" s="41"/>
      <c r="DV812" s="41"/>
      <c r="DW812" s="41"/>
      <c r="DX812" s="41"/>
      <c r="DY812" s="41"/>
    </row>
    <row r="813" spans="1:129" s="45" customFormat="1" ht="31.5">
      <c r="A813" s="43" t="s">
        <v>1589</v>
      </c>
      <c r="B813" s="44" t="s">
        <v>1775</v>
      </c>
      <c r="C813" s="36" t="s">
        <v>1776</v>
      </c>
      <c r="D813" s="37">
        <v>0</v>
      </c>
      <c r="E813" s="37">
        <v>0</v>
      </c>
      <c r="F813" s="38">
        <v>0</v>
      </c>
      <c r="G813" s="38">
        <v>0</v>
      </c>
      <c r="H813" s="50">
        <v>0</v>
      </c>
      <c r="I813" s="38">
        <v>0</v>
      </c>
      <c r="J813" s="49">
        <v>0</v>
      </c>
      <c r="K813" s="56">
        <v>0</v>
      </c>
      <c r="L813" s="49">
        <v>0</v>
      </c>
      <c r="M813" s="37">
        <v>0</v>
      </c>
      <c r="N813" s="49">
        <v>0</v>
      </c>
      <c r="O813" s="49">
        <v>0</v>
      </c>
      <c r="P813" s="49">
        <v>0</v>
      </c>
      <c r="Q813" s="37">
        <v>0</v>
      </c>
      <c r="R813" s="49">
        <v>0</v>
      </c>
      <c r="S813" s="37">
        <v>0</v>
      </c>
      <c r="T813" s="49">
        <v>0</v>
      </c>
      <c r="U813" s="49">
        <v>0</v>
      </c>
      <c r="V813" s="49">
        <v>0</v>
      </c>
      <c r="W813" s="37">
        <v>0</v>
      </c>
      <c r="X813" s="49">
        <v>0</v>
      </c>
      <c r="Y813" s="37">
        <v>0</v>
      </c>
      <c r="Z813" s="49">
        <v>0</v>
      </c>
      <c r="AA813" s="49">
        <v>0</v>
      </c>
      <c r="AB813" s="49">
        <v>0</v>
      </c>
      <c r="AC813" s="37">
        <v>0</v>
      </c>
      <c r="AD813" s="49">
        <v>0</v>
      </c>
      <c r="AE813" s="49">
        <v>0</v>
      </c>
      <c r="AF813" s="49">
        <v>0</v>
      </c>
      <c r="AG813" s="37">
        <v>0</v>
      </c>
      <c r="AH813" s="49">
        <v>0</v>
      </c>
      <c r="AI813" s="37">
        <v>0</v>
      </c>
      <c r="AJ813" s="49">
        <v>0</v>
      </c>
      <c r="AK813" s="49">
        <v>0</v>
      </c>
      <c r="AL813" s="49">
        <v>0</v>
      </c>
      <c r="AM813" s="49">
        <v>0</v>
      </c>
      <c r="AN813" s="49">
        <v>0</v>
      </c>
      <c r="AO813" s="37">
        <v>0</v>
      </c>
      <c r="AP813" s="49">
        <v>0</v>
      </c>
      <c r="AQ813" s="49">
        <v>0</v>
      </c>
      <c r="AR813" s="49">
        <v>0</v>
      </c>
      <c r="AS813" s="49">
        <v>0</v>
      </c>
      <c r="AT813" s="49">
        <v>0</v>
      </c>
      <c r="AU813" s="49">
        <v>0</v>
      </c>
      <c r="AV813" s="49">
        <v>0</v>
      </c>
      <c r="AW813" s="49">
        <v>0</v>
      </c>
      <c r="AX813" s="49">
        <v>0</v>
      </c>
      <c r="AY813" s="37">
        <v>0</v>
      </c>
      <c r="AZ813" s="49">
        <v>0</v>
      </c>
      <c r="BA813" s="56">
        <v>0</v>
      </c>
      <c r="BB813" s="39" t="str">
        <f>'[1]База 2018-2022'!BEW880</f>
        <v>НД</v>
      </c>
      <c r="BC813" s="39">
        <v>0</v>
      </c>
      <c r="BD813" s="49">
        <v>0</v>
      </c>
      <c r="BE813" s="37">
        <v>0</v>
      </c>
      <c r="BF813" s="49">
        <v>0</v>
      </c>
      <c r="BG813" s="56">
        <v>0</v>
      </c>
      <c r="BH813" s="49">
        <v>0</v>
      </c>
      <c r="BI813" s="49">
        <v>0</v>
      </c>
      <c r="BJ813" s="49">
        <v>0</v>
      </c>
      <c r="BK813" s="49">
        <v>0</v>
      </c>
      <c r="BL813" s="49">
        <v>0</v>
      </c>
      <c r="BM813" s="49">
        <v>0</v>
      </c>
      <c r="BN813" s="49">
        <v>0</v>
      </c>
      <c r="BO813" s="37">
        <v>0</v>
      </c>
      <c r="BP813" s="49">
        <v>0</v>
      </c>
      <c r="BQ813" s="49">
        <v>0</v>
      </c>
      <c r="BR813" s="49">
        <v>0</v>
      </c>
      <c r="BS813" s="49">
        <v>0</v>
      </c>
      <c r="BT813" s="49">
        <v>0</v>
      </c>
      <c r="BU813" s="49">
        <v>0</v>
      </c>
      <c r="BV813" s="49">
        <v>0</v>
      </c>
      <c r="BW813" s="49">
        <v>0</v>
      </c>
      <c r="BX813" s="49">
        <v>0</v>
      </c>
      <c r="BY813" s="49">
        <v>0</v>
      </c>
      <c r="BZ813" s="49">
        <v>0</v>
      </c>
      <c r="CA813" s="37">
        <v>0</v>
      </c>
      <c r="CB813" s="49">
        <v>0</v>
      </c>
      <c r="CC813" s="49">
        <v>0</v>
      </c>
      <c r="CD813" s="49">
        <v>0</v>
      </c>
      <c r="CE813" s="49">
        <v>0</v>
      </c>
      <c r="CF813" s="49">
        <v>0</v>
      </c>
      <c r="CG813" s="49">
        <v>0</v>
      </c>
      <c r="CH813" s="49">
        <v>0</v>
      </c>
      <c r="CI813" s="49">
        <v>0</v>
      </c>
      <c r="CJ813" s="49">
        <v>0</v>
      </c>
      <c r="CK813" s="37">
        <v>0</v>
      </c>
      <c r="CL813" s="49">
        <v>0</v>
      </c>
      <c r="CM813" s="49">
        <v>0</v>
      </c>
      <c r="CN813" s="49">
        <v>0</v>
      </c>
      <c r="CO813" s="37">
        <v>0</v>
      </c>
      <c r="CP813" s="49">
        <v>0</v>
      </c>
      <c r="CQ813" s="37">
        <v>0</v>
      </c>
      <c r="CR813" s="49">
        <v>0</v>
      </c>
      <c r="CS813" s="37">
        <v>0</v>
      </c>
      <c r="CT813" s="49">
        <v>0</v>
      </c>
      <c r="CU813" s="49">
        <v>0</v>
      </c>
      <c r="CV813" s="49">
        <v>0</v>
      </c>
      <c r="CW813" s="49">
        <v>0</v>
      </c>
      <c r="CX813" s="49">
        <v>0</v>
      </c>
      <c r="CY813" s="49">
        <v>0</v>
      </c>
      <c r="CZ813" s="49" t="s">
        <v>203</v>
      </c>
      <c r="DA813" s="49">
        <v>0</v>
      </c>
      <c r="DB813" s="49">
        <v>0</v>
      </c>
      <c r="DC813" s="49">
        <v>0</v>
      </c>
      <c r="DD813" s="49">
        <v>0</v>
      </c>
      <c r="DE813" s="49">
        <v>0</v>
      </c>
      <c r="DF813" s="49">
        <v>0</v>
      </c>
      <c r="DG813" s="49">
        <v>0</v>
      </c>
      <c r="DH813" s="49">
        <v>0</v>
      </c>
      <c r="DI813" s="49">
        <v>0</v>
      </c>
      <c r="DJ813" s="49">
        <v>0</v>
      </c>
      <c r="DK813" s="49">
        <v>0</v>
      </c>
      <c r="DL813" s="49">
        <v>0</v>
      </c>
      <c r="DM813" s="49">
        <v>0</v>
      </c>
      <c r="DN813" s="49">
        <v>0</v>
      </c>
      <c r="DO813" s="49">
        <v>0</v>
      </c>
      <c r="DP813" s="49">
        <v>0</v>
      </c>
      <c r="DQ813" s="49">
        <v>0</v>
      </c>
      <c r="DR813" s="40"/>
      <c r="DS813" s="41"/>
      <c r="DT813" s="41"/>
      <c r="DU813" s="41"/>
      <c r="DV813" s="41"/>
      <c r="DW813" s="41"/>
      <c r="DX813" s="41"/>
      <c r="DY813" s="41"/>
    </row>
    <row r="814" spans="1:129" s="45" customFormat="1" ht="31.5">
      <c r="A814" s="43" t="s">
        <v>1589</v>
      </c>
      <c r="B814" s="44" t="s">
        <v>1777</v>
      </c>
      <c r="C814" s="36" t="s">
        <v>1778</v>
      </c>
      <c r="D814" s="37">
        <v>0</v>
      </c>
      <c r="E814" s="37">
        <v>0</v>
      </c>
      <c r="F814" s="38">
        <v>0</v>
      </c>
      <c r="G814" s="38">
        <v>0</v>
      </c>
      <c r="H814" s="50">
        <v>0</v>
      </c>
      <c r="I814" s="38">
        <v>0</v>
      </c>
      <c r="J814" s="49">
        <v>0</v>
      </c>
      <c r="K814" s="56">
        <v>0</v>
      </c>
      <c r="L814" s="49">
        <v>0</v>
      </c>
      <c r="M814" s="37">
        <v>0</v>
      </c>
      <c r="N814" s="49">
        <v>0</v>
      </c>
      <c r="O814" s="49">
        <v>0</v>
      </c>
      <c r="P814" s="49">
        <v>0</v>
      </c>
      <c r="Q814" s="37">
        <v>0</v>
      </c>
      <c r="R814" s="49">
        <v>0</v>
      </c>
      <c r="S814" s="37">
        <v>0</v>
      </c>
      <c r="T814" s="49">
        <v>0</v>
      </c>
      <c r="U814" s="49">
        <v>0</v>
      </c>
      <c r="V814" s="49">
        <v>0</v>
      </c>
      <c r="W814" s="37">
        <v>0</v>
      </c>
      <c r="X814" s="49">
        <v>0</v>
      </c>
      <c r="Y814" s="37">
        <v>0</v>
      </c>
      <c r="Z814" s="49">
        <v>0</v>
      </c>
      <c r="AA814" s="49">
        <v>0</v>
      </c>
      <c r="AB814" s="49">
        <v>0</v>
      </c>
      <c r="AC814" s="37">
        <v>0</v>
      </c>
      <c r="AD814" s="49">
        <v>0</v>
      </c>
      <c r="AE814" s="49">
        <v>0</v>
      </c>
      <c r="AF814" s="49">
        <v>0</v>
      </c>
      <c r="AG814" s="37">
        <v>0</v>
      </c>
      <c r="AH814" s="49">
        <v>0</v>
      </c>
      <c r="AI814" s="37">
        <v>0</v>
      </c>
      <c r="AJ814" s="49">
        <v>0</v>
      </c>
      <c r="AK814" s="49">
        <v>0</v>
      </c>
      <c r="AL814" s="49">
        <v>0</v>
      </c>
      <c r="AM814" s="49">
        <v>0</v>
      </c>
      <c r="AN814" s="49">
        <v>0</v>
      </c>
      <c r="AO814" s="37">
        <v>0</v>
      </c>
      <c r="AP814" s="49">
        <v>0</v>
      </c>
      <c r="AQ814" s="49">
        <v>0</v>
      </c>
      <c r="AR814" s="49">
        <v>0</v>
      </c>
      <c r="AS814" s="49">
        <v>0</v>
      </c>
      <c r="AT814" s="49">
        <v>0</v>
      </c>
      <c r="AU814" s="49">
        <v>0</v>
      </c>
      <c r="AV814" s="49">
        <v>0</v>
      </c>
      <c r="AW814" s="49">
        <v>0</v>
      </c>
      <c r="AX814" s="49">
        <v>0</v>
      </c>
      <c r="AY814" s="37">
        <v>0</v>
      </c>
      <c r="AZ814" s="49">
        <v>0</v>
      </c>
      <c r="BA814" s="56">
        <v>0</v>
      </c>
      <c r="BB814" s="39" t="str">
        <f>'[1]База 2018-2022'!BEW881</f>
        <v>НД</v>
      </c>
      <c r="BC814" s="39">
        <v>0</v>
      </c>
      <c r="BD814" s="49">
        <v>0</v>
      </c>
      <c r="BE814" s="37">
        <v>0</v>
      </c>
      <c r="BF814" s="49">
        <v>0</v>
      </c>
      <c r="BG814" s="56">
        <v>0</v>
      </c>
      <c r="BH814" s="49">
        <v>0</v>
      </c>
      <c r="BI814" s="49">
        <v>0</v>
      </c>
      <c r="BJ814" s="49">
        <v>0</v>
      </c>
      <c r="BK814" s="49">
        <v>0</v>
      </c>
      <c r="BL814" s="49">
        <v>0</v>
      </c>
      <c r="BM814" s="49">
        <v>0</v>
      </c>
      <c r="BN814" s="49">
        <v>0</v>
      </c>
      <c r="BO814" s="37">
        <v>0</v>
      </c>
      <c r="BP814" s="49">
        <v>0</v>
      </c>
      <c r="BQ814" s="49">
        <v>0</v>
      </c>
      <c r="BR814" s="49">
        <v>0</v>
      </c>
      <c r="BS814" s="49">
        <v>0</v>
      </c>
      <c r="BT814" s="49">
        <v>0</v>
      </c>
      <c r="BU814" s="49">
        <v>0</v>
      </c>
      <c r="BV814" s="49">
        <v>0</v>
      </c>
      <c r="BW814" s="49">
        <v>0</v>
      </c>
      <c r="BX814" s="49">
        <v>0</v>
      </c>
      <c r="BY814" s="49">
        <v>0</v>
      </c>
      <c r="BZ814" s="49">
        <v>0</v>
      </c>
      <c r="CA814" s="37">
        <v>0</v>
      </c>
      <c r="CB814" s="49">
        <v>0</v>
      </c>
      <c r="CC814" s="49">
        <v>0</v>
      </c>
      <c r="CD814" s="49">
        <v>0</v>
      </c>
      <c r="CE814" s="49">
        <v>0</v>
      </c>
      <c r="CF814" s="49">
        <v>0</v>
      </c>
      <c r="CG814" s="49">
        <v>0</v>
      </c>
      <c r="CH814" s="49">
        <v>0</v>
      </c>
      <c r="CI814" s="49">
        <v>0</v>
      </c>
      <c r="CJ814" s="49">
        <v>0</v>
      </c>
      <c r="CK814" s="37">
        <v>0</v>
      </c>
      <c r="CL814" s="49">
        <v>0</v>
      </c>
      <c r="CM814" s="49">
        <v>0</v>
      </c>
      <c r="CN814" s="49">
        <v>0</v>
      </c>
      <c r="CO814" s="37">
        <v>0</v>
      </c>
      <c r="CP814" s="49">
        <v>0</v>
      </c>
      <c r="CQ814" s="37">
        <v>0</v>
      </c>
      <c r="CR814" s="49">
        <v>0</v>
      </c>
      <c r="CS814" s="37">
        <v>0</v>
      </c>
      <c r="CT814" s="49">
        <v>0</v>
      </c>
      <c r="CU814" s="49">
        <v>0</v>
      </c>
      <c r="CV814" s="49">
        <v>0</v>
      </c>
      <c r="CW814" s="49">
        <v>0</v>
      </c>
      <c r="CX814" s="49">
        <v>0</v>
      </c>
      <c r="CY814" s="49">
        <v>0</v>
      </c>
      <c r="CZ814" s="49" t="s">
        <v>203</v>
      </c>
      <c r="DA814" s="49">
        <v>0</v>
      </c>
      <c r="DB814" s="49">
        <v>0</v>
      </c>
      <c r="DC814" s="49">
        <v>0</v>
      </c>
      <c r="DD814" s="49">
        <v>0</v>
      </c>
      <c r="DE814" s="49">
        <v>0</v>
      </c>
      <c r="DF814" s="49">
        <v>0</v>
      </c>
      <c r="DG814" s="49">
        <v>0</v>
      </c>
      <c r="DH814" s="49">
        <v>0</v>
      </c>
      <c r="DI814" s="49">
        <v>0</v>
      </c>
      <c r="DJ814" s="49">
        <v>0</v>
      </c>
      <c r="DK814" s="49">
        <v>0</v>
      </c>
      <c r="DL814" s="49">
        <v>0</v>
      </c>
      <c r="DM814" s="49">
        <v>0</v>
      </c>
      <c r="DN814" s="49">
        <v>0</v>
      </c>
      <c r="DO814" s="49">
        <v>0</v>
      </c>
      <c r="DP814" s="49">
        <v>0</v>
      </c>
      <c r="DQ814" s="49">
        <v>0</v>
      </c>
      <c r="DR814" s="40"/>
      <c r="DS814" s="41"/>
      <c r="DT814" s="41"/>
      <c r="DU814" s="41"/>
      <c r="DV814" s="41"/>
      <c r="DW814" s="41"/>
      <c r="DX814" s="41"/>
      <c r="DY814" s="41"/>
    </row>
    <row r="815" spans="1:129" s="45" customFormat="1">
      <c r="A815" s="43" t="s">
        <v>1589</v>
      </c>
      <c r="B815" s="44" t="s">
        <v>1779</v>
      </c>
      <c r="C815" s="36" t="s">
        <v>1780</v>
      </c>
      <c r="D815" s="37">
        <v>0</v>
      </c>
      <c r="E815" s="37">
        <v>0</v>
      </c>
      <c r="F815" s="38">
        <v>0</v>
      </c>
      <c r="G815" s="38">
        <v>0</v>
      </c>
      <c r="H815" s="50">
        <v>0</v>
      </c>
      <c r="I815" s="38">
        <v>0</v>
      </c>
      <c r="J815" s="49">
        <v>0</v>
      </c>
      <c r="K815" s="56">
        <v>0</v>
      </c>
      <c r="L815" s="49">
        <v>0</v>
      </c>
      <c r="M815" s="37">
        <v>0</v>
      </c>
      <c r="N815" s="49">
        <v>0</v>
      </c>
      <c r="O815" s="49">
        <v>0</v>
      </c>
      <c r="P815" s="49">
        <v>0</v>
      </c>
      <c r="Q815" s="37">
        <v>0</v>
      </c>
      <c r="R815" s="49">
        <v>0</v>
      </c>
      <c r="S815" s="37">
        <v>0</v>
      </c>
      <c r="T815" s="49">
        <v>0</v>
      </c>
      <c r="U815" s="49">
        <v>0</v>
      </c>
      <c r="V815" s="49">
        <v>0</v>
      </c>
      <c r="W815" s="37">
        <v>0</v>
      </c>
      <c r="X815" s="49">
        <v>0</v>
      </c>
      <c r="Y815" s="37">
        <v>0</v>
      </c>
      <c r="Z815" s="49">
        <v>0</v>
      </c>
      <c r="AA815" s="49">
        <v>0</v>
      </c>
      <c r="AB815" s="49">
        <v>0</v>
      </c>
      <c r="AC815" s="37">
        <v>0</v>
      </c>
      <c r="AD815" s="49">
        <v>0</v>
      </c>
      <c r="AE815" s="49">
        <v>0</v>
      </c>
      <c r="AF815" s="49">
        <v>0</v>
      </c>
      <c r="AG815" s="37">
        <v>0</v>
      </c>
      <c r="AH815" s="49">
        <v>0</v>
      </c>
      <c r="AI815" s="37">
        <v>0</v>
      </c>
      <c r="AJ815" s="49">
        <v>0</v>
      </c>
      <c r="AK815" s="49">
        <v>0</v>
      </c>
      <c r="AL815" s="49">
        <v>0</v>
      </c>
      <c r="AM815" s="49">
        <v>0</v>
      </c>
      <c r="AN815" s="49">
        <v>0</v>
      </c>
      <c r="AO815" s="37">
        <v>0</v>
      </c>
      <c r="AP815" s="49">
        <v>0</v>
      </c>
      <c r="AQ815" s="49">
        <v>0</v>
      </c>
      <c r="AR815" s="49">
        <v>0</v>
      </c>
      <c r="AS815" s="49">
        <v>0</v>
      </c>
      <c r="AT815" s="49">
        <v>0</v>
      </c>
      <c r="AU815" s="49">
        <v>0</v>
      </c>
      <c r="AV815" s="49">
        <v>0</v>
      </c>
      <c r="AW815" s="49">
        <v>0</v>
      </c>
      <c r="AX815" s="49">
        <v>0</v>
      </c>
      <c r="AY815" s="37">
        <v>0</v>
      </c>
      <c r="AZ815" s="49">
        <v>0</v>
      </c>
      <c r="BA815" s="56">
        <v>0</v>
      </c>
      <c r="BB815" s="39" t="str">
        <f>'[1]База 2018-2022'!BEW882</f>
        <v>НД</v>
      </c>
      <c r="BC815" s="39">
        <v>0</v>
      </c>
      <c r="BD815" s="49">
        <v>0</v>
      </c>
      <c r="BE815" s="37">
        <v>0</v>
      </c>
      <c r="BF815" s="49">
        <v>0</v>
      </c>
      <c r="BG815" s="56">
        <v>0</v>
      </c>
      <c r="BH815" s="49">
        <v>0</v>
      </c>
      <c r="BI815" s="49">
        <v>0</v>
      </c>
      <c r="BJ815" s="49">
        <v>0</v>
      </c>
      <c r="BK815" s="49">
        <v>0</v>
      </c>
      <c r="BL815" s="49">
        <v>0</v>
      </c>
      <c r="BM815" s="49">
        <v>0</v>
      </c>
      <c r="BN815" s="49">
        <v>0</v>
      </c>
      <c r="BO815" s="37">
        <v>0</v>
      </c>
      <c r="BP815" s="49">
        <v>0</v>
      </c>
      <c r="BQ815" s="49">
        <v>0</v>
      </c>
      <c r="BR815" s="49">
        <v>0</v>
      </c>
      <c r="BS815" s="49">
        <v>0</v>
      </c>
      <c r="BT815" s="49">
        <v>0</v>
      </c>
      <c r="BU815" s="49">
        <v>0</v>
      </c>
      <c r="BV815" s="49">
        <v>0</v>
      </c>
      <c r="BW815" s="49">
        <v>0</v>
      </c>
      <c r="BX815" s="49">
        <v>0</v>
      </c>
      <c r="BY815" s="49">
        <v>0</v>
      </c>
      <c r="BZ815" s="49">
        <v>0</v>
      </c>
      <c r="CA815" s="37">
        <v>0</v>
      </c>
      <c r="CB815" s="49">
        <v>0</v>
      </c>
      <c r="CC815" s="49">
        <v>0</v>
      </c>
      <c r="CD815" s="49">
        <v>0</v>
      </c>
      <c r="CE815" s="49">
        <v>0</v>
      </c>
      <c r="CF815" s="49">
        <v>0</v>
      </c>
      <c r="CG815" s="49">
        <v>0</v>
      </c>
      <c r="CH815" s="49">
        <v>0</v>
      </c>
      <c r="CI815" s="49">
        <v>0</v>
      </c>
      <c r="CJ815" s="49">
        <v>0</v>
      </c>
      <c r="CK815" s="37">
        <v>0</v>
      </c>
      <c r="CL815" s="49">
        <v>0</v>
      </c>
      <c r="CM815" s="49">
        <v>0</v>
      </c>
      <c r="CN815" s="49">
        <v>0</v>
      </c>
      <c r="CO815" s="37">
        <v>0</v>
      </c>
      <c r="CP815" s="49">
        <v>0</v>
      </c>
      <c r="CQ815" s="37">
        <v>0</v>
      </c>
      <c r="CR815" s="49">
        <v>0</v>
      </c>
      <c r="CS815" s="37">
        <v>0</v>
      </c>
      <c r="CT815" s="49">
        <v>0</v>
      </c>
      <c r="CU815" s="49">
        <v>0</v>
      </c>
      <c r="CV815" s="49">
        <v>0</v>
      </c>
      <c r="CW815" s="49">
        <v>0</v>
      </c>
      <c r="CX815" s="49">
        <v>0</v>
      </c>
      <c r="CY815" s="49">
        <v>0</v>
      </c>
      <c r="CZ815" s="49" t="s">
        <v>203</v>
      </c>
      <c r="DA815" s="49">
        <v>0</v>
      </c>
      <c r="DB815" s="49">
        <v>0</v>
      </c>
      <c r="DC815" s="49">
        <v>0</v>
      </c>
      <c r="DD815" s="49">
        <v>0</v>
      </c>
      <c r="DE815" s="49">
        <v>0</v>
      </c>
      <c r="DF815" s="49">
        <v>0</v>
      </c>
      <c r="DG815" s="49">
        <v>0</v>
      </c>
      <c r="DH815" s="49">
        <v>0</v>
      </c>
      <c r="DI815" s="49">
        <v>0</v>
      </c>
      <c r="DJ815" s="49">
        <v>0</v>
      </c>
      <c r="DK815" s="49">
        <v>0</v>
      </c>
      <c r="DL815" s="49">
        <v>0</v>
      </c>
      <c r="DM815" s="49">
        <v>0</v>
      </c>
      <c r="DN815" s="49">
        <v>0</v>
      </c>
      <c r="DO815" s="49">
        <v>0</v>
      </c>
      <c r="DP815" s="49">
        <v>0</v>
      </c>
      <c r="DQ815" s="49">
        <v>0</v>
      </c>
      <c r="DR815" s="40"/>
      <c r="DS815" s="41"/>
      <c r="DT815" s="41"/>
      <c r="DU815" s="41"/>
      <c r="DV815" s="41"/>
      <c r="DW815" s="41"/>
      <c r="DX815" s="41"/>
      <c r="DY815" s="41"/>
    </row>
    <row r="816" spans="1:129" s="45" customFormat="1">
      <c r="A816" s="43" t="s">
        <v>1589</v>
      </c>
      <c r="B816" s="44" t="s">
        <v>1781</v>
      </c>
      <c r="C816" s="36" t="s">
        <v>1782</v>
      </c>
      <c r="D816" s="37">
        <v>0</v>
      </c>
      <c r="E816" s="37">
        <v>0</v>
      </c>
      <c r="F816" s="38">
        <v>0</v>
      </c>
      <c r="G816" s="38">
        <v>0</v>
      </c>
      <c r="H816" s="50">
        <v>0</v>
      </c>
      <c r="I816" s="38">
        <v>0</v>
      </c>
      <c r="J816" s="49">
        <v>0</v>
      </c>
      <c r="K816" s="56">
        <v>0</v>
      </c>
      <c r="L816" s="49">
        <v>0</v>
      </c>
      <c r="M816" s="37">
        <v>0</v>
      </c>
      <c r="N816" s="49">
        <v>0</v>
      </c>
      <c r="O816" s="49">
        <v>0</v>
      </c>
      <c r="P816" s="49">
        <v>0</v>
      </c>
      <c r="Q816" s="37">
        <v>0</v>
      </c>
      <c r="R816" s="49">
        <v>0</v>
      </c>
      <c r="S816" s="37">
        <v>0</v>
      </c>
      <c r="T816" s="49">
        <v>0</v>
      </c>
      <c r="U816" s="49">
        <v>0</v>
      </c>
      <c r="V816" s="49">
        <v>0</v>
      </c>
      <c r="W816" s="37">
        <v>0</v>
      </c>
      <c r="X816" s="49">
        <v>0</v>
      </c>
      <c r="Y816" s="37">
        <v>0</v>
      </c>
      <c r="Z816" s="49">
        <v>0</v>
      </c>
      <c r="AA816" s="49">
        <v>0</v>
      </c>
      <c r="AB816" s="49">
        <v>0</v>
      </c>
      <c r="AC816" s="37">
        <v>0</v>
      </c>
      <c r="AD816" s="49">
        <v>0</v>
      </c>
      <c r="AE816" s="49">
        <v>0</v>
      </c>
      <c r="AF816" s="49">
        <v>0</v>
      </c>
      <c r="AG816" s="37">
        <v>0</v>
      </c>
      <c r="AH816" s="49">
        <v>0</v>
      </c>
      <c r="AI816" s="37">
        <v>0</v>
      </c>
      <c r="AJ816" s="49">
        <v>0</v>
      </c>
      <c r="AK816" s="49">
        <v>0</v>
      </c>
      <c r="AL816" s="49">
        <v>0</v>
      </c>
      <c r="AM816" s="49">
        <v>0</v>
      </c>
      <c r="AN816" s="49">
        <v>0</v>
      </c>
      <c r="AO816" s="37">
        <v>0</v>
      </c>
      <c r="AP816" s="49">
        <v>0</v>
      </c>
      <c r="AQ816" s="49">
        <v>0</v>
      </c>
      <c r="AR816" s="49">
        <v>0</v>
      </c>
      <c r="AS816" s="49">
        <v>0</v>
      </c>
      <c r="AT816" s="49">
        <v>0</v>
      </c>
      <c r="AU816" s="49">
        <v>0</v>
      </c>
      <c r="AV816" s="49">
        <v>0</v>
      </c>
      <c r="AW816" s="49">
        <v>0</v>
      </c>
      <c r="AX816" s="49">
        <v>0</v>
      </c>
      <c r="AY816" s="37">
        <v>0</v>
      </c>
      <c r="AZ816" s="49">
        <v>0</v>
      </c>
      <c r="BA816" s="56">
        <v>0</v>
      </c>
      <c r="BB816" s="39" t="str">
        <f>'[1]База 2018-2022'!BEW883</f>
        <v>НД</v>
      </c>
      <c r="BC816" s="39">
        <v>0</v>
      </c>
      <c r="BD816" s="49">
        <v>0</v>
      </c>
      <c r="BE816" s="37">
        <v>0</v>
      </c>
      <c r="BF816" s="49">
        <v>0</v>
      </c>
      <c r="BG816" s="56">
        <v>0</v>
      </c>
      <c r="BH816" s="49">
        <v>0</v>
      </c>
      <c r="BI816" s="49">
        <v>0</v>
      </c>
      <c r="BJ816" s="49">
        <v>0</v>
      </c>
      <c r="BK816" s="49">
        <v>0</v>
      </c>
      <c r="BL816" s="49">
        <v>0</v>
      </c>
      <c r="BM816" s="49">
        <v>0</v>
      </c>
      <c r="BN816" s="49">
        <v>0</v>
      </c>
      <c r="BO816" s="37">
        <v>0</v>
      </c>
      <c r="BP816" s="49">
        <v>0</v>
      </c>
      <c r="BQ816" s="49">
        <v>0</v>
      </c>
      <c r="BR816" s="49">
        <v>0</v>
      </c>
      <c r="BS816" s="49">
        <v>0</v>
      </c>
      <c r="BT816" s="49">
        <v>0</v>
      </c>
      <c r="BU816" s="49">
        <v>0</v>
      </c>
      <c r="BV816" s="49">
        <v>0</v>
      </c>
      <c r="BW816" s="49">
        <v>0</v>
      </c>
      <c r="BX816" s="49">
        <v>0</v>
      </c>
      <c r="BY816" s="49">
        <v>0</v>
      </c>
      <c r="BZ816" s="49">
        <v>0</v>
      </c>
      <c r="CA816" s="37">
        <v>0</v>
      </c>
      <c r="CB816" s="49">
        <v>0</v>
      </c>
      <c r="CC816" s="49">
        <v>0</v>
      </c>
      <c r="CD816" s="49">
        <v>0</v>
      </c>
      <c r="CE816" s="49">
        <v>0</v>
      </c>
      <c r="CF816" s="49">
        <v>0</v>
      </c>
      <c r="CG816" s="49">
        <v>0</v>
      </c>
      <c r="CH816" s="49">
        <v>0</v>
      </c>
      <c r="CI816" s="49">
        <v>0</v>
      </c>
      <c r="CJ816" s="49">
        <v>0</v>
      </c>
      <c r="CK816" s="37">
        <v>0</v>
      </c>
      <c r="CL816" s="49">
        <v>0</v>
      </c>
      <c r="CM816" s="49">
        <v>0</v>
      </c>
      <c r="CN816" s="49">
        <v>0</v>
      </c>
      <c r="CO816" s="37">
        <v>0</v>
      </c>
      <c r="CP816" s="49">
        <v>0</v>
      </c>
      <c r="CQ816" s="37">
        <v>0</v>
      </c>
      <c r="CR816" s="49">
        <v>0</v>
      </c>
      <c r="CS816" s="37">
        <v>0</v>
      </c>
      <c r="CT816" s="49">
        <v>0</v>
      </c>
      <c r="CU816" s="49">
        <v>0</v>
      </c>
      <c r="CV816" s="49">
        <v>0</v>
      </c>
      <c r="CW816" s="49">
        <v>0</v>
      </c>
      <c r="CX816" s="49">
        <v>0</v>
      </c>
      <c r="CY816" s="49">
        <v>0</v>
      </c>
      <c r="CZ816" s="49" t="s">
        <v>203</v>
      </c>
      <c r="DA816" s="49">
        <v>0</v>
      </c>
      <c r="DB816" s="49">
        <v>0</v>
      </c>
      <c r="DC816" s="49">
        <v>0</v>
      </c>
      <c r="DD816" s="49">
        <v>0</v>
      </c>
      <c r="DE816" s="49">
        <v>0</v>
      </c>
      <c r="DF816" s="49">
        <v>0</v>
      </c>
      <c r="DG816" s="49">
        <v>0</v>
      </c>
      <c r="DH816" s="49">
        <v>0</v>
      </c>
      <c r="DI816" s="49">
        <v>0</v>
      </c>
      <c r="DJ816" s="49">
        <v>0</v>
      </c>
      <c r="DK816" s="49">
        <v>0</v>
      </c>
      <c r="DL816" s="49">
        <v>0</v>
      </c>
      <c r="DM816" s="49">
        <v>0</v>
      </c>
      <c r="DN816" s="49">
        <v>2.9951178899999999</v>
      </c>
      <c r="DO816" s="49">
        <v>2.9951178899999999</v>
      </c>
      <c r="DP816" s="49">
        <v>0</v>
      </c>
      <c r="DQ816" s="49">
        <v>0</v>
      </c>
      <c r="DR816" s="40"/>
      <c r="DS816" s="41"/>
      <c r="DT816" s="41"/>
      <c r="DU816" s="41"/>
      <c r="DV816" s="41"/>
      <c r="DW816" s="41"/>
      <c r="DX816" s="41"/>
      <c r="DY816" s="41"/>
    </row>
    <row r="817" spans="1:129" s="45" customFormat="1">
      <c r="A817" s="43" t="s">
        <v>1589</v>
      </c>
      <c r="B817" s="44" t="s">
        <v>1783</v>
      </c>
      <c r="C817" s="36" t="s">
        <v>1784</v>
      </c>
      <c r="D817" s="37">
        <v>0</v>
      </c>
      <c r="E817" s="37">
        <v>0</v>
      </c>
      <c r="F817" s="38">
        <v>0</v>
      </c>
      <c r="G817" s="38">
        <v>0</v>
      </c>
      <c r="H817" s="50">
        <v>0</v>
      </c>
      <c r="I817" s="38">
        <v>0</v>
      </c>
      <c r="J817" s="49">
        <v>0</v>
      </c>
      <c r="K817" s="56">
        <v>0</v>
      </c>
      <c r="L817" s="49">
        <v>0</v>
      </c>
      <c r="M817" s="37">
        <v>0</v>
      </c>
      <c r="N817" s="49">
        <v>0</v>
      </c>
      <c r="O817" s="49">
        <v>0</v>
      </c>
      <c r="P817" s="49">
        <v>0</v>
      </c>
      <c r="Q817" s="37">
        <v>0</v>
      </c>
      <c r="R817" s="49">
        <v>0</v>
      </c>
      <c r="S817" s="37">
        <v>0</v>
      </c>
      <c r="T817" s="49">
        <v>0</v>
      </c>
      <c r="U817" s="49">
        <v>0</v>
      </c>
      <c r="V817" s="49">
        <v>0</v>
      </c>
      <c r="W817" s="37">
        <v>0</v>
      </c>
      <c r="X817" s="49">
        <v>0</v>
      </c>
      <c r="Y817" s="37">
        <v>0</v>
      </c>
      <c r="Z817" s="49">
        <v>0</v>
      </c>
      <c r="AA817" s="49">
        <v>0</v>
      </c>
      <c r="AB817" s="49">
        <v>0</v>
      </c>
      <c r="AC817" s="37">
        <v>0</v>
      </c>
      <c r="AD817" s="49">
        <v>0</v>
      </c>
      <c r="AE817" s="49">
        <v>0</v>
      </c>
      <c r="AF817" s="49">
        <v>0</v>
      </c>
      <c r="AG817" s="37">
        <v>0</v>
      </c>
      <c r="AH817" s="49">
        <v>0</v>
      </c>
      <c r="AI817" s="37">
        <v>0</v>
      </c>
      <c r="AJ817" s="49">
        <v>0</v>
      </c>
      <c r="AK817" s="49">
        <v>0</v>
      </c>
      <c r="AL817" s="49">
        <v>0</v>
      </c>
      <c r="AM817" s="49">
        <v>0</v>
      </c>
      <c r="AN817" s="49">
        <v>0</v>
      </c>
      <c r="AO817" s="37">
        <v>0</v>
      </c>
      <c r="AP817" s="49">
        <v>0</v>
      </c>
      <c r="AQ817" s="49">
        <v>0</v>
      </c>
      <c r="AR817" s="49">
        <v>0</v>
      </c>
      <c r="AS817" s="49">
        <v>0</v>
      </c>
      <c r="AT817" s="49">
        <v>0</v>
      </c>
      <c r="AU817" s="49">
        <v>0</v>
      </c>
      <c r="AV817" s="49">
        <v>0</v>
      </c>
      <c r="AW817" s="49">
        <v>0</v>
      </c>
      <c r="AX817" s="49">
        <v>0</v>
      </c>
      <c r="AY817" s="37">
        <v>0</v>
      </c>
      <c r="AZ817" s="49">
        <v>0</v>
      </c>
      <c r="BA817" s="56">
        <v>0</v>
      </c>
      <c r="BB817" s="39" t="str">
        <f>'[1]База 2018-2022'!BEW884</f>
        <v>НД</v>
      </c>
      <c r="BC817" s="39">
        <v>0</v>
      </c>
      <c r="BD817" s="49">
        <v>0</v>
      </c>
      <c r="BE817" s="37">
        <v>0</v>
      </c>
      <c r="BF817" s="49">
        <v>0</v>
      </c>
      <c r="BG817" s="56">
        <v>0</v>
      </c>
      <c r="BH817" s="49">
        <v>0</v>
      </c>
      <c r="BI817" s="49">
        <v>0</v>
      </c>
      <c r="BJ817" s="49">
        <v>0</v>
      </c>
      <c r="BK817" s="49">
        <v>0</v>
      </c>
      <c r="BL817" s="49">
        <v>0</v>
      </c>
      <c r="BM817" s="49">
        <v>0</v>
      </c>
      <c r="BN817" s="49">
        <v>0</v>
      </c>
      <c r="BO817" s="37">
        <v>0</v>
      </c>
      <c r="BP817" s="49">
        <v>0</v>
      </c>
      <c r="BQ817" s="49">
        <v>0</v>
      </c>
      <c r="BR817" s="49">
        <v>0</v>
      </c>
      <c r="BS817" s="49">
        <v>0</v>
      </c>
      <c r="BT817" s="49">
        <v>0</v>
      </c>
      <c r="BU817" s="49">
        <v>0</v>
      </c>
      <c r="BV817" s="49">
        <v>0</v>
      </c>
      <c r="BW817" s="49">
        <v>0</v>
      </c>
      <c r="BX817" s="49">
        <v>0</v>
      </c>
      <c r="BY817" s="49">
        <v>0</v>
      </c>
      <c r="BZ817" s="49">
        <v>0</v>
      </c>
      <c r="CA817" s="37">
        <v>0</v>
      </c>
      <c r="CB817" s="49">
        <v>0</v>
      </c>
      <c r="CC817" s="49">
        <v>0</v>
      </c>
      <c r="CD817" s="49">
        <v>0</v>
      </c>
      <c r="CE817" s="49">
        <v>0</v>
      </c>
      <c r="CF817" s="49">
        <v>0</v>
      </c>
      <c r="CG817" s="49">
        <v>0</v>
      </c>
      <c r="CH817" s="49">
        <v>0</v>
      </c>
      <c r="CI817" s="49">
        <v>0</v>
      </c>
      <c r="CJ817" s="49">
        <v>0</v>
      </c>
      <c r="CK817" s="37">
        <v>0</v>
      </c>
      <c r="CL817" s="49">
        <v>0</v>
      </c>
      <c r="CM817" s="49">
        <v>0</v>
      </c>
      <c r="CN817" s="49">
        <v>0</v>
      </c>
      <c r="CO817" s="37">
        <v>0</v>
      </c>
      <c r="CP817" s="49">
        <v>0</v>
      </c>
      <c r="CQ817" s="37">
        <v>0</v>
      </c>
      <c r="CR817" s="49">
        <v>0</v>
      </c>
      <c r="CS817" s="37">
        <v>0</v>
      </c>
      <c r="CT817" s="49">
        <v>0</v>
      </c>
      <c r="CU817" s="49">
        <v>0</v>
      </c>
      <c r="CV817" s="49">
        <v>0</v>
      </c>
      <c r="CW817" s="49">
        <v>0</v>
      </c>
      <c r="CX817" s="49">
        <v>0</v>
      </c>
      <c r="CY817" s="49">
        <v>0</v>
      </c>
      <c r="CZ817" s="49" t="s">
        <v>203</v>
      </c>
      <c r="DA817" s="49">
        <v>0</v>
      </c>
      <c r="DB817" s="49">
        <v>0</v>
      </c>
      <c r="DC817" s="49">
        <v>0</v>
      </c>
      <c r="DD817" s="49">
        <v>0</v>
      </c>
      <c r="DE817" s="49">
        <v>0</v>
      </c>
      <c r="DF817" s="49">
        <v>0</v>
      </c>
      <c r="DG817" s="49">
        <v>0</v>
      </c>
      <c r="DH817" s="49">
        <v>0</v>
      </c>
      <c r="DI817" s="49">
        <v>0</v>
      </c>
      <c r="DJ817" s="49">
        <v>0</v>
      </c>
      <c r="DK817" s="49">
        <v>0</v>
      </c>
      <c r="DL817" s="49">
        <v>0</v>
      </c>
      <c r="DM817" s="49">
        <v>0</v>
      </c>
      <c r="DN817" s="49">
        <v>1.99665</v>
      </c>
      <c r="DO817" s="49">
        <v>1.5496279199999998</v>
      </c>
      <c r="DP817" s="49">
        <v>0</v>
      </c>
      <c r="DQ817" s="49">
        <v>0</v>
      </c>
      <c r="DR817" s="40"/>
      <c r="DS817" s="41"/>
      <c r="DT817" s="41"/>
      <c r="DU817" s="41"/>
      <c r="DV817" s="41"/>
      <c r="DW817" s="41"/>
      <c r="DX817" s="41"/>
      <c r="DY817" s="41"/>
    </row>
    <row r="818" spans="1:129" s="45" customFormat="1" ht="31.5">
      <c r="A818" s="43" t="s">
        <v>1589</v>
      </c>
      <c r="B818" s="44" t="s">
        <v>1785</v>
      </c>
      <c r="C818" s="36" t="s">
        <v>1786</v>
      </c>
      <c r="D818" s="37">
        <v>0</v>
      </c>
      <c r="E818" s="37">
        <v>0</v>
      </c>
      <c r="F818" s="38">
        <v>0</v>
      </c>
      <c r="G818" s="38">
        <v>0</v>
      </c>
      <c r="H818" s="50">
        <v>0</v>
      </c>
      <c r="I818" s="38">
        <v>0</v>
      </c>
      <c r="J818" s="49">
        <v>0</v>
      </c>
      <c r="K818" s="56">
        <v>0</v>
      </c>
      <c r="L818" s="49">
        <v>0</v>
      </c>
      <c r="M818" s="37">
        <v>0</v>
      </c>
      <c r="N818" s="49">
        <v>0</v>
      </c>
      <c r="O818" s="49">
        <v>0</v>
      </c>
      <c r="P818" s="49">
        <v>0</v>
      </c>
      <c r="Q818" s="37">
        <v>0</v>
      </c>
      <c r="R818" s="49">
        <v>0</v>
      </c>
      <c r="S818" s="37">
        <v>0</v>
      </c>
      <c r="T818" s="49">
        <v>0</v>
      </c>
      <c r="U818" s="49">
        <v>0</v>
      </c>
      <c r="V818" s="49">
        <v>0</v>
      </c>
      <c r="W818" s="37">
        <v>0</v>
      </c>
      <c r="X818" s="49">
        <v>0</v>
      </c>
      <c r="Y818" s="37">
        <v>0</v>
      </c>
      <c r="Z818" s="49">
        <v>0</v>
      </c>
      <c r="AA818" s="49">
        <v>0</v>
      </c>
      <c r="AB818" s="49">
        <v>0</v>
      </c>
      <c r="AC818" s="37">
        <v>0</v>
      </c>
      <c r="AD818" s="49">
        <v>0</v>
      </c>
      <c r="AE818" s="49">
        <v>0</v>
      </c>
      <c r="AF818" s="49">
        <v>0</v>
      </c>
      <c r="AG818" s="37">
        <v>0</v>
      </c>
      <c r="AH818" s="49">
        <v>0</v>
      </c>
      <c r="AI818" s="37">
        <v>0</v>
      </c>
      <c r="AJ818" s="49">
        <v>0</v>
      </c>
      <c r="AK818" s="49">
        <v>0</v>
      </c>
      <c r="AL818" s="49">
        <v>0</v>
      </c>
      <c r="AM818" s="49">
        <v>0</v>
      </c>
      <c r="AN818" s="49">
        <v>0</v>
      </c>
      <c r="AO818" s="37">
        <v>0</v>
      </c>
      <c r="AP818" s="49">
        <v>0</v>
      </c>
      <c r="AQ818" s="49">
        <v>0</v>
      </c>
      <c r="AR818" s="49">
        <v>0</v>
      </c>
      <c r="AS818" s="49">
        <v>0</v>
      </c>
      <c r="AT818" s="49">
        <v>0</v>
      </c>
      <c r="AU818" s="49">
        <v>0</v>
      </c>
      <c r="AV818" s="49">
        <v>0</v>
      </c>
      <c r="AW818" s="49">
        <v>0</v>
      </c>
      <c r="AX818" s="49">
        <v>0</v>
      </c>
      <c r="AY818" s="37">
        <v>0</v>
      </c>
      <c r="AZ818" s="49">
        <v>0</v>
      </c>
      <c r="BA818" s="56">
        <v>0</v>
      </c>
      <c r="BB818" s="39" t="str">
        <f>'[1]База 2018-2022'!BEW885</f>
        <v>НД</v>
      </c>
      <c r="BC818" s="39">
        <v>0</v>
      </c>
      <c r="BD818" s="49">
        <v>0</v>
      </c>
      <c r="BE818" s="37">
        <v>0</v>
      </c>
      <c r="BF818" s="49">
        <v>0</v>
      </c>
      <c r="BG818" s="56">
        <v>0</v>
      </c>
      <c r="BH818" s="49">
        <v>0</v>
      </c>
      <c r="BI818" s="49">
        <v>0</v>
      </c>
      <c r="BJ818" s="49">
        <v>0</v>
      </c>
      <c r="BK818" s="49">
        <v>0</v>
      </c>
      <c r="BL818" s="49">
        <v>0</v>
      </c>
      <c r="BM818" s="49">
        <v>0</v>
      </c>
      <c r="BN818" s="49">
        <v>0</v>
      </c>
      <c r="BO818" s="37">
        <v>0</v>
      </c>
      <c r="BP818" s="49">
        <v>0</v>
      </c>
      <c r="BQ818" s="49">
        <v>0</v>
      </c>
      <c r="BR818" s="49">
        <v>0</v>
      </c>
      <c r="BS818" s="49">
        <v>0</v>
      </c>
      <c r="BT818" s="49">
        <v>0</v>
      </c>
      <c r="BU818" s="49">
        <v>0</v>
      </c>
      <c r="BV818" s="49">
        <v>0</v>
      </c>
      <c r="BW818" s="49">
        <v>0</v>
      </c>
      <c r="BX818" s="49">
        <v>0</v>
      </c>
      <c r="BY818" s="49">
        <v>0</v>
      </c>
      <c r="BZ818" s="49">
        <v>0</v>
      </c>
      <c r="CA818" s="37">
        <v>0</v>
      </c>
      <c r="CB818" s="49">
        <v>0</v>
      </c>
      <c r="CC818" s="49">
        <v>0</v>
      </c>
      <c r="CD818" s="49">
        <v>0</v>
      </c>
      <c r="CE818" s="49">
        <v>0</v>
      </c>
      <c r="CF818" s="49">
        <v>0</v>
      </c>
      <c r="CG818" s="49">
        <v>0</v>
      </c>
      <c r="CH818" s="49">
        <v>0</v>
      </c>
      <c r="CI818" s="49">
        <v>0</v>
      </c>
      <c r="CJ818" s="49">
        <v>0</v>
      </c>
      <c r="CK818" s="37">
        <v>0</v>
      </c>
      <c r="CL818" s="49">
        <v>0</v>
      </c>
      <c r="CM818" s="49">
        <v>0</v>
      </c>
      <c r="CN818" s="49">
        <v>0</v>
      </c>
      <c r="CO818" s="37">
        <v>0</v>
      </c>
      <c r="CP818" s="49">
        <v>0</v>
      </c>
      <c r="CQ818" s="37">
        <v>0</v>
      </c>
      <c r="CR818" s="49">
        <v>0</v>
      </c>
      <c r="CS818" s="37">
        <v>0</v>
      </c>
      <c r="CT818" s="49">
        <v>0</v>
      </c>
      <c r="CU818" s="49">
        <v>0</v>
      </c>
      <c r="CV818" s="49">
        <v>0</v>
      </c>
      <c r="CW818" s="49">
        <v>0</v>
      </c>
      <c r="CX818" s="49">
        <v>0</v>
      </c>
      <c r="CY818" s="49">
        <v>0</v>
      </c>
      <c r="CZ818" s="49" t="s">
        <v>203</v>
      </c>
      <c r="DA818" s="49">
        <v>0</v>
      </c>
      <c r="DB818" s="49">
        <v>0</v>
      </c>
      <c r="DC818" s="49">
        <v>0</v>
      </c>
      <c r="DD818" s="49">
        <v>0</v>
      </c>
      <c r="DE818" s="49">
        <v>0</v>
      </c>
      <c r="DF818" s="49">
        <v>0</v>
      </c>
      <c r="DG818" s="49">
        <v>0</v>
      </c>
      <c r="DH818" s="49">
        <v>0</v>
      </c>
      <c r="DI818" s="49">
        <v>0</v>
      </c>
      <c r="DJ818" s="49">
        <v>0</v>
      </c>
      <c r="DK818" s="49">
        <v>0</v>
      </c>
      <c r="DL818" s="49">
        <v>0</v>
      </c>
      <c r="DM818" s="49">
        <v>0</v>
      </c>
      <c r="DN818" s="49">
        <v>14.042</v>
      </c>
      <c r="DO818" s="49">
        <v>14.042</v>
      </c>
      <c r="DP818" s="49">
        <v>0</v>
      </c>
      <c r="DQ818" s="49">
        <v>0</v>
      </c>
      <c r="DR818" s="40"/>
      <c r="DS818" s="41"/>
      <c r="DT818" s="41"/>
      <c r="DU818" s="41"/>
      <c r="DV818" s="41"/>
      <c r="DW818" s="41"/>
      <c r="DX818" s="41"/>
      <c r="DY818" s="41"/>
    </row>
    <row r="819" spans="1:129" s="45" customFormat="1" ht="31.5">
      <c r="A819" s="43" t="s">
        <v>1589</v>
      </c>
      <c r="B819" s="44" t="s">
        <v>1787</v>
      </c>
      <c r="C819" s="36" t="s">
        <v>1788</v>
      </c>
      <c r="D819" s="37">
        <v>0</v>
      </c>
      <c r="E819" s="37">
        <v>0</v>
      </c>
      <c r="F819" s="38">
        <v>0</v>
      </c>
      <c r="G819" s="38">
        <v>0</v>
      </c>
      <c r="H819" s="50">
        <v>0</v>
      </c>
      <c r="I819" s="38">
        <v>0</v>
      </c>
      <c r="J819" s="49">
        <v>0</v>
      </c>
      <c r="K819" s="56">
        <v>0</v>
      </c>
      <c r="L819" s="49">
        <v>0</v>
      </c>
      <c r="M819" s="37">
        <v>0</v>
      </c>
      <c r="N819" s="49">
        <v>0</v>
      </c>
      <c r="O819" s="49">
        <v>0</v>
      </c>
      <c r="P819" s="49">
        <v>0</v>
      </c>
      <c r="Q819" s="37">
        <v>0</v>
      </c>
      <c r="R819" s="49">
        <v>0</v>
      </c>
      <c r="S819" s="37">
        <v>0</v>
      </c>
      <c r="T819" s="49">
        <v>0</v>
      </c>
      <c r="U819" s="49">
        <v>0</v>
      </c>
      <c r="V819" s="49">
        <v>0</v>
      </c>
      <c r="W819" s="37">
        <v>0</v>
      </c>
      <c r="X819" s="49">
        <v>0</v>
      </c>
      <c r="Y819" s="37">
        <v>0</v>
      </c>
      <c r="Z819" s="49">
        <v>0</v>
      </c>
      <c r="AA819" s="49">
        <v>0</v>
      </c>
      <c r="AB819" s="49">
        <v>0</v>
      </c>
      <c r="AC819" s="37">
        <v>0</v>
      </c>
      <c r="AD819" s="49">
        <v>0</v>
      </c>
      <c r="AE819" s="49">
        <v>0</v>
      </c>
      <c r="AF819" s="49">
        <v>0</v>
      </c>
      <c r="AG819" s="37">
        <v>0</v>
      </c>
      <c r="AH819" s="49">
        <v>0</v>
      </c>
      <c r="AI819" s="37">
        <v>0</v>
      </c>
      <c r="AJ819" s="49">
        <v>0</v>
      </c>
      <c r="AK819" s="49">
        <v>0</v>
      </c>
      <c r="AL819" s="49">
        <v>0</v>
      </c>
      <c r="AM819" s="49">
        <v>0</v>
      </c>
      <c r="AN819" s="49">
        <v>0</v>
      </c>
      <c r="AO819" s="37">
        <v>0</v>
      </c>
      <c r="AP819" s="49">
        <v>0</v>
      </c>
      <c r="AQ819" s="49">
        <v>0</v>
      </c>
      <c r="AR819" s="49">
        <v>0</v>
      </c>
      <c r="AS819" s="49">
        <v>0</v>
      </c>
      <c r="AT819" s="49">
        <v>0</v>
      </c>
      <c r="AU819" s="49">
        <v>0</v>
      </c>
      <c r="AV819" s="49">
        <v>0</v>
      </c>
      <c r="AW819" s="49">
        <v>0</v>
      </c>
      <c r="AX819" s="49">
        <v>0</v>
      </c>
      <c r="AY819" s="37">
        <v>0</v>
      </c>
      <c r="AZ819" s="49">
        <v>0</v>
      </c>
      <c r="BA819" s="56">
        <v>0</v>
      </c>
      <c r="BB819" s="39" t="str">
        <f>'[1]База 2018-2022'!BEW886</f>
        <v>НД</v>
      </c>
      <c r="BC819" s="39">
        <v>0</v>
      </c>
      <c r="BD819" s="49">
        <v>0</v>
      </c>
      <c r="BE819" s="37">
        <v>0</v>
      </c>
      <c r="BF819" s="49">
        <v>0</v>
      </c>
      <c r="BG819" s="56">
        <v>0</v>
      </c>
      <c r="BH819" s="49">
        <v>0</v>
      </c>
      <c r="BI819" s="49">
        <v>0</v>
      </c>
      <c r="BJ819" s="49">
        <v>0</v>
      </c>
      <c r="BK819" s="49">
        <v>0</v>
      </c>
      <c r="BL819" s="49">
        <v>0</v>
      </c>
      <c r="BM819" s="49">
        <v>0</v>
      </c>
      <c r="BN819" s="49">
        <v>0</v>
      </c>
      <c r="BO819" s="37">
        <v>0</v>
      </c>
      <c r="BP819" s="49">
        <v>0</v>
      </c>
      <c r="BQ819" s="49">
        <v>0</v>
      </c>
      <c r="BR819" s="49">
        <v>0</v>
      </c>
      <c r="BS819" s="49">
        <v>0</v>
      </c>
      <c r="BT819" s="49">
        <v>0</v>
      </c>
      <c r="BU819" s="49">
        <v>0</v>
      </c>
      <c r="BV819" s="49">
        <v>0</v>
      </c>
      <c r="BW819" s="49">
        <v>0</v>
      </c>
      <c r="BX819" s="49">
        <v>0</v>
      </c>
      <c r="BY819" s="49">
        <v>0</v>
      </c>
      <c r="BZ819" s="49">
        <v>0</v>
      </c>
      <c r="CA819" s="37">
        <v>0</v>
      </c>
      <c r="CB819" s="49">
        <v>0</v>
      </c>
      <c r="CC819" s="49">
        <v>0</v>
      </c>
      <c r="CD819" s="49">
        <v>0</v>
      </c>
      <c r="CE819" s="49">
        <v>0</v>
      </c>
      <c r="CF819" s="49">
        <v>0</v>
      </c>
      <c r="CG819" s="49">
        <v>0</v>
      </c>
      <c r="CH819" s="49">
        <v>0</v>
      </c>
      <c r="CI819" s="49">
        <v>0</v>
      </c>
      <c r="CJ819" s="49">
        <v>0</v>
      </c>
      <c r="CK819" s="37">
        <v>0</v>
      </c>
      <c r="CL819" s="49">
        <v>0</v>
      </c>
      <c r="CM819" s="49">
        <v>0</v>
      </c>
      <c r="CN819" s="49">
        <v>0</v>
      </c>
      <c r="CO819" s="37">
        <v>0</v>
      </c>
      <c r="CP819" s="49">
        <v>0</v>
      </c>
      <c r="CQ819" s="37">
        <v>0</v>
      </c>
      <c r="CR819" s="49">
        <v>0</v>
      </c>
      <c r="CS819" s="37">
        <v>0</v>
      </c>
      <c r="CT819" s="49">
        <v>0</v>
      </c>
      <c r="CU819" s="49">
        <v>0</v>
      </c>
      <c r="CV819" s="49">
        <v>0</v>
      </c>
      <c r="CW819" s="49">
        <v>0</v>
      </c>
      <c r="CX819" s="49">
        <v>0</v>
      </c>
      <c r="CY819" s="49">
        <v>0</v>
      </c>
      <c r="CZ819" s="49" t="s">
        <v>203</v>
      </c>
      <c r="DA819" s="49">
        <v>0</v>
      </c>
      <c r="DB819" s="49">
        <v>0</v>
      </c>
      <c r="DC819" s="49">
        <v>0</v>
      </c>
      <c r="DD819" s="49">
        <v>0</v>
      </c>
      <c r="DE819" s="49">
        <v>0</v>
      </c>
      <c r="DF819" s="49">
        <v>0</v>
      </c>
      <c r="DG819" s="49">
        <v>0</v>
      </c>
      <c r="DH819" s="49">
        <v>0</v>
      </c>
      <c r="DI819" s="49">
        <v>0</v>
      </c>
      <c r="DJ819" s="49">
        <v>0</v>
      </c>
      <c r="DK819" s="49">
        <v>0</v>
      </c>
      <c r="DL819" s="49">
        <v>0</v>
      </c>
      <c r="DM819" s="49">
        <v>0</v>
      </c>
      <c r="DN819" s="49">
        <v>0</v>
      </c>
      <c r="DO819" s="49">
        <v>0</v>
      </c>
      <c r="DP819" s="49">
        <v>0</v>
      </c>
      <c r="DQ819" s="49">
        <v>0</v>
      </c>
      <c r="DR819" s="40"/>
      <c r="DS819" s="41"/>
      <c r="DT819" s="41"/>
      <c r="DU819" s="41"/>
      <c r="DV819" s="41"/>
      <c r="DW819" s="41"/>
      <c r="DX819" s="41"/>
      <c r="DY819" s="41"/>
    </row>
    <row r="820" spans="1:129" s="45" customFormat="1" ht="31.5">
      <c r="A820" s="43" t="s">
        <v>1589</v>
      </c>
      <c r="B820" s="44" t="s">
        <v>1789</v>
      </c>
      <c r="C820" s="36" t="s">
        <v>1790</v>
      </c>
      <c r="D820" s="37">
        <v>0</v>
      </c>
      <c r="E820" s="37">
        <v>0</v>
      </c>
      <c r="F820" s="38">
        <v>0</v>
      </c>
      <c r="G820" s="38">
        <v>0</v>
      </c>
      <c r="H820" s="50">
        <v>0</v>
      </c>
      <c r="I820" s="38">
        <v>0</v>
      </c>
      <c r="J820" s="49">
        <v>0</v>
      </c>
      <c r="K820" s="56">
        <v>0</v>
      </c>
      <c r="L820" s="49">
        <v>0</v>
      </c>
      <c r="M820" s="37">
        <v>0</v>
      </c>
      <c r="N820" s="49">
        <v>0</v>
      </c>
      <c r="O820" s="49">
        <v>0</v>
      </c>
      <c r="P820" s="49">
        <v>0</v>
      </c>
      <c r="Q820" s="37">
        <v>0</v>
      </c>
      <c r="R820" s="49">
        <v>0</v>
      </c>
      <c r="S820" s="37">
        <v>0</v>
      </c>
      <c r="T820" s="49">
        <v>0</v>
      </c>
      <c r="U820" s="49">
        <v>0</v>
      </c>
      <c r="V820" s="49">
        <v>0</v>
      </c>
      <c r="W820" s="37">
        <v>0</v>
      </c>
      <c r="X820" s="49">
        <v>0</v>
      </c>
      <c r="Y820" s="37">
        <v>0</v>
      </c>
      <c r="Z820" s="49">
        <v>0</v>
      </c>
      <c r="AA820" s="49">
        <v>0</v>
      </c>
      <c r="AB820" s="49">
        <v>0</v>
      </c>
      <c r="AC820" s="37">
        <v>0</v>
      </c>
      <c r="AD820" s="49">
        <v>0</v>
      </c>
      <c r="AE820" s="49">
        <v>0</v>
      </c>
      <c r="AF820" s="49">
        <v>0</v>
      </c>
      <c r="AG820" s="37">
        <v>0</v>
      </c>
      <c r="AH820" s="49">
        <v>0</v>
      </c>
      <c r="AI820" s="37">
        <v>0</v>
      </c>
      <c r="AJ820" s="49">
        <v>0</v>
      </c>
      <c r="AK820" s="49">
        <v>0</v>
      </c>
      <c r="AL820" s="49">
        <v>0</v>
      </c>
      <c r="AM820" s="49">
        <v>0</v>
      </c>
      <c r="AN820" s="49">
        <v>0</v>
      </c>
      <c r="AO820" s="37">
        <v>0</v>
      </c>
      <c r="AP820" s="49">
        <v>0</v>
      </c>
      <c r="AQ820" s="49">
        <v>0</v>
      </c>
      <c r="AR820" s="49">
        <v>0</v>
      </c>
      <c r="AS820" s="49">
        <v>0</v>
      </c>
      <c r="AT820" s="49">
        <v>0</v>
      </c>
      <c r="AU820" s="49">
        <v>0</v>
      </c>
      <c r="AV820" s="49">
        <v>0</v>
      </c>
      <c r="AW820" s="49">
        <v>0</v>
      </c>
      <c r="AX820" s="49">
        <v>0</v>
      </c>
      <c r="AY820" s="37">
        <v>0</v>
      </c>
      <c r="AZ820" s="49">
        <v>0</v>
      </c>
      <c r="BA820" s="56">
        <v>0</v>
      </c>
      <c r="BB820" s="39" t="str">
        <f>'[1]База 2018-2022'!BEW887</f>
        <v>НД</v>
      </c>
      <c r="BC820" s="39">
        <v>0</v>
      </c>
      <c r="BD820" s="49">
        <v>0</v>
      </c>
      <c r="BE820" s="37">
        <v>0</v>
      </c>
      <c r="BF820" s="49">
        <v>0</v>
      </c>
      <c r="BG820" s="56">
        <v>0</v>
      </c>
      <c r="BH820" s="49">
        <v>0</v>
      </c>
      <c r="BI820" s="49">
        <v>0</v>
      </c>
      <c r="BJ820" s="49">
        <v>0</v>
      </c>
      <c r="BK820" s="49">
        <v>0</v>
      </c>
      <c r="BL820" s="49">
        <v>0</v>
      </c>
      <c r="BM820" s="49">
        <v>0</v>
      </c>
      <c r="BN820" s="49">
        <v>0</v>
      </c>
      <c r="BO820" s="37">
        <v>0</v>
      </c>
      <c r="BP820" s="49">
        <v>0</v>
      </c>
      <c r="BQ820" s="49">
        <v>0</v>
      </c>
      <c r="BR820" s="49">
        <v>0</v>
      </c>
      <c r="BS820" s="49">
        <v>0</v>
      </c>
      <c r="BT820" s="49">
        <v>0</v>
      </c>
      <c r="BU820" s="49">
        <v>0</v>
      </c>
      <c r="BV820" s="49">
        <v>0</v>
      </c>
      <c r="BW820" s="49">
        <v>0</v>
      </c>
      <c r="BX820" s="49">
        <v>0</v>
      </c>
      <c r="BY820" s="49">
        <v>0</v>
      </c>
      <c r="BZ820" s="49">
        <v>0</v>
      </c>
      <c r="CA820" s="37">
        <v>0</v>
      </c>
      <c r="CB820" s="49">
        <v>0</v>
      </c>
      <c r="CC820" s="49">
        <v>0</v>
      </c>
      <c r="CD820" s="49">
        <v>0</v>
      </c>
      <c r="CE820" s="49">
        <v>0</v>
      </c>
      <c r="CF820" s="49">
        <v>0</v>
      </c>
      <c r="CG820" s="49">
        <v>0</v>
      </c>
      <c r="CH820" s="49">
        <v>0</v>
      </c>
      <c r="CI820" s="49">
        <v>0</v>
      </c>
      <c r="CJ820" s="49">
        <v>0</v>
      </c>
      <c r="CK820" s="37">
        <v>0</v>
      </c>
      <c r="CL820" s="49">
        <v>0</v>
      </c>
      <c r="CM820" s="49">
        <v>0</v>
      </c>
      <c r="CN820" s="49">
        <v>0</v>
      </c>
      <c r="CO820" s="37">
        <v>0</v>
      </c>
      <c r="CP820" s="49">
        <v>0</v>
      </c>
      <c r="CQ820" s="37">
        <v>0</v>
      </c>
      <c r="CR820" s="49">
        <v>0</v>
      </c>
      <c r="CS820" s="37">
        <v>0</v>
      </c>
      <c r="CT820" s="49">
        <v>0</v>
      </c>
      <c r="CU820" s="49">
        <v>0</v>
      </c>
      <c r="CV820" s="49">
        <v>0</v>
      </c>
      <c r="CW820" s="49">
        <v>0</v>
      </c>
      <c r="CX820" s="49">
        <v>0</v>
      </c>
      <c r="CY820" s="49">
        <v>0</v>
      </c>
      <c r="CZ820" s="49" t="s">
        <v>203</v>
      </c>
      <c r="DA820" s="49">
        <v>0</v>
      </c>
      <c r="DB820" s="49">
        <v>0</v>
      </c>
      <c r="DC820" s="49">
        <v>0</v>
      </c>
      <c r="DD820" s="49">
        <v>0</v>
      </c>
      <c r="DE820" s="49">
        <v>0</v>
      </c>
      <c r="DF820" s="49">
        <v>0</v>
      </c>
      <c r="DG820" s="49">
        <v>0</v>
      </c>
      <c r="DH820" s="49">
        <v>0</v>
      </c>
      <c r="DI820" s="49">
        <v>0</v>
      </c>
      <c r="DJ820" s="49">
        <v>0</v>
      </c>
      <c r="DK820" s="49">
        <v>0</v>
      </c>
      <c r="DL820" s="49">
        <v>0</v>
      </c>
      <c r="DM820" s="49">
        <v>0</v>
      </c>
      <c r="DN820" s="49">
        <v>1.6383826079999999</v>
      </c>
      <c r="DO820" s="49">
        <v>1.6836</v>
      </c>
      <c r="DP820" s="49">
        <v>0</v>
      </c>
      <c r="DQ820" s="49">
        <v>0</v>
      </c>
      <c r="DR820" s="40"/>
      <c r="DS820" s="41"/>
      <c r="DT820" s="41"/>
      <c r="DU820" s="41"/>
      <c r="DV820" s="41"/>
      <c r="DW820" s="41"/>
      <c r="DX820" s="41"/>
      <c r="DY820" s="41"/>
    </row>
    <row r="821" spans="1:129" s="45" customFormat="1" ht="31.5">
      <c r="A821" s="43" t="s">
        <v>1589</v>
      </c>
      <c r="B821" s="44" t="s">
        <v>1791</v>
      </c>
      <c r="C821" s="36" t="s">
        <v>1792</v>
      </c>
      <c r="D821" s="37">
        <v>0</v>
      </c>
      <c r="E821" s="37">
        <v>0</v>
      </c>
      <c r="F821" s="38">
        <v>0</v>
      </c>
      <c r="G821" s="38">
        <v>0</v>
      </c>
      <c r="H821" s="50">
        <v>0</v>
      </c>
      <c r="I821" s="38">
        <v>0</v>
      </c>
      <c r="J821" s="49">
        <v>0</v>
      </c>
      <c r="K821" s="56">
        <v>0</v>
      </c>
      <c r="L821" s="49">
        <v>0</v>
      </c>
      <c r="M821" s="37">
        <v>0</v>
      </c>
      <c r="N821" s="49">
        <v>0</v>
      </c>
      <c r="O821" s="49">
        <v>0</v>
      </c>
      <c r="P821" s="49">
        <v>0</v>
      </c>
      <c r="Q821" s="37">
        <v>0</v>
      </c>
      <c r="R821" s="49">
        <v>0</v>
      </c>
      <c r="S821" s="37">
        <v>0</v>
      </c>
      <c r="T821" s="49">
        <v>0</v>
      </c>
      <c r="U821" s="49">
        <v>0</v>
      </c>
      <c r="V821" s="49">
        <v>0</v>
      </c>
      <c r="W821" s="37">
        <v>0</v>
      </c>
      <c r="X821" s="49">
        <v>0</v>
      </c>
      <c r="Y821" s="37">
        <v>0</v>
      </c>
      <c r="Z821" s="49">
        <v>0</v>
      </c>
      <c r="AA821" s="49">
        <v>0</v>
      </c>
      <c r="AB821" s="49">
        <v>0</v>
      </c>
      <c r="AC821" s="37">
        <v>0</v>
      </c>
      <c r="AD821" s="49">
        <v>0</v>
      </c>
      <c r="AE821" s="49">
        <v>0</v>
      </c>
      <c r="AF821" s="49">
        <v>0</v>
      </c>
      <c r="AG821" s="37">
        <v>0</v>
      </c>
      <c r="AH821" s="49">
        <v>0</v>
      </c>
      <c r="AI821" s="37">
        <v>0</v>
      </c>
      <c r="AJ821" s="49">
        <v>0</v>
      </c>
      <c r="AK821" s="49">
        <v>0</v>
      </c>
      <c r="AL821" s="49">
        <v>0</v>
      </c>
      <c r="AM821" s="49">
        <v>0</v>
      </c>
      <c r="AN821" s="49">
        <v>0</v>
      </c>
      <c r="AO821" s="37">
        <v>0</v>
      </c>
      <c r="AP821" s="49">
        <v>0</v>
      </c>
      <c r="AQ821" s="49">
        <v>0</v>
      </c>
      <c r="AR821" s="49">
        <v>0</v>
      </c>
      <c r="AS821" s="49">
        <v>0</v>
      </c>
      <c r="AT821" s="49">
        <v>0</v>
      </c>
      <c r="AU821" s="49">
        <v>0</v>
      </c>
      <c r="AV821" s="49">
        <v>0</v>
      </c>
      <c r="AW821" s="49">
        <v>0</v>
      </c>
      <c r="AX821" s="49">
        <v>0</v>
      </c>
      <c r="AY821" s="37">
        <v>0</v>
      </c>
      <c r="AZ821" s="49">
        <v>0</v>
      </c>
      <c r="BA821" s="56">
        <v>0</v>
      </c>
      <c r="BB821" s="39" t="str">
        <f>'[1]База 2018-2022'!BEW888</f>
        <v>НД</v>
      </c>
      <c r="BC821" s="39">
        <v>0</v>
      </c>
      <c r="BD821" s="49">
        <v>0</v>
      </c>
      <c r="BE821" s="37">
        <v>0</v>
      </c>
      <c r="BF821" s="49">
        <v>0</v>
      </c>
      <c r="BG821" s="56">
        <v>0</v>
      </c>
      <c r="BH821" s="49">
        <v>0</v>
      </c>
      <c r="BI821" s="49">
        <v>0</v>
      </c>
      <c r="BJ821" s="49">
        <v>0</v>
      </c>
      <c r="BK821" s="49">
        <v>0</v>
      </c>
      <c r="BL821" s="49">
        <v>0</v>
      </c>
      <c r="BM821" s="49">
        <v>0</v>
      </c>
      <c r="BN821" s="49">
        <v>0</v>
      </c>
      <c r="BO821" s="37">
        <v>0</v>
      </c>
      <c r="BP821" s="49">
        <v>0</v>
      </c>
      <c r="BQ821" s="49">
        <v>0</v>
      </c>
      <c r="BR821" s="49">
        <v>0</v>
      </c>
      <c r="BS821" s="49">
        <v>0</v>
      </c>
      <c r="BT821" s="49">
        <v>0</v>
      </c>
      <c r="BU821" s="49">
        <v>0</v>
      </c>
      <c r="BV821" s="49">
        <v>0</v>
      </c>
      <c r="BW821" s="49">
        <v>0</v>
      </c>
      <c r="BX821" s="49">
        <v>0</v>
      </c>
      <c r="BY821" s="49">
        <v>0</v>
      </c>
      <c r="BZ821" s="49">
        <v>0</v>
      </c>
      <c r="CA821" s="37">
        <v>0</v>
      </c>
      <c r="CB821" s="49">
        <v>0</v>
      </c>
      <c r="CC821" s="49">
        <v>0</v>
      </c>
      <c r="CD821" s="49">
        <v>0</v>
      </c>
      <c r="CE821" s="49">
        <v>0</v>
      </c>
      <c r="CF821" s="49">
        <v>0</v>
      </c>
      <c r="CG821" s="49">
        <v>0</v>
      </c>
      <c r="CH821" s="49">
        <v>0</v>
      </c>
      <c r="CI821" s="49">
        <v>0</v>
      </c>
      <c r="CJ821" s="49">
        <v>0</v>
      </c>
      <c r="CK821" s="37">
        <v>0</v>
      </c>
      <c r="CL821" s="49">
        <v>0</v>
      </c>
      <c r="CM821" s="49">
        <v>0</v>
      </c>
      <c r="CN821" s="49">
        <v>0</v>
      </c>
      <c r="CO821" s="37">
        <v>0</v>
      </c>
      <c r="CP821" s="49">
        <v>0</v>
      </c>
      <c r="CQ821" s="37">
        <v>0</v>
      </c>
      <c r="CR821" s="49">
        <v>0</v>
      </c>
      <c r="CS821" s="37">
        <v>0</v>
      </c>
      <c r="CT821" s="49">
        <v>0</v>
      </c>
      <c r="CU821" s="49">
        <v>0</v>
      </c>
      <c r="CV821" s="49">
        <v>0</v>
      </c>
      <c r="CW821" s="49">
        <v>0</v>
      </c>
      <c r="CX821" s="49">
        <v>0</v>
      </c>
      <c r="CY821" s="49">
        <v>0</v>
      </c>
      <c r="CZ821" s="49" t="s">
        <v>203</v>
      </c>
      <c r="DA821" s="49">
        <v>0</v>
      </c>
      <c r="DB821" s="49">
        <v>0</v>
      </c>
      <c r="DC821" s="49">
        <v>0</v>
      </c>
      <c r="DD821" s="49">
        <v>0</v>
      </c>
      <c r="DE821" s="49">
        <v>0</v>
      </c>
      <c r="DF821" s="49">
        <v>0</v>
      </c>
      <c r="DG821" s="49">
        <v>0</v>
      </c>
      <c r="DH821" s="49">
        <v>0</v>
      </c>
      <c r="DI821" s="49">
        <v>0</v>
      </c>
      <c r="DJ821" s="49">
        <v>0</v>
      </c>
      <c r="DK821" s="49">
        <v>0</v>
      </c>
      <c r="DL821" s="49">
        <v>0</v>
      </c>
      <c r="DM821" s="49">
        <v>0</v>
      </c>
      <c r="DN821" s="49">
        <v>0</v>
      </c>
      <c r="DO821" s="49">
        <v>0</v>
      </c>
      <c r="DP821" s="49">
        <v>0</v>
      </c>
      <c r="DQ821" s="49">
        <v>0</v>
      </c>
      <c r="DR821" s="40"/>
      <c r="DS821" s="41"/>
      <c r="DT821" s="41"/>
      <c r="DU821" s="41"/>
      <c r="DV821" s="41"/>
      <c r="DW821" s="41"/>
      <c r="DX821" s="41"/>
      <c r="DY821" s="41"/>
    </row>
    <row r="822" spans="1:129" s="45" customFormat="1" ht="31.5">
      <c r="A822" s="43" t="s">
        <v>1589</v>
      </c>
      <c r="B822" s="44" t="s">
        <v>1793</v>
      </c>
      <c r="C822" s="36" t="s">
        <v>1794</v>
      </c>
      <c r="D822" s="37">
        <v>0</v>
      </c>
      <c r="E822" s="37">
        <v>0</v>
      </c>
      <c r="F822" s="38">
        <v>0</v>
      </c>
      <c r="G822" s="38">
        <v>0</v>
      </c>
      <c r="H822" s="50">
        <v>0</v>
      </c>
      <c r="I822" s="38">
        <v>0</v>
      </c>
      <c r="J822" s="49">
        <v>0</v>
      </c>
      <c r="K822" s="56">
        <v>0</v>
      </c>
      <c r="L822" s="49">
        <v>0</v>
      </c>
      <c r="M822" s="37">
        <v>0</v>
      </c>
      <c r="N822" s="49">
        <v>0</v>
      </c>
      <c r="O822" s="49">
        <v>0</v>
      </c>
      <c r="P822" s="49">
        <v>0</v>
      </c>
      <c r="Q822" s="37">
        <v>0</v>
      </c>
      <c r="R822" s="49">
        <v>0</v>
      </c>
      <c r="S822" s="37">
        <v>0</v>
      </c>
      <c r="T822" s="49">
        <v>0</v>
      </c>
      <c r="U822" s="49">
        <v>0</v>
      </c>
      <c r="V822" s="49">
        <v>0</v>
      </c>
      <c r="W822" s="37">
        <v>0</v>
      </c>
      <c r="X822" s="49">
        <v>0</v>
      </c>
      <c r="Y822" s="37">
        <v>0</v>
      </c>
      <c r="Z822" s="49">
        <v>0</v>
      </c>
      <c r="AA822" s="49">
        <v>0</v>
      </c>
      <c r="AB822" s="49">
        <v>0</v>
      </c>
      <c r="AC822" s="37">
        <v>0</v>
      </c>
      <c r="AD822" s="49">
        <v>0</v>
      </c>
      <c r="AE822" s="49">
        <v>0</v>
      </c>
      <c r="AF822" s="49">
        <v>0</v>
      </c>
      <c r="AG822" s="37">
        <v>0</v>
      </c>
      <c r="AH822" s="49">
        <v>0</v>
      </c>
      <c r="AI822" s="37">
        <v>0</v>
      </c>
      <c r="AJ822" s="49">
        <v>0</v>
      </c>
      <c r="AK822" s="49">
        <v>0</v>
      </c>
      <c r="AL822" s="49">
        <v>0</v>
      </c>
      <c r="AM822" s="49">
        <v>0</v>
      </c>
      <c r="AN822" s="49">
        <v>0</v>
      </c>
      <c r="AO822" s="37">
        <v>0</v>
      </c>
      <c r="AP822" s="49">
        <v>0</v>
      </c>
      <c r="AQ822" s="49">
        <v>0</v>
      </c>
      <c r="AR822" s="49">
        <v>0</v>
      </c>
      <c r="AS822" s="49">
        <v>0</v>
      </c>
      <c r="AT822" s="49">
        <v>0</v>
      </c>
      <c r="AU822" s="49">
        <v>0</v>
      </c>
      <c r="AV822" s="49">
        <v>0</v>
      </c>
      <c r="AW822" s="49">
        <v>0</v>
      </c>
      <c r="AX822" s="49">
        <v>0</v>
      </c>
      <c r="AY822" s="37">
        <v>0</v>
      </c>
      <c r="AZ822" s="49">
        <v>0</v>
      </c>
      <c r="BA822" s="56">
        <v>0</v>
      </c>
      <c r="BB822" s="39" t="str">
        <f>'[1]База 2018-2022'!BEW889</f>
        <v>НД</v>
      </c>
      <c r="BC822" s="39">
        <v>0</v>
      </c>
      <c r="BD822" s="49">
        <v>0</v>
      </c>
      <c r="BE822" s="37">
        <v>0</v>
      </c>
      <c r="BF822" s="49">
        <v>0</v>
      </c>
      <c r="BG822" s="56">
        <v>0</v>
      </c>
      <c r="BH822" s="49">
        <v>0</v>
      </c>
      <c r="BI822" s="49">
        <v>0</v>
      </c>
      <c r="BJ822" s="49">
        <v>0</v>
      </c>
      <c r="BK822" s="49">
        <v>0</v>
      </c>
      <c r="BL822" s="49">
        <v>0</v>
      </c>
      <c r="BM822" s="49">
        <v>0</v>
      </c>
      <c r="BN822" s="49">
        <v>0</v>
      </c>
      <c r="BO822" s="37">
        <v>0</v>
      </c>
      <c r="BP822" s="49">
        <v>0</v>
      </c>
      <c r="BQ822" s="49">
        <v>0</v>
      </c>
      <c r="BR822" s="49">
        <v>0</v>
      </c>
      <c r="BS822" s="49">
        <v>0</v>
      </c>
      <c r="BT822" s="49">
        <v>0</v>
      </c>
      <c r="BU822" s="49">
        <v>0</v>
      </c>
      <c r="BV822" s="49">
        <v>0</v>
      </c>
      <c r="BW822" s="49">
        <v>0</v>
      </c>
      <c r="BX822" s="49">
        <v>0</v>
      </c>
      <c r="BY822" s="49">
        <v>0</v>
      </c>
      <c r="BZ822" s="49">
        <v>0</v>
      </c>
      <c r="CA822" s="37">
        <v>0</v>
      </c>
      <c r="CB822" s="49">
        <v>0</v>
      </c>
      <c r="CC822" s="49">
        <v>0</v>
      </c>
      <c r="CD822" s="49">
        <v>0</v>
      </c>
      <c r="CE822" s="49">
        <v>0</v>
      </c>
      <c r="CF822" s="49">
        <v>0</v>
      </c>
      <c r="CG822" s="49">
        <v>0</v>
      </c>
      <c r="CH822" s="49">
        <v>0</v>
      </c>
      <c r="CI822" s="49">
        <v>0</v>
      </c>
      <c r="CJ822" s="49">
        <v>0</v>
      </c>
      <c r="CK822" s="37">
        <v>0</v>
      </c>
      <c r="CL822" s="49">
        <v>0</v>
      </c>
      <c r="CM822" s="49">
        <v>0</v>
      </c>
      <c r="CN822" s="49">
        <v>0</v>
      </c>
      <c r="CO822" s="37">
        <v>0</v>
      </c>
      <c r="CP822" s="49">
        <v>0</v>
      </c>
      <c r="CQ822" s="37">
        <v>0</v>
      </c>
      <c r="CR822" s="49">
        <v>0</v>
      </c>
      <c r="CS822" s="37">
        <v>0</v>
      </c>
      <c r="CT822" s="49">
        <v>0</v>
      </c>
      <c r="CU822" s="49">
        <v>0</v>
      </c>
      <c r="CV822" s="49">
        <v>0</v>
      </c>
      <c r="CW822" s="49">
        <v>0</v>
      </c>
      <c r="CX822" s="49">
        <v>0</v>
      </c>
      <c r="CY822" s="49">
        <v>0</v>
      </c>
      <c r="CZ822" s="49" t="s">
        <v>203</v>
      </c>
      <c r="DA822" s="49">
        <v>0</v>
      </c>
      <c r="DB822" s="49">
        <v>0</v>
      </c>
      <c r="DC822" s="49">
        <v>0</v>
      </c>
      <c r="DD822" s="49">
        <v>0</v>
      </c>
      <c r="DE822" s="49">
        <v>0</v>
      </c>
      <c r="DF822" s="49">
        <v>11.3018</v>
      </c>
      <c r="DG822" s="49">
        <v>11.3018</v>
      </c>
      <c r="DH822" s="49">
        <v>0</v>
      </c>
      <c r="DI822" s="49">
        <v>0</v>
      </c>
      <c r="DJ822" s="49">
        <v>0</v>
      </c>
      <c r="DK822" s="49">
        <v>0</v>
      </c>
      <c r="DL822" s="49">
        <v>0</v>
      </c>
      <c r="DM822" s="49">
        <v>0</v>
      </c>
      <c r="DN822" s="49">
        <v>0</v>
      </c>
      <c r="DO822" s="49">
        <v>0</v>
      </c>
      <c r="DP822" s="49">
        <v>0</v>
      </c>
      <c r="DQ822" s="49">
        <v>0</v>
      </c>
      <c r="DR822" s="40"/>
      <c r="DS822" s="41"/>
      <c r="DT822" s="41"/>
      <c r="DU822" s="41"/>
      <c r="DV822" s="41"/>
      <c r="DW822" s="41"/>
      <c r="DX822" s="41"/>
      <c r="DY822" s="41"/>
    </row>
    <row r="823" spans="1:129" s="45" customFormat="1">
      <c r="A823" s="43" t="s">
        <v>1589</v>
      </c>
      <c r="B823" s="44" t="s">
        <v>1795</v>
      </c>
      <c r="C823" s="36" t="s">
        <v>1796</v>
      </c>
      <c r="D823" s="37">
        <v>0</v>
      </c>
      <c r="E823" s="37">
        <v>0</v>
      </c>
      <c r="F823" s="38">
        <v>0</v>
      </c>
      <c r="G823" s="38">
        <v>0</v>
      </c>
      <c r="H823" s="50">
        <v>0</v>
      </c>
      <c r="I823" s="38">
        <v>0</v>
      </c>
      <c r="J823" s="49">
        <v>0</v>
      </c>
      <c r="K823" s="56">
        <v>0</v>
      </c>
      <c r="L823" s="49">
        <v>0</v>
      </c>
      <c r="M823" s="37">
        <v>0</v>
      </c>
      <c r="N823" s="49">
        <v>0</v>
      </c>
      <c r="O823" s="49">
        <v>0</v>
      </c>
      <c r="P823" s="49">
        <v>0</v>
      </c>
      <c r="Q823" s="37">
        <v>0</v>
      </c>
      <c r="R823" s="49">
        <v>0</v>
      </c>
      <c r="S823" s="37">
        <v>0</v>
      </c>
      <c r="T823" s="49">
        <v>0</v>
      </c>
      <c r="U823" s="49">
        <v>0</v>
      </c>
      <c r="V823" s="49">
        <v>0</v>
      </c>
      <c r="W823" s="37">
        <v>0</v>
      </c>
      <c r="X823" s="49">
        <v>0</v>
      </c>
      <c r="Y823" s="37">
        <v>0</v>
      </c>
      <c r="Z823" s="49">
        <v>0</v>
      </c>
      <c r="AA823" s="49">
        <v>0</v>
      </c>
      <c r="AB823" s="49">
        <v>0</v>
      </c>
      <c r="AC823" s="37">
        <v>0</v>
      </c>
      <c r="AD823" s="49">
        <v>0</v>
      </c>
      <c r="AE823" s="49">
        <v>0</v>
      </c>
      <c r="AF823" s="49">
        <v>0</v>
      </c>
      <c r="AG823" s="37">
        <v>0</v>
      </c>
      <c r="AH823" s="49">
        <v>0</v>
      </c>
      <c r="AI823" s="37">
        <v>0</v>
      </c>
      <c r="AJ823" s="49">
        <v>0</v>
      </c>
      <c r="AK823" s="49">
        <v>0</v>
      </c>
      <c r="AL823" s="49">
        <v>0</v>
      </c>
      <c r="AM823" s="49">
        <v>0</v>
      </c>
      <c r="AN823" s="49">
        <v>0</v>
      </c>
      <c r="AO823" s="37">
        <v>0</v>
      </c>
      <c r="AP823" s="49">
        <v>0</v>
      </c>
      <c r="AQ823" s="49">
        <v>0</v>
      </c>
      <c r="AR823" s="49">
        <v>0</v>
      </c>
      <c r="AS823" s="49">
        <v>0</v>
      </c>
      <c r="AT823" s="49">
        <v>0</v>
      </c>
      <c r="AU823" s="49">
        <v>0</v>
      </c>
      <c r="AV823" s="49">
        <v>0</v>
      </c>
      <c r="AW823" s="49">
        <v>0</v>
      </c>
      <c r="AX823" s="49">
        <v>0</v>
      </c>
      <c r="AY823" s="37">
        <v>0</v>
      </c>
      <c r="AZ823" s="49">
        <v>0</v>
      </c>
      <c r="BA823" s="56">
        <v>0</v>
      </c>
      <c r="BB823" s="39" t="str">
        <f>'[1]База 2018-2022'!BEW890</f>
        <v>НД</v>
      </c>
      <c r="BC823" s="39">
        <v>0</v>
      </c>
      <c r="BD823" s="49">
        <v>0</v>
      </c>
      <c r="BE823" s="37">
        <v>0</v>
      </c>
      <c r="BF823" s="49">
        <v>0</v>
      </c>
      <c r="BG823" s="56">
        <v>0</v>
      </c>
      <c r="BH823" s="49">
        <v>0</v>
      </c>
      <c r="BI823" s="49">
        <v>0</v>
      </c>
      <c r="BJ823" s="49">
        <v>0</v>
      </c>
      <c r="BK823" s="49">
        <v>0</v>
      </c>
      <c r="BL823" s="49">
        <v>0</v>
      </c>
      <c r="BM823" s="49">
        <v>0</v>
      </c>
      <c r="BN823" s="49">
        <v>0</v>
      </c>
      <c r="BO823" s="37">
        <v>0</v>
      </c>
      <c r="BP823" s="49">
        <v>0</v>
      </c>
      <c r="BQ823" s="49">
        <v>0</v>
      </c>
      <c r="BR823" s="49">
        <v>0</v>
      </c>
      <c r="BS823" s="49">
        <v>0</v>
      </c>
      <c r="BT823" s="49">
        <v>0</v>
      </c>
      <c r="BU823" s="49">
        <v>0</v>
      </c>
      <c r="BV823" s="49">
        <v>0</v>
      </c>
      <c r="BW823" s="49">
        <v>0</v>
      </c>
      <c r="BX823" s="49">
        <v>0</v>
      </c>
      <c r="BY823" s="49">
        <v>0</v>
      </c>
      <c r="BZ823" s="49">
        <v>0</v>
      </c>
      <c r="CA823" s="37">
        <v>0</v>
      </c>
      <c r="CB823" s="49">
        <v>0</v>
      </c>
      <c r="CC823" s="49">
        <v>0</v>
      </c>
      <c r="CD823" s="49">
        <v>0</v>
      </c>
      <c r="CE823" s="49">
        <v>0</v>
      </c>
      <c r="CF823" s="49">
        <v>0</v>
      </c>
      <c r="CG823" s="49">
        <v>0</v>
      </c>
      <c r="CH823" s="49">
        <v>0</v>
      </c>
      <c r="CI823" s="49">
        <v>0</v>
      </c>
      <c r="CJ823" s="49">
        <v>0</v>
      </c>
      <c r="CK823" s="37">
        <v>0</v>
      </c>
      <c r="CL823" s="49">
        <v>0</v>
      </c>
      <c r="CM823" s="49">
        <v>0</v>
      </c>
      <c r="CN823" s="49">
        <v>0</v>
      </c>
      <c r="CO823" s="37">
        <v>0</v>
      </c>
      <c r="CP823" s="49">
        <v>0</v>
      </c>
      <c r="CQ823" s="37">
        <v>0</v>
      </c>
      <c r="CR823" s="49">
        <v>0</v>
      </c>
      <c r="CS823" s="37">
        <v>0</v>
      </c>
      <c r="CT823" s="49">
        <v>0</v>
      </c>
      <c r="CU823" s="49">
        <v>0</v>
      </c>
      <c r="CV823" s="49">
        <v>0</v>
      </c>
      <c r="CW823" s="49">
        <v>0</v>
      </c>
      <c r="CX823" s="49">
        <v>0</v>
      </c>
      <c r="CY823" s="49">
        <v>0</v>
      </c>
      <c r="CZ823" s="49" t="s">
        <v>203</v>
      </c>
      <c r="DA823" s="49">
        <v>0</v>
      </c>
      <c r="DB823" s="49">
        <v>0</v>
      </c>
      <c r="DC823" s="49">
        <v>0</v>
      </c>
      <c r="DD823" s="49">
        <v>0</v>
      </c>
      <c r="DE823" s="49">
        <v>0</v>
      </c>
      <c r="DF823" s="49">
        <v>0</v>
      </c>
      <c r="DG823" s="49">
        <v>0</v>
      </c>
      <c r="DH823" s="49">
        <v>0</v>
      </c>
      <c r="DI823" s="49">
        <v>0</v>
      </c>
      <c r="DJ823" s="49">
        <v>0</v>
      </c>
      <c r="DK823" s="49">
        <v>0</v>
      </c>
      <c r="DL823" s="49">
        <v>0</v>
      </c>
      <c r="DM823" s="49">
        <v>0</v>
      </c>
      <c r="DN823" s="49">
        <v>0</v>
      </c>
      <c r="DO823" s="49">
        <v>0</v>
      </c>
      <c r="DP823" s="49">
        <v>0</v>
      </c>
      <c r="DQ823" s="49">
        <v>0</v>
      </c>
      <c r="DR823" s="40"/>
      <c r="DS823" s="41"/>
      <c r="DT823" s="41"/>
      <c r="DU823" s="41"/>
      <c r="DV823" s="41"/>
      <c r="DW823" s="41"/>
      <c r="DX823" s="41"/>
      <c r="DY823" s="41"/>
    </row>
    <row r="824" spans="1:129" s="45" customFormat="1" ht="31.5">
      <c r="A824" s="43" t="s">
        <v>1589</v>
      </c>
      <c r="B824" s="44" t="s">
        <v>1797</v>
      </c>
      <c r="C824" s="36" t="s">
        <v>1798</v>
      </c>
      <c r="D824" s="37">
        <v>0</v>
      </c>
      <c r="E824" s="37">
        <v>0</v>
      </c>
      <c r="F824" s="38">
        <v>0</v>
      </c>
      <c r="G824" s="38">
        <v>0</v>
      </c>
      <c r="H824" s="50">
        <v>0</v>
      </c>
      <c r="I824" s="38">
        <v>0</v>
      </c>
      <c r="J824" s="49">
        <v>0</v>
      </c>
      <c r="K824" s="56">
        <v>0</v>
      </c>
      <c r="L824" s="49">
        <v>0</v>
      </c>
      <c r="M824" s="37">
        <v>0</v>
      </c>
      <c r="N824" s="49">
        <v>0</v>
      </c>
      <c r="O824" s="49">
        <v>0</v>
      </c>
      <c r="P824" s="49">
        <v>0</v>
      </c>
      <c r="Q824" s="37">
        <v>0</v>
      </c>
      <c r="R824" s="49">
        <v>0</v>
      </c>
      <c r="S824" s="37">
        <v>0</v>
      </c>
      <c r="T824" s="49">
        <v>0</v>
      </c>
      <c r="U824" s="49">
        <v>0</v>
      </c>
      <c r="V824" s="49">
        <v>0</v>
      </c>
      <c r="W824" s="37">
        <v>0</v>
      </c>
      <c r="X824" s="49">
        <v>0</v>
      </c>
      <c r="Y824" s="37">
        <v>0</v>
      </c>
      <c r="Z824" s="49">
        <v>0</v>
      </c>
      <c r="AA824" s="49">
        <v>0</v>
      </c>
      <c r="AB824" s="49">
        <v>0</v>
      </c>
      <c r="AC824" s="37">
        <v>0</v>
      </c>
      <c r="AD824" s="49">
        <v>0</v>
      </c>
      <c r="AE824" s="49">
        <v>0</v>
      </c>
      <c r="AF824" s="49">
        <v>0</v>
      </c>
      <c r="AG824" s="37">
        <v>0</v>
      </c>
      <c r="AH824" s="49">
        <v>0</v>
      </c>
      <c r="AI824" s="37">
        <v>0</v>
      </c>
      <c r="AJ824" s="49">
        <v>0</v>
      </c>
      <c r="AK824" s="49">
        <v>0</v>
      </c>
      <c r="AL824" s="49">
        <v>0</v>
      </c>
      <c r="AM824" s="49">
        <v>0</v>
      </c>
      <c r="AN824" s="49">
        <v>0</v>
      </c>
      <c r="AO824" s="37">
        <v>0</v>
      </c>
      <c r="AP824" s="49">
        <v>0</v>
      </c>
      <c r="AQ824" s="49">
        <v>0</v>
      </c>
      <c r="AR824" s="49">
        <v>0</v>
      </c>
      <c r="AS824" s="49">
        <v>0</v>
      </c>
      <c r="AT824" s="49">
        <v>0</v>
      </c>
      <c r="AU824" s="49">
        <v>0</v>
      </c>
      <c r="AV824" s="49">
        <v>0</v>
      </c>
      <c r="AW824" s="49">
        <v>0</v>
      </c>
      <c r="AX824" s="49">
        <v>0</v>
      </c>
      <c r="AY824" s="37">
        <v>0</v>
      </c>
      <c r="AZ824" s="49">
        <v>0</v>
      </c>
      <c r="BA824" s="56">
        <v>0</v>
      </c>
      <c r="BB824" s="39" t="str">
        <f>'[1]База 2018-2022'!BEW891</f>
        <v>НД</v>
      </c>
      <c r="BC824" s="39">
        <v>0</v>
      </c>
      <c r="BD824" s="49">
        <v>0</v>
      </c>
      <c r="BE824" s="37">
        <v>0</v>
      </c>
      <c r="BF824" s="49">
        <v>0</v>
      </c>
      <c r="BG824" s="56">
        <v>0</v>
      </c>
      <c r="BH824" s="49">
        <v>0</v>
      </c>
      <c r="BI824" s="49">
        <v>0</v>
      </c>
      <c r="BJ824" s="49">
        <v>0</v>
      </c>
      <c r="BK824" s="49">
        <v>0</v>
      </c>
      <c r="BL824" s="49">
        <v>0</v>
      </c>
      <c r="BM824" s="49">
        <v>0</v>
      </c>
      <c r="BN824" s="49">
        <v>0</v>
      </c>
      <c r="BO824" s="37">
        <v>0</v>
      </c>
      <c r="BP824" s="49">
        <v>0</v>
      </c>
      <c r="BQ824" s="49">
        <v>0</v>
      </c>
      <c r="BR824" s="49">
        <v>0</v>
      </c>
      <c r="BS824" s="49">
        <v>0</v>
      </c>
      <c r="BT824" s="49">
        <v>0</v>
      </c>
      <c r="BU824" s="49">
        <v>0</v>
      </c>
      <c r="BV824" s="49">
        <v>0</v>
      </c>
      <c r="BW824" s="49">
        <v>0</v>
      </c>
      <c r="BX824" s="49">
        <v>0</v>
      </c>
      <c r="BY824" s="49">
        <v>0</v>
      </c>
      <c r="BZ824" s="49">
        <v>0</v>
      </c>
      <c r="CA824" s="37">
        <v>0</v>
      </c>
      <c r="CB824" s="49">
        <v>0</v>
      </c>
      <c r="CC824" s="49">
        <v>0</v>
      </c>
      <c r="CD824" s="49">
        <v>0</v>
      </c>
      <c r="CE824" s="49">
        <v>0</v>
      </c>
      <c r="CF824" s="49">
        <v>0</v>
      </c>
      <c r="CG824" s="49">
        <v>0</v>
      </c>
      <c r="CH824" s="49">
        <v>0</v>
      </c>
      <c r="CI824" s="49">
        <v>0</v>
      </c>
      <c r="CJ824" s="49">
        <v>0</v>
      </c>
      <c r="CK824" s="37">
        <v>0</v>
      </c>
      <c r="CL824" s="49">
        <v>0</v>
      </c>
      <c r="CM824" s="49">
        <v>0</v>
      </c>
      <c r="CN824" s="49">
        <v>0</v>
      </c>
      <c r="CO824" s="37">
        <v>0</v>
      </c>
      <c r="CP824" s="49">
        <v>0</v>
      </c>
      <c r="CQ824" s="37">
        <v>0</v>
      </c>
      <c r="CR824" s="49">
        <v>0</v>
      </c>
      <c r="CS824" s="37">
        <v>0</v>
      </c>
      <c r="CT824" s="49">
        <v>0</v>
      </c>
      <c r="CU824" s="49">
        <v>0</v>
      </c>
      <c r="CV824" s="49">
        <v>0</v>
      </c>
      <c r="CW824" s="49">
        <v>0</v>
      </c>
      <c r="CX824" s="49">
        <v>0</v>
      </c>
      <c r="CY824" s="49">
        <v>0</v>
      </c>
      <c r="CZ824" s="49" t="s">
        <v>203</v>
      </c>
      <c r="DA824" s="49">
        <v>0</v>
      </c>
      <c r="DB824" s="49">
        <v>0</v>
      </c>
      <c r="DC824" s="49">
        <v>0</v>
      </c>
      <c r="DD824" s="49">
        <v>0</v>
      </c>
      <c r="DE824" s="49">
        <v>0</v>
      </c>
      <c r="DF824" s="49">
        <v>0</v>
      </c>
      <c r="DG824" s="49">
        <v>0</v>
      </c>
      <c r="DH824" s="49">
        <v>0</v>
      </c>
      <c r="DI824" s="49">
        <v>0</v>
      </c>
      <c r="DJ824" s="49">
        <v>0</v>
      </c>
      <c r="DK824" s="49">
        <v>0</v>
      </c>
      <c r="DL824" s="49">
        <v>0</v>
      </c>
      <c r="DM824" s="49">
        <v>0</v>
      </c>
      <c r="DN824" s="49">
        <v>0</v>
      </c>
      <c r="DO824" s="49">
        <v>0</v>
      </c>
      <c r="DP824" s="49">
        <v>0</v>
      </c>
      <c r="DQ824" s="49">
        <v>0</v>
      </c>
      <c r="DR824" s="40"/>
      <c r="DS824" s="41"/>
      <c r="DT824" s="41"/>
      <c r="DU824" s="41"/>
      <c r="DV824" s="41"/>
      <c r="DW824" s="41"/>
      <c r="DX824" s="41"/>
      <c r="DY824" s="41"/>
    </row>
    <row r="825" spans="1:129" s="45" customFormat="1" ht="31.5">
      <c r="A825" s="43" t="s">
        <v>1589</v>
      </c>
      <c r="B825" s="44" t="s">
        <v>1799</v>
      </c>
      <c r="C825" s="36" t="s">
        <v>1800</v>
      </c>
      <c r="D825" s="37">
        <v>0</v>
      </c>
      <c r="E825" s="37">
        <v>0</v>
      </c>
      <c r="F825" s="38">
        <v>0</v>
      </c>
      <c r="G825" s="38">
        <v>0</v>
      </c>
      <c r="H825" s="50">
        <v>0</v>
      </c>
      <c r="I825" s="38">
        <v>0</v>
      </c>
      <c r="J825" s="49">
        <v>0</v>
      </c>
      <c r="K825" s="56">
        <v>0</v>
      </c>
      <c r="L825" s="49">
        <v>0</v>
      </c>
      <c r="M825" s="37">
        <v>0</v>
      </c>
      <c r="N825" s="49">
        <v>0</v>
      </c>
      <c r="O825" s="49">
        <v>0</v>
      </c>
      <c r="P825" s="49">
        <v>0</v>
      </c>
      <c r="Q825" s="37">
        <v>0</v>
      </c>
      <c r="R825" s="49">
        <v>0</v>
      </c>
      <c r="S825" s="37">
        <v>0</v>
      </c>
      <c r="T825" s="49">
        <v>0</v>
      </c>
      <c r="U825" s="49">
        <v>0</v>
      </c>
      <c r="V825" s="49">
        <v>0</v>
      </c>
      <c r="W825" s="37">
        <v>0</v>
      </c>
      <c r="X825" s="49">
        <v>0</v>
      </c>
      <c r="Y825" s="37">
        <v>0</v>
      </c>
      <c r="Z825" s="49">
        <v>0</v>
      </c>
      <c r="AA825" s="49">
        <v>0</v>
      </c>
      <c r="AB825" s="49">
        <v>0</v>
      </c>
      <c r="AC825" s="37">
        <v>0</v>
      </c>
      <c r="AD825" s="49">
        <v>0</v>
      </c>
      <c r="AE825" s="49">
        <v>0</v>
      </c>
      <c r="AF825" s="49">
        <v>0</v>
      </c>
      <c r="AG825" s="37">
        <v>0</v>
      </c>
      <c r="AH825" s="49">
        <v>0</v>
      </c>
      <c r="AI825" s="37">
        <v>0</v>
      </c>
      <c r="AJ825" s="49">
        <v>0</v>
      </c>
      <c r="AK825" s="49">
        <v>0</v>
      </c>
      <c r="AL825" s="49">
        <v>0</v>
      </c>
      <c r="AM825" s="49">
        <v>0</v>
      </c>
      <c r="AN825" s="49">
        <v>0</v>
      </c>
      <c r="AO825" s="37">
        <v>0</v>
      </c>
      <c r="AP825" s="49">
        <v>0</v>
      </c>
      <c r="AQ825" s="49">
        <v>0</v>
      </c>
      <c r="AR825" s="49">
        <v>0</v>
      </c>
      <c r="AS825" s="49">
        <v>0</v>
      </c>
      <c r="AT825" s="49">
        <v>0</v>
      </c>
      <c r="AU825" s="49">
        <v>0</v>
      </c>
      <c r="AV825" s="49">
        <v>0</v>
      </c>
      <c r="AW825" s="49">
        <v>0</v>
      </c>
      <c r="AX825" s="49">
        <v>0</v>
      </c>
      <c r="AY825" s="37">
        <v>0</v>
      </c>
      <c r="AZ825" s="49">
        <v>0</v>
      </c>
      <c r="BA825" s="56">
        <v>0</v>
      </c>
      <c r="BB825" s="39" t="str">
        <f>'[1]База 2018-2022'!BEW892</f>
        <v>НД</v>
      </c>
      <c r="BC825" s="39">
        <v>0</v>
      </c>
      <c r="BD825" s="49">
        <v>0</v>
      </c>
      <c r="BE825" s="37">
        <v>0</v>
      </c>
      <c r="BF825" s="49">
        <v>0</v>
      </c>
      <c r="BG825" s="56">
        <v>0</v>
      </c>
      <c r="BH825" s="49">
        <v>0</v>
      </c>
      <c r="BI825" s="49">
        <v>0</v>
      </c>
      <c r="BJ825" s="49">
        <v>0</v>
      </c>
      <c r="BK825" s="49">
        <v>0</v>
      </c>
      <c r="BL825" s="49">
        <v>0</v>
      </c>
      <c r="BM825" s="49">
        <v>0</v>
      </c>
      <c r="BN825" s="49">
        <v>0</v>
      </c>
      <c r="BO825" s="37">
        <v>0</v>
      </c>
      <c r="BP825" s="49">
        <v>0</v>
      </c>
      <c r="BQ825" s="49">
        <v>0</v>
      </c>
      <c r="BR825" s="49">
        <v>0</v>
      </c>
      <c r="BS825" s="49">
        <v>0</v>
      </c>
      <c r="BT825" s="49">
        <v>0</v>
      </c>
      <c r="BU825" s="49">
        <v>0</v>
      </c>
      <c r="BV825" s="49">
        <v>0</v>
      </c>
      <c r="BW825" s="49">
        <v>0</v>
      </c>
      <c r="BX825" s="49">
        <v>0</v>
      </c>
      <c r="BY825" s="49">
        <v>0</v>
      </c>
      <c r="BZ825" s="49">
        <v>0</v>
      </c>
      <c r="CA825" s="37">
        <v>0</v>
      </c>
      <c r="CB825" s="49">
        <v>0</v>
      </c>
      <c r="CC825" s="49">
        <v>0</v>
      </c>
      <c r="CD825" s="49">
        <v>0</v>
      </c>
      <c r="CE825" s="49">
        <v>0</v>
      </c>
      <c r="CF825" s="49">
        <v>0</v>
      </c>
      <c r="CG825" s="49">
        <v>0</v>
      </c>
      <c r="CH825" s="49">
        <v>0</v>
      </c>
      <c r="CI825" s="49">
        <v>0</v>
      </c>
      <c r="CJ825" s="49">
        <v>0</v>
      </c>
      <c r="CK825" s="37">
        <v>0</v>
      </c>
      <c r="CL825" s="49">
        <v>0</v>
      </c>
      <c r="CM825" s="49">
        <v>0</v>
      </c>
      <c r="CN825" s="49">
        <v>0</v>
      </c>
      <c r="CO825" s="37">
        <v>0</v>
      </c>
      <c r="CP825" s="49">
        <v>0</v>
      </c>
      <c r="CQ825" s="37">
        <v>0</v>
      </c>
      <c r="CR825" s="49">
        <v>0</v>
      </c>
      <c r="CS825" s="37">
        <v>0</v>
      </c>
      <c r="CT825" s="49">
        <v>0</v>
      </c>
      <c r="CU825" s="49">
        <v>0</v>
      </c>
      <c r="CV825" s="49">
        <v>0</v>
      </c>
      <c r="CW825" s="49">
        <v>0</v>
      </c>
      <c r="CX825" s="49">
        <v>0</v>
      </c>
      <c r="CY825" s="49">
        <v>0</v>
      </c>
      <c r="CZ825" s="49" t="s">
        <v>203</v>
      </c>
      <c r="DA825" s="49">
        <v>0</v>
      </c>
      <c r="DB825" s="49">
        <v>0</v>
      </c>
      <c r="DC825" s="49">
        <v>0</v>
      </c>
      <c r="DD825" s="49">
        <v>0</v>
      </c>
      <c r="DE825" s="49">
        <v>0</v>
      </c>
      <c r="DF825" s="49">
        <v>1.6850000000000001</v>
      </c>
      <c r="DG825" s="49">
        <v>1.6850000000000001</v>
      </c>
      <c r="DH825" s="49">
        <v>0</v>
      </c>
      <c r="DI825" s="49">
        <v>0</v>
      </c>
      <c r="DJ825" s="49">
        <v>0</v>
      </c>
      <c r="DK825" s="49">
        <v>0</v>
      </c>
      <c r="DL825" s="49">
        <v>0</v>
      </c>
      <c r="DM825" s="49">
        <v>0</v>
      </c>
      <c r="DN825" s="49">
        <v>0</v>
      </c>
      <c r="DO825" s="49">
        <v>0</v>
      </c>
      <c r="DP825" s="49">
        <v>0</v>
      </c>
      <c r="DQ825" s="49">
        <v>0</v>
      </c>
      <c r="DR825" s="40"/>
      <c r="DS825" s="41"/>
      <c r="DT825" s="41"/>
      <c r="DU825" s="41"/>
      <c r="DV825" s="41"/>
      <c r="DW825" s="41"/>
      <c r="DX825" s="41"/>
      <c r="DY825" s="41"/>
    </row>
    <row r="826" spans="1:129" s="45" customFormat="1" ht="31.5">
      <c r="A826" s="43" t="s">
        <v>1589</v>
      </c>
      <c r="B826" s="44" t="s">
        <v>1801</v>
      </c>
      <c r="C826" s="36" t="s">
        <v>1802</v>
      </c>
      <c r="D826" s="37">
        <v>0</v>
      </c>
      <c r="E826" s="37">
        <v>0</v>
      </c>
      <c r="F826" s="38">
        <v>0</v>
      </c>
      <c r="G826" s="38">
        <v>0</v>
      </c>
      <c r="H826" s="50">
        <v>0</v>
      </c>
      <c r="I826" s="38">
        <v>0</v>
      </c>
      <c r="J826" s="49">
        <v>0</v>
      </c>
      <c r="K826" s="56">
        <v>0</v>
      </c>
      <c r="L826" s="49">
        <v>0</v>
      </c>
      <c r="M826" s="37">
        <v>0</v>
      </c>
      <c r="N826" s="49">
        <v>0</v>
      </c>
      <c r="O826" s="49">
        <v>0</v>
      </c>
      <c r="P826" s="49">
        <v>0</v>
      </c>
      <c r="Q826" s="37">
        <v>0</v>
      </c>
      <c r="R826" s="49">
        <v>0</v>
      </c>
      <c r="S826" s="37">
        <v>0</v>
      </c>
      <c r="T826" s="49">
        <v>0</v>
      </c>
      <c r="U826" s="49">
        <v>0</v>
      </c>
      <c r="V826" s="49">
        <v>0</v>
      </c>
      <c r="W826" s="37">
        <v>0</v>
      </c>
      <c r="X826" s="49">
        <v>0</v>
      </c>
      <c r="Y826" s="37">
        <v>0</v>
      </c>
      <c r="Z826" s="49">
        <v>0</v>
      </c>
      <c r="AA826" s="49">
        <v>0</v>
      </c>
      <c r="AB826" s="49">
        <v>0</v>
      </c>
      <c r="AC826" s="37">
        <v>0</v>
      </c>
      <c r="AD826" s="49">
        <v>0</v>
      </c>
      <c r="AE826" s="49">
        <v>0</v>
      </c>
      <c r="AF826" s="49">
        <v>0</v>
      </c>
      <c r="AG826" s="37">
        <v>0</v>
      </c>
      <c r="AH826" s="49">
        <v>0</v>
      </c>
      <c r="AI826" s="37">
        <v>0</v>
      </c>
      <c r="AJ826" s="49">
        <v>0</v>
      </c>
      <c r="AK826" s="49">
        <v>0</v>
      </c>
      <c r="AL826" s="49">
        <v>0</v>
      </c>
      <c r="AM826" s="49">
        <v>0</v>
      </c>
      <c r="AN826" s="49">
        <v>0</v>
      </c>
      <c r="AO826" s="37">
        <v>0</v>
      </c>
      <c r="AP826" s="49">
        <v>0</v>
      </c>
      <c r="AQ826" s="49">
        <v>0</v>
      </c>
      <c r="AR826" s="49">
        <v>0</v>
      </c>
      <c r="AS826" s="49">
        <v>0</v>
      </c>
      <c r="AT826" s="49">
        <v>0</v>
      </c>
      <c r="AU826" s="49">
        <v>0</v>
      </c>
      <c r="AV826" s="49">
        <v>0</v>
      </c>
      <c r="AW826" s="49">
        <v>0</v>
      </c>
      <c r="AX826" s="49">
        <v>0</v>
      </c>
      <c r="AY826" s="37">
        <v>0</v>
      </c>
      <c r="AZ826" s="49">
        <v>0</v>
      </c>
      <c r="BA826" s="56">
        <v>0</v>
      </c>
      <c r="BB826" s="39" t="str">
        <f>'[1]База 2018-2022'!BEW893</f>
        <v>НД</v>
      </c>
      <c r="BC826" s="39">
        <v>0</v>
      </c>
      <c r="BD826" s="49">
        <v>0</v>
      </c>
      <c r="BE826" s="37">
        <v>0</v>
      </c>
      <c r="BF826" s="49">
        <v>0</v>
      </c>
      <c r="BG826" s="56">
        <v>0</v>
      </c>
      <c r="BH826" s="49">
        <v>0</v>
      </c>
      <c r="BI826" s="49">
        <v>0</v>
      </c>
      <c r="BJ826" s="49">
        <v>0</v>
      </c>
      <c r="BK826" s="49">
        <v>0</v>
      </c>
      <c r="BL826" s="49">
        <v>0</v>
      </c>
      <c r="BM826" s="49">
        <v>0</v>
      </c>
      <c r="BN826" s="49">
        <v>0</v>
      </c>
      <c r="BO826" s="37">
        <v>0</v>
      </c>
      <c r="BP826" s="49">
        <v>0</v>
      </c>
      <c r="BQ826" s="49">
        <v>0</v>
      </c>
      <c r="BR826" s="49">
        <v>0</v>
      </c>
      <c r="BS826" s="49">
        <v>0</v>
      </c>
      <c r="BT826" s="49">
        <v>0</v>
      </c>
      <c r="BU826" s="49">
        <v>0</v>
      </c>
      <c r="BV826" s="49">
        <v>0</v>
      </c>
      <c r="BW826" s="49">
        <v>0</v>
      </c>
      <c r="BX826" s="49">
        <v>0</v>
      </c>
      <c r="BY826" s="49">
        <v>0</v>
      </c>
      <c r="BZ826" s="49">
        <v>0</v>
      </c>
      <c r="CA826" s="37">
        <v>0</v>
      </c>
      <c r="CB826" s="49">
        <v>0</v>
      </c>
      <c r="CC826" s="49">
        <v>0</v>
      </c>
      <c r="CD826" s="49">
        <v>0</v>
      </c>
      <c r="CE826" s="49">
        <v>0</v>
      </c>
      <c r="CF826" s="49">
        <v>0</v>
      </c>
      <c r="CG826" s="49">
        <v>0</v>
      </c>
      <c r="CH826" s="49">
        <v>0</v>
      </c>
      <c r="CI826" s="49">
        <v>0</v>
      </c>
      <c r="CJ826" s="49">
        <v>0</v>
      </c>
      <c r="CK826" s="37">
        <v>0</v>
      </c>
      <c r="CL826" s="49">
        <v>0</v>
      </c>
      <c r="CM826" s="49">
        <v>0</v>
      </c>
      <c r="CN826" s="49">
        <v>0</v>
      </c>
      <c r="CO826" s="37">
        <v>0</v>
      </c>
      <c r="CP826" s="49">
        <v>0</v>
      </c>
      <c r="CQ826" s="37">
        <v>0</v>
      </c>
      <c r="CR826" s="49">
        <v>0</v>
      </c>
      <c r="CS826" s="37">
        <v>0</v>
      </c>
      <c r="CT826" s="49">
        <v>0</v>
      </c>
      <c r="CU826" s="49">
        <v>0</v>
      </c>
      <c r="CV826" s="49">
        <v>0</v>
      </c>
      <c r="CW826" s="49">
        <v>0</v>
      </c>
      <c r="CX826" s="49">
        <v>0</v>
      </c>
      <c r="CY826" s="49">
        <v>0</v>
      </c>
      <c r="CZ826" s="49" t="s">
        <v>203</v>
      </c>
      <c r="DA826" s="49">
        <v>0</v>
      </c>
      <c r="DB826" s="49">
        <v>0</v>
      </c>
      <c r="DC826" s="49">
        <v>0</v>
      </c>
      <c r="DD826" s="49">
        <v>0</v>
      </c>
      <c r="DE826" s="49">
        <v>0</v>
      </c>
      <c r="DF826" s="49">
        <v>0</v>
      </c>
      <c r="DG826" s="49">
        <v>0</v>
      </c>
      <c r="DH826" s="49">
        <v>0</v>
      </c>
      <c r="DI826" s="49">
        <v>0</v>
      </c>
      <c r="DJ826" s="49">
        <v>0</v>
      </c>
      <c r="DK826" s="49">
        <v>0</v>
      </c>
      <c r="DL826" s="49">
        <v>10.711069804000001</v>
      </c>
      <c r="DM826" s="49">
        <v>10.711069800000001</v>
      </c>
      <c r="DN826" s="49">
        <v>0</v>
      </c>
      <c r="DO826" s="49">
        <v>0</v>
      </c>
      <c r="DP826" s="49">
        <v>0</v>
      </c>
      <c r="DQ826" s="49">
        <v>0</v>
      </c>
      <c r="DR826" s="40"/>
      <c r="DS826" s="41"/>
      <c r="DT826" s="41"/>
      <c r="DU826" s="41"/>
      <c r="DV826" s="41"/>
      <c r="DW826" s="41"/>
      <c r="DX826" s="41"/>
      <c r="DY826" s="41"/>
    </row>
    <row r="827" spans="1:129" s="45" customFormat="1" ht="31.5">
      <c r="A827" s="43" t="s">
        <v>1589</v>
      </c>
      <c r="B827" s="44" t="s">
        <v>1803</v>
      </c>
      <c r="C827" s="36" t="s">
        <v>1804</v>
      </c>
      <c r="D827" s="37">
        <v>0</v>
      </c>
      <c r="E827" s="37">
        <v>0</v>
      </c>
      <c r="F827" s="38">
        <v>0</v>
      </c>
      <c r="G827" s="38">
        <v>0</v>
      </c>
      <c r="H827" s="50">
        <v>0</v>
      </c>
      <c r="I827" s="38">
        <v>0</v>
      </c>
      <c r="J827" s="49">
        <v>0</v>
      </c>
      <c r="K827" s="56">
        <v>0</v>
      </c>
      <c r="L827" s="49">
        <v>0</v>
      </c>
      <c r="M827" s="37">
        <v>0</v>
      </c>
      <c r="N827" s="49">
        <v>0</v>
      </c>
      <c r="O827" s="49">
        <v>0</v>
      </c>
      <c r="P827" s="49">
        <v>0</v>
      </c>
      <c r="Q827" s="37">
        <v>0</v>
      </c>
      <c r="R827" s="49">
        <v>0</v>
      </c>
      <c r="S827" s="37">
        <v>0</v>
      </c>
      <c r="T827" s="49">
        <v>0</v>
      </c>
      <c r="U827" s="49">
        <v>0</v>
      </c>
      <c r="V827" s="49">
        <v>0</v>
      </c>
      <c r="W827" s="37">
        <v>0</v>
      </c>
      <c r="X827" s="49">
        <v>0</v>
      </c>
      <c r="Y827" s="37">
        <v>0</v>
      </c>
      <c r="Z827" s="49">
        <v>0</v>
      </c>
      <c r="AA827" s="49">
        <v>0</v>
      </c>
      <c r="AB827" s="49">
        <v>0</v>
      </c>
      <c r="AC827" s="37">
        <v>0</v>
      </c>
      <c r="AD827" s="49">
        <v>0</v>
      </c>
      <c r="AE827" s="49">
        <v>0</v>
      </c>
      <c r="AF827" s="49">
        <v>0</v>
      </c>
      <c r="AG827" s="37">
        <v>0</v>
      </c>
      <c r="AH827" s="49">
        <v>0</v>
      </c>
      <c r="AI827" s="37">
        <v>0</v>
      </c>
      <c r="AJ827" s="49">
        <v>0</v>
      </c>
      <c r="AK827" s="49">
        <v>0</v>
      </c>
      <c r="AL827" s="49">
        <v>0</v>
      </c>
      <c r="AM827" s="49">
        <v>0</v>
      </c>
      <c r="AN827" s="49">
        <v>0</v>
      </c>
      <c r="AO827" s="37">
        <v>0</v>
      </c>
      <c r="AP827" s="49">
        <v>0</v>
      </c>
      <c r="AQ827" s="49">
        <v>0</v>
      </c>
      <c r="AR827" s="49">
        <v>0</v>
      </c>
      <c r="AS827" s="49">
        <v>0</v>
      </c>
      <c r="AT827" s="49">
        <v>0</v>
      </c>
      <c r="AU827" s="49">
        <v>0</v>
      </c>
      <c r="AV827" s="49">
        <v>0</v>
      </c>
      <c r="AW827" s="49">
        <v>0</v>
      </c>
      <c r="AX827" s="49">
        <v>0</v>
      </c>
      <c r="AY827" s="37">
        <v>0</v>
      </c>
      <c r="AZ827" s="49">
        <v>0</v>
      </c>
      <c r="BA827" s="56">
        <v>0</v>
      </c>
      <c r="BB827" s="39" t="str">
        <f>'[1]База 2018-2022'!BEW923</f>
        <v>НД</v>
      </c>
      <c r="BC827" s="39">
        <v>0</v>
      </c>
      <c r="BD827" s="49">
        <v>0</v>
      </c>
      <c r="BE827" s="37">
        <v>0</v>
      </c>
      <c r="BF827" s="49">
        <v>0</v>
      </c>
      <c r="BG827" s="56">
        <v>0</v>
      </c>
      <c r="BH827" s="49">
        <v>0</v>
      </c>
      <c r="BI827" s="49">
        <v>0</v>
      </c>
      <c r="BJ827" s="49">
        <v>0</v>
      </c>
      <c r="BK827" s="49">
        <v>0</v>
      </c>
      <c r="BL827" s="49">
        <v>0</v>
      </c>
      <c r="BM827" s="49">
        <v>0</v>
      </c>
      <c r="BN827" s="49">
        <v>0</v>
      </c>
      <c r="BO827" s="37">
        <v>0</v>
      </c>
      <c r="BP827" s="49">
        <v>0</v>
      </c>
      <c r="BQ827" s="49">
        <v>0</v>
      </c>
      <c r="BR827" s="49">
        <v>0</v>
      </c>
      <c r="BS827" s="49">
        <v>0</v>
      </c>
      <c r="BT827" s="49">
        <v>0</v>
      </c>
      <c r="BU827" s="49">
        <v>0</v>
      </c>
      <c r="BV827" s="49">
        <v>0</v>
      </c>
      <c r="BW827" s="49">
        <v>0</v>
      </c>
      <c r="BX827" s="49">
        <v>0</v>
      </c>
      <c r="BY827" s="49">
        <v>0</v>
      </c>
      <c r="BZ827" s="49">
        <v>0</v>
      </c>
      <c r="CA827" s="37">
        <v>0</v>
      </c>
      <c r="CB827" s="49">
        <v>0</v>
      </c>
      <c r="CC827" s="49">
        <v>0</v>
      </c>
      <c r="CD827" s="49">
        <v>0</v>
      </c>
      <c r="CE827" s="49">
        <v>0</v>
      </c>
      <c r="CF827" s="49">
        <v>0</v>
      </c>
      <c r="CG827" s="49">
        <v>0</v>
      </c>
      <c r="CH827" s="49">
        <v>0</v>
      </c>
      <c r="CI827" s="49">
        <v>0</v>
      </c>
      <c r="CJ827" s="49">
        <v>0</v>
      </c>
      <c r="CK827" s="37">
        <v>0</v>
      </c>
      <c r="CL827" s="49">
        <v>0</v>
      </c>
      <c r="CM827" s="49">
        <v>0</v>
      </c>
      <c r="CN827" s="49">
        <v>0</v>
      </c>
      <c r="CO827" s="37">
        <v>0</v>
      </c>
      <c r="CP827" s="49">
        <v>0</v>
      </c>
      <c r="CQ827" s="37">
        <v>0</v>
      </c>
      <c r="CR827" s="49">
        <v>0</v>
      </c>
      <c r="CS827" s="37">
        <v>0</v>
      </c>
      <c r="CT827" s="49">
        <v>0</v>
      </c>
      <c r="CU827" s="49">
        <v>0</v>
      </c>
      <c r="CV827" s="49">
        <v>0</v>
      </c>
      <c r="CW827" s="49">
        <v>0</v>
      </c>
      <c r="CX827" s="49">
        <v>0</v>
      </c>
      <c r="CY827" s="49">
        <v>0</v>
      </c>
      <c r="CZ827" s="49" t="s">
        <v>203</v>
      </c>
      <c r="DA827" s="49">
        <v>0</v>
      </c>
      <c r="DB827" s="49">
        <v>0</v>
      </c>
      <c r="DC827" s="49">
        <v>0</v>
      </c>
      <c r="DD827" s="49">
        <v>0</v>
      </c>
      <c r="DE827" s="49">
        <v>0</v>
      </c>
      <c r="DF827" s="49">
        <v>0</v>
      </c>
      <c r="DG827" s="49">
        <v>0</v>
      </c>
      <c r="DH827" s="49">
        <v>0</v>
      </c>
      <c r="DI827" s="49">
        <v>0</v>
      </c>
      <c r="DJ827" s="49">
        <v>0</v>
      </c>
      <c r="DK827" s="49">
        <v>0</v>
      </c>
      <c r="DL827" s="49">
        <v>0</v>
      </c>
      <c r="DM827" s="49">
        <v>0</v>
      </c>
      <c r="DN827" s="49">
        <v>0</v>
      </c>
      <c r="DO827" s="49">
        <v>0</v>
      </c>
      <c r="DP827" s="49">
        <v>0</v>
      </c>
      <c r="DQ827" s="49">
        <v>0</v>
      </c>
      <c r="DR827" s="40"/>
      <c r="DS827" s="41"/>
      <c r="DT827" s="41"/>
      <c r="DU827" s="41"/>
      <c r="DV827" s="41"/>
      <c r="DW827" s="41"/>
      <c r="DX827" s="41"/>
      <c r="DY827" s="41"/>
    </row>
    <row r="828" spans="1:129" s="45" customFormat="1">
      <c r="A828" s="43" t="s">
        <v>1589</v>
      </c>
      <c r="B828" s="44" t="s">
        <v>1805</v>
      </c>
      <c r="C828" s="36" t="s">
        <v>1806</v>
      </c>
      <c r="D828" s="37">
        <v>0</v>
      </c>
      <c r="E828" s="37">
        <v>0</v>
      </c>
      <c r="F828" s="38">
        <v>0</v>
      </c>
      <c r="G828" s="38">
        <v>0</v>
      </c>
      <c r="H828" s="50">
        <v>0</v>
      </c>
      <c r="I828" s="38">
        <v>0</v>
      </c>
      <c r="J828" s="49">
        <v>0</v>
      </c>
      <c r="K828" s="56">
        <v>0</v>
      </c>
      <c r="L828" s="49">
        <v>0</v>
      </c>
      <c r="M828" s="37">
        <v>0</v>
      </c>
      <c r="N828" s="49">
        <v>0</v>
      </c>
      <c r="O828" s="49">
        <v>0</v>
      </c>
      <c r="P828" s="49">
        <v>0</v>
      </c>
      <c r="Q828" s="37">
        <v>0</v>
      </c>
      <c r="R828" s="49">
        <v>0</v>
      </c>
      <c r="S828" s="37">
        <v>0</v>
      </c>
      <c r="T828" s="49">
        <v>0</v>
      </c>
      <c r="U828" s="49">
        <v>0</v>
      </c>
      <c r="V828" s="49">
        <v>0</v>
      </c>
      <c r="W828" s="37">
        <v>0</v>
      </c>
      <c r="X828" s="49">
        <v>0</v>
      </c>
      <c r="Y828" s="37">
        <v>0</v>
      </c>
      <c r="Z828" s="49">
        <v>0</v>
      </c>
      <c r="AA828" s="49">
        <v>0</v>
      </c>
      <c r="AB828" s="49">
        <v>0</v>
      </c>
      <c r="AC828" s="37">
        <v>0</v>
      </c>
      <c r="AD828" s="49">
        <v>0</v>
      </c>
      <c r="AE828" s="49">
        <v>0</v>
      </c>
      <c r="AF828" s="49">
        <v>0</v>
      </c>
      <c r="AG828" s="37">
        <v>0</v>
      </c>
      <c r="AH828" s="49">
        <v>0</v>
      </c>
      <c r="AI828" s="37">
        <v>0</v>
      </c>
      <c r="AJ828" s="49">
        <v>0</v>
      </c>
      <c r="AK828" s="49">
        <v>0</v>
      </c>
      <c r="AL828" s="49">
        <v>0</v>
      </c>
      <c r="AM828" s="49">
        <v>0</v>
      </c>
      <c r="AN828" s="49">
        <v>0</v>
      </c>
      <c r="AO828" s="37">
        <v>0</v>
      </c>
      <c r="AP828" s="49">
        <v>0</v>
      </c>
      <c r="AQ828" s="49">
        <v>0</v>
      </c>
      <c r="AR828" s="49">
        <v>0</v>
      </c>
      <c r="AS828" s="49">
        <v>0</v>
      </c>
      <c r="AT828" s="49">
        <v>0</v>
      </c>
      <c r="AU828" s="49">
        <v>0</v>
      </c>
      <c r="AV828" s="49">
        <v>0</v>
      </c>
      <c r="AW828" s="49">
        <v>0</v>
      </c>
      <c r="AX828" s="49">
        <v>0</v>
      </c>
      <c r="AY828" s="37">
        <v>0</v>
      </c>
      <c r="AZ828" s="49">
        <v>0</v>
      </c>
      <c r="BA828" s="56">
        <v>0</v>
      </c>
      <c r="BB828" s="39" t="str">
        <f>'[1]База 2018-2022'!BEW924</f>
        <v>НД</v>
      </c>
      <c r="BC828" s="39">
        <v>0</v>
      </c>
      <c r="BD828" s="49">
        <v>0</v>
      </c>
      <c r="BE828" s="37">
        <v>0</v>
      </c>
      <c r="BF828" s="49">
        <v>0</v>
      </c>
      <c r="BG828" s="56">
        <v>0</v>
      </c>
      <c r="BH828" s="49">
        <v>0</v>
      </c>
      <c r="BI828" s="49">
        <v>0</v>
      </c>
      <c r="BJ828" s="49">
        <v>0</v>
      </c>
      <c r="BK828" s="49">
        <v>0</v>
      </c>
      <c r="BL828" s="49">
        <v>0</v>
      </c>
      <c r="BM828" s="49">
        <v>0</v>
      </c>
      <c r="BN828" s="49">
        <v>0</v>
      </c>
      <c r="BO828" s="37">
        <v>0</v>
      </c>
      <c r="BP828" s="49">
        <v>0</v>
      </c>
      <c r="BQ828" s="49">
        <v>0</v>
      </c>
      <c r="BR828" s="49">
        <v>0</v>
      </c>
      <c r="BS828" s="49">
        <v>0</v>
      </c>
      <c r="BT828" s="49">
        <v>0</v>
      </c>
      <c r="BU828" s="49">
        <v>0</v>
      </c>
      <c r="BV828" s="49">
        <v>0</v>
      </c>
      <c r="BW828" s="49">
        <v>0</v>
      </c>
      <c r="BX828" s="49">
        <v>0</v>
      </c>
      <c r="BY828" s="49">
        <v>0</v>
      </c>
      <c r="BZ828" s="49">
        <v>0</v>
      </c>
      <c r="CA828" s="37">
        <v>0</v>
      </c>
      <c r="CB828" s="49">
        <v>0</v>
      </c>
      <c r="CC828" s="49">
        <v>0</v>
      </c>
      <c r="CD828" s="49">
        <v>0</v>
      </c>
      <c r="CE828" s="49">
        <v>0</v>
      </c>
      <c r="CF828" s="49">
        <v>0</v>
      </c>
      <c r="CG828" s="49">
        <v>0</v>
      </c>
      <c r="CH828" s="49">
        <v>0</v>
      </c>
      <c r="CI828" s="49">
        <v>0</v>
      </c>
      <c r="CJ828" s="49">
        <v>0</v>
      </c>
      <c r="CK828" s="37">
        <v>0</v>
      </c>
      <c r="CL828" s="49">
        <v>0</v>
      </c>
      <c r="CM828" s="49">
        <v>0</v>
      </c>
      <c r="CN828" s="49">
        <v>0</v>
      </c>
      <c r="CO828" s="37">
        <v>0</v>
      </c>
      <c r="CP828" s="49">
        <v>0</v>
      </c>
      <c r="CQ828" s="37">
        <v>0</v>
      </c>
      <c r="CR828" s="49">
        <v>0</v>
      </c>
      <c r="CS828" s="37">
        <v>0</v>
      </c>
      <c r="CT828" s="49">
        <v>0</v>
      </c>
      <c r="CU828" s="49">
        <v>0</v>
      </c>
      <c r="CV828" s="49">
        <v>0</v>
      </c>
      <c r="CW828" s="49">
        <v>0</v>
      </c>
      <c r="CX828" s="49">
        <v>0</v>
      </c>
      <c r="CY828" s="49">
        <v>0</v>
      </c>
      <c r="CZ828" s="49" t="s">
        <v>203</v>
      </c>
      <c r="DA828" s="49">
        <v>0</v>
      </c>
      <c r="DB828" s="49">
        <v>0</v>
      </c>
      <c r="DC828" s="49">
        <v>0</v>
      </c>
      <c r="DD828" s="49">
        <v>0</v>
      </c>
      <c r="DE828" s="49">
        <v>0</v>
      </c>
      <c r="DF828" s="49">
        <v>0</v>
      </c>
      <c r="DG828" s="49">
        <v>0</v>
      </c>
      <c r="DH828" s="49">
        <v>0</v>
      </c>
      <c r="DI828" s="49">
        <v>0</v>
      </c>
      <c r="DJ828" s="49">
        <v>0</v>
      </c>
      <c r="DK828" s="49">
        <v>0</v>
      </c>
      <c r="DL828" s="49">
        <v>0</v>
      </c>
      <c r="DM828" s="49">
        <v>0</v>
      </c>
      <c r="DN828" s="49">
        <v>0</v>
      </c>
      <c r="DO828" s="49">
        <v>0</v>
      </c>
      <c r="DP828" s="49">
        <v>0</v>
      </c>
      <c r="DQ828" s="49">
        <v>0</v>
      </c>
      <c r="DR828" s="40"/>
      <c r="DS828" s="41"/>
      <c r="DT828" s="41"/>
      <c r="DU828" s="41"/>
      <c r="DV828" s="41"/>
      <c r="DW828" s="41"/>
      <c r="DX828" s="41"/>
      <c r="DY828" s="41"/>
    </row>
    <row r="829" spans="1:129" s="45" customFormat="1">
      <c r="A829" s="43" t="s">
        <v>1589</v>
      </c>
      <c r="B829" s="44" t="s">
        <v>1807</v>
      </c>
      <c r="C829" s="36" t="s">
        <v>1808</v>
      </c>
      <c r="D829" s="37">
        <v>0</v>
      </c>
      <c r="E829" s="37">
        <v>0</v>
      </c>
      <c r="F829" s="38">
        <v>0</v>
      </c>
      <c r="G829" s="38">
        <v>0</v>
      </c>
      <c r="H829" s="50">
        <v>0</v>
      </c>
      <c r="I829" s="38">
        <v>0</v>
      </c>
      <c r="J829" s="49">
        <v>0</v>
      </c>
      <c r="K829" s="56">
        <v>0</v>
      </c>
      <c r="L829" s="49">
        <v>0</v>
      </c>
      <c r="M829" s="37">
        <v>0</v>
      </c>
      <c r="N829" s="49">
        <v>0</v>
      </c>
      <c r="O829" s="49">
        <v>0</v>
      </c>
      <c r="P829" s="49">
        <v>0</v>
      </c>
      <c r="Q829" s="37">
        <v>0</v>
      </c>
      <c r="R829" s="49">
        <v>0</v>
      </c>
      <c r="S829" s="37">
        <v>0</v>
      </c>
      <c r="T829" s="49">
        <v>0</v>
      </c>
      <c r="U829" s="49">
        <v>0</v>
      </c>
      <c r="V829" s="49">
        <v>0</v>
      </c>
      <c r="W829" s="37">
        <v>0</v>
      </c>
      <c r="X829" s="49">
        <v>0</v>
      </c>
      <c r="Y829" s="37">
        <v>0</v>
      </c>
      <c r="Z829" s="49">
        <v>0</v>
      </c>
      <c r="AA829" s="49">
        <v>0</v>
      </c>
      <c r="AB829" s="49">
        <v>0</v>
      </c>
      <c r="AC829" s="37">
        <v>0</v>
      </c>
      <c r="AD829" s="49">
        <v>0</v>
      </c>
      <c r="AE829" s="49">
        <v>0</v>
      </c>
      <c r="AF829" s="49">
        <v>0</v>
      </c>
      <c r="AG829" s="37">
        <v>0</v>
      </c>
      <c r="AH829" s="49">
        <v>0</v>
      </c>
      <c r="AI829" s="37">
        <v>0</v>
      </c>
      <c r="AJ829" s="49">
        <v>0</v>
      </c>
      <c r="AK829" s="49">
        <v>0</v>
      </c>
      <c r="AL829" s="49">
        <v>0</v>
      </c>
      <c r="AM829" s="49">
        <v>0</v>
      </c>
      <c r="AN829" s="49">
        <v>0</v>
      </c>
      <c r="AO829" s="37">
        <v>0</v>
      </c>
      <c r="AP829" s="49">
        <v>0</v>
      </c>
      <c r="AQ829" s="49">
        <v>0</v>
      </c>
      <c r="AR829" s="49">
        <v>0</v>
      </c>
      <c r="AS829" s="49">
        <v>0</v>
      </c>
      <c r="AT829" s="49">
        <v>0</v>
      </c>
      <c r="AU829" s="49">
        <v>0</v>
      </c>
      <c r="AV829" s="49">
        <v>0</v>
      </c>
      <c r="AW829" s="49">
        <v>0</v>
      </c>
      <c r="AX829" s="49">
        <v>0</v>
      </c>
      <c r="AY829" s="37">
        <v>0</v>
      </c>
      <c r="AZ829" s="49">
        <v>0</v>
      </c>
      <c r="BA829" s="56">
        <v>0</v>
      </c>
      <c r="BB829" s="39" t="str">
        <f>'[1]База 2018-2022'!BEW925</f>
        <v>НД</v>
      </c>
      <c r="BC829" s="39">
        <v>0</v>
      </c>
      <c r="BD829" s="49">
        <v>0</v>
      </c>
      <c r="BE829" s="37">
        <v>0</v>
      </c>
      <c r="BF829" s="49">
        <v>0</v>
      </c>
      <c r="BG829" s="56">
        <v>0</v>
      </c>
      <c r="BH829" s="49">
        <v>0</v>
      </c>
      <c r="BI829" s="49">
        <v>0</v>
      </c>
      <c r="BJ829" s="49">
        <v>0</v>
      </c>
      <c r="BK829" s="49">
        <v>0</v>
      </c>
      <c r="BL829" s="49">
        <v>0</v>
      </c>
      <c r="BM829" s="49">
        <v>0</v>
      </c>
      <c r="BN829" s="49">
        <v>0</v>
      </c>
      <c r="BO829" s="37">
        <v>0</v>
      </c>
      <c r="BP829" s="49">
        <v>0</v>
      </c>
      <c r="BQ829" s="49">
        <v>0</v>
      </c>
      <c r="BR829" s="49">
        <v>0</v>
      </c>
      <c r="BS829" s="49">
        <v>0</v>
      </c>
      <c r="BT829" s="49">
        <v>0</v>
      </c>
      <c r="BU829" s="49">
        <v>0</v>
      </c>
      <c r="BV829" s="49">
        <v>0</v>
      </c>
      <c r="BW829" s="49">
        <v>0</v>
      </c>
      <c r="BX829" s="49">
        <v>0</v>
      </c>
      <c r="BY829" s="49">
        <v>0</v>
      </c>
      <c r="BZ829" s="49">
        <v>0</v>
      </c>
      <c r="CA829" s="37">
        <v>0</v>
      </c>
      <c r="CB829" s="49">
        <v>0</v>
      </c>
      <c r="CC829" s="49">
        <v>0</v>
      </c>
      <c r="CD829" s="49">
        <v>0</v>
      </c>
      <c r="CE829" s="49">
        <v>0</v>
      </c>
      <c r="CF829" s="49">
        <v>0</v>
      </c>
      <c r="CG829" s="49">
        <v>0</v>
      </c>
      <c r="CH829" s="49">
        <v>0</v>
      </c>
      <c r="CI829" s="49">
        <v>0</v>
      </c>
      <c r="CJ829" s="49">
        <v>0</v>
      </c>
      <c r="CK829" s="37">
        <v>0</v>
      </c>
      <c r="CL829" s="49">
        <v>0</v>
      </c>
      <c r="CM829" s="49">
        <v>0</v>
      </c>
      <c r="CN829" s="49">
        <v>0</v>
      </c>
      <c r="CO829" s="37">
        <v>0</v>
      </c>
      <c r="CP829" s="49">
        <v>0</v>
      </c>
      <c r="CQ829" s="37">
        <v>0</v>
      </c>
      <c r="CR829" s="49">
        <v>0</v>
      </c>
      <c r="CS829" s="37">
        <v>0</v>
      </c>
      <c r="CT829" s="49">
        <v>0</v>
      </c>
      <c r="CU829" s="49">
        <v>0</v>
      </c>
      <c r="CV829" s="49">
        <v>0</v>
      </c>
      <c r="CW829" s="49">
        <v>0</v>
      </c>
      <c r="CX829" s="49">
        <v>0</v>
      </c>
      <c r="CY829" s="49">
        <v>0</v>
      </c>
      <c r="CZ829" s="49" t="s">
        <v>203</v>
      </c>
      <c r="DA829" s="49">
        <v>0</v>
      </c>
      <c r="DB829" s="49">
        <v>0</v>
      </c>
      <c r="DC829" s="49">
        <v>0</v>
      </c>
      <c r="DD829" s="49">
        <v>0</v>
      </c>
      <c r="DE829" s="49">
        <v>0</v>
      </c>
      <c r="DF829" s="49">
        <v>0</v>
      </c>
      <c r="DG829" s="49">
        <v>0</v>
      </c>
      <c r="DH829" s="49">
        <v>0</v>
      </c>
      <c r="DI829" s="49">
        <v>0</v>
      </c>
      <c r="DJ829" s="49">
        <v>0</v>
      </c>
      <c r="DK829" s="49">
        <v>0</v>
      </c>
      <c r="DL829" s="49">
        <v>0</v>
      </c>
      <c r="DM829" s="49">
        <v>0</v>
      </c>
      <c r="DN829" s="49">
        <v>0</v>
      </c>
      <c r="DO829" s="49">
        <v>0</v>
      </c>
      <c r="DP829" s="49">
        <v>0</v>
      </c>
      <c r="DQ829" s="49">
        <v>0</v>
      </c>
      <c r="DR829" s="40"/>
      <c r="DS829" s="41"/>
      <c r="DT829" s="41"/>
      <c r="DU829" s="41"/>
      <c r="DV829" s="41"/>
      <c r="DW829" s="41"/>
      <c r="DX829" s="41"/>
      <c r="DY829" s="41"/>
    </row>
    <row r="830" spans="1:129" s="45" customFormat="1" ht="31.5">
      <c r="A830" s="43" t="s">
        <v>1589</v>
      </c>
      <c r="B830" s="44" t="s">
        <v>1809</v>
      </c>
      <c r="C830" s="36" t="s">
        <v>1810</v>
      </c>
      <c r="D830" s="37">
        <v>0</v>
      </c>
      <c r="E830" s="37">
        <v>0</v>
      </c>
      <c r="F830" s="38">
        <v>0</v>
      </c>
      <c r="G830" s="38">
        <v>0</v>
      </c>
      <c r="H830" s="50">
        <v>0</v>
      </c>
      <c r="I830" s="38">
        <v>0</v>
      </c>
      <c r="J830" s="49">
        <v>0</v>
      </c>
      <c r="K830" s="56">
        <v>0</v>
      </c>
      <c r="L830" s="49">
        <v>0</v>
      </c>
      <c r="M830" s="37">
        <v>0</v>
      </c>
      <c r="N830" s="49">
        <v>0</v>
      </c>
      <c r="O830" s="49">
        <v>0</v>
      </c>
      <c r="P830" s="49">
        <v>0</v>
      </c>
      <c r="Q830" s="37">
        <v>0</v>
      </c>
      <c r="R830" s="49">
        <v>0</v>
      </c>
      <c r="S830" s="37">
        <v>0</v>
      </c>
      <c r="T830" s="49">
        <v>0</v>
      </c>
      <c r="U830" s="49">
        <v>0</v>
      </c>
      <c r="V830" s="49">
        <v>0</v>
      </c>
      <c r="W830" s="37">
        <v>0</v>
      </c>
      <c r="X830" s="49">
        <v>0</v>
      </c>
      <c r="Y830" s="37">
        <v>0</v>
      </c>
      <c r="Z830" s="49">
        <v>0</v>
      </c>
      <c r="AA830" s="49">
        <v>0</v>
      </c>
      <c r="AB830" s="49">
        <v>0</v>
      </c>
      <c r="AC830" s="37">
        <v>0</v>
      </c>
      <c r="AD830" s="49">
        <v>0</v>
      </c>
      <c r="AE830" s="49">
        <v>0</v>
      </c>
      <c r="AF830" s="49">
        <v>0</v>
      </c>
      <c r="AG830" s="37">
        <v>0</v>
      </c>
      <c r="AH830" s="49">
        <v>0</v>
      </c>
      <c r="AI830" s="37">
        <v>0</v>
      </c>
      <c r="AJ830" s="49">
        <v>0</v>
      </c>
      <c r="AK830" s="49">
        <v>0</v>
      </c>
      <c r="AL830" s="49">
        <v>0</v>
      </c>
      <c r="AM830" s="49">
        <v>0</v>
      </c>
      <c r="AN830" s="49">
        <v>0</v>
      </c>
      <c r="AO830" s="37">
        <v>0</v>
      </c>
      <c r="AP830" s="49">
        <v>0</v>
      </c>
      <c r="AQ830" s="49">
        <v>0</v>
      </c>
      <c r="AR830" s="49">
        <v>0</v>
      </c>
      <c r="AS830" s="49">
        <v>0</v>
      </c>
      <c r="AT830" s="49">
        <v>0</v>
      </c>
      <c r="AU830" s="49">
        <v>0</v>
      </c>
      <c r="AV830" s="49">
        <v>0</v>
      </c>
      <c r="AW830" s="49">
        <v>0</v>
      </c>
      <c r="AX830" s="49">
        <v>0</v>
      </c>
      <c r="AY830" s="37">
        <v>0</v>
      </c>
      <c r="AZ830" s="49">
        <v>0</v>
      </c>
      <c r="BA830" s="56">
        <v>0</v>
      </c>
      <c r="BB830" s="39" t="str">
        <f>'[1]База 2018-2022'!BEW926</f>
        <v>НД</v>
      </c>
      <c r="BC830" s="39">
        <v>0</v>
      </c>
      <c r="BD830" s="49">
        <v>0</v>
      </c>
      <c r="BE830" s="37">
        <v>0</v>
      </c>
      <c r="BF830" s="49">
        <v>0</v>
      </c>
      <c r="BG830" s="56">
        <v>0</v>
      </c>
      <c r="BH830" s="49">
        <v>0</v>
      </c>
      <c r="BI830" s="49">
        <v>0</v>
      </c>
      <c r="BJ830" s="49">
        <v>0</v>
      </c>
      <c r="BK830" s="49">
        <v>0</v>
      </c>
      <c r="BL830" s="49">
        <v>0</v>
      </c>
      <c r="BM830" s="49">
        <v>0</v>
      </c>
      <c r="BN830" s="49">
        <v>0</v>
      </c>
      <c r="BO830" s="37">
        <v>0</v>
      </c>
      <c r="BP830" s="49">
        <v>0</v>
      </c>
      <c r="BQ830" s="49">
        <v>0</v>
      </c>
      <c r="BR830" s="49">
        <v>0</v>
      </c>
      <c r="BS830" s="49">
        <v>0</v>
      </c>
      <c r="BT830" s="49">
        <v>0</v>
      </c>
      <c r="BU830" s="49">
        <v>0</v>
      </c>
      <c r="BV830" s="49">
        <v>0</v>
      </c>
      <c r="BW830" s="49">
        <v>0</v>
      </c>
      <c r="BX830" s="49">
        <v>0</v>
      </c>
      <c r="BY830" s="49">
        <v>0</v>
      </c>
      <c r="BZ830" s="49">
        <v>0</v>
      </c>
      <c r="CA830" s="37">
        <v>0</v>
      </c>
      <c r="CB830" s="49">
        <v>0</v>
      </c>
      <c r="CC830" s="49">
        <v>0</v>
      </c>
      <c r="CD830" s="49">
        <v>0</v>
      </c>
      <c r="CE830" s="49">
        <v>0</v>
      </c>
      <c r="CF830" s="49">
        <v>0</v>
      </c>
      <c r="CG830" s="49">
        <v>0</v>
      </c>
      <c r="CH830" s="49">
        <v>0</v>
      </c>
      <c r="CI830" s="49">
        <v>0</v>
      </c>
      <c r="CJ830" s="49">
        <v>0</v>
      </c>
      <c r="CK830" s="37">
        <v>0</v>
      </c>
      <c r="CL830" s="49">
        <v>0</v>
      </c>
      <c r="CM830" s="49">
        <v>0</v>
      </c>
      <c r="CN830" s="49">
        <v>0</v>
      </c>
      <c r="CO830" s="37">
        <v>0</v>
      </c>
      <c r="CP830" s="49">
        <v>0</v>
      </c>
      <c r="CQ830" s="37">
        <v>0</v>
      </c>
      <c r="CR830" s="49">
        <v>0</v>
      </c>
      <c r="CS830" s="37">
        <v>0</v>
      </c>
      <c r="CT830" s="49">
        <v>0</v>
      </c>
      <c r="CU830" s="49">
        <v>0</v>
      </c>
      <c r="CV830" s="49">
        <v>0</v>
      </c>
      <c r="CW830" s="49">
        <v>0</v>
      </c>
      <c r="CX830" s="49">
        <v>0</v>
      </c>
      <c r="CY830" s="49">
        <v>0</v>
      </c>
      <c r="CZ830" s="49" t="s">
        <v>203</v>
      </c>
      <c r="DA830" s="49">
        <v>0</v>
      </c>
      <c r="DB830" s="49">
        <v>0</v>
      </c>
      <c r="DC830" s="49">
        <v>0</v>
      </c>
      <c r="DD830" s="49">
        <v>0</v>
      </c>
      <c r="DE830" s="49">
        <v>0</v>
      </c>
      <c r="DF830" s="49">
        <v>0</v>
      </c>
      <c r="DG830" s="49">
        <v>0</v>
      </c>
      <c r="DH830" s="49">
        <v>0</v>
      </c>
      <c r="DI830" s="49">
        <v>0</v>
      </c>
      <c r="DJ830" s="49">
        <v>0</v>
      </c>
      <c r="DK830" s="49">
        <v>0</v>
      </c>
      <c r="DL830" s="49">
        <v>0</v>
      </c>
      <c r="DM830" s="49">
        <v>0</v>
      </c>
      <c r="DN830" s="49">
        <v>0</v>
      </c>
      <c r="DO830" s="49">
        <v>0</v>
      </c>
      <c r="DP830" s="49">
        <v>0</v>
      </c>
      <c r="DQ830" s="49">
        <v>0</v>
      </c>
      <c r="DR830" s="40"/>
      <c r="DS830" s="41"/>
      <c r="DT830" s="41"/>
      <c r="DU830" s="41"/>
      <c r="DV830" s="41"/>
      <c r="DW830" s="41"/>
      <c r="DX830" s="41"/>
      <c r="DY830" s="41"/>
    </row>
    <row r="831" spans="1:129" s="45" customFormat="1" ht="31.5">
      <c r="A831" s="43" t="s">
        <v>1589</v>
      </c>
      <c r="B831" s="44" t="s">
        <v>1811</v>
      </c>
      <c r="C831" s="36" t="s">
        <v>1812</v>
      </c>
      <c r="D831" s="37">
        <v>0</v>
      </c>
      <c r="E831" s="37">
        <v>0</v>
      </c>
      <c r="F831" s="38">
        <v>0</v>
      </c>
      <c r="G831" s="38">
        <v>0</v>
      </c>
      <c r="H831" s="50">
        <v>0</v>
      </c>
      <c r="I831" s="38">
        <v>0</v>
      </c>
      <c r="J831" s="49">
        <v>0</v>
      </c>
      <c r="K831" s="56">
        <v>0</v>
      </c>
      <c r="L831" s="49">
        <v>0</v>
      </c>
      <c r="M831" s="37">
        <v>0</v>
      </c>
      <c r="N831" s="49">
        <v>0</v>
      </c>
      <c r="O831" s="49">
        <v>0</v>
      </c>
      <c r="P831" s="49">
        <v>0</v>
      </c>
      <c r="Q831" s="37">
        <v>0</v>
      </c>
      <c r="R831" s="49">
        <v>0</v>
      </c>
      <c r="S831" s="37">
        <v>0</v>
      </c>
      <c r="T831" s="49">
        <v>0</v>
      </c>
      <c r="U831" s="49">
        <v>0</v>
      </c>
      <c r="V831" s="49">
        <v>0</v>
      </c>
      <c r="W831" s="37">
        <v>0</v>
      </c>
      <c r="X831" s="49">
        <v>0</v>
      </c>
      <c r="Y831" s="37">
        <v>0</v>
      </c>
      <c r="Z831" s="49">
        <v>0</v>
      </c>
      <c r="AA831" s="49">
        <v>0</v>
      </c>
      <c r="AB831" s="49">
        <v>0</v>
      </c>
      <c r="AC831" s="37">
        <v>0</v>
      </c>
      <c r="AD831" s="49">
        <v>0</v>
      </c>
      <c r="AE831" s="49">
        <v>0</v>
      </c>
      <c r="AF831" s="49">
        <v>0</v>
      </c>
      <c r="AG831" s="37">
        <v>0</v>
      </c>
      <c r="AH831" s="49">
        <v>0</v>
      </c>
      <c r="AI831" s="37">
        <v>0</v>
      </c>
      <c r="AJ831" s="49">
        <v>0</v>
      </c>
      <c r="AK831" s="49">
        <v>0</v>
      </c>
      <c r="AL831" s="49">
        <v>0</v>
      </c>
      <c r="AM831" s="49">
        <v>0</v>
      </c>
      <c r="AN831" s="49">
        <v>0</v>
      </c>
      <c r="AO831" s="37">
        <v>0</v>
      </c>
      <c r="AP831" s="49">
        <v>0</v>
      </c>
      <c r="AQ831" s="49">
        <v>0</v>
      </c>
      <c r="AR831" s="49">
        <v>0</v>
      </c>
      <c r="AS831" s="49">
        <v>0</v>
      </c>
      <c r="AT831" s="49">
        <v>0</v>
      </c>
      <c r="AU831" s="49">
        <v>0</v>
      </c>
      <c r="AV831" s="49">
        <v>0</v>
      </c>
      <c r="AW831" s="49">
        <v>0</v>
      </c>
      <c r="AX831" s="49">
        <v>0</v>
      </c>
      <c r="AY831" s="37">
        <v>0</v>
      </c>
      <c r="AZ831" s="49">
        <v>0</v>
      </c>
      <c r="BA831" s="56">
        <v>0</v>
      </c>
      <c r="BB831" s="39" t="str">
        <f>'[1]База 2018-2022'!BEW927</f>
        <v>НД</v>
      </c>
      <c r="BC831" s="39">
        <v>0</v>
      </c>
      <c r="BD831" s="49">
        <v>0</v>
      </c>
      <c r="BE831" s="37">
        <v>0</v>
      </c>
      <c r="BF831" s="49">
        <v>0</v>
      </c>
      <c r="BG831" s="56">
        <v>0</v>
      </c>
      <c r="BH831" s="49">
        <v>0</v>
      </c>
      <c r="BI831" s="49">
        <v>0</v>
      </c>
      <c r="BJ831" s="49">
        <v>0</v>
      </c>
      <c r="BK831" s="49">
        <v>0</v>
      </c>
      <c r="BL831" s="49">
        <v>0</v>
      </c>
      <c r="BM831" s="49">
        <v>0</v>
      </c>
      <c r="BN831" s="49">
        <v>0</v>
      </c>
      <c r="BO831" s="37">
        <v>0</v>
      </c>
      <c r="BP831" s="49">
        <v>0</v>
      </c>
      <c r="BQ831" s="49">
        <v>0</v>
      </c>
      <c r="BR831" s="49">
        <v>0</v>
      </c>
      <c r="BS831" s="49">
        <v>0</v>
      </c>
      <c r="BT831" s="49">
        <v>0</v>
      </c>
      <c r="BU831" s="49">
        <v>0</v>
      </c>
      <c r="BV831" s="49">
        <v>0</v>
      </c>
      <c r="BW831" s="49">
        <v>0</v>
      </c>
      <c r="BX831" s="49">
        <v>0</v>
      </c>
      <c r="BY831" s="49">
        <v>0</v>
      </c>
      <c r="BZ831" s="49">
        <v>0</v>
      </c>
      <c r="CA831" s="37">
        <v>0</v>
      </c>
      <c r="CB831" s="49">
        <v>0</v>
      </c>
      <c r="CC831" s="49">
        <v>0</v>
      </c>
      <c r="CD831" s="49">
        <v>0</v>
      </c>
      <c r="CE831" s="49">
        <v>0</v>
      </c>
      <c r="CF831" s="49">
        <v>0</v>
      </c>
      <c r="CG831" s="49">
        <v>0</v>
      </c>
      <c r="CH831" s="49">
        <v>0</v>
      </c>
      <c r="CI831" s="49">
        <v>0</v>
      </c>
      <c r="CJ831" s="49">
        <v>0</v>
      </c>
      <c r="CK831" s="37">
        <v>0</v>
      </c>
      <c r="CL831" s="49">
        <v>0</v>
      </c>
      <c r="CM831" s="49">
        <v>0</v>
      </c>
      <c r="CN831" s="49">
        <v>0</v>
      </c>
      <c r="CO831" s="37">
        <v>0</v>
      </c>
      <c r="CP831" s="49">
        <v>0</v>
      </c>
      <c r="CQ831" s="37">
        <v>0</v>
      </c>
      <c r="CR831" s="49">
        <v>0</v>
      </c>
      <c r="CS831" s="37">
        <v>0</v>
      </c>
      <c r="CT831" s="49">
        <v>0</v>
      </c>
      <c r="CU831" s="49">
        <v>0</v>
      </c>
      <c r="CV831" s="49">
        <v>0</v>
      </c>
      <c r="CW831" s="49">
        <v>0</v>
      </c>
      <c r="CX831" s="49">
        <v>0</v>
      </c>
      <c r="CY831" s="49">
        <v>0</v>
      </c>
      <c r="CZ831" s="49" t="s">
        <v>203</v>
      </c>
      <c r="DA831" s="49">
        <v>0</v>
      </c>
      <c r="DB831" s="49">
        <v>0</v>
      </c>
      <c r="DC831" s="49">
        <v>0</v>
      </c>
      <c r="DD831" s="49">
        <v>0</v>
      </c>
      <c r="DE831" s="49">
        <v>0</v>
      </c>
      <c r="DF831" s="49">
        <v>0</v>
      </c>
      <c r="DG831" s="49">
        <v>0</v>
      </c>
      <c r="DH831" s="49">
        <v>0</v>
      </c>
      <c r="DI831" s="49">
        <v>0</v>
      </c>
      <c r="DJ831" s="49">
        <v>0</v>
      </c>
      <c r="DK831" s="49">
        <v>0</v>
      </c>
      <c r="DL831" s="49">
        <v>0</v>
      </c>
      <c r="DM831" s="49">
        <v>0</v>
      </c>
      <c r="DN831" s="49">
        <v>0</v>
      </c>
      <c r="DO831" s="49">
        <v>0</v>
      </c>
      <c r="DP831" s="49">
        <v>0</v>
      </c>
      <c r="DQ831" s="49">
        <v>0</v>
      </c>
      <c r="DR831" s="40"/>
      <c r="DS831" s="41"/>
      <c r="DT831" s="41"/>
      <c r="DU831" s="41"/>
      <c r="DV831" s="41"/>
      <c r="DW831" s="41"/>
      <c r="DX831" s="41"/>
      <c r="DY831" s="41"/>
    </row>
    <row r="832" spans="1:129" s="45" customFormat="1" ht="31.5">
      <c r="A832" s="43" t="s">
        <v>1589</v>
      </c>
      <c r="B832" s="44" t="s">
        <v>1813</v>
      </c>
      <c r="C832" s="36" t="s">
        <v>1814</v>
      </c>
      <c r="D832" s="37">
        <v>0</v>
      </c>
      <c r="E832" s="37">
        <v>0</v>
      </c>
      <c r="F832" s="38">
        <v>0</v>
      </c>
      <c r="G832" s="38">
        <v>0</v>
      </c>
      <c r="H832" s="50">
        <v>0</v>
      </c>
      <c r="I832" s="38">
        <v>0</v>
      </c>
      <c r="J832" s="49">
        <v>0</v>
      </c>
      <c r="K832" s="56">
        <v>0</v>
      </c>
      <c r="L832" s="49">
        <v>0</v>
      </c>
      <c r="M832" s="37">
        <v>0</v>
      </c>
      <c r="N832" s="49">
        <v>0</v>
      </c>
      <c r="O832" s="49">
        <v>0</v>
      </c>
      <c r="P832" s="49">
        <v>0</v>
      </c>
      <c r="Q832" s="37">
        <v>0</v>
      </c>
      <c r="R832" s="49">
        <v>0</v>
      </c>
      <c r="S832" s="37">
        <v>0</v>
      </c>
      <c r="T832" s="49">
        <v>0</v>
      </c>
      <c r="U832" s="49">
        <v>0</v>
      </c>
      <c r="V832" s="49">
        <v>0</v>
      </c>
      <c r="W832" s="37">
        <v>0</v>
      </c>
      <c r="X832" s="49">
        <v>0</v>
      </c>
      <c r="Y832" s="37">
        <v>0</v>
      </c>
      <c r="Z832" s="49">
        <v>0</v>
      </c>
      <c r="AA832" s="49">
        <v>0</v>
      </c>
      <c r="AB832" s="49">
        <v>0</v>
      </c>
      <c r="AC832" s="37">
        <v>0</v>
      </c>
      <c r="AD832" s="49">
        <v>0</v>
      </c>
      <c r="AE832" s="49">
        <v>0</v>
      </c>
      <c r="AF832" s="49">
        <v>0</v>
      </c>
      <c r="AG832" s="37">
        <v>0</v>
      </c>
      <c r="AH832" s="49">
        <v>0</v>
      </c>
      <c r="AI832" s="37">
        <v>0</v>
      </c>
      <c r="AJ832" s="49">
        <v>0</v>
      </c>
      <c r="AK832" s="49">
        <v>0</v>
      </c>
      <c r="AL832" s="49">
        <v>0</v>
      </c>
      <c r="AM832" s="49">
        <v>0</v>
      </c>
      <c r="AN832" s="49">
        <v>0</v>
      </c>
      <c r="AO832" s="37">
        <v>0</v>
      </c>
      <c r="AP832" s="49">
        <v>0</v>
      </c>
      <c r="AQ832" s="49">
        <v>0</v>
      </c>
      <c r="AR832" s="49">
        <v>0</v>
      </c>
      <c r="AS832" s="49">
        <v>0</v>
      </c>
      <c r="AT832" s="49">
        <v>0</v>
      </c>
      <c r="AU832" s="49">
        <v>0</v>
      </c>
      <c r="AV832" s="49">
        <v>0</v>
      </c>
      <c r="AW832" s="49">
        <v>0</v>
      </c>
      <c r="AX832" s="49">
        <v>0</v>
      </c>
      <c r="AY832" s="37">
        <v>0</v>
      </c>
      <c r="AZ832" s="49">
        <v>0</v>
      </c>
      <c r="BA832" s="56">
        <v>0</v>
      </c>
      <c r="BB832" s="39" t="str">
        <f>'[1]База 2018-2022'!BEW928</f>
        <v>НД</v>
      </c>
      <c r="BC832" s="39">
        <v>0</v>
      </c>
      <c r="BD832" s="49">
        <v>0</v>
      </c>
      <c r="BE832" s="37">
        <v>0</v>
      </c>
      <c r="BF832" s="49">
        <v>0</v>
      </c>
      <c r="BG832" s="56">
        <v>0</v>
      </c>
      <c r="BH832" s="49">
        <v>0</v>
      </c>
      <c r="BI832" s="49">
        <v>0</v>
      </c>
      <c r="BJ832" s="49">
        <v>0</v>
      </c>
      <c r="BK832" s="49">
        <v>0</v>
      </c>
      <c r="BL832" s="49">
        <v>0</v>
      </c>
      <c r="BM832" s="49">
        <v>0</v>
      </c>
      <c r="BN832" s="49">
        <v>0</v>
      </c>
      <c r="BO832" s="37">
        <v>0</v>
      </c>
      <c r="BP832" s="49">
        <v>0</v>
      </c>
      <c r="BQ832" s="49">
        <v>0</v>
      </c>
      <c r="BR832" s="49">
        <v>0</v>
      </c>
      <c r="BS832" s="49">
        <v>0</v>
      </c>
      <c r="BT832" s="49">
        <v>0</v>
      </c>
      <c r="BU832" s="49">
        <v>0</v>
      </c>
      <c r="BV832" s="49">
        <v>0</v>
      </c>
      <c r="BW832" s="49">
        <v>0</v>
      </c>
      <c r="BX832" s="49">
        <v>0</v>
      </c>
      <c r="BY832" s="49">
        <v>0</v>
      </c>
      <c r="BZ832" s="49">
        <v>0</v>
      </c>
      <c r="CA832" s="37">
        <v>0</v>
      </c>
      <c r="CB832" s="49">
        <v>0</v>
      </c>
      <c r="CC832" s="49">
        <v>0</v>
      </c>
      <c r="CD832" s="49">
        <v>0</v>
      </c>
      <c r="CE832" s="49">
        <v>0</v>
      </c>
      <c r="CF832" s="49">
        <v>0</v>
      </c>
      <c r="CG832" s="49">
        <v>0</v>
      </c>
      <c r="CH832" s="49">
        <v>0</v>
      </c>
      <c r="CI832" s="49">
        <v>0</v>
      </c>
      <c r="CJ832" s="49">
        <v>0</v>
      </c>
      <c r="CK832" s="37">
        <v>0</v>
      </c>
      <c r="CL832" s="49">
        <v>0</v>
      </c>
      <c r="CM832" s="49">
        <v>0</v>
      </c>
      <c r="CN832" s="49">
        <v>0</v>
      </c>
      <c r="CO832" s="37">
        <v>0</v>
      </c>
      <c r="CP832" s="49">
        <v>0</v>
      </c>
      <c r="CQ832" s="37">
        <v>0</v>
      </c>
      <c r="CR832" s="49">
        <v>0</v>
      </c>
      <c r="CS832" s="37">
        <v>0</v>
      </c>
      <c r="CT832" s="49">
        <v>0</v>
      </c>
      <c r="CU832" s="49">
        <v>0</v>
      </c>
      <c r="CV832" s="49">
        <v>0</v>
      </c>
      <c r="CW832" s="49">
        <v>0</v>
      </c>
      <c r="CX832" s="49">
        <v>0</v>
      </c>
      <c r="CY832" s="49">
        <v>0</v>
      </c>
      <c r="CZ832" s="49" t="s">
        <v>203</v>
      </c>
      <c r="DA832" s="49">
        <v>0</v>
      </c>
      <c r="DB832" s="49">
        <v>0</v>
      </c>
      <c r="DC832" s="49">
        <v>0</v>
      </c>
      <c r="DD832" s="49">
        <v>0</v>
      </c>
      <c r="DE832" s="49">
        <v>0</v>
      </c>
      <c r="DF832" s="49">
        <v>0</v>
      </c>
      <c r="DG832" s="49">
        <v>0</v>
      </c>
      <c r="DH832" s="49">
        <v>0</v>
      </c>
      <c r="DI832" s="49">
        <v>0</v>
      </c>
      <c r="DJ832" s="49">
        <v>0</v>
      </c>
      <c r="DK832" s="49">
        <v>0</v>
      </c>
      <c r="DL832" s="49">
        <v>0</v>
      </c>
      <c r="DM832" s="49">
        <v>0</v>
      </c>
      <c r="DN832" s="49">
        <v>0</v>
      </c>
      <c r="DO832" s="49">
        <v>0</v>
      </c>
      <c r="DP832" s="49">
        <v>0</v>
      </c>
      <c r="DQ832" s="49">
        <v>0</v>
      </c>
      <c r="DR832" s="40"/>
      <c r="DS832" s="41"/>
      <c r="DT832" s="41"/>
      <c r="DU832" s="41"/>
      <c r="DV832" s="41"/>
      <c r="DW832" s="41"/>
      <c r="DX832" s="41"/>
      <c r="DY832" s="41"/>
    </row>
    <row r="833" spans="1:129" s="45" customFormat="1" ht="31.5">
      <c r="A833" s="43" t="s">
        <v>1589</v>
      </c>
      <c r="B833" s="44" t="s">
        <v>1815</v>
      </c>
      <c r="C833" s="36" t="s">
        <v>1816</v>
      </c>
      <c r="D833" s="37">
        <v>0</v>
      </c>
      <c r="E833" s="37">
        <v>0</v>
      </c>
      <c r="F833" s="38">
        <v>0</v>
      </c>
      <c r="G833" s="38">
        <v>0</v>
      </c>
      <c r="H833" s="50">
        <v>0</v>
      </c>
      <c r="I833" s="38">
        <v>0</v>
      </c>
      <c r="J833" s="49">
        <v>0</v>
      </c>
      <c r="K833" s="56">
        <v>0</v>
      </c>
      <c r="L833" s="49">
        <v>0</v>
      </c>
      <c r="M833" s="37">
        <v>0</v>
      </c>
      <c r="N833" s="49">
        <v>0</v>
      </c>
      <c r="O833" s="49">
        <v>0</v>
      </c>
      <c r="P833" s="49">
        <v>0</v>
      </c>
      <c r="Q833" s="37">
        <v>0</v>
      </c>
      <c r="R833" s="49">
        <v>0</v>
      </c>
      <c r="S833" s="37">
        <v>0</v>
      </c>
      <c r="T833" s="49">
        <v>0</v>
      </c>
      <c r="U833" s="49">
        <v>0</v>
      </c>
      <c r="V833" s="49">
        <v>0</v>
      </c>
      <c r="W833" s="37">
        <v>0</v>
      </c>
      <c r="X833" s="49">
        <v>0</v>
      </c>
      <c r="Y833" s="37">
        <v>0</v>
      </c>
      <c r="Z833" s="49">
        <v>0</v>
      </c>
      <c r="AA833" s="49">
        <v>0</v>
      </c>
      <c r="AB833" s="49">
        <v>0</v>
      </c>
      <c r="AC833" s="37">
        <v>0</v>
      </c>
      <c r="AD833" s="49">
        <v>0</v>
      </c>
      <c r="AE833" s="49">
        <v>0</v>
      </c>
      <c r="AF833" s="49">
        <v>0</v>
      </c>
      <c r="AG833" s="37">
        <v>0</v>
      </c>
      <c r="AH833" s="49">
        <v>0</v>
      </c>
      <c r="AI833" s="37">
        <v>0</v>
      </c>
      <c r="AJ833" s="49">
        <v>0</v>
      </c>
      <c r="AK833" s="49">
        <v>0</v>
      </c>
      <c r="AL833" s="49">
        <v>0</v>
      </c>
      <c r="AM833" s="49">
        <v>0</v>
      </c>
      <c r="AN833" s="49">
        <v>0</v>
      </c>
      <c r="AO833" s="37">
        <v>0</v>
      </c>
      <c r="AP833" s="49">
        <v>0</v>
      </c>
      <c r="AQ833" s="49">
        <v>0</v>
      </c>
      <c r="AR833" s="49">
        <v>0</v>
      </c>
      <c r="AS833" s="49">
        <v>0</v>
      </c>
      <c r="AT833" s="49">
        <v>0</v>
      </c>
      <c r="AU833" s="49">
        <v>0</v>
      </c>
      <c r="AV833" s="49">
        <v>0</v>
      </c>
      <c r="AW833" s="49">
        <v>0</v>
      </c>
      <c r="AX833" s="49">
        <v>0</v>
      </c>
      <c r="AY833" s="37">
        <v>0</v>
      </c>
      <c r="AZ833" s="49">
        <v>0</v>
      </c>
      <c r="BA833" s="56">
        <v>0</v>
      </c>
      <c r="BB833" s="39" t="str">
        <f>'[1]База 2018-2022'!BEW929</f>
        <v>НД</v>
      </c>
      <c r="BC833" s="39">
        <v>0</v>
      </c>
      <c r="BD833" s="49">
        <v>0</v>
      </c>
      <c r="BE833" s="37">
        <v>0</v>
      </c>
      <c r="BF833" s="49">
        <v>0</v>
      </c>
      <c r="BG833" s="56">
        <v>0</v>
      </c>
      <c r="BH833" s="49">
        <v>0</v>
      </c>
      <c r="BI833" s="49">
        <v>0</v>
      </c>
      <c r="BJ833" s="49">
        <v>0</v>
      </c>
      <c r="BK833" s="49">
        <v>0</v>
      </c>
      <c r="BL833" s="49">
        <v>0</v>
      </c>
      <c r="BM833" s="49">
        <v>0</v>
      </c>
      <c r="BN833" s="49">
        <v>0</v>
      </c>
      <c r="BO833" s="37">
        <v>0</v>
      </c>
      <c r="BP833" s="49">
        <v>0</v>
      </c>
      <c r="BQ833" s="49">
        <v>0</v>
      </c>
      <c r="BR833" s="49">
        <v>0</v>
      </c>
      <c r="BS833" s="49">
        <v>0</v>
      </c>
      <c r="BT833" s="49">
        <v>0</v>
      </c>
      <c r="BU833" s="49">
        <v>0</v>
      </c>
      <c r="BV833" s="49">
        <v>0</v>
      </c>
      <c r="BW833" s="49">
        <v>0</v>
      </c>
      <c r="BX833" s="49">
        <v>0</v>
      </c>
      <c r="BY833" s="49">
        <v>0</v>
      </c>
      <c r="BZ833" s="49">
        <v>0</v>
      </c>
      <c r="CA833" s="37">
        <v>0</v>
      </c>
      <c r="CB833" s="49">
        <v>0</v>
      </c>
      <c r="CC833" s="49">
        <v>0</v>
      </c>
      <c r="CD833" s="49">
        <v>0</v>
      </c>
      <c r="CE833" s="49">
        <v>0</v>
      </c>
      <c r="CF833" s="49">
        <v>0</v>
      </c>
      <c r="CG833" s="49">
        <v>0</v>
      </c>
      <c r="CH833" s="49">
        <v>0</v>
      </c>
      <c r="CI833" s="49">
        <v>0</v>
      </c>
      <c r="CJ833" s="49">
        <v>0</v>
      </c>
      <c r="CK833" s="37">
        <v>0</v>
      </c>
      <c r="CL833" s="49">
        <v>0</v>
      </c>
      <c r="CM833" s="49">
        <v>0</v>
      </c>
      <c r="CN833" s="49">
        <v>0</v>
      </c>
      <c r="CO833" s="37">
        <v>0</v>
      </c>
      <c r="CP833" s="49">
        <v>0</v>
      </c>
      <c r="CQ833" s="37">
        <v>0</v>
      </c>
      <c r="CR833" s="49">
        <v>0</v>
      </c>
      <c r="CS833" s="37">
        <v>0</v>
      </c>
      <c r="CT833" s="49">
        <v>0</v>
      </c>
      <c r="CU833" s="49">
        <v>0</v>
      </c>
      <c r="CV833" s="49">
        <v>0</v>
      </c>
      <c r="CW833" s="49">
        <v>0</v>
      </c>
      <c r="CX833" s="49">
        <v>0</v>
      </c>
      <c r="CY833" s="49">
        <v>0</v>
      </c>
      <c r="CZ833" s="49" t="s">
        <v>203</v>
      </c>
      <c r="DA833" s="49">
        <v>0</v>
      </c>
      <c r="DB833" s="49">
        <v>0</v>
      </c>
      <c r="DC833" s="49">
        <v>0</v>
      </c>
      <c r="DD833" s="49">
        <v>0</v>
      </c>
      <c r="DE833" s="49">
        <v>0</v>
      </c>
      <c r="DF833" s="49">
        <v>0</v>
      </c>
      <c r="DG833" s="49">
        <v>0</v>
      </c>
      <c r="DH833" s="49">
        <v>0</v>
      </c>
      <c r="DI833" s="49">
        <v>0</v>
      </c>
      <c r="DJ833" s="49">
        <v>0</v>
      </c>
      <c r="DK833" s="49">
        <v>0</v>
      </c>
      <c r="DL833" s="49">
        <v>0</v>
      </c>
      <c r="DM833" s="49">
        <v>0</v>
      </c>
      <c r="DN833" s="49">
        <v>0</v>
      </c>
      <c r="DO833" s="49">
        <v>0</v>
      </c>
      <c r="DP833" s="49">
        <v>0</v>
      </c>
      <c r="DQ833" s="49">
        <v>0</v>
      </c>
      <c r="DR833" s="40"/>
      <c r="DS833" s="41"/>
      <c r="DT833" s="41"/>
      <c r="DU833" s="41"/>
      <c r="DV833" s="41"/>
      <c r="DW833" s="41"/>
      <c r="DX833" s="41"/>
      <c r="DY833" s="41"/>
    </row>
    <row r="834" spans="1:129" s="45" customFormat="1" ht="31.5">
      <c r="A834" s="43" t="s">
        <v>1589</v>
      </c>
      <c r="B834" s="44" t="s">
        <v>1817</v>
      </c>
      <c r="C834" s="36" t="s">
        <v>1818</v>
      </c>
      <c r="D834" s="37">
        <v>0</v>
      </c>
      <c r="E834" s="37">
        <v>0</v>
      </c>
      <c r="F834" s="38">
        <v>0</v>
      </c>
      <c r="G834" s="38">
        <v>0</v>
      </c>
      <c r="H834" s="50">
        <v>0</v>
      </c>
      <c r="I834" s="38">
        <v>0</v>
      </c>
      <c r="J834" s="49">
        <v>0</v>
      </c>
      <c r="K834" s="56">
        <v>0</v>
      </c>
      <c r="L834" s="49">
        <v>0</v>
      </c>
      <c r="M834" s="37">
        <v>0</v>
      </c>
      <c r="N834" s="49">
        <v>0</v>
      </c>
      <c r="O834" s="49">
        <v>0</v>
      </c>
      <c r="P834" s="49">
        <v>0</v>
      </c>
      <c r="Q834" s="37">
        <v>0</v>
      </c>
      <c r="R834" s="49">
        <v>0</v>
      </c>
      <c r="S834" s="37">
        <v>0</v>
      </c>
      <c r="T834" s="49">
        <v>0</v>
      </c>
      <c r="U834" s="49">
        <v>0</v>
      </c>
      <c r="V834" s="49">
        <v>0</v>
      </c>
      <c r="W834" s="37">
        <v>0</v>
      </c>
      <c r="X834" s="49">
        <v>0</v>
      </c>
      <c r="Y834" s="37">
        <v>0</v>
      </c>
      <c r="Z834" s="49">
        <v>0</v>
      </c>
      <c r="AA834" s="49">
        <v>0</v>
      </c>
      <c r="AB834" s="49">
        <v>0</v>
      </c>
      <c r="AC834" s="37">
        <v>0</v>
      </c>
      <c r="AD834" s="49">
        <v>0</v>
      </c>
      <c r="AE834" s="49">
        <v>0</v>
      </c>
      <c r="AF834" s="49">
        <v>0</v>
      </c>
      <c r="AG834" s="37">
        <v>0</v>
      </c>
      <c r="AH834" s="49">
        <v>0</v>
      </c>
      <c r="AI834" s="37">
        <v>0</v>
      </c>
      <c r="AJ834" s="49">
        <v>0</v>
      </c>
      <c r="AK834" s="49">
        <v>0</v>
      </c>
      <c r="AL834" s="49">
        <v>0</v>
      </c>
      <c r="AM834" s="49">
        <v>0</v>
      </c>
      <c r="AN834" s="49">
        <v>0</v>
      </c>
      <c r="AO834" s="37">
        <v>0</v>
      </c>
      <c r="AP834" s="49">
        <v>0</v>
      </c>
      <c r="AQ834" s="49">
        <v>0</v>
      </c>
      <c r="AR834" s="49">
        <v>0</v>
      </c>
      <c r="AS834" s="49">
        <v>0</v>
      </c>
      <c r="AT834" s="49">
        <v>0</v>
      </c>
      <c r="AU834" s="49">
        <v>0</v>
      </c>
      <c r="AV834" s="49">
        <v>0</v>
      </c>
      <c r="AW834" s="49">
        <v>0</v>
      </c>
      <c r="AX834" s="49">
        <v>0</v>
      </c>
      <c r="AY834" s="37">
        <v>0</v>
      </c>
      <c r="AZ834" s="49">
        <v>0</v>
      </c>
      <c r="BA834" s="56">
        <v>0</v>
      </c>
      <c r="BB834" s="39" t="str">
        <f>'[1]База 2018-2022'!BEW930</f>
        <v>НД</v>
      </c>
      <c r="BC834" s="39">
        <v>0</v>
      </c>
      <c r="BD834" s="49">
        <v>0</v>
      </c>
      <c r="BE834" s="37">
        <v>0</v>
      </c>
      <c r="BF834" s="49">
        <v>0</v>
      </c>
      <c r="BG834" s="56">
        <v>0</v>
      </c>
      <c r="BH834" s="49">
        <v>0</v>
      </c>
      <c r="BI834" s="49">
        <v>0</v>
      </c>
      <c r="BJ834" s="49">
        <v>0</v>
      </c>
      <c r="BK834" s="49">
        <v>0</v>
      </c>
      <c r="BL834" s="49">
        <v>0</v>
      </c>
      <c r="BM834" s="49">
        <v>0</v>
      </c>
      <c r="BN834" s="49">
        <v>0</v>
      </c>
      <c r="BO834" s="37">
        <v>0</v>
      </c>
      <c r="BP834" s="49">
        <v>0</v>
      </c>
      <c r="BQ834" s="49">
        <v>0</v>
      </c>
      <c r="BR834" s="49">
        <v>0</v>
      </c>
      <c r="BS834" s="49">
        <v>0</v>
      </c>
      <c r="BT834" s="49">
        <v>0</v>
      </c>
      <c r="BU834" s="49">
        <v>0</v>
      </c>
      <c r="BV834" s="49">
        <v>0</v>
      </c>
      <c r="BW834" s="49">
        <v>0</v>
      </c>
      <c r="BX834" s="49">
        <v>0</v>
      </c>
      <c r="BY834" s="49">
        <v>0</v>
      </c>
      <c r="BZ834" s="49">
        <v>0</v>
      </c>
      <c r="CA834" s="37">
        <v>0</v>
      </c>
      <c r="CB834" s="49">
        <v>0</v>
      </c>
      <c r="CC834" s="49">
        <v>0</v>
      </c>
      <c r="CD834" s="49">
        <v>0</v>
      </c>
      <c r="CE834" s="49">
        <v>0</v>
      </c>
      <c r="CF834" s="49">
        <v>0</v>
      </c>
      <c r="CG834" s="49">
        <v>0</v>
      </c>
      <c r="CH834" s="49">
        <v>0</v>
      </c>
      <c r="CI834" s="49">
        <v>0</v>
      </c>
      <c r="CJ834" s="49">
        <v>0</v>
      </c>
      <c r="CK834" s="37">
        <v>0</v>
      </c>
      <c r="CL834" s="49">
        <v>0</v>
      </c>
      <c r="CM834" s="49">
        <v>0</v>
      </c>
      <c r="CN834" s="49">
        <v>0</v>
      </c>
      <c r="CO834" s="37">
        <v>0</v>
      </c>
      <c r="CP834" s="49">
        <v>0</v>
      </c>
      <c r="CQ834" s="37">
        <v>0</v>
      </c>
      <c r="CR834" s="49">
        <v>0</v>
      </c>
      <c r="CS834" s="37">
        <v>0</v>
      </c>
      <c r="CT834" s="49">
        <v>0</v>
      </c>
      <c r="CU834" s="49">
        <v>0</v>
      </c>
      <c r="CV834" s="49">
        <v>0</v>
      </c>
      <c r="CW834" s="49">
        <v>0</v>
      </c>
      <c r="CX834" s="49">
        <v>0</v>
      </c>
      <c r="CY834" s="49">
        <v>0</v>
      </c>
      <c r="CZ834" s="49" t="s">
        <v>203</v>
      </c>
      <c r="DA834" s="49">
        <v>0</v>
      </c>
      <c r="DB834" s="49">
        <v>0</v>
      </c>
      <c r="DC834" s="49">
        <v>0</v>
      </c>
      <c r="DD834" s="49">
        <v>0</v>
      </c>
      <c r="DE834" s="49">
        <v>0</v>
      </c>
      <c r="DF834" s="49">
        <v>0</v>
      </c>
      <c r="DG834" s="49">
        <v>0</v>
      </c>
      <c r="DH834" s="49">
        <v>0</v>
      </c>
      <c r="DI834" s="49">
        <v>0</v>
      </c>
      <c r="DJ834" s="49">
        <v>0</v>
      </c>
      <c r="DK834" s="49">
        <v>0</v>
      </c>
      <c r="DL834" s="49">
        <v>0</v>
      </c>
      <c r="DM834" s="49">
        <v>0</v>
      </c>
      <c r="DN834" s="49">
        <v>0</v>
      </c>
      <c r="DO834" s="49">
        <v>0</v>
      </c>
      <c r="DP834" s="49">
        <v>0</v>
      </c>
      <c r="DQ834" s="49">
        <v>0</v>
      </c>
      <c r="DR834" s="40"/>
      <c r="DS834" s="41"/>
      <c r="DT834" s="41"/>
      <c r="DU834" s="41"/>
      <c r="DV834" s="41"/>
      <c r="DW834" s="41"/>
      <c r="DX834" s="41"/>
      <c r="DY834" s="41"/>
    </row>
    <row r="835" spans="1:129" s="45" customFormat="1" ht="31.5">
      <c r="A835" s="43" t="s">
        <v>1589</v>
      </c>
      <c r="B835" s="44" t="s">
        <v>1819</v>
      </c>
      <c r="C835" s="36" t="s">
        <v>1820</v>
      </c>
      <c r="D835" s="37">
        <v>0</v>
      </c>
      <c r="E835" s="37">
        <v>0</v>
      </c>
      <c r="F835" s="38">
        <v>0</v>
      </c>
      <c r="G835" s="38">
        <v>0</v>
      </c>
      <c r="H835" s="50">
        <v>0</v>
      </c>
      <c r="I835" s="38">
        <v>0</v>
      </c>
      <c r="J835" s="49">
        <v>0</v>
      </c>
      <c r="K835" s="56">
        <v>0</v>
      </c>
      <c r="L835" s="49">
        <v>0</v>
      </c>
      <c r="M835" s="37">
        <v>0</v>
      </c>
      <c r="N835" s="49">
        <v>0</v>
      </c>
      <c r="O835" s="49">
        <v>0</v>
      </c>
      <c r="P835" s="49">
        <v>0</v>
      </c>
      <c r="Q835" s="37">
        <v>0</v>
      </c>
      <c r="R835" s="49">
        <v>0</v>
      </c>
      <c r="S835" s="37">
        <v>0</v>
      </c>
      <c r="T835" s="49">
        <v>0</v>
      </c>
      <c r="U835" s="49">
        <v>0</v>
      </c>
      <c r="V835" s="49">
        <v>0</v>
      </c>
      <c r="W835" s="37">
        <v>0</v>
      </c>
      <c r="X835" s="49">
        <v>0</v>
      </c>
      <c r="Y835" s="37">
        <v>0</v>
      </c>
      <c r="Z835" s="49">
        <v>0</v>
      </c>
      <c r="AA835" s="49">
        <v>0</v>
      </c>
      <c r="AB835" s="49">
        <v>0</v>
      </c>
      <c r="AC835" s="37">
        <v>0</v>
      </c>
      <c r="AD835" s="49">
        <v>0</v>
      </c>
      <c r="AE835" s="49">
        <v>0</v>
      </c>
      <c r="AF835" s="49">
        <v>0</v>
      </c>
      <c r="AG835" s="37">
        <v>0</v>
      </c>
      <c r="AH835" s="49">
        <v>0</v>
      </c>
      <c r="AI835" s="37">
        <v>0</v>
      </c>
      <c r="AJ835" s="49">
        <v>0</v>
      </c>
      <c r="AK835" s="49">
        <v>0</v>
      </c>
      <c r="AL835" s="49">
        <v>0</v>
      </c>
      <c r="AM835" s="49">
        <v>0</v>
      </c>
      <c r="AN835" s="49">
        <v>0</v>
      </c>
      <c r="AO835" s="37">
        <v>0</v>
      </c>
      <c r="AP835" s="49">
        <v>0</v>
      </c>
      <c r="AQ835" s="49">
        <v>0</v>
      </c>
      <c r="AR835" s="49">
        <v>0</v>
      </c>
      <c r="AS835" s="49">
        <v>0</v>
      </c>
      <c r="AT835" s="49">
        <v>0</v>
      </c>
      <c r="AU835" s="49">
        <v>0</v>
      </c>
      <c r="AV835" s="49">
        <v>0</v>
      </c>
      <c r="AW835" s="49">
        <v>0</v>
      </c>
      <c r="AX835" s="49">
        <v>0</v>
      </c>
      <c r="AY835" s="37">
        <v>0</v>
      </c>
      <c r="AZ835" s="49">
        <v>0</v>
      </c>
      <c r="BA835" s="56">
        <v>0</v>
      </c>
      <c r="BB835" s="39" t="str">
        <f>'[1]База 2018-2022'!BEW931</f>
        <v>НД</v>
      </c>
      <c r="BC835" s="39">
        <v>0</v>
      </c>
      <c r="BD835" s="49">
        <v>0</v>
      </c>
      <c r="BE835" s="37">
        <v>0</v>
      </c>
      <c r="BF835" s="49">
        <v>0</v>
      </c>
      <c r="BG835" s="56">
        <v>0</v>
      </c>
      <c r="BH835" s="49">
        <v>0</v>
      </c>
      <c r="BI835" s="49">
        <v>0</v>
      </c>
      <c r="BJ835" s="49">
        <v>0</v>
      </c>
      <c r="BK835" s="49">
        <v>0</v>
      </c>
      <c r="BL835" s="49">
        <v>0</v>
      </c>
      <c r="BM835" s="49">
        <v>0</v>
      </c>
      <c r="BN835" s="49">
        <v>0</v>
      </c>
      <c r="BO835" s="37">
        <v>0</v>
      </c>
      <c r="BP835" s="49">
        <v>0</v>
      </c>
      <c r="BQ835" s="49">
        <v>0</v>
      </c>
      <c r="BR835" s="49">
        <v>0</v>
      </c>
      <c r="BS835" s="49">
        <v>0</v>
      </c>
      <c r="BT835" s="49">
        <v>0</v>
      </c>
      <c r="BU835" s="49">
        <v>0</v>
      </c>
      <c r="BV835" s="49">
        <v>0</v>
      </c>
      <c r="BW835" s="49">
        <v>0</v>
      </c>
      <c r="BX835" s="49">
        <v>0</v>
      </c>
      <c r="BY835" s="49">
        <v>0</v>
      </c>
      <c r="BZ835" s="49">
        <v>0</v>
      </c>
      <c r="CA835" s="37">
        <v>0</v>
      </c>
      <c r="CB835" s="49">
        <v>0</v>
      </c>
      <c r="CC835" s="49">
        <v>0</v>
      </c>
      <c r="CD835" s="49">
        <v>0</v>
      </c>
      <c r="CE835" s="49">
        <v>0</v>
      </c>
      <c r="CF835" s="49">
        <v>0</v>
      </c>
      <c r="CG835" s="49">
        <v>0</v>
      </c>
      <c r="CH835" s="49">
        <v>0</v>
      </c>
      <c r="CI835" s="49">
        <v>0</v>
      </c>
      <c r="CJ835" s="49">
        <v>0</v>
      </c>
      <c r="CK835" s="37">
        <v>0</v>
      </c>
      <c r="CL835" s="49">
        <v>0</v>
      </c>
      <c r="CM835" s="49">
        <v>0</v>
      </c>
      <c r="CN835" s="49">
        <v>0</v>
      </c>
      <c r="CO835" s="37">
        <v>0</v>
      </c>
      <c r="CP835" s="49">
        <v>0</v>
      </c>
      <c r="CQ835" s="37">
        <v>0</v>
      </c>
      <c r="CR835" s="49">
        <v>0</v>
      </c>
      <c r="CS835" s="37">
        <v>0</v>
      </c>
      <c r="CT835" s="49">
        <v>0</v>
      </c>
      <c r="CU835" s="49">
        <v>0</v>
      </c>
      <c r="CV835" s="49">
        <v>0</v>
      </c>
      <c r="CW835" s="49">
        <v>0</v>
      </c>
      <c r="CX835" s="49">
        <v>0</v>
      </c>
      <c r="CY835" s="49">
        <v>0</v>
      </c>
      <c r="CZ835" s="49" t="s">
        <v>203</v>
      </c>
      <c r="DA835" s="49">
        <v>0</v>
      </c>
      <c r="DB835" s="49">
        <v>0</v>
      </c>
      <c r="DC835" s="49">
        <v>0</v>
      </c>
      <c r="DD835" s="49">
        <v>0</v>
      </c>
      <c r="DE835" s="49">
        <v>0</v>
      </c>
      <c r="DF835" s="49">
        <v>0</v>
      </c>
      <c r="DG835" s="49">
        <v>0</v>
      </c>
      <c r="DH835" s="49">
        <v>0</v>
      </c>
      <c r="DI835" s="49">
        <v>0</v>
      </c>
      <c r="DJ835" s="49">
        <v>0</v>
      </c>
      <c r="DK835" s="49">
        <v>0</v>
      </c>
      <c r="DL835" s="49">
        <v>0</v>
      </c>
      <c r="DM835" s="49">
        <v>0</v>
      </c>
      <c r="DN835" s="49">
        <v>2.5499999999999998</v>
      </c>
      <c r="DO835" s="49">
        <v>0</v>
      </c>
      <c r="DP835" s="49">
        <v>0</v>
      </c>
      <c r="DQ835" s="49">
        <v>0</v>
      </c>
      <c r="DR835" s="40"/>
      <c r="DS835" s="41"/>
      <c r="DT835" s="41"/>
      <c r="DU835" s="41"/>
      <c r="DV835" s="41"/>
      <c r="DW835" s="41"/>
      <c r="DX835" s="41"/>
      <c r="DY835" s="41"/>
    </row>
    <row r="836" spans="1:129" s="45" customFormat="1">
      <c r="A836" s="43" t="s">
        <v>1589</v>
      </c>
      <c r="B836" s="44" t="s">
        <v>1821</v>
      </c>
      <c r="C836" s="36" t="s">
        <v>1822</v>
      </c>
      <c r="D836" s="37">
        <v>0</v>
      </c>
      <c r="E836" s="37">
        <v>0</v>
      </c>
      <c r="F836" s="38">
        <v>0</v>
      </c>
      <c r="G836" s="38">
        <v>0</v>
      </c>
      <c r="H836" s="50">
        <v>0</v>
      </c>
      <c r="I836" s="38">
        <v>0</v>
      </c>
      <c r="J836" s="49">
        <v>0</v>
      </c>
      <c r="K836" s="56">
        <v>0</v>
      </c>
      <c r="L836" s="49">
        <v>0</v>
      </c>
      <c r="M836" s="37">
        <v>0</v>
      </c>
      <c r="N836" s="49">
        <v>0</v>
      </c>
      <c r="O836" s="49">
        <v>0</v>
      </c>
      <c r="P836" s="49">
        <v>0</v>
      </c>
      <c r="Q836" s="37">
        <v>0</v>
      </c>
      <c r="R836" s="49">
        <v>0</v>
      </c>
      <c r="S836" s="37">
        <v>0</v>
      </c>
      <c r="T836" s="49">
        <v>0</v>
      </c>
      <c r="U836" s="49">
        <v>0</v>
      </c>
      <c r="V836" s="49">
        <v>0</v>
      </c>
      <c r="W836" s="37">
        <v>0</v>
      </c>
      <c r="X836" s="49">
        <v>0</v>
      </c>
      <c r="Y836" s="37">
        <v>0</v>
      </c>
      <c r="Z836" s="49">
        <v>0</v>
      </c>
      <c r="AA836" s="49">
        <v>0</v>
      </c>
      <c r="AB836" s="49">
        <v>0</v>
      </c>
      <c r="AC836" s="37">
        <v>0</v>
      </c>
      <c r="AD836" s="49">
        <v>0</v>
      </c>
      <c r="AE836" s="49">
        <v>0</v>
      </c>
      <c r="AF836" s="49">
        <v>0</v>
      </c>
      <c r="AG836" s="37">
        <v>0</v>
      </c>
      <c r="AH836" s="49">
        <v>0</v>
      </c>
      <c r="AI836" s="37">
        <v>0</v>
      </c>
      <c r="AJ836" s="49">
        <v>0</v>
      </c>
      <c r="AK836" s="49">
        <v>0</v>
      </c>
      <c r="AL836" s="49">
        <v>0</v>
      </c>
      <c r="AM836" s="49">
        <v>0</v>
      </c>
      <c r="AN836" s="49">
        <v>0</v>
      </c>
      <c r="AO836" s="37">
        <v>0</v>
      </c>
      <c r="AP836" s="49">
        <v>0</v>
      </c>
      <c r="AQ836" s="49">
        <v>0</v>
      </c>
      <c r="AR836" s="49">
        <v>0</v>
      </c>
      <c r="AS836" s="49">
        <v>0</v>
      </c>
      <c r="AT836" s="49">
        <v>0</v>
      </c>
      <c r="AU836" s="49">
        <v>0</v>
      </c>
      <c r="AV836" s="49">
        <v>0</v>
      </c>
      <c r="AW836" s="49">
        <v>0</v>
      </c>
      <c r="AX836" s="49">
        <v>0</v>
      </c>
      <c r="AY836" s="37">
        <v>0</v>
      </c>
      <c r="AZ836" s="49">
        <v>0</v>
      </c>
      <c r="BA836" s="56">
        <v>0</v>
      </c>
      <c r="BB836" s="39" t="str">
        <f>'[1]База 2018-2022'!BEW932</f>
        <v>НД</v>
      </c>
      <c r="BC836" s="39">
        <v>0</v>
      </c>
      <c r="BD836" s="49">
        <v>0</v>
      </c>
      <c r="BE836" s="37">
        <v>0</v>
      </c>
      <c r="BF836" s="49">
        <v>0</v>
      </c>
      <c r="BG836" s="56">
        <v>0</v>
      </c>
      <c r="BH836" s="49">
        <v>0</v>
      </c>
      <c r="BI836" s="49">
        <v>0</v>
      </c>
      <c r="BJ836" s="49">
        <v>0</v>
      </c>
      <c r="BK836" s="49">
        <v>0</v>
      </c>
      <c r="BL836" s="49">
        <v>0</v>
      </c>
      <c r="BM836" s="49">
        <v>0</v>
      </c>
      <c r="BN836" s="49">
        <v>0</v>
      </c>
      <c r="BO836" s="37">
        <v>0</v>
      </c>
      <c r="BP836" s="49">
        <v>0</v>
      </c>
      <c r="BQ836" s="49">
        <v>0</v>
      </c>
      <c r="BR836" s="49">
        <v>0</v>
      </c>
      <c r="BS836" s="49">
        <v>0</v>
      </c>
      <c r="BT836" s="49">
        <v>0</v>
      </c>
      <c r="BU836" s="49">
        <v>0</v>
      </c>
      <c r="BV836" s="49">
        <v>0</v>
      </c>
      <c r="BW836" s="49">
        <v>0</v>
      </c>
      <c r="BX836" s="49">
        <v>0</v>
      </c>
      <c r="BY836" s="49">
        <v>0</v>
      </c>
      <c r="BZ836" s="49">
        <v>0</v>
      </c>
      <c r="CA836" s="37">
        <v>0</v>
      </c>
      <c r="CB836" s="49">
        <v>0</v>
      </c>
      <c r="CC836" s="49">
        <v>0</v>
      </c>
      <c r="CD836" s="49">
        <v>0</v>
      </c>
      <c r="CE836" s="49">
        <v>0</v>
      </c>
      <c r="CF836" s="49">
        <v>0</v>
      </c>
      <c r="CG836" s="49">
        <v>0</v>
      </c>
      <c r="CH836" s="49">
        <v>0</v>
      </c>
      <c r="CI836" s="49">
        <v>0</v>
      </c>
      <c r="CJ836" s="49">
        <v>0</v>
      </c>
      <c r="CK836" s="37">
        <v>0</v>
      </c>
      <c r="CL836" s="49">
        <v>0</v>
      </c>
      <c r="CM836" s="49">
        <v>0</v>
      </c>
      <c r="CN836" s="49">
        <v>0</v>
      </c>
      <c r="CO836" s="37">
        <v>0</v>
      </c>
      <c r="CP836" s="49">
        <v>0</v>
      </c>
      <c r="CQ836" s="37">
        <v>0</v>
      </c>
      <c r="CR836" s="49">
        <v>0</v>
      </c>
      <c r="CS836" s="37">
        <v>0</v>
      </c>
      <c r="CT836" s="49">
        <v>0</v>
      </c>
      <c r="CU836" s="49">
        <v>0</v>
      </c>
      <c r="CV836" s="49">
        <v>0</v>
      </c>
      <c r="CW836" s="49">
        <v>0</v>
      </c>
      <c r="CX836" s="49">
        <v>0</v>
      </c>
      <c r="CY836" s="49">
        <v>0</v>
      </c>
      <c r="CZ836" s="49" t="s">
        <v>203</v>
      </c>
      <c r="DA836" s="49">
        <v>0</v>
      </c>
      <c r="DB836" s="49">
        <v>0</v>
      </c>
      <c r="DC836" s="49">
        <v>0</v>
      </c>
      <c r="DD836" s="49">
        <v>0</v>
      </c>
      <c r="DE836" s="49">
        <v>0</v>
      </c>
      <c r="DF836" s="49">
        <v>0</v>
      </c>
      <c r="DG836" s="49">
        <v>0</v>
      </c>
      <c r="DH836" s="49">
        <v>0</v>
      </c>
      <c r="DI836" s="49">
        <v>0</v>
      </c>
      <c r="DJ836" s="49">
        <v>0</v>
      </c>
      <c r="DK836" s="49">
        <v>0</v>
      </c>
      <c r="DL836" s="49">
        <v>0</v>
      </c>
      <c r="DM836" s="49">
        <v>0</v>
      </c>
      <c r="DN836" s="49">
        <v>0</v>
      </c>
      <c r="DO836" s="49">
        <v>0</v>
      </c>
      <c r="DP836" s="49">
        <v>0</v>
      </c>
      <c r="DQ836" s="49">
        <v>0</v>
      </c>
      <c r="DR836" s="40"/>
      <c r="DS836" s="41"/>
      <c r="DT836" s="41"/>
      <c r="DU836" s="41"/>
      <c r="DV836" s="41"/>
      <c r="DW836" s="41"/>
      <c r="DX836" s="41"/>
      <c r="DY836" s="41"/>
    </row>
    <row r="837" spans="1:129" s="45" customFormat="1" ht="47.25">
      <c r="A837" s="43" t="s">
        <v>1589</v>
      </c>
      <c r="B837" s="44" t="s">
        <v>1823</v>
      </c>
      <c r="C837" s="36" t="s">
        <v>1824</v>
      </c>
      <c r="D837" s="37">
        <v>0</v>
      </c>
      <c r="E837" s="37">
        <v>0</v>
      </c>
      <c r="F837" s="38">
        <v>0</v>
      </c>
      <c r="G837" s="38">
        <v>0</v>
      </c>
      <c r="H837" s="50">
        <v>0</v>
      </c>
      <c r="I837" s="38">
        <v>0</v>
      </c>
      <c r="J837" s="49">
        <v>0</v>
      </c>
      <c r="K837" s="56">
        <v>0</v>
      </c>
      <c r="L837" s="49">
        <v>0</v>
      </c>
      <c r="M837" s="37">
        <v>0</v>
      </c>
      <c r="N837" s="49">
        <v>0</v>
      </c>
      <c r="O837" s="49">
        <v>0</v>
      </c>
      <c r="P837" s="49">
        <v>0</v>
      </c>
      <c r="Q837" s="37">
        <v>0</v>
      </c>
      <c r="R837" s="49">
        <v>0</v>
      </c>
      <c r="S837" s="37">
        <v>0</v>
      </c>
      <c r="T837" s="49">
        <v>0</v>
      </c>
      <c r="U837" s="49">
        <v>0</v>
      </c>
      <c r="V837" s="49">
        <v>0</v>
      </c>
      <c r="W837" s="37">
        <v>0</v>
      </c>
      <c r="X837" s="49">
        <v>0</v>
      </c>
      <c r="Y837" s="37">
        <v>0</v>
      </c>
      <c r="Z837" s="49">
        <v>0</v>
      </c>
      <c r="AA837" s="49">
        <v>0</v>
      </c>
      <c r="AB837" s="49">
        <v>0</v>
      </c>
      <c r="AC837" s="37">
        <v>0</v>
      </c>
      <c r="AD837" s="49">
        <v>0</v>
      </c>
      <c r="AE837" s="49">
        <v>0</v>
      </c>
      <c r="AF837" s="49">
        <v>0</v>
      </c>
      <c r="AG837" s="37">
        <v>0</v>
      </c>
      <c r="AH837" s="49">
        <v>0</v>
      </c>
      <c r="AI837" s="37">
        <v>0</v>
      </c>
      <c r="AJ837" s="49">
        <v>0</v>
      </c>
      <c r="AK837" s="49">
        <v>0</v>
      </c>
      <c r="AL837" s="49">
        <v>0</v>
      </c>
      <c r="AM837" s="49">
        <v>0</v>
      </c>
      <c r="AN837" s="49">
        <v>0</v>
      </c>
      <c r="AO837" s="37">
        <v>0</v>
      </c>
      <c r="AP837" s="49">
        <v>0</v>
      </c>
      <c r="AQ837" s="49">
        <v>0</v>
      </c>
      <c r="AR837" s="49">
        <v>0</v>
      </c>
      <c r="AS837" s="49">
        <v>0</v>
      </c>
      <c r="AT837" s="49">
        <v>0</v>
      </c>
      <c r="AU837" s="49">
        <v>0</v>
      </c>
      <c r="AV837" s="49">
        <v>0</v>
      </c>
      <c r="AW837" s="49">
        <v>0</v>
      </c>
      <c r="AX837" s="49">
        <v>0</v>
      </c>
      <c r="AY837" s="37">
        <v>0</v>
      </c>
      <c r="AZ837" s="49">
        <v>0</v>
      </c>
      <c r="BA837" s="56">
        <v>0</v>
      </c>
      <c r="BB837" s="39">
        <f>'[1]База 2018-2022'!BEW947</f>
        <v>0</v>
      </c>
      <c r="BC837" s="39">
        <v>0</v>
      </c>
      <c r="BD837" s="49">
        <v>0</v>
      </c>
      <c r="BE837" s="37">
        <v>0</v>
      </c>
      <c r="BF837" s="49">
        <v>0</v>
      </c>
      <c r="BG837" s="56">
        <v>0</v>
      </c>
      <c r="BH837" s="49">
        <v>0</v>
      </c>
      <c r="BI837" s="49">
        <v>0</v>
      </c>
      <c r="BJ837" s="49">
        <v>0</v>
      </c>
      <c r="BK837" s="49">
        <v>0</v>
      </c>
      <c r="BL837" s="49">
        <v>0</v>
      </c>
      <c r="BM837" s="49">
        <v>0</v>
      </c>
      <c r="BN837" s="49">
        <v>0</v>
      </c>
      <c r="BO837" s="37">
        <v>0</v>
      </c>
      <c r="BP837" s="49">
        <v>0</v>
      </c>
      <c r="BQ837" s="49">
        <v>0</v>
      </c>
      <c r="BR837" s="49">
        <v>0</v>
      </c>
      <c r="BS837" s="49">
        <v>0</v>
      </c>
      <c r="BT837" s="49">
        <v>0</v>
      </c>
      <c r="BU837" s="49">
        <v>0</v>
      </c>
      <c r="BV837" s="49">
        <v>0</v>
      </c>
      <c r="BW837" s="49">
        <v>0</v>
      </c>
      <c r="BX837" s="49">
        <v>0</v>
      </c>
      <c r="BY837" s="49">
        <v>0</v>
      </c>
      <c r="BZ837" s="49">
        <v>0</v>
      </c>
      <c r="CA837" s="37">
        <v>0</v>
      </c>
      <c r="CB837" s="49">
        <v>0</v>
      </c>
      <c r="CC837" s="49">
        <v>0</v>
      </c>
      <c r="CD837" s="49">
        <v>0</v>
      </c>
      <c r="CE837" s="49">
        <v>0</v>
      </c>
      <c r="CF837" s="49">
        <v>0</v>
      </c>
      <c r="CG837" s="49">
        <v>0</v>
      </c>
      <c r="CH837" s="49">
        <v>0</v>
      </c>
      <c r="CI837" s="49">
        <v>0</v>
      </c>
      <c r="CJ837" s="49">
        <v>0</v>
      </c>
      <c r="CK837" s="37">
        <v>0</v>
      </c>
      <c r="CL837" s="49">
        <v>0</v>
      </c>
      <c r="CM837" s="49">
        <v>0</v>
      </c>
      <c r="CN837" s="49">
        <v>0</v>
      </c>
      <c r="CO837" s="37">
        <v>0</v>
      </c>
      <c r="CP837" s="49">
        <v>0</v>
      </c>
      <c r="CQ837" s="37">
        <v>0</v>
      </c>
      <c r="CR837" s="49">
        <v>0</v>
      </c>
      <c r="CS837" s="37">
        <v>0</v>
      </c>
      <c r="CT837" s="49">
        <v>0</v>
      </c>
      <c r="CU837" s="49">
        <v>0</v>
      </c>
      <c r="CV837" s="49">
        <v>0</v>
      </c>
      <c r="CW837" s="49">
        <v>0</v>
      </c>
      <c r="CX837" s="49">
        <v>0</v>
      </c>
      <c r="CY837" s="49">
        <v>0</v>
      </c>
      <c r="CZ837" s="49" t="s">
        <v>203</v>
      </c>
      <c r="DA837" s="49">
        <v>0</v>
      </c>
      <c r="DB837" s="49">
        <v>0</v>
      </c>
      <c r="DC837" s="49">
        <v>0</v>
      </c>
      <c r="DD837" s="49">
        <v>0</v>
      </c>
      <c r="DE837" s="49">
        <v>0</v>
      </c>
      <c r="DF837" s="49">
        <v>0</v>
      </c>
      <c r="DG837" s="49">
        <v>0</v>
      </c>
      <c r="DH837" s="49">
        <v>0</v>
      </c>
      <c r="DI837" s="49">
        <v>0</v>
      </c>
      <c r="DJ837" s="49">
        <v>0</v>
      </c>
      <c r="DK837" s="49">
        <v>0</v>
      </c>
      <c r="DL837" s="49">
        <v>8.15</v>
      </c>
      <c r="DM837" s="49">
        <v>6</v>
      </c>
      <c r="DN837" s="49">
        <v>0</v>
      </c>
      <c r="DO837" s="49">
        <v>0</v>
      </c>
      <c r="DP837" s="49">
        <v>0</v>
      </c>
      <c r="DQ837" s="49">
        <v>0</v>
      </c>
      <c r="DR837" s="40"/>
      <c r="DS837" s="41"/>
      <c r="DT837" s="41"/>
      <c r="DU837" s="41"/>
      <c r="DV837" s="41"/>
      <c r="DW837" s="41"/>
      <c r="DX837" s="41"/>
      <c r="DY837" s="41"/>
    </row>
    <row r="838" spans="1:129" s="45" customFormat="1" ht="47.25">
      <c r="A838" s="43" t="s">
        <v>1589</v>
      </c>
      <c r="B838" s="44" t="s">
        <v>1825</v>
      </c>
      <c r="C838" s="36" t="s">
        <v>1826</v>
      </c>
      <c r="D838" s="37">
        <v>0</v>
      </c>
      <c r="E838" s="37">
        <v>0</v>
      </c>
      <c r="F838" s="38">
        <v>0</v>
      </c>
      <c r="G838" s="38">
        <v>0</v>
      </c>
      <c r="H838" s="50">
        <v>0</v>
      </c>
      <c r="I838" s="38">
        <v>0</v>
      </c>
      <c r="J838" s="49">
        <v>0</v>
      </c>
      <c r="K838" s="56">
        <v>0</v>
      </c>
      <c r="L838" s="49">
        <v>0</v>
      </c>
      <c r="M838" s="37">
        <v>0</v>
      </c>
      <c r="N838" s="49">
        <v>0</v>
      </c>
      <c r="O838" s="49">
        <v>0</v>
      </c>
      <c r="P838" s="49">
        <v>0</v>
      </c>
      <c r="Q838" s="37">
        <v>0</v>
      </c>
      <c r="R838" s="49">
        <v>0</v>
      </c>
      <c r="S838" s="37">
        <v>0</v>
      </c>
      <c r="T838" s="49">
        <v>0</v>
      </c>
      <c r="U838" s="49">
        <v>0</v>
      </c>
      <c r="V838" s="49">
        <v>0</v>
      </c>
      <c r="W838" s="37">
        <v>0</v>
      </c>
      <c r="X838" s="49">
        <v>0</v>
      </c>
      <c r="Y838" s="37">
        <v>0</v>
      </c>
      <c r="Z838" s="49">
        <v>0</v>
      </c>
      <c r="AA838" s="49">
        <v>0</v>
      </c>
      <c r="AB838" s="49">
        <v>0</v>
      </c>
      <c r="AC838" s="37">
        <v>0</v>
      </c>
      <c r="AD838" s="49">
        <v>0</v>
      </c>
      <c r="AE838" s="49">
        <v>0</v>
      </c>
      <c r="AF838" s="49">
        <v>0</v>
      </c>
      <c r="AG838" s="37">
        <v>0</v>
      </c>
      <c r="AH838" s="49">
        <v>0</v>
      </c>
      <c r="AI838" s="37">
        <v>0</v>
      </c>
      <c r="AJ838" s="49">
        <v>0</v>
      </c>
      <c r="AK838" s="49">
        <v>0</v>
      </c>
      <c r="AL838" s="49">
        <v>0</v>
      </c>
      <c r="AM838" s="49">
        <v>0</v>
      </c>
      <c r="AN838" s="49">
        <v>0</v>
      </c>
      <c r="AO838" s="37">
        <v>0</v>
      </c>
      <c r="AP838" s="49">
        <v>0</v>
      </c>
      <c r="AQ838" s="49">
        <v>0</v>
      </c>
      <c r="AR838" s="49">
        <v>0</v>
      </c>
      <c r="AS838" s="49">
        <v>0</v>
      </c>
      <c r="AT838" s="49">
        <v>0</v>
      </c>
      <c r="AU838" s="49">
        <v>0</v>
      </c>
      <c r="AV838" s="49">
        <v>0</v>
      </c>
      <c r="AW838" s="49">
        <v>0</v>
      </c>
      <c r="AX838" s="49">
        <v>0</v>
      </c>
      <c r="AY838" s="37">
        <v>0</v>
      </c>
      <c r="AZ838" s="49">
        <v>0</v>
      </c>
      <c r="BA838" s="56">
        <v>0</v>
      </c>
      <c r="BB838" s="39">
        <f>'[1]База 2018-2022'!BEW948</f>
        <v>0</v>
      </c>
      <c r="BC838" s="39">
        <v>0</v>
      </c>
      <c r="BD838" s="49">
        <v>0</v>
      </c>
      <c r="BE838" s="37">
        <v>0</v>
      </c>
      <c r="BF838" s="49">
        <v>0</v>
      </c>
      <c r="BG838" s="56">
        <v>0</v>
      </c>
      <c r="BH838" s="49">
        <v>0</v>
      </c>
      <c r="BI838" s="49">
        <v>0</v>
      </c>
      <c r="BJ838" s="49">
        <v>0</v>
      </c>
      <c r="BK838" s="49">
        <v>0</v>
      </c>
      <c r="BL838" s="49">
        <v>0</v>
      </c>
      <c r="BM838" s="49">
        <v>0</v>
      </c>
      <c r="BN838" s="49">
        <v>0</v>
      </c>
      <c r="BO838" s="37">
        <v>0</v>
      </c>
      <c r="BP838" s="49">
        <v>0</v>
      </c>
      <c r="BQ838" s="49">
        <v>0</v>
      </c>
      <c r="BR838" s="49">
        <v>0</v>
      </c>
      <c r="BS838" s="49">
        <v>0</v>
      </c>
      <c r="BT838" s="49">
        <v>0</v>
      </c>
      <c r="BU838" s="49">
        <v>0</v>
      </c>
      <c r="BV838" s="49">
        <v>0</v>
      </c>
      <c r="BW838" s="49">
        <v>0</v>
      </c>
      <c r="BX838" s="49">
        <v>0</v>
      </c>
      <c r="BY838" s="49">
        <v>0</v>
      </c>
      <c r="BZ838" s="49">
        <v>0</v>
      </c>
      <c r="CA838" s="37">
        <v>0</v>
      </c>
      <c r="CB838" s="49">
        <v>0</v>
      </c>
      <c r="CC838" s="49">
        <v>0</v>
      </c>
      <c r="CD838" s="49">
        <v>0</v>
      </c>
      <c r="CE838" s="49">
        <v>0</v>
      </c>
      <c r="CF838" s="49">
        <v>0</v>
      </c>
      <c r="CG838" s="49">
        <v>0</v>
      </c>
      <c r="CH838" s="49">
        <v>0</v>
      </c>
      <c r="CI838" s="49">
        <v>0</v>
      </c>
      <c r="CJ838" s="49">
        <v>0</v>
      </c>
      <c r="CK838" s="37">
        <v>0</v>
      </c>
      <c r="CL838" s="49">
        <v>0</v>
      </c>
      <c r="CM838" s="49">
        <v>0</v>
      </c>
      <c r="CN838" s="49">
        <v>0</v>
      </c>
      <c r="CO838" s="37">
        <v>0</v>
      </c>
      <c r="CP838" s="49">
        <v>0</v>
      </c>
      <c r="CQ838" s="37">
        <v>0</v>
      </c>
      <c r="CR838" s="49">
        <v>0</v>
      </c>
      <c r="CS838" s="37">
        <v>0</v>
      </c>
      <c r="CT838" s="49">
        <v>0</v>
      </c>
      <c r="CU838" s="49">
        <v>0</v>
      </c>
      <c r="CV838" s="49">
        <v>0</v>
      </c>
      <c r="CW838" s="49">
        <v>0</v>
      </c>
      <c r="CX838" s="49">
        <v>0</v>
      </c>
      <c r="CY838" s="49">
        <v>0</v>
      </c>
      <c r="CZ838" s="49" t="s">
        <v>203</v>
      </c>
      <c r="DA838" s="49">
        <v>0</v>
      </c>
      <c r="DB838" s="49">
        <v>0</v>
      </c>
      <c r="DC838" s="49">
        <v>0</v>
      </c>
      <c r="DD838" s="49">
        <v>0</v>
      </c>
      <c r="DE838" s="49">
        <v>0</v>
      </c>
      <c r="DF838" s="49">
        <v>0</v>
      </c>
      <c r="DG838" s="49">
        <v>0</v>
      </c>
      <c r="DH838" s="49">
        <v>0</v>
      </c>
      <c r="DI838" s="49">
        <v>0</v>
      </c>
      <c r="DJ838" s="49">
        <v>0</v>
      </c>
      <c r="DK838" s="49">
        <v>0</v>
      </c>
      <c r="DL838" s="49">
        <v>0</v>
      </c>
      <c r="DM838" s="49">
        <v>0</v>
      </c>
      <c r="DN838" s="49">
        <v>3.6991161999999997</v>
      </c>
      <c r="DO838" s="49">
        <v>3.6991161999999997</v>
      </c>
      <c r="DP838" s="49">
        <v>0</v>
      </c>
      <c r="DQ838" s="49">
        <v>0</v>
      </c>
      <c r="DR838" s="40"/>
      <c r="DS838" s="41"/>
      <c r="DT838" s="41"/>
      <c r="DU838" s="41"/>
      <c r="DV838" s="41"/>
      <c r="DW838" s="41"/>
      <c r="DX838" s="41"/>
      <c r="DY838" s="41"/>
    </row>
    <row r="839" spans="1:129" s="45" customFormat="1">
      <c r="A839" s="43" t="s">
        <v>1589</v>
      </c>
      <c r="B839" s="44" t="s">
        <v>1827</v>
      </c>
      <c r="C839" s="36" t="s">
        <v>1828</v>
      </c>
      <c r="D839" s="37">
        <v>0</v>
      </c>
      <c r="E839" s="37">
        <v>0</v>
      </c>
      <c r="F839" s="38">
        <v>0</v>
      </c>
      <c r="G839" s="38">
        <v>0</v>
      </c>
      <c r="H839" s="50">
        <v>0</v>
      </c>
      <c r="I839" s="38">
        <v>0</v>
      </c>
      <c r="J839" s="49">
        <v>0</v>
      </c>
      <c r="K839" s="56">
        <v>0</v>
      </c>
      <c r="L839" s="49">
        <v>0</v>
      </c>
      <c r="M839" s="37">
        <v>0</v>
      </c>
      <c r="N839" s="49">
        <v>0</v>
      </c>
      <c r="O839" s="49">
        <v>0</v>
      </c>
      <c r="P839" s="49">
        <v>0</v>
      </c>
      <c r="Q839" s="37">
        <v>0</v>
      </c>
      <c r="R839" s="49">
        <v>0</v>
      </c>
      <c r="S839" s="37">
        <v>0</v>
      </c>
      <c r="T839" s="49">
        <v>0</v>
      </c>
      <c r="U839" s="49">
        <v>0</v>
      </c>
      <c r="V839" s="49">
        <v>0</v>
      </c>
      <c r="W839" s="37">
        <v>0</v>
      </c>
      <c r="X839" s="49">
        <v>0</v>
      </c>
      <c r="Y839" s="37">
        <v>0</v>
      </c>
      <c r="Z839" s="49">
        <v>0</v>
      </c>
      <c r="AA839" s="49">
        <v>0</v>
      </c>
      <c r="AB839" s="49">
        <v>0</v>
      </c>
      <c r="AC839" s="37">
        <v>0</v>
      </c>
      <c r="AD839" s="49">
        <v>0</v>
      </c>
      <c r="AE839" s="49">
        <v>0</v>
      </c>
      <c r="AF839" s="49">
        <v>0</v>
      </c>
      <c r="AG839" s="37">
        <v>0</v>
      </c>
      <c r="AH839" s="49">
        <v>0</v>
      </c>
      <c r="AI839" s="37">
        <v>0</v>
      </c>
      <c r="AJ839" s="49">
        <v>0</v>
      </c>
      <c r="AK839" s="49">
        <v>0</v>
      </c>
      <c r="AL839" s="49">
        <v>0</v>
      </c>
      <c r="AM839" s="49">
        <v>0</v>
      </c>
      <c r="AN839" s="49">
        <v>0</v>
      </c>
      <c r="AO839" s="37">
        <v>0</v>
      </c>
      <c r="AP839" s="49">
        <v>0</v>
      </c>
      <c r="AQ839" s="49">
        <v>0</v>
      </c>
      <c r="AR839" s="49">
        <v>0</v>
      </c>
      <c r="AS839" s="49">
        <v>0</v>
      </c>
      <c r="AT839" s="49">
        <v>0</v>
      </c>
      <c r="AU839" s="49">
        <v>0</v>
      </c>
      <c r="AV839" s="49">
        <v>0</v>
      </c>
      <c r="AW839" s="49">
        <v>0</v>
      </c>
      <c r="AX839" s="49">
        <v>0</v>
      </c>
      <c r="AY839" s="37">
        <v>0</v>
      </c>
      <c r="AZ839" s="49">
        <v>0</v>
      </c>
      <c r="BA839" s="56">
        <v>0</v>
      </c>
      <c r="BB839" s="39">
        <f>'[1]База 2018-2022'!BEW759</f>
        <v>0.56999999999999995</v>
      </c>
      <c r="BC839" s="39">
        <v>0</v>
      </c>
      <c r="BD839" s="49">
        <v>0</v>
      </c>
      <c r="BE839" s="37">
        <v>0</v>
      </c>
      <c r="BF839" s="49">
        <v>0</v>
      </c>
      <c r="BG839" s="56">
        <v>0</v>
      </c>
      <c r="BH839" s="49">
        <v>0</v>
      </c>
      <c r="BI839" s="49">
        <v>0</v>
      </c>
      <c r="BJ839" s="49">
        <v>0</v>
      </c>
      <c r="BK839" s="49">
        <v>0</v>
      </c>
      <c r="BL839" s="49">
        <v>0</v>
      </c>
      <c r="BM839" s="49">
        <v>0</v>
      </c>
      <c r="BN839" s="49">
        <v>0</v>
      </c>
      <c r="BO839" s="37">
        <v>0</v>
      </c>
      <c r="BP839" s="49">
        <v>0</v>
      </c>
      <c r="BQ839" s="49">
        <v>0</v>
      </c>
      <c r="BR839" s="49">
        <v>0</v>
      </c>
      <c r="BS839" s="49">
        <v>0</v>
      </c>
      <c r="BT839" s="49">
        <v>0</v>
      </c>
      <c r="BU839" s="49">
        <v>0</v>
      </c>
      <c r="BV839" s="49">
        <v>0</v>
      </c>
      <c r="BW839" s="49">
        <v>0</v>
      </c>
      <c r="BX839" s="49">
        <v>0</v>
      </c>
      <c r="BY839" s="49">
        <v>0</v>
      </c>
      <c r="BZ839" s="49">
        <v>0</v>
      </c>
      <c r="CA839" s="37">
        <v>0</v>
      </c>
      <c r="CB839" s="49">
        <v>0</v>
      </c>
      <c r="CC839" s="49">
        <v>0</v>
      </c>
      <c r="CD839" s="49">
        <v>0</v>
      </c>
      <c r="CE839" s="49">
        <v>0</v>
      </c>
      <c r="CF839" s="49">
        <v>0</v>
      </c>
      <c r="CG839" s="49">
        <v>0</v>
      </c>
      <c r="CH839" s="49">
        <v>0</v>
      </c>
      <c r="CI839" s="49">
        <v>0</v>
      </c>
      <c r="CJ839" s="49">
        <v>0</v>
      </c>
      <c r="CK839" s="37">
        <v>0</v>
      </c>
      <c r="CL839" s="49">
        <v>0</v>
      </c>
      <c r="CM839" s="49">
        <v>0</v>
      </c>
      <c r="CN839" s="49">
        <v>0</v>
      </c>
      <c r="CO839" s="37">
        <v>0</v>
      </c>
      <c r="CP839" s="49">
        <v>0</v>
      </c>
      <c r="CQ839" s="37">
        <v>0</v>
      </c>
      <c r="CR839" s="49">
        <v>0</v>
      </c>
      <c r="CS839" s="37">
        <v>0</v>
      </c>
      <c r="CT839" s="49">
        <v>0</v>
      </c>
      <c r="CU839" s="49">
        <v>0</v>
      </c>
      <c r="CV839" s="49">
        <v>0</v>
      </c>
      <c r="CW839" s="49">
        <v>0</v>
      </c>
      <c r="CX839" s="49">
        <v>0</v>
      </c>
      <c r="CY839" s="49">
        <v>0</v>
      </c>
      <c r="CZ839" s="49" t="s">
        <v>203</v>
      </c>
      <c r="DA839" s="49">
        <v>0</v>
      </c>
      <c r="DB839" s="49">
        <v>0</v>
      </c>
      <c r="DC839" s="49">
        <v>0</v>
      </c>
      <c r="DD839" s="49">
        <v>0</v>
      </c>
      <c r="DE839" s="49">
        <v>0</v>
      </c>
      <c r="DF839" s="49">
        <v>0.50142319999999996</v>
      </c>
      <c r="DG839" s="49">
        <v>0.50142319999999996</v>
      </c>
      <c r="DH839" s="49">
        <v>0</v>
      </c>
      <c r="DI839" s="49">
        <v>0</v>
      </c>
      <c r="DJ839" s="49">
        <v>0</v>
      </c>
      <c r="DK839" s="49">
        <v>0</v>
      </c>
      <c r="DL839" s="49">
        <v>0</v>
      </c>
      <c r="DM839" s="49">
        <v>0</v>
      </c>
      <c r="DN839" s="49">
        <v>0</v>
      </c>
      <c r="DO839" s="49">
        <v>0</v>
      </c>
      <c r="DP839" s="49">
        <v>0</v>
      </c>
      <c r="DQ839" s="49">
        <v>0</v>
      </c>
      <c r="DR839" s="40"/>
      <c r="DS839" s="41"/>
      <c r="DT839" s="41"/>
      <c r="DU839" s="41"/>
      <c r="DV839" s="41"/>
      <c r="DW839" s="41"/>
      <c r="DX839" s="41"/>
      <c r="DY839" s="41"/>
    </row>
    <row r="840" spans="1:129" s="45" customFormat="1">
      <c r="A840" s="43" t="s">
        <v>1589</v>
      </c>
      <c r="B840" s="44" t="s">
        <v>1829</v>
      </c>
      <c r="C840" s="36" t="s">
        <v>1830</v>
      </c>
      <c r="D840" s="37">
        <v>0</v>
      </c>
      <c r="E840" s="37">
        <v>0</v>
      </c>
      <c r="F840" s="38">
        <v>0</v>
      </c>
      <c r="G840" s="38">
        <v>0</v>
      </c>
      <c r="H840" s="50">
        <v>0</v>
      </c>
      <c r="I840" s="38">
        <v>0</v>
      </c>
      <c r="J840" s="49">
        <v>0</v>
      </c>
      <c r="K840" s="56">
        <v>0</v>
      </c>
      <c r="L840" s="49">
        <v>0</v>
      </c>
      <c r="M840" s="37">
        <v>0</v>
      </c>
      <c r="N840" s="49">
        <v>0</v>
      </c>
      <c r="O840" s="49">
        <v>0</v>
      </c>
      <c r="P840" s="49">
        <v>0</v>
      </c>
      <c r="Q840" s="37">
        <v>0</v>
      </c>
      <c r="R840" s="49">
        <v>0</v>
      </c>
      <c r="S840" s="37">
        <v>0</v>
      </c>
      <c r="T840" s="49">
        <v>0</v>
      </c>
      <c r="U840" s="49">
        <v>0</v>
      </c>
      <c r="V840" s="49">
        <v>0</v>
      </c>
      <c r="W840" s="37">
        <v>0</v>
      </c>
      <c r="X840" s="49">
        <v>0</v>
      </c>
      <c r="Y840" s="37">
        <v>0</v>
      </c>
      <c r="Z840" s="49">
        <v>0</v>
      </c>
      <c r="AA840" s="49">
        <v>0</v>
      </c>
      <c r="AB840" s="49">
        <v>0</v>
      </c>
      <c r="AC840" s="37">
        <v>0</v>
      </c>
      <c r="AD840" s="49">
        <v>0</v>
      </c>
      <c r="AE840" s="49">
        <v>0</v>
      </c>
      <c r="AF840" s="49">
        <v>0</v>
      </c>
      <c r="AG840" s="37">
        <v>0</v>
      </c>
      <c r="AH840" s="49">
        <v>0</v>
      </c>
      <c r="AI840" s="37">
        <v>0</v>
      </c>
      <c r="AJ840" s="49">
        <v>0</v>
      </c>
      <c r="AK840" s="49">
        <v>0</v>
      </c>
      <c r="AL840" s="49">
        <v>0</v>
      </c>
      <c r="AM840" s="49">
        <v>0</v>
      </c>
      <c r="AN840" s="49">
        <v>0</v>
      </c>
      <c r="AO840" s="37">
        <v>0</v>
      </c>
      <c r="AP840" s="49">
        <v>0</v>
      </c>
      <c r="AQ840" s="49">
        <v>0</v>
      </c>
      <c r="AR840" s="49">
        <v>0</v>
      </c>
      <c r="AS840" s="49">
        <v>0</v>
      </c>
      <c r="AT840" s="49">
        <v>0</v>
      </c>
      <c r="AU840" s="49">
        <v>0</v>
      </c>
      <c r="AV840" s="49">
        <v>0</v>
      </c>
      <c r="AW840" s="49">
        <v>0</v>
      </c>
      <c r="AX840" s="49">
        <v>0</v>
      </c>
      <c r="AY840" s="37">
        <v>0</v>
      </c>
      <c r="AZ840" s="49">
        <v>0</v>
      </c>
      <c r="BA840" s="56">
        <v>0</v>
      </c>
      <c r="BB840" s="39">
        <f>'[1]База 2018-2022'!BEW760</f>
        <v>0</v>
      </c>
      <c r="BC840" s="39">
        <v>0</v>
      </c>
      <c r="BD840" s="49">
        <v>0</v>
      </c>
      <c r="BE840" s="37">
        <v>0</v>
      </c>
      <c r="BF840" s="49">
        <v>0</v>
      </c>
      <c r="BG840" s="56">
        <v>0</v>
      </c>
      <c r="BH840" s="49">
        <v>0</v>
      </c>
      <c r="BI840" s="49">
        <v>0</v>
      </c>
      <c r="BJ840" s="49">
        <v>0</v>
      </c>
      <c r="BK840" s="49">
        <v>0</v>
      </c>
      <c r="BL840" s="49">
        <v>0</v>
      </c>
      <c r="BM840" s="49">
        <v>0</v>
      </c>
      <c r="BN840" s="49">
        <v>0</v>
      </c>
      <c r="BO840" s="37">
        <v>0</v>
      </c>
      <c r="BP840" s="49">
        <v>0</v>
      </c>
      <c r="BQ840" s="49">
        <v>0</v>
      </c>
      <c r="BR840" s="49">
        <v>0</v>
      </c>
      <c r="BS840" s="49">
        <v>0</v>
      </c>
      <c r="BT840" s="49">
        <v>0</v>
      </c>
      <c r="BU840" s="49">
        <v>0</v>
      </c>
      <c r="BV840" s="49">
        <v>0</v>
      </c>
      <c r="BW840" s="49">
        <v>0</v>
      </c>
      <c r="BX840" s="49">
        <v>0</v>
      </c>
      <c r="BY840" s="49">
        <v>0</v>
      </c>
      <c r="BZ840" s="49">
        <v>0</v>
      </c>
      <c r="CA840" s="37">
        <v>0</v>
      </c>
      <c r="CB840" s="49">
        <v>0</v>
      </c>
      <c r="CC840" s="49">
        <v>0</v>
      </c>
      <c r="CD840" s="49">
        <v>0</v>
      </c>
      <c r="CE840" s="49">
        <v>0</v>
      </c>
      <c r="CF840" s="49">
        <v>0</v>
      </c>
      <c r="CG840" s="49">
        <v>0</v>
      </c>
      <c r="CH840" s="49">
        <v>0</v>
      </c>
      <c r="CI840" s="49">
        <v>0</v>
      </c>
      <c r="CJ840" s="49">
        <v>0</v>
      </c>
      <c r="CK840" s="37">
        <v>0</v>
      </c>
      <c r="CL840" s="49">
        <v>0</v>
      </c>
      <c r="CM840" s="49">
        <v>0</v>
      </c>
      <c r="CN840" s="49">
        <v>0</v>
      </c>
      <c r="CO840" s="37">
        <v>0</v>
      </c>
      <c r="CP840" s="49">
        <v>0</v>
      </c>
      <c r="CQ840" s="37">
        <v>0</v>
      </c>
      <c r="CR840" s="49">
        <v>0</v>
      </c>
      <c r="CS840" s="37">
        <v>0</v>
      </c>
      <c r="CT840" s="49">
        <v>0</v>
      </c>
      <c r="CU840" s="49">
        <v>0</v>
      </c>
      <c r="CV840" s="49">
        <v>0</v>
      </c>
      <c r="CW840" s="49">
        <v>0</v>
      </c>
      <c r="CX840" s="49">
        <v>0</v>
      </c>
      <c r="CY840" s="49">
        <v>0</v>
      </c>
      <c r="CZ840" s="49">
        <v>0</v>
      </c>
      <c r="DA840" s="49">
        <v>0</v>
      </c>
      <c r="DB840" s="49">
        <v>0</v>
      </c>
      <c r="DC840" s="49">
        <v>0</v>
      </c>
      <c r="DD840" s="49">
        <v>0</v>
      </c>
      <c r="DE840" s="49">
        <v>0</v>
      </c>
      <c r="DF840" s="49">
        <v>0.97330471195784096</v>
      </c>
      <c r="DG840" s="49">
        <v>0.71771632000000007</v>
      </c>
      <c r="DH840" s="49">
        <v>0</v>
      </c>
      <c r="DI840" s="49">
        <v>0</v>
      </c>
      <c r="DJ840" s="49">
        <v>0</v>
      </c>
      <c r="DK840" s="49">
        <v>0</v>
      </c>
      <c r="DL840" s="49">
        <v>0</v>
      </c>
      <c r="DM840" s="49">
        <v>0</v>
      </c>
      <c r="DN840" s="49">
        <v>0</v>
      </c>
      <c r="DO840" s="49">
        <v>0</v>
      </c>
      <c r="DP840" s="49">
        <v>0</v>
      </c>
      <c r="DQ840" s="49">
        <v>0</v>
      </c>
      <c r="DR840" s="40"/>
      <c r="DS840" s="41"/>
      <c r="DT840" s="41"/>
      <c r="DU840" s="41"/>
      <c r="DV840" s="41"/>
      <c r="DW840" s="41"/>
      <c r="DX840" s="41"/>
      <c r="DY840" s="41"/>
    </row>
    <row r="841" spans="1:129" s="45" customFormat="1">
      <c r="A841" s="43" t="s">
        <v>1589</v>
      </c>
      <c r="B841" s="44" t="s">
        <v>1831</v>
      </c>
      <c r="C841" s="36" t="s">
        <v>1832</v>
      </c>
      <c r="D841" s="37">
        <v>0</v>
      </c>
      <c r="E841" s="37">
        <v>0</v>
      </c>
      <c r="F841" s="38">
        <v>0</v>
      </c>
      <c r="G841" s="38">
        <v>0</v>
      </c>
      <c r="H841" s="50">
        <v>0</v>
      </c>
      <c r="I841" s="38">
        <v>0</v>
      </c>
      <c r="J841" s="49">
        <v>0</v>
      </c>
      <c r="K841" s="56">
        <v>0</v>
      </c>
      <c r="L841" s="49">
        <v>0</v>
      </c>
      <c r="M841" s="37">
        <v>0</v>
      </c>
      <c r="N841" s="49">
        <v>0</v>
      </c>
      <c r="O841" s="49">
        <v>0</v>
      </c>
      <c r="P841" s="49">
        <v>0</v>
      </c>
      <c r="Q841" s="37">
        <v>0</v>
      </c>
      <c r="R841" s="49">
        <v>0</v>
      </c>
      <c r="S841" s="37">
        <v>0</v>
      </c>
      <c r="T841" s="49">
        <v>0</v>
      </c>
      <c r="U841" s="49">
        <v>0</v>
      </c>
      <c r="V841" s="49">
        <v>0</v>
      </c>
      <c r="W841" s="37">
        <v>0</v>
      </c>
      <c r="X841" s="49">
        <v>0</v>
      </c>
      <c r="Y841" s="37">
        <v>0</v>
      </c>
      <c r="Z841" s="49">
        <v>0</v>
      </c>
      <c r="AA841" s="49">
        <v>0</v>
      </c>
      <c r="AB841" s="49">
        <v>0</v>
      </c>
      <c r="AC841" s="37">
        <v>0</v>
      </c>
      <c r="AD841" s="49">
        <v>0</v>
      </c>
      <c r="AE841" s="49">
        <v>0</v>
      </c>
      <c r="AF841" s="49">
        <v>0</v>
      </c>
      <c r="AG841" s="37">
        <v>0</v>
      </c>
      <c r="AH841" s="49">
        <v>0</v>
      </c>
      <c r="AI841" s="37">
        <v>0</v>
      </c>
      <c r="AJ841" s="49">
        <v>0</v>
      </c>
      <c r="AK841" s="49">
        <v>0</v>
      </c>
      <c r="AL841" s="49">
        <v>0</v>
      </c>
      <c r="AM841" s="49">
        <v>0</v>
      </c>
      <c r="AN841" s="49">
        <v>0</v>
      </c>
      <c r="AO841" s="37">
        <v>0</v>
      </c>
      <c r="AP841" s="49">
        <v>0</v>
      </c>
      <c r="AQ841" s="49">
        <v>0</v>
      </c>
      <c r="AR841" s="49">
        <v>0</v>
      </c>
      <c r="AS841" s="49">
        <v>0</v>
      </c>
      <c r="AT841" s="49">
        <v>0</v>
      </c>
      <c r="AU841" s="49">
        <v>0</v>
      </c>
      <c r="AV841" s="49">
        <v>0</v>
      </c>
      <c r="AW841" s="49">
        <v>0</v>
      </c>
      <c r="AX841" s="49">
        <v>0</v>
      </c>
      <c r="AY841" s="37">
        <v>0</v>
      </c>
      <c r="AZ841" s="49">
        <v>0</v>
      </c>
      <c r="BA841" s="56">
        <v>0</v>
      </c>
      <c r="BB841" s="39">
        <f>'[1]База 2018-2022'!BEW761</f>
        <v>0.55000000000000004</v>
      </c>
      <c r="BC841" s="39">
        <v>0</v>
      </c>
      <c r="BD841" s="49">
        <v>0</v>
      </c>
      <c r="BE841" s="37">
        <v>0</v>
      </c>
      <c r="BF841" s="49">
        <v>0</v>
      </c>
      <c r="BG841" s="56">
        <v>0</v>
      </c>
      <c r="BH841" s="49">
        <v>0</v>
      </c>
      <c r="BI841" s="49">
        <v>0</v>
      </c>
      <c r="BJ841" s="49">
        <v>0</v>
      </c>
      <c r="BK841" s="49">
        <v>0</v>
      </c>
      <c r="BL841" s="49">
        <v>0</v>
      </c>
      <c r="BM841" s="49">
        <v>0</v>
      </c>
      <c r="BN841" s="49">
        <v>0</v>
      </c>
      <c r="BO841" s="37">
        <v>0</v>
      </c>
      <c r="BP841" s="49">
        <v>0</v>
      </c>
      <c r="BQ841" s="49">
        <v>0</v>
      </c>
      <c r="BR841" s="49">
        <v>0</v>
      </c>
      <c r="BS841" s="49">
        <v>0</v>
      </c>
      <c r="BT841" s="49">
        <v>0</v>
      </c>
      <c r="BU841" s="49">
        <v>0</v>
      </c>
      <c r="BV841" s="49">
        <v>0</v>
      </c>
      <c r="BW841" s="49">
        <v>0</v>
      </c>
      <c r="BX841" s="49">
        <v>0</v>
      </c>
      <c r="BY841" s="49">
        <v>0</v>
      </c>
      <c r="BZ841" s="49">
        <v>0</v>
      </c>
      <c r="CA841" s="37">
        <v>0</v>
      </c>
      <c r="CB841" s="49">
        <v>0</v>
      </c>
      <c r="CC841" s="49">
        <v>0</v>
      </c>
      <c r="CD841" s="49">
        <v>0</v>
      </c>
      <c r="CE841" s="49">
        <v>0</v>
      </c>
      <c r="CF841" s="49">
        <v>0</v>
      </c>
      <c r="CG841" s="49">
        <v>0</v>
      </c>
      <c r="CH841" s="49">
        <v>0</v>
      </c>
      <c r="CI841" s="49">
        <v>0</v>
      </c>
      <c r="CJ841" s="49">
        <v>0</v>
      </c>
      <c r="CK841" s="37">
        <v>0</v>
      </c>
      <c r="CL841" s="49">
        <v>0</v>
      </c>
      <c r="CM841" s="49">
        <v>0</v>
      </c>
      <c r="CN841" s="49">
        <v>0</v>
      </c>
      <c r="CO841" s="37">
        <v>0</v>
      </c>
      <c r="CP841" s="49">
        <v>0</v>
      </c>
      <c r="CQ841" s="37">
        <v>0</v>
      </c>
      <c r="CR841" s="49">
        <v>0</v>
      </c>
      <c r="CS841" s="37">
        <v>0</v>
      </c>
      <c r="CT841" s="49">
        <v>0</v>
      </c>
      <c r="CU841" s="49">
        <v>0</v>
      </c>
      <c r="CV841" s="49">
        <v>0</v>
      </c>
      <c r="CW841" s="49">
        <v>0</v>
      </c>
      <c r="CX841" s="49">
        <v>0</v>
      </c>
      <c r="CY841" s="49">
        <v>0</v>
      </c>
      <c r="CZ841" s="49">
        <v>15.25</v>
      </c>
      <c r="DA841" s="49">
        <v>0</v>
      </c>
      <c r="DB841" s="49">
        <v>0</v>
      </c>
      <c r="DC841" s="49">
        <v>0</v>
      </c>
      <c r="DD841" s="49">
        <v>0</v>
      </c>
      <c r="DE841" s="49">
        <v>0</v>
      </c>
      <c r="DF841" s="49">
        <v>0.49151151999999998</v>
      </c>
      <c r="DG841" s="49">
        <v>0.49151152000000004</v>
      </c>
      <c r="DH841" s="49">
        <v>0</v>
      </c>
      <c r="DI841" s="49">
        <v>0</v>
      </c>
      <c r="DJ841" s="49">
        <v>0</v>
      </c>
      <c r="DK841" s="49">
        <v>0</v>
      </c>
      <c r="DL841" s="49">
        <v>0</v>
      </c>
      <c r="DM841" s="49">
        <v>0</v>
      </c>
      <c r="DN841" s="49">
        <v>0</v>
      </c>
      <c r="DO841" s="49">
        <v>0</v>
      </c>
      <c r="DP841" s="49">
        <v>0</v>
      </c>
      <c r="DQ841" s="49">
        <v>0</v>
      </c>
      <c r="DR841" s="40"/>
      <c r="DS841" s="41"/>
      <c r="DT841" s="41"/>
      <c r="DU841" s="41"/>
      <c r="DV841" s="41"/>
      <c r="DW841" s="41"/>
      <c r="DX841" s="41"/>
      <c r="DY841" s="41"/>
    </row>
    <row r="842" spans="1:129" s="45" customFormat="1">
      <c r="A842" s="43" t="s">
        <v>1589</v>
      </c>
      <c r="B842" s="44" t="s">
        <v>1833</v>
      </c>
      <c r="C842" s="36" t="s">
        <v>1834</v>
      </c>
      <c r="D842" s="37">
        <v>0</v>
      </c>
      <c r="E842" s="37">
        <v>0</v>
      </c>
      <c r="F842" s="38">
        <v>0</v>
      </c>
      <c r="G842" s="38">
        <v>0</v>
      </c>
      <c r="H842" s="50">
        <v>0</v>
      </c>
      <c r="I842" s="38">
        <v>0</v>
      </c>
      <c r="J842" s="49">
        <v>0</v>
      </c>
      <c r="K842" s="56">
        <v>0</v>
      </c>
      <c r="L842" s="49">
        <v>0</v>
      </c>
      <c r="M842" s="37">
        <v>0</v>
      </c>
      <c r="N842" s="49">
        <v>0</v>
      </c>
      <c r="O842" s="49">
        <v>0</v>
      </c>
      <c r="P842" s="49">
        <v>0</v>
      </c>
      <c r="Q842" s="37">
        <v>0</v>
      </c>
      <c r="R842" s="49">
        <v>0</v>
      </c>
      <c r="S842" s="37">
        <v>0</v>
      </c>
      <c r="T842" s="49">
        <v>0</v>
      </c>
      <c r="U842" s="49">
        <v>0</v>
      </c>
      <c r="V842" s="49">
        <v>0</v>
      </c>
      <c r="W842" s="37">
        <v>0</v>
      </c>
      <c r="X842" s="49">
        <v>0</v>
      </c>
      <c r="Y842" s="37">
        <v>0</v>
      </c>
      <c r="Z842" s="49">
        <v>0</v>
      </c>
      <c r="AA842" s="49">
        <v>0</v>
      </c>
      <c r="AB842" s="49">
        <v>0</v>
      </c>
      <c r="AC842" s="37">
        <v>0</v>
      </c>
      <c r="AD842" s="49">
        <v>0</v>
      </c>
      <c r="AE842" s="49">
        <v>0</v>
      </c>
      <c r="AF842" s="49">
        <v>0</v>
      </c>
      <c r="AG842" s="37">
        <v>0</v>
      </c>
      <c r="AH842" s="49">
        <v>0</v>
      </c>
      <c r="AI842" s="37">
        <v>0</v>
      </c>
      <c r="AJ842" s="49">
        <v>0</v>
      </c>
      <c r="AK842" s="49">
        <v>0</v>
      </c>
      <c r="AL842" s="49">
        <v>0</v>
      </c>
      <c r="AM842" s="49">
        <v>0</v>
      </c>
      <c r="AN842" s="49">
        <v>0</v>
      </c>
      <c r="AO842" s="37">
        <v>0</v>
      </c>
      <c r="AP842" s="49">
        <v>0</v>
      </c>
      <c r="AQ842" s="49">
        <v>0</v>
      </c>
      <c r="AR842" s="49">
        <v>0</v>
      </c>
      <c r="AS842" s="49">
        <v>0</v>
      </c>
      <c r="AT842" s="49">
        <v>0</v>
      </c>
      <c r="AU842" s="49">
        <v>0</v>
      </c>
      <c r="AV842" s="49">
        <v>0</v>
      </c>
      <c r="AW842" s="49">
        <v>0</v>
      </c>
      <c r="AX842" s="49">
        <v>0</v>
      </c>
      <c r="AY842" s="37">
        <v>0</v>
      </c>
      <c r="AZ842" s="49">
        <v>0</v>
      </c>
      <c r="BA842" s="56">
        <v>0</v>
      </c>
      <c r="BB842" s="39">
        <f>'[1]База 2018-2022'!BEW762</f>
        <v>0</v>
      </c>
      <c r="BC842" s="39">
        <v>0</v>
      </c>
      <c r="BD842" s="49">
        <v>0</v>
      </c>
      <c r="BE842" s="37">
        <v>0</v>
      </c>
      <c r="BF842" s="49">
        <v>0</v>
      </c>
      <c r="BG842" s="56">
        <v>0</v>
      </c>
      <c r="BH842" s="49">
        <v>0</v>
      </c>
      <c r="BI842" s="49">
        <v>0</v>
      </c>
      <c r="BJ842" s="49">
        <v>0</v>
      </c>
      <c r="BK842" s="49">
        <v>0</v>
      </c>
      <c r="BL842" s="49">
        <v>0</v>
      </c>
      <c r="BM842" s="49">
        <v>0</v>
      </c>
      <c r="BN842" s="49">
        <v>0</v>
      </c>
      <c r="BO842" s="37">
        <v>0</v>
      </c>
      <c r="BP842" s="49">
        <v>0</v>
      </c>
      <c r="BQ842" s="49">
        <v>0</v>
      </c>
      <c r="BR842" s="49">
        <v>0</v>
      </c>
      <c r="BS842" s="49">
        <v>0</v>
      </c>
      <c r="BT842" s="49">
        <v>0</v>
      </c>
      <c r="BU842" s="49">
        <v>0</v>
      </c>
      <c r="BV842" s="49">
        <v>0</v>
      </c>
      <c r="BW842" s="49">
        <v>0</v>
      </c>
      <c r="BX842" s="49">
        <v>0</v>
      </c>
      <c r="BY842" s="49">
        <v>0</v>
      </c>
      <c r="BZ842" s="49">
        <v>0</v>
      </c>
      <c r="CA842" s="37">
        <v>0</v>
      </c>
      <c r="CB842" s="49">
        <v>0</v>
      </c>
      <c r="CC842" s="49">
        <v>0</v>
      </c>
      <c r="CD842" s="49">
        <v>0</v>
      </c>
      <c r="CE842" s="49">
        <v>0</v>
      </c>
      <c r="CF842" s="49">
        <v>0</v>
      </c>
      <c r="CG842" s="49">
        <v>0</v>
      </c>
      <c r="CH842" s="49">
        <v>0</v>
      </c>
      <c r="CI842" s="49">
        <v>0</v>
      </c>
      <c r="CJ842" s="49">
        <v>0</v>
      </c>
      <c r="CK842" s="37">
        <v>0</v>
      </c>
      <c r="CL842" s="49">
        <v>0</v>
      </c>
      <c r="CM842" s="49">
        <v>0</v>
      </c>
      <c r="CN842" s="49">
        <v>0</v>
      </c>
      <c r="CO842" s="37">
        <v>0</v>
      </c>
      <c r="CP842" s="49">
        <v>0</v>
      </c>
      <c r="CQ842" s="37">
        <v>0</v>
      </c>
      <c r="CR842" s="49">
        <v>0</v>
      </c>
      <c r="CS842" s="37">
        <v>0</v>
      </c>
      <c r="CT842" s="49">
        <v>0</v>
      </c>
      <c r="CU842" s="49">
        <v>0</v>
      </c>
      <c r="CV842" s="49">
        <v>0</v>
      </c>
      <c r="CW842" s="49">
        <v>0</v>
      </c>
      <c r="CX842" s="49">
        <v>0</v>
      </c>
      <c r="CY842" s="49">
        <v>0</v>
      </c>
      <c r="CZ842" s="49">
        <v>1.769999999999996</v>
      </c>
      <c r="DA842" s="49">
        <v>0</v>
      </c>
      <c r="DB842" s="49">
        <v>0</v>
      </c>
      <c r="DC842" s="49">
        <v>0</v>
      </c>
      <c r="DD842" s="49">
        <v>0</v>
      </c>
      <c r="DE842" s="49">
        <v>0</v>
      </c>
      <c r="DF842" s="49">
        <v>0.49913152</v>
      </c>
      <c r="DG842" s="49">
        <v>0.49913151999999994</v>
      </c>
      <c r="DH842" s="49">
        <v>0</v>
      </c>
      <c r="DI842" s="49">
        <v>0</v>
      </c>
      <c r="DJ842" s="49">
        <v>0</v>
      </c>
      <c r="DK842" s="49">
        <v>0</v>
      </c>
      <c r="DL842" s="49">
        <v>0</v>
      </c>
      <c r="DM842" s="49">
        <v>0</v>
      </c>
      <c r="DN842" s="49">
        <v>0</v>
      </c>
      <c r="DO842" s="49">
        <v>0</v>
      </c>
      <c r="DP842" s="49">
        <v>0</v>
      </c>
      <c r="DQ842" s="49">
        <v>0</v>
      </c>
      <c r="DR842" s="40"/>
      <c r="DS842" s="41"/>
      <c r="DT842" s="41"/>
      <c r="DU842" s="41"/>
      <c r="DV842" s="41"/>
      <c r="DW842" s="41"/>
      <c r="DX842" s="41"/>
      <c r="DY842" s="41"/>
    </row>
    <row r="843" spans="1:129" s="45" customFormat="1">
      <c r="A843" s="43" t="s">
        <v>1589</v>
      </c>
      <c r="B843" s="44" t="s">
        <v>1835</v>
      </c>
      <c r="C843" s="36" t="s">
        <v>1836</v>
      </c>
      <c r="D843" s="37">
        <v>0</v>
      </c>
      <c r="E843" s="37">
        <v>0</v>
      </c>
      <c r="F843" s="38">
        <v>0</v>
      </c>
      <c r="G843" s="38">
        <v>0</v>
      </c>
      <c r="H843" s="50">
        <v>0</v>
      </c>
      <c r="I843" s="38">
        <v>0</v>
      </c>
      <c r="J843" s="49">
        <v>0</v>
      </c>
      <c r="K843" s="56">
        <v>0</v>
      </c>
      <c r="L843" s="49">
        <v>0</v>
      </c>
      <c r="M843" s="37">
        <v>0</v>
      </c>
      <c r="N843" s="49">
        <v>0</v>
      </c>
      <c r="O843" s="49">
        <v>0</v>
      </c>
      <c r="P843" s="49">
        <v>0</v>
      </c>
      <c r="Q843" s="37">
        <v>0</v>
      </c>
      <c r="R843" s="49">
        <v>0</v>
      </c>
      <c r="S843" s="37">
        <v>0</v>
      </c>
      <c r="T843" s="49">
        <v>0</v>
      </c>
      <c r="U843" s="49">
        <v>0</v>
      </c>
      <c r="V843" s="49">
        <v>0</v>
      </c>
      <c r="W843" s="37">
        <v>0</v>
      </c>
      <c r="X843" s="49">
        <v>0</v>
      </c>
      <c r="Y843" s="37">
        <v>0</v>
      </c>
      <c r="Z843" s="49">
        <v>0</v>
      </c>
      <c r="AA843" s="49">
        <v>0</v>
      </c>
      <c r="AB843" s="49">
        <v>0</v>
      </c>
      <c r="AC843" s="37">
        <v>0</v>
      </c>
      <c r="AD843" s="49">
        <v>0</v>
      </c>
      <c r="AE843" s="49">
        <v>0</v>
      </c>
      <c r="AF843" s="49">
        <v>0</v>
      </c>
      <c r="AG843" s="37">
        <v>0</v>
      </c>
      <c r="AH843" s="49">
        <v>0</v>
      </c>
      <c r="AI843" s="37">
        <v>0</v>
      </c>
      <c r="AJ843" s="49">
        <v>0</v>
      </c>
      <c r="AK843" s="49">
        <v>0</v>
      </c>
      <c r="AL843" s="49">
        <v>0</v>
      </c>
      <c r="AM843" s="49">
        <v>0</v>
      </c>
      <c r="AN843" s="49">
        <v>0</v>
      </c>
      <c r="AO843" s="37">
        <v>0</v>
      </c>
      <c r="AP843" s="49">
        <v>0</v>
      </c>
      <c r="AQ843" s="49">
        <v>0</v>
      </c>
      <c r="AR843" s="49">
        <v>0</v>
      </c>
      <c r="AS843" s="49">
        <v>0</v>
      </c>
      <c r="AT843" s="49">
        <v>0</v>
      </c>
      <c r="AU843" s="49">
        <v>0</v>
      </c>
      <c r="AV843" s="49">
        <v>0</v>
      </c>
      <c r="AW843" s="49">
        <v>0</v>
      </c>
      <c r="AX843" s="49">
        <v>0</v>
      </c>
      <c r="AY843" s="37">
        <v>0</v>
      </c>
      <c r="AZ843" s="49">
        <v>0</v>
      </c>
      <c r="BA843" s="56">
        <v>0</v>
      </c>
      <c r="BB843" s="39">
        <f>'[1]База 2018-2022'!BEW763</f>
        <v>0</v>
      </c>
      <c r="BC843" s="39">
        <v>0</v>
      </c>
      <c r="BD843" s="49">
        <v>0</v>
      </c>
      <c r="BE843" s="37">
        <v>0</v>
      </c>
      <c r="BF843" s="49">
        <v>0</v>
      </c>
      <c r="BG843" s="56">
        <v>0</v>
      </c>
      <c r="BH843" s="49">
        <v>0</v>
      </c>
      <c r="BI843" s="49">
        <v>0</v>
      </c>
      <c r="BJ843" s="49">
        <v>0</v>
      </c>
      <c r="BK843" s="49">
        <v>0</v>
      </c>
      <c r="BL843" s="49">
        <v>0</v>
      </c>
      <c r="BM843" s="49">
        <v>0</v>
      </c>
      <c r="BN843" s="49">
        <v>0</v>
      </c>
      <c r="BO843" s="37">
        <v>0</v>
      </c>
      <c r="BP843" s="49">
        <v>0</v>
      </c>
      <c r="BQ843" s="49">
        <v>0</v>
      </c>
      <c r="BR843" s="49">
        <v>0</v>
      </c>
      <c r="BS843" s="49">
        <v>0</v>
      </c>
      <c r="BT843" s="49">
        <v>0</v>
      </c>
      <c r="BU843" s="49">
        <v>0</v>
      </c>
      <c r="BV843" s="49">
        <v>0</v>
      </c>
      <c r="BW843" s="49">
        <v>0</v>
      </c>
      <c r="BX843" s="49">
        <v>0</v>
      </c>
      <c r="BY843" s="49">
        <v>0</v>
      </c>
      <c r="BZ843" s="49">
        <v>0</v>
      </c>
      <c r="CA843" s="37">
        <v>0</v>
      </c>
      <c r="CB843" s="49">
        <v>0</v>
      </c>
      <c r="CC843" s="49">
        <v>0</v>
      </c>
      <c r="CD843" s="49">
        <v>0</v>
      </c>
      <c r="CE843" s="49">
        <v>0</v>
      </c>
      <c r="CF843" s="49">
        <v>0</v>
      </c>
      <c r="CG843" s="49">
        <v>0</v>
      </c>
      <c r="CH843" s="49">
        <v>0</v>
      </c>
      <c r="CI843" s="49">
        <v>0</v>
      </c>
      <c r="CJ843" s="49">
        <v>0</v>
      </c>
      <c r="CK843" s="37">
        <v>0</v>
      </c>
      <c r="CL843" s="49">
        <v>0</v>
      </c>
      <c r="CM843" s="49">
        <v>0</v>
      </c>
      <c r="CN843" s="49">
        <v>0</v>
      </c>
      <c r="CO843" s="37">
        <v>0</v>
      </c>
      <c r="CP843" s="49">
        <v>0</v>
      </c>
      <c r="CQ843" s="37">
        <v>0</v>
      </c>
      <c r="CR843" s="49">
        <v>0</v>
      </c>
      <c r="CS843" s="37">
        <v>0</v>
      </c>
      <c r="CT843" s="49">
        <v>0</v>
      </c>
      <c r="CU843" s="49">
        <v>0</v>
      </c>
      <c r="CV843" s="49">
        <v>0</v>
      </c>
      <c r="CW843" s="49">
        <v>0</v>
      </c>
      <c r="CX843" s="49">
        <v>0</v>
      </c>
      <c r="CY843" s="49">
        <v>0</v>
      </c>
      <c r="CZ843" s="49" t="s">
        <v>203</v>
      </c>
      <c r="DA843" s="49">
        <v>0</v>
      </c>
      <c r="DB843" s="49">
        <v>0</v>
      </c>
      <c r="DC843" s="49">
        <v>0</v>
      </c>
      <c r="DD843" s="49">
        <v>0</v>
      </c>
      <c r="DE843" s="49">
        <v>0</v>
      </c>
      <c r="DF843" s="49">
        <v>1.14313231218259</v>
      </c>
      <c r="DG843" s="49">
        <v>0.83799054000000006</v>
      </c>
      <c r="DH843" s="49">
        <v>0</v>
      </c>
      <c r="DI843" s="49">
        <v>0</v>
      </c>
      <c r="DJ843" s="49">
        <v>0</v>
      </c>
      <c r="DK843" s="49">
        <v>0</v>
      </c>
      <c r="DL843" s="49">
        <v>0</v>
      </c>
      <c r="DM843" s="49">
        <v>0</v>
      </c>
      <c r="DN843" s="49">
        <v>0</v>
      </c>
      <c r="DO843" s="49">
        <v>0</v>
      </c>
      <c r="DP843" s="49">
        <v>0</v>
      </c>
      <c r="DQ843" s="49">
        <v>0</v>
      </c>
      <c r="DR843" s="40"/>
      <c r="DS843" s="41"/>
      <c r="DT843" s="41"/>
      <c r="DU843" s="41"/>
      <c r="DV843" s="41"/>
      <c r="DW843" s="41"/>
      <c r="DX843" s="41"/>
      <c r="DY843" s="41"/>
    </row>
    <row r="844" spans="1:129" s="45" customFormat="1">
      <c r="A844" s="43" t="s">
        <v>1589</v>
      </c>
      <c r="B844" s="44" t="s">
        <v>1837</v>
      </c>
      <c r="C844" s="36" t="s">
        <v>1838</v>
      </c>
      <c r="D844" s="37">
        <v>0</v>
      </c>
      <c r="E844" s="37">
        <v>0</v>
      </c>
      <c r="F844" s="38">
        <v>0</v>
      </c>
      <c r="G844" s="38">
        <v>0</v>
      </c>
      <c r="H844" s="50">
        <v>0</v>
      </c>
      <c r="I844" s="38">
        <v>0</v>
      </c>
      <c r="J844" s="49">
        <v>0</v>
      </c>
      <c r="K844" s="56">
        <v>0</v>
      </c>
      <c r="L844" s="49">
        <v>0</v>
      </c>
      <c r="M844" s="37">
        <v>0</v>
      </c>
      <c r="N844" s="49">
        <v>0</v>
      </c>
      <c r="O844" s="49">
        <v>0</v>
      </c>
      <c r="P844" s="49">
        <v>0</v>
      </c>
      <c r="Q844" s="37">
        <v>0</v>
      </c>
      <c r="R844" s="49">
        <v>0</v>
      </c>
      <c r="S844" s="37">
        <v>0</v>
      </c>
      <c r="T844" s="49">
        <v>0</v>
      </c>
      <c r="U844" s="49">
        <v>0</v>
      </c>
      <c r="V844" s="49">
        <v>0</v>
      </c>
      <c r="W844" s="37">
        <v>0</v>
      </c>
      <c r="X844" s="49">
        <v>0</v>
      </c>
      <c r="Y844" s="37">
        <v>0</v>
      </c>
      <c r="Z844" s="49">
        <v>0</v>
      </c>
      <c r="AA844" s="49">
        <v>0</v>
      </c>
      <c r="AB844" s="49">
        <v>0</v>
      </c>
      <c r="AC844" s="37">
        <v>0</v>
      </c>
      <c r="AD844" s="49">
        <v>0</v>
      </c>
      <c r="AE844" s="49">
        <v>0</v>
      </c>
      <c r="AF844" s="49">
        <v>0</v>
      </c>
      <c r="AG844" s="37">
        <v>0</v>
      </c>
      <c r="AH844" s="49">
        <v>0</v>
      </c>
      <c r="AI844" s="37">
        <v>0</v>
      </c>
      <c r="AJ844" s="49">
        <v>0</v>
      </c>
      <c r="AK844" s="49">
        <v>0</v>
      </c>
      <c r="AL844" s="49">
        <v>0</v>
      </c>
      <c r="AM844" s="49">
        <v>0</v>
      </c>
      <c r="AN844" s="49">
        <v>0</v>
      </c>
      <c r="AO844" s="37">
        <v>0</v>
      </c>
      <c r="AP844" s="49">
        <v>0</v>
      </c>
      <c r="AQ844" s="49">
        <v>0</v>
      </c>
      <c r="AR844" s="49">
        <v>0</v>
      </c>
      <c r="AS844" s="49">
        <v>0</v>
      </c>
      <c r="AT844" s="49">
        <v>0</v>
      </c>
      <c r="AU844" s="49">
        <v>0</v>
      </c>
      <c r="AV844" s="49">
        <v>0</v>
      </c>
      <c r="AW844" s="49">
        <v>0</v>
      </c>
      <c r="AX844" s="49">
        <v>0</v>
      </c>
      <c r="AY844" s="37">
        <v>0</v>
      </c>
      <c r="AZ844" s="49">
        <v>0</v>
      </c>
      <c r="BA844" s="56">
        <v>0</v>
      </c>
      <c r="BB844" s="39">
        <f>'[1]База 2018-2022'!BEW764</f>
        <v>0</v>
      </c>
      <c r="BC844" s="39">
        <v>0</v>
      </c>
      <c r="BD844" s="49">
        <v>0</v>
      </c>
      <c r="BE844" s="37">
        <v>0</v>
      </c>
      <c r="BF844" s="49">
        <v>0</v>
      </c>
      <c r="BG844" s="56">
        <v>0</v>
      </c>
      <c r="BH844" s="49">
        <v>0</v>
      </c>
      <c r="BI844" s="49">
        <v>0</v>
      </c>
      <c r="BJ844" s="49">
        <v>0</v>
      </c>
      <c r="BK844" s="49">
        <v>0</v>
      </c>
      <c r="BL844" s="49">
        <v>0</v>
      </c>
      <c r="BM844" s="49">
        <v>0</v>
      </c>
      <c r="BN844" s="49">
        <v>0</v>
      </c>
      <c r="BO844" s="37">
        <v>0</v>
      </c>
      <c r="BP844" s="49">
        <v>0</v>
      </c>
      <c r="BQ844" s="49">
        <v>0</v>
      </c>
      <c r="BR844" s="49">
        <v>0</v>
      </c>
      <c r="BS844" s="49">
        <v>0</v>
      </c>
      <c r="BT844" s="49">
        <v>0</v>
      </c>
      <c r="BU844" s="49">
        <v>0</v>
      </c>
      <c r="BV844" s="49">
        <v>0</v>
      </c>
      <c r="BW844" s="49">
        <v>0</v>
      </c>
      <c r="BX844" s="49">
        <v>0</v>
      </c>
      <c r="BY844" s="49">
        <v>0</v>
      </c>
      <c r="BZ844" s="49">
        <v>0</v>
      </c>
      <c r="CA844" s="37">
        <v>0</v>
      </c>
      <c r="CB844" s="49">
        <v>0</v>
      </c>
      <c r="CC844" s="49">
        <v>0</v>
      </c>
      <c r="CD844" s="49">
        <v>0</v>
      </c>
      <c r="CE844" s="49">
        <v>0</v>
      </c>
      <c r="CF844" s="49">
        <v>0</v>
      </c>
      <c r="CG844" s="49">
        <v>0</v>
      </c>
      <c r="CH844" s="49">
        <v>0</v>
      </c>
      <c r="CI844" s="49">
        <v>0</v>
      </c>
      <c r="CJ844" s="49">
        <v>0</v>
      </c>
      <c r="CK844" s="37">
        <v>0</v>
      </c>
      <c r="CL844" s="49">
        <v>0</v>
      </c>
      <c r="CM844" s="49">
        <v>0</v>
      </c>
      <c r="CN844" s="49">
        <v>0</v>
      </c>
      <c r="CO844" s="37">
        <v>0</v>
      </c>
      <c r="CP844" s="49">
        <v>0</v>
      </c>
      <c r="CQ844" s="37">
        <v>0</v>
      </c>
      <c r="CR844" s="49">
        <v>0</v>
      </c>
      <c r="CS844" s="37">
        <v>0</v>
      </c>
      <c r="CT844" s="49">
        <v>0</v>
      </c>
      <c r="CU844" s="49">
        <v>0</v>
      </c>
      <c r="CV844" s="49">
        <v>0</v>
      </c>
      <c r="CW844" s="49">
        <v>0</v>
      </c>
      <c r="CX844" s="49">
        <v>0</v>
      </c>
      <c r="CY844" s="49">
        <v>0</v>
      </c>
      <c r="CZ844" s="49">
        <v>13.449999999999996</v>
      </c>
      <c r="DA844" s="49">
        <v>0</v>
      </c>
      <c r="DB844" s="49">
        <v>0</v>
      </c>
      <c r="DC844" s="49">
        <v>0</v>
      </c>
      <c r="DD844" s="49">
        <v>0</v>
      </c>
      <c r="DE844" s="49">
        <v>0</v>
      </c>
      <c r="DF844" s="49">
        <v>0.42768323000000003</v>
      </c>
      <c r="DG844" s="49">
        <v>0.42768322999999997</v>
      </c>
      <c r="DH844" s="49">
        <v>0</v>
      </c>
      <c r="DI844" s="49">
        <v>0</v>
      </c>
      <c r="DJ844" s="49">
        <v>0</v>
      </c>
      <c r="DK844" s="49">
        <v>0</v>
      </c>
      <c r="DL844" s="49">
        <v>0</v>
      </c>
      <c r="DM844" s="49">
        <v>0</v>
      </c>
      <c r="DN844" s="49">
        <v>0</v>
      </c>
      <c r="DO844" s="49">
        <v>0</v>
      </c>
      <c r="DP844" s="49">
        <v>0</v>
      </c>
      <c r="DQ844" s="49">
        <v>0</v>
      </c>
      <c r="DR844" s="40"/>
      <c r="DS844" s="41"/>
      <c r="DT844" s="41"/>
      <c r="DU844" s="41"/>
      <c r="DV844" s="41"/>
      <c r="DW844" s="41"/>
      <c r="DX844" s="41"/>
      <c r="DY844" s="41"/>
    </row>
    <row r="845" spans="1:129" s="45" customFormat="1">
      <c r="A845" s="43" t="s">
        <v>1589</v>
      </c>
      <c r="B845" s="44" t="s">
        <v>1839</v>
      </c>
      <c r="C845" s="36" t="s">
        <v>1840</v>
      </c>
      <c r="D845" s="37">
        <v>0</v>
      </c>
      <c r="E845" s="37">
        <v>0</v>
      </c>
      <c r="F845" s="38">
        <v>0</v>
      </c>
      <c r="G845" s="38">
        <v>0</v>
      </c>
      <c r="H845" s="50">
        <v>0</v>
      </c>
      <c r="I845" s="38">
        <v>0</v>
      </c>
      <c r="J845" s="49">
        <v>0</v>
      </c>
      <c r="K845" s="56">
        <v>0</v>
      </c>
      <c r="L845" s="49">
        <v>0</v>
      </c>
      <c r="M845" s="37">
        <v>0</v>
      </c>
      <c r="N845" s="49">
        <v>0</v>
      </c>
      <c r="O845" s="49">
        <v>0</v>
      </c>
      <c r="P845" s="49">
        <v>0</v>
      </c>
      <c r="Q845" s="37">
        <v>0</v>
      </c>
      <c r="R845" s="49">
        <v>0</v>
      </c>
      <c r="S845" s="37">
        <v>0</v>
      </c>
      <c r="T845" s="49">
        <v>0</v>
      </c>
      <c r="U845" s="49">
        <v>0</v>
      </c>
      <c r="V845" s="49">
        <v>0</v>
      </c>
      <c r="W845" s="37">
        <v>0</v>
      </c>
      <c r="X845" s="49">
        <v>0</v>
      </c>
      <c r="Y845" s="37">
        <v>0</v>
      </c>
      <c r="Z845" s="49">
        <v>0</v>
      </c>
      <c r="AA845" s="49">
        <v>0</v>
      </c>
      <c r="AB845" s="49">
        <v>0</v>
      </c>
      <c r="AC845" s="37">
        <v>0</v>
      </c>
      <c r="AD845" s="49">
        <v>0</v>
      </c>
      <c r="AE845" s="49">
        <v>0</v>
      </c>
      <c r="AF845" s="49">
        <v>0</v>
      </c>
      <c r="AG845" s="37">
        <v>0</v>
      </c>
      <c r="AH845" s="49">
        <v>0</v>
      </c>
      <c r="AI845" s="37">
        <v>0</v>
      </c>
      <c r="AJ845" s="49">
        <v>0</v>
      </c>
      <c r="AK845" s="49">
        <v>0</v>
      </c>
      <c r="AL845" s="49">
        <v>0</v>
      </c>
      <c r="AM845" s="49">
        <v>0</v>
      </c>
      <c r="AN845" s="49">
        <v>0</v>
      </c>
      <c r="AO845" s="37">
        <v>0</v>
      </c>
      <c r="AP845" s="49">
        <v>0</v>
      </c>
      <c r="AQ845" s="49">
        <v>0</v>
      </c>
      <c r="AR845" s="49">
        <v>0</v>
      </c>
      <c r="AS845" s="49">
        <v>0</v>
      </c>
      <c r="AT845" s="49">
        <v>0</v>
      </c>
      <c r="AU845" s="49">
        <v>0</v>
      </c>
      <c r="AV845" s="49">
        <v>0</v>
      </c>
      <c r="AW845" s="49">
        <v>0</v>
      </c>
      <c r="AX845" s="49">
        <v>0</v>
      </c>
      <c r="AY845" s="37">
        <v>0</v>
      </c>
      <c r="AZ845" s="49">
        <v>0</v>
      </c>
      <c r="BA845" s="56">
        <v>0</v>
      </c>
      <c r="BB845" s="39">
        <f>'[1]База 2018-2022'!BEW494</f>
        <v>0</v>
      </c>
      <c r="BC845" s="39">
        <v>0</v>
      </c>
      <c r="BD845" s="49">
        <v>0</v>
      </c>
      <c r="BE845" s="37">
        <v>0</v>
      </c>
      <c r="BF845" s="49">
        <v>0</v>
      </c>
      <c r="BG845" s="56">
        <v>0</v>
      </c>
      <c r="BH845" s="49">
        <v>0</v>
      </c>
      <c r="BI845" s="49">
        <v>0</v>
      </c>
      <c r="BJ845" s="49">
        <v>0</v>
      </c>
      <c r="BK845" s="49">
        <v>0</v>
      </c>
      <c r="BL845" s="49">
        <v>0</v>
      </c>
      <c r="BM845" s="49">
        <v>0</v>
      </c>
      <c r="BN845" s="49">
        <v>0</v>
      </c>
      <c r="BO845" s="37">
        <v>0</v>
      </c>
      <c r="BP845" s="49">
        <v>0</v>
      </c>
      <c r="BQ845" s="49">
        <v>0</v>
      </c>
      <c r="BR845" s="49">
        <v>0</v>
      </c>
      <c r="BS845" s="49">
        <v>0</v>
      </c>
      <c r="BT845" s="49">
        <v>0</v>
      </c>
      <c r="BU845" s="49">
        <v>0</v>
      </c>
      <c r="BV845" s="49">
        <v>0</v>
      </c>
      <c r="BW845" s="49">
        <v>0</v>
      </c>
      <c r="BX845" s="49">
        <v>0</v>
      </c>
      <c r="BY845" s="49">
        <v>0</v>
      </c>
      <c r="BZ845" s="49">
        <v>0</v>
      </c>
      <c r="CA845" s="37">
        <v>0</v>
      </c>
      <c r="CB845" s="49">
        <v>0</v>
      </c>
      <c r="CC845" s="49">
        <v>0</v>
      </c>
      <c r="CD845" s="49">
        <v>0</v>
      </c>
      <c r="CE845" s="49">
        <v>0</v>
      </c>
      <c r="CF845" s="49">
        <v>0</v>
      </c>
      <c r="CG845" s="49">
        <v>0</v>
      </c>
      <c r="CH845" s="49">
        <v>0</v>
      </c>
      <c r="CI845" s="49">
        <v>0</v>
      </c>
      <c r="CJ845" s="49">
        <v>0</v>
      </c>
      <c r="CK845" s="37">
        <v>0</v>
      </c>
      <c r="CL845" s="49">
        <v>0</v>
      </c>
      <c r="CM845" s="49">
        <v>0</v>
      </c>
      <c r="CN845" s="49">
        <v>0</v>
      </c>
      <c r="CO845" s="37">
        <v>0</v>
      </c>
      <c r="CP845" s="49">
        <v>0</v>
      </c>
      <c r="CQ845" s="37">
        <v>0</v>
      </c>
      <c r="CR845" s="49">
        <v>0</v>
      </c>
      <c r="CS845" s="37">
        <v>0</v>
      </c>
      <c r="CT845" s="49">
        <v>0</v>
      </c>
      <c r="CU845" s="49">
        <v>0</v>
      </c>
      <c r="CV845" s="49">
        <v>0</v>
      </c>
      <c r="CW845" s="49">
        <v>0</v>
      </c>
      <c r="CX845" s="49">
        <v>0</v>
      </c>
      <c r="CY845" s="49">
        <v>0</v>
      </c>
      <c r="CZ845" s="49">
        <v>0</v>
      </c>
      <c r="DA845" s="49">
        <v>0</v>
      </c>
      <c r="DB845" s="49">
        <v>0</v>
      </c>
      <c r="DC845" s="49">
        <v>0</v>
      </c>
      <c r="DD845" s="49">
        <v>0</v>
      </c>
      <c r="DE845" s="49">
        <v>0</v>
      </c>
      <c r="DF845" s="49">
        <v>0</v>
      </c>
      <c r="DG845" s="49">
        <v>0</v>
      </c>
      <c r="DH845" s="49">
        <v>0.80609930380000006</v>
      </c>
      <c r="DI845" s="49">
        <v>0.32161631999999996</v>
      </c>
      <c r="DJ845" s="49">
        <v>0</v>
      </c>
      <c r="DK845" s="49">
        <v>0</v>
      </c>
      <c r="DL845" s="49">
        <v>0</v>
      </c>
      <c r="DM845" s="49">
        <v>0</v>
      </c>
      <c r="DN845" s="49">
        <v>0</v>
      </c>
      <c r="DO845" s="49">
        <v>0</v>
      </c>
      <c r="DP845" s="49">
        <v>0</v>
      </c>
      <c r="DQ845" s="49">
        <v>0</v>
      </c>
      <c r="DR845" s="40"/>
      <c r="DS845" s="41"/>
      <c r="DT845" s="41"/>
      <c r="DU845" s="41"/>
      <c r="DV845" s="41"/>
      <c r="DW845" s="41"/>
      <c r="DX845" s="41"/>
      <c r="DY845" s="41"/>
    </row>
    <row r="846" spans="1:129" s="45" customFormat="1" ht="31.5">
      <c r="A846" s="43" t="s">
        <v>1589</v>
      </c>
      <c r="B846" s="44" t="s">
        <v>1841</v>
      </c>
      <c r="C846" s="36" t="s">
        <v>1842</v>
      </c>
      <c r="D846" s="37">
        <v>0</v>
      </c>
      <c r="E846" s="37">
        <v>0</v>
      </c>
      <c r="F846" s="38">
        <v>0</v>
      </c>
      <c r="G846" s="38">
        <v>0</v>
      </c>
      <c r="H846" s="50">
        <v>0</v>
      </c>
      <c r="I846" s="38">
        <v>0</v>
      </c>
      <c r="J846" s="49">
        <v>0</v>
      </c>
      <c r="K846" s="56">
        <v>0</v>
      </c>
      <c r="L846" s="49">
        <v>0</v>
      </c>
      <c r="M846" s="37">
        <v>0</v>
      </c>
      <c r="N846" s="49">
        <v>0</v>
      </c>
      <c r="O846" s="49">
        <v>0</v>
      </c>
      <c r="P846" s="49">
        <v>0</v>
      </c>
      <c r="Q846" s="37">
        <v>0</v>
      </c>
      <c r="R846" s="49">
        <v>0</v>
      </c>
      <c r="S846" s="37">
        <v>0</v>
      </c>
      <c r="T846" s="49">
        <v>0</v>
      </c>
      <c r="U846" s="49">
        <v>0</v>
      </c>
      <c r="V846" s="49">
        <v>0</v>
      </c>
      <c r="W846" s="37">
        <v>0</v>
      </c>
      <c r="X846" s="49">
        <v>0</v>
      </c>
      <c r="Y846" s="37">
        <v>0</v>
      </c>
      <c r="Z846" s="49">
        <v>0</v>
      </c>
      <c r="AA846" s="49">
        <v>0</v>
      </c>
      <c r="AB846" s="49">
        <v>0</v>
      </c>
      <c r="AC846" s="37">
        <v>0</v>
      </c>
      <c r="AD846" s="49">
        <v>0</v>
      </c>
      <c r="AE846" s="49">
        <v>0</v>
      </c>
      <c r="AF846" s="49">
        <v>0</v>
      </c>
      <c r="AG846" s="37">
        <v>0</v>
      </c>
      <c r="AH846" s="49">
        <v>0</v>
      </c>
      <c r="AI846" s="37">
        <v>0</v>
      </c>
      <c r="AJ846" s="49">
        <v>0</v>
      </c>
      <c r="AK846" s="49">
        <v>0</v>
      </c>
      <c r="AL846" s="49">
        <v>0</v>
      </c>
      <c r="AM846" s="49">
        <v>0</v>
      </c>
      <c r="AN846" s="49">
        <v>0</v>
      </c>
      <c r="AO846" s="37">
        <v>0</v>
      </c>
      <c r="AP846" s="49">
        <v>0</v>
      </c>
      <c r="AQ846" s="49">
        <v>0</v>
      </c>
      <c r="AR846" s="49">
        <v>0</v>
      </c>
      <c r="AS846" s="49">
        <v>0</v>
      </c>
      <c r="AT846" s="49">
        <v>0</v>
      </c>
      <c r="AU846" s="49">
        <v>0</v>
      </c>
      <c r="AV846" s="49">
        <v>0</v>
      </c>
      <c r="AW846" s="49">
        <v>0</v>
      </c>
      <c r="AX846" s="49">
        <v>0</v>
      </c>
      <c r="AY846" s="37">
        <v>0</v>
      </c>
      <c r="AZ846" s="49">
        <v>0</v>
      </c>
      <c r="BA846" s="56">
        <v>0</v>
      </c>
      <c r="BB846" s="39">
        <f>'[1]База 2018-2022'!BEW645</f>
        <v>0</v>
      </c>
      <c r="BC846" s="39">
        <v>0</v>
      </c>
      <c r="BD846" s="49">
        <v>0</v>
      </c>
      <c r="BE846" s="37">
        <v>0</v>
      </c>
      <c r="BF846" s="49">
        <v>0</v>
      </c>
      <c r="BG846" s="56">
        <v>0</v>
      </c>
      <c r="BH846" s="49">
        <v>0</v>
      </c>
      <c r="BI846" s="49">
        <v>0</v>
      </c>
      <c r="BJ846" s="49">
        <v>0</v>
      </c>
      <c r="BK846" s="49">
        <v>0</v>
      </c>
      <c r="BL846" s="49">
        <v>0</v>
      </c>
      <c r="BM846" s="49">
        <v>0</v>
      </c>
      <c r="BN846" s="49">
        <v>0</v>
      </c>
      <c r="BO846" s="37">
        <v>0</v>
      </c>
      <c r="BP846" s="49">
        <v>0</v>
      </c>
      <c r="BQ846" s="49">
        <v>0</v>
      </c>
      <c r="BR846" s="49">
        <v>0</v>
      </c>
      <c r="BS846" s="49">
        <v>0</v>
      </c>
      <c r="BT846" s="49">
        <v>0</v>
      </c>
      <c r="BU846" s="49">
        <v>0</v>
      </c>
      <c r="BV846" s="49">
        <v>0</v>
      </c>
      <c r="BW846" s="49">
        <v>0</v>
      </c>
      <c r="BX846" s="49">
        <v>0</v>
      </c>
      <c r="BY846" s="49">
        <v>0</v>
      </c>
      <c r="BZ846" s="49">
        <v>0</v>
      </c>
      <c r="CA846" s="37">
        <v>0</v>
      </c>
      <c r="CB846" s="49">
        <v>0</v>
      </c>
      <c r="CC846" s="49">
        <v>0</v>
      </c>
      <c r="CD846" s="49">
        <v>0</v>
      </c>
      <c r="CE846" s="49">
        <v>0</v>
      </c>
      <c r="CF846" s="49">
        <v>0</v>
      </c>
      <c r="CG846" s="49">
        <v>0</v>
      </c>
      <c r="CH846" s="49">
        <v>0</v>
      </c>
      <c r="CI846" s="49">
        <v>0</v>
      </c>
      <c r="CJ846" s="49">
        <v>0</v>
      </c>
      <c r="CK846" s="37">
        <v>0</v>
      </c>
      <c r="CL846" s="49">
        <v>0</v>
      </c>
      <c r="CM846" s="49">
        <v>0</v>
      </c>
      <c r="CN846" s="49">
        <v>0</v>
      </c>
      <c r="CO846" s="37">
        <v>0</v>
      </c>
      <c r="CP846" s="49">
        <v>0</v>
      </c>
      <c r="CQ846" s="37">
        <v>0</v>
      </c>
      <c r="CR846" s="49">
        <v>0</v>
      </c>
      <c r="CS846" s="37">
        <v>0</v>
      </c>
      <c r="CT846" s="49">
        <v>0</v>
      </c>
      <c r="CU846" s="49">
        <v>0</v>
      </c>
      <c r="CV846" s="49">
        <v>0</v>
      </c>
      <c r="CW846" s="49">
        <v>0</v>
      </c>
      <c r="CX846" s="49">
        <v>0</v>
      </c>
      <c r="CY846" s="49">
        <v>0</v>
      </c>
      <c r="CZ846" s="49" t="s">
        <v>203</v>
      </c>
      <c r="DA846" s="49">
        <v>0</v>
      </c>
      <c r="DB846" s="49">
        <v>0</v>
      </c>
      <c r="DC846" s="49">
        <v>0</v>
      </c>
      <c r="DD846" s="49">
        <v>0</v>
      </c>
      <c r="DE846" s="49">
        <v>0</v>
      </c>
      <c r="DF846" s="49">
        <v>0</v>
      </c>
      <c r="DG846" s="49">
        <v>0</v>
      </c>
      <c r="DH846" s="49">
        <v>7.6335827900000002</v>
      </c>
      <c r="DI846" s="49">
        <v>7.6335827899999993</v>
      </c>
      <c r="DJ846" s="49">
        <v>0</v>
      </c>
      <c r="DK846" s="49">
        <v>0</v>
      </c>
      <c r="DL846" s="49">
        <v>0</v>
      </c>
      <c r="DM846" s="49">
        <v>0</v>
      </c>
      <c r="DN846" s="49">
        <v>0</v>
      </c>
      <c r="DO846" s="49">
        <v>0</v>
      </c>
      <c r="DP846" s="49">
        <v>0</v>
      </c>
      <c r="DQ846" s="49">
        <v>0</v>
      </c>
      <c r="DR846" s="40"/>
      <c r="DS846" s="41"/>
      <c r="DT846" s="41"/>
      <c r="DU846" s="41"/>
      <c r="DV846" s="41"/>
      <c r="DW846" s="41"/>
      <c r="DX846" s="41"/>
      <c r="DY846" s="41"/>
    </row>
    <row r="847" spans="1:129" s="45" customFormat="1">
      <c r="A847" s="43" t="s">
        <v>1589</v>
      </c>
      <c r="B847" s="44" t="s">
        <v>1843</v>
      </c>
      <c r="C847" s="36" t="s">
        <v>1844</v>
      </c>
      <c r="D847" s="37">
        <v>0</v>
      </c>
      <c r="E847" s="37">
        <v>0</v>
      </c>
      <c r="F847" s="38">
        <v>0</v>
      </c>
      <c r="G847" s="38">
        <v>0</v>
      </c>
      <c r="H847" s="50">
        <v>0</v>
      </c>
      <c r="I847" s="38">
        <v>0</v>
      </c>
      <c r="J847" s="49">
        <v>0</v>
      </c>
      <c r="K847" s="56">
        <v>0</v>
      </c>
      <c r="L847" s="49">
        <v>0</v>
      </c>
      <c r="M847" s="37">
        <v>0</v>
      </c>
      <c r="N847" s="49">
        <v>0</v>
      </c>
      <c r="O847" s="49">
        <v>0</v>
      </c>
      <c r="P847" s="49">
        <v>0</v>
      </c>
      <c r="Q847" s="37">
        <v>0</v>
      </c>
      <c r="R847" s="49">
        <v>0</v>
      </c>
      <c r="S847" s="37">
        <v>0</v>
      </c>
      <c r="T847" s="49">
        <v>0</v>
      </c>
      <c r="U847" s="49">
        <v>0</v>
      </c>
      <c r="V847" s="49">
        <v>0</v>
      </c>
      <c r="W847" s="37">
        <v>0</v>
      </c>
      <c r="X847" s="49">
        <v>0</v>
      </c>
      <c r="Y847" s="37">
        <v>0</v>
      </c>
      <c r="Z847" s="49">
        <v>0</v>
      </c>
      <c r="AA847" s="49">
        <v>0</v>
      </c>
      <c r="AB847" s="49">
        <v>0</v>
      </c>
      <c r="AC847" s="37">
        <v>0</v>
      </c>
      <c r="AD847" s="49">
        <v>0</v>
      </c>
      <c r="AE847" s="49">
        <v>0</v>
      </c>
      <c r="AF847" s="49">
        <v>0</v>
      </c>
      <c r="AG847" s="37">
        <v>0</v>
      </c>
      <c r="AH847" s="49">
        <v>0</v>
      </c>
      <c r="AI847" s="37">
        <v>0</v>
      </c>
      <c r="AJ847" s="49">
        <v>0</v>
      </c>
      <c r="AK847" s="49">
        <v>0</v>
      </c>
      <c r="AL847" s="49">
        <v>0</v>
      </c>
      <c r="AM847" s="49">
        <v>0</v>
      </c>
      <c r="AN847" s="49">
        <v>0</v>
      </c>
      <c r="AO847" s="37">
        <v>0</v>
      </c>
      <c r="AP847" s="49">
        <v>0</v>
      </c>
      <c r="AQ847" s="49">
        <v>0</v>
      </c>
      <c r="AR847" s="49">
        <v>0</v>
      </c>
      <c r="AS847" s="49">
        <v>0</v>
      </c>
      <c r="AT847" s="49">
        <v>0</v>
      </c>
      <c r="AU847" s="49">
        <v>0</v>
      </c>
      <c r="AV847" s="49">
        <v>0</v>
      </c>
      <c r="AW847" s="49">
        <v>0</v>
      </c>
      <c r="AX847" s="49">
        <v>0</v>
      </c>
      <c r="AY847" s="37">
        <v>0</v>
      </c>
      <c r="AZ847" s="49">
        <v>0</v>
      </c>
      <c r="BA847" s="56">
        <v>0</v>
      </c>
      <c r="BB847" s="39">
        <f>'[1]База 2018-2022'!BEW708</f>
        <v>0.49</v>
      </c>
      <c r="BC847" s="39">
        <v>0</v>
      </c>
      <c r="BD847" s="49">
        <v>0</v>
      </c>
      <c r="BE847" s="37">
        <v>0</v>
      </c>
      <c r="BF847" s="49">
        <v>0</v>
      </c>
      <c r="BG847" s="56">
        <v>0</v>
      </c>
      <c r="BH847" s="49">
        <v>0</v>
      </c>
      <c r="BI847" s="49">
        <v>0</v>
      </c>
      <c r="BJ847" s="49">
        <v>0</v>
      </c>
      <c r="BK847" s="49">
        <v>0</v>
      </c>
      <c r="BL847" s="49">
        <v>0</v>
      </c>
      <c r="BM847" s="49">
        <v>0</v>
      </c>
      <c r="BN847" s="49">
        <v>0</v>
      </c>
      <c r="BO847" s="37">
        <v>0</v>
      </c>
      <c r="BP847" s="49">
        <v>0</v>
      </c>
      <c r="BQ847" s="49">
        <v>0</v>
      </c>
      <c r="BR847" s="49">
        <v>0</v>
      </c>
      <c r="BS847" s="49">
        <v>0</v>
      </c>
      <c r="BT847" s="49">
        <v>0</v>
      </c>
      <c r="BU847" s="49">
        <v>0</v>
      </c>
      <c r="BV847" s="49">
        <v>0</v>
      </c>
      <c r="BW847" s="49">
        <v>0</v>
      </c>
      <c r="BX847" s="49">
        <v>0</v>
      </c>
      <c r="BY847" s="49">
        <v>0</v>
      </c>
      <c r="BZ847" s="49">
        <v>0</v>
      </c>
      <c r="CA847" s="37">
        <v>0</v>
      </c>
      <c r="CB847" s="49">
        <v>0</v>
      </c>
      <c r="CC847" s="49">
        <v>0</v>
      </c>
      <c r="CD847" s="49">
        <v>0</v>
      </c>
      <c r="CE847" s="49">
        <v>0</v>
      </c>
      <c r="CF847" s="49">
        <v>0</v>
      </c>
      <c r="CG847" s="49">
        <v>0</v>
      </c>
      <c r="CH847" s="49">
        <v>0</v>
      </c>
      <c r="CI847" s="49">
        <v>0</v>
      </c>
      <c r="CJ847" s="49">
        <v>0</v>
      </c>
      <c r="CK847" s="37">
        <v>0</v>
      </c>
      <c r="CL847" s="49">
        <v>0</v>
      </c>
      <c r="CM847" s="49">
        <v>0</v>
      </c>
      <c r="CN847" s="49">
        <v>0</v>
      </c>
      <c r="CO847" s="37">
        <v>0</v>
      </c>
      <c r="CP847" s="49">
        <v>0</v>
      </c>
      <c r="CQ847" s="37">
        <v>0</v>
      </c>
      <c r="CR847" s="49">
        <v>0</v>
      </c>
      <c r="CS847" s="37">
        <v>0</v>
      </c>
      <c r="CT847" s="49">
        <v>0</v>
      </c>
      <c r="CU847" s="49">
        <v>0</v>
      </c>
      <c r="CV847" s="49">
        <v>0</v>
      </c>
      <c r="CW847" s="49">
        <v>0</v>
      </c>
      <c r="CX847" s="49">
        <v>0</v>
      </c>
      <c r="CY847" s="49">
        <v>0</v>
      </c>
      <c r="CZ847" s="49" t="s">
        <v>203</v>
      </c>
      <c r="DA847" s="49">
        <v>0</v>
      </c>
      <c r="DB847" s="49">
        <v>0</v>
      </c>
      <c r="DC847" s="49">
        <v>0</v>
      </c>
      <c r="DD847" s="49">
        <v>0</v>
      </c>
      <c r="DE847" s="49">
        <v>0</v>
      </c>
      <c r="DF847" s="49">
        <v>0</v>
      </c>
      <c r="DG847" s="49">
        <v>0</v>
      </c>
      <c r="DH847" s="49">
        <v>60.196865950000003</v>
      </c>
      <c r="DI847" s="49">
        <v>89.61741222500001</v>
      </c>
      <c r="DJ847" s="49">
        <v>0</v>
      </c>
      <c r="DK847" s="49">
        <v>0</v>
      </c>
      <c r="DL847" s="49">
        <v>0</v>
      </c>
      <c r="DM847" s="49">
        <v>0</v>
      </c>
      <c r="DN847" s="49">
        <v>0</v>
      </c>
      <c r="DO847" s="49">
        <v>0</v>
      </c>
      <c r="DP847" s="49">
        <v>0</v>
      </c>
      <c r="DQ847" s="49">
        <v>0</v>
      </c>
      <c r="DR847" s="40"/>
      <c r="DS847" s="41"/>
      <c r="DT847" s="41"/>
      <c r="DU847" s="41"/>
      <c r="DV847" s="41"/>
      <c r="DW847" s="41"/>
      <c r="DX847" s="41"/>
      <c r="DY847" s="41"/>
    </row>
    <row r="848" spans="1:129" s="45" customFormat="1" ht="31.5">
      <c r="A848" s="43" t="s">
        <v>1589</v>
      </c>
      <c r="B848" s="44" t="s">
        <v>1845</v>
      </c>
      <c r="C848" s="36" t="s">
        <v>1846</v>
      </c>
      <c r="D848" s="37">
        <v>0</v>
      </c>
      <c r="E848" s="37">
        <v>0</v>
      </c>
      <c r="F848" s="38">
        <v>0</v>
      </c>
      <c r="G848" s="38">
        <v>0</v>
      </c>
      <c r="H848" s="50">
        <v>0</v>
      </c>
      <c r="I848" s="38">
        <v>0</v>
      </c>
      <c r="J848" s="49">
        <v>0</v>
      </c>
      <c r="K848" s="56">
        <v>0</v>
      </c>
      <c r="L848" s="49">
        <v>0</v>
      </c>
      <c r="M848" s="37">
        <v>0</v>
      </c>
      <c r="N848" s="49">
        <v>0</v>
      </c>
      <c r="O848" s="49">
        <v>0</v>
      </c>
      <c r="P848" s="49">
        <v>0</v>
      </c>
      <c r="Q848" s="37">
        <v>0</v>
      </c>
      <c r="R848" s="49">
        <v>0</v>
      </c>
      <c r="S848" s="37">
        <v>0</v>
      </c>
      <c r="T848" s="49">
        <v>0</v>
      </c>
      <c r="U848" s="49">
        <v>0</v>
      </c>
      <c r="V848" s="49">
        <v>0</v>
      </c>
      <c r="W848" s="37">
        <v>0</v>
      </c>
      <c r="X848" s="49">
        <v>0</v>
      </c>
      <c r="Y848" s="37">
        <v>0</v>
      </c>
      <c r="Z848" s="49">
        <v>0</v>
      </c>
      <c r="AA848" s="49">
        <v>0</v>
      </c>
      <c r="AB848" s="49">
        <v>0</v>
      </c>
      <c r="AC848" s="37">
        <v>0</v>
      </c>
      <c r="AD848" s="49">
        <v>0</v>
      </c>
      <c r="AE848" s="49">
        <v>0</v>
      </c>
      <c r="AF848" s="49">
        <v>0</v>
      </c>
      <c r="AG848" s="37">
        <v>0</v>
      </c>
      <c r="AH848" s="49">
        <v>0</v>
      </c>
      <c r="AI848" s="37">
        <v>0</v>
      </c>
      <c r="AJ848" s="49">
        <v>0</v>
      </c>
      <c r="AK848" s="49">
        <v>0</v>
      </c>
      <c r="AL848" s="49">
        <v>0</v>
      </c>
      <c r="AM848" s="49">
        <v>0</v>
      </c>
      <c r="AN848" s="49">
        <v>0</v>
      </c>
      <c r="AO848" s="37">
        <v>0</v>
      </c>
      <c r="AP848" s="49">
        <v>0</v>
      </c>
      <c r="AQ848" s="49">
        <v>0</v>
      </c>
      <c r="AR848" s="49">
        <v>0</v>
      </c>
      <c r="AS848" s="49">
        <v>0</v>
      </c>
      <c r="AT848" s="49">
        <v>0</v>
      </c>
      <c r="AU848" s="49">
        <v>0</v>
      </c>
      <c r="AV848" s="49">
        <v>0</v>
      </c>
      <c r="AW848" s="49">
        <v>0</v>
      </c>
      <c r="AX848" s="49">
        <v>0</v>
      </c>
      <c r="AY848" s="37">
        <v>0</v>
      </c>
      <c r="AZ848" s="49">
        <v>0</v>
      </c>
      <c r="BA848" s="56">
        <v>0</v>
      </c>
      <c r="BB848" s="39">
        <f>'[1]База 2018-2022'!BEW736</f>
        <v>0</v>
      </c>
      <c r="BC848" s="39">
        <v>0</v>
      </c>
      <c r="BD848" s="49">
        <v>0</v>
      </c>
      <c r="BE848" s="37">
        <v>0</v>
      </c>
      <c r="BF848" s="49">
        <v>0</v>
      </c>
      <c r="BG848" s="56">
        <v>0</v>
      </c>
      <c r="BH848" s="49">
        <v>0</v>
      </c>
      <c r="BI848" s="49">
        <v>0</v>
      </c>
      <c r="BJ848" s="49">
        <v>0</v>
      </c>
      <c r="BK848" s="49">
        <v>0</v>
      </c>
      <c r="BL848" s="49">
        <v>0</v>
      </c>
      <c r="BM848" s="49">
        <v>0</v>
      </c>
      <c r="BN848" s="49">
        <v>0</v>
      </c>
      <c r="BO848" s="37">
        <v>0</v>
      </c>
      <c r="BP848" s="49">
        <v>0</v>
      </c>
      <c r="BQ848" s="49">
        <v>0</v>
      </c>
      <c r="BR848" s="49">
        <v>0</v>
      </c>
      <c r="BS848" s="49">
        <v>0</v>
      </c>
      <c r="BT848" s="49">
        <v>0</v>
      </c>
      <c r="BU848" s="49">
        <v>0</v>
      </c>
      <c r="BV848" s="49">
        <v>0</v>
      </c>
      <c r="BW848" s="49">
        <v>0</v>
      </c>
      <c r="BX848" s="49">
        <v>0</v>
      </c>
      <c r="BY848" s="49">
        <v>0</v>
      </c>
      <c r="BZ848" s="49">
        <v>0</v>
      </c>
      <c r="CA848" s="37">
        <v>0</v>
      </c>
      <c r="CB848" s="49">
        <v>0</v>
      </c>
      <c r="CC848" s="49">
        <v>0</v>
      </c>
      <c r="CD848" s="49">
        <v>0</v>
      </c>
      <c r="CE848" s="49">
        <v>0</v>
      </c>
      <c r="CF848" s="49">
        <v>0</v>
      </c>
      <c r="CG848" s="49">
        <v>0</v>
      </c>
      <c r="CH848" s="49">
        <v>0</v>
      </c>
      <c r="CI848" s="49">
        <v>0</v>
      </c>
      <c r="CJ848" s="49">
        <v>0</v>
      </c>
      <c r="CK848" s="37">
        <v>0</v>
      </c>
      <c r="CL848" s="49">
        <v>0</v>
      </c>
      <c r="CM848" s="49">
        <v>0</v>
      </c>
      <c r="CN848" s="49">
        <v>0</v>
      </c>
      <c r="CO848" s="37">
        <v>0</v>
      </c>
      <c r="CP848" s="49">
        <v>0</v>
      </c>
      <c r="CQ848" s="37">
        <v>0</v>
      </c>
      <c r="CR848" s="49">
        <v>0</v>
      </c>
      <c r="CS848" s="37">
        <v>0</v>
      </c>
      <c r="CT848" s="49">
        <v>0</v>
      </c>
      <c r="CU848" s="49">
        <v>0</v>
      </c>
      <c r="CV848" s="49">
        <v>0</v>
      </c>
      <c r="CW848" s="49">
        <v>0</v>
      </c>
      <c r="CX848" s="49">
        <v>0</v>
      </c>
      <c r="CY848" s="49">
        <v>0</v>
      </c>
      <c r="CZ848" s="49" t="s">
        <v>203</v>
      </c>
      <c r="DA848" s="49">
        <v>0</v>
      </c>
      <c r="DB848" s="49">
        <v>0</v>
      </c>
      <c r="DC848" s="49">
        <v>0</v>
      </c>
      <c r="DD848" s="49">
        <v>0</v>
      </c>
      <c r="DE848" s="49">
        <v>0</v>
      </c>
      <c r="DF848" s="49">
        <v>0.17252175</v>
      </c>
      <c r="DG848" s="49">
        <v>7.8043229999999991E-2</v>
      </c>
      <c r="DH848" s="49">
        <v>0</v>
      </c>
      <c r="DI848" s="49">
        <v>0</v>
      </c>
      <c r="DJ848" s="49">
        <v>0</v>
      </c>
      <c r="DK848" s="49">
        <v>0</v>
      </c>
      <c r="DL848" s="49">
        <v>0</v>
      </c>
      <c r="DM848" s="49">
        <v>0</v>
      </c>
      <c r="DN848" s="49">
        <v>0</v>
      </c>
      <c r="DO848" s="49">
        <v>0</v>
      </c>
      <c r="DP848" s="49">
        <v>0</v>
      </c>
      <c r="DQ848" s="49">
        <v>0</v>
      </c>
      <c r="DR848" s="40"/>
      <c r="DS848" s="41"/>
      <c r="DT848" s="41"/>
      <c r="DU848" s="41"/>
      <c r="DV848" s="41"/>
      <c r="DW848" s="41"/>
      <c r="DX848" s="41"/>
      <c r="DY848" s="41"/>
    </row>
    <row r="849" spans="1:129" s="45" customFormat="1" ht="31.5">
      <c r="A849" s="43" t="s">
        <v>1589</v>
      </c>
      <c r="B849" s="44" t="s">
        <v>1847</v>
      </c>
      <c r="C849" s="36" t="s">
        <v>1848</v>
      </c>
      <c r="D849" s="37">
        <v>0</v>
      </c>
      <c r="E849" s="37">
        <v>0</v>
      </c>
      <c r="F849" s="38">
        <v>0</v>
      </c>
      <c r="G849" s="38">
        <v>0</v>
      </c>
      <c r="H849" s="50">
        <v>0</v>
      </c>
      <c r="I849" s="38">
        <v>0</v>
      </c>
      <c r="J849" s="49">
        <v>0</v>
      </c>
      <c r="K849" s="56">
        <v>0</v>
      </c>
      <c r="L849" s="49">
        <v>0</v>
      </c>
      <c r="M849" s="37">
        <v>0</v>
      </c>
      <c r="N849" s="49">
        <v>0</v>
      </c>
      <c r="O849" s="49">
        <v>0</v>
      </c>
      <c r="P849" s="49">
        <v>0</v>
      </c>
      <c r="Q849" s="37">
        <v>0</v>
      </c>
      <c r="R849" s="49">
        <v>0</v>
      </c>
      <c r="S849" s="37">
        <v>0</v>
      </c>
      <c r="T849" s="49">
        <v>0</v>
      </c>
      <c r="U849" s="49">
        <v>0</v>
      </c>
      <c r="V849" s="49">
        <v>0</v>
      </c>
      <c r="W849" s="37">
        <v>0</v>
      </c>
      <c r="X849" s="49">
        <v>0</v>
      </c>
      <c r="Y849" s="37">
        <v>0</v>
      </c>
      <c r="Z849" s="49">
        <v>0</v>
      </c>
      <c r="AA849" s="49">
        <v>0</v>
      </c>
      <c r="AB849" s="49">
        <v>0</v>
      </c>
      <c r="AC849" s="37">
        <v>0</v>
      </c>
      <c r="AD849" s="49">
        <v>0</v>
      </c>
      <c r="AE849" s="49">
        <v>0</v>
      </c>
      <c r="AF849" s="49">
        <v>0</v>
      </c>
      <c r="AG849" s="37">
        <v>0</v>
      </c>
      <c r="AH849" s="49">
        <v>0</v>
      </c>
      <c r="AI849" s="37">
        <v>0</v>
      </c>
      <c r="AJ849" s="49">
        <v>0</v>
      </c>
      <c r="AK849" s="49">
        <v>0</v>
      </c>
      <c r="AL849" s="49">
        <v>0</v>
      </c>
      <c r="AM849" s="49">
        <v>0</v>
      </c>
      <c r="AN849" s="49">
        <v>0</v>
      </c>
      <c r="AO849" s="37">
        <v>0</v>
      </c>
      <c r="AP849" s="49">
        <v>0</v>
      </c>
      <c r="AQ849" s="49">
        <v>0</v>
      </c>
      <c r="AR849" s="49">
        <v>0</v>
      </c>
      <c r="AS849" s="49">
        <v>0</v>
      </c>
      <c r="AT849" s="49">
        <v>0</v>
      </c>
      <c r="AU849" s="49">
        <v>0</v>
      </c>
      <c r="AV849" s="49">
        <v>0</v>
      </c>
      <c r="AW849" s="49">
        <v>0</v>
      </c>
      <c r="AX849" s="49">
        <v>0</v>
      </c>
      <c r="AY849" s="37">
        <v>0</v>
      </c>
      <c r="AZ849" s="49">
        <v>0</v>
      </c>
      <c r="BA849" s="56">
        <v>0</v>
      </c>
      <c r="BB849" s="39">
        <f>'[1]База 2018-2022'!BEW737</f>
        <v>0</v>
      </c>
      <c r="BC849" s="39">
        <v>0</v>
      </c>
      <c r="BD849" s="49">
        <v>0</v>
      </c>
      <c r="BE849" s="37">
        <v>0</v>
      </c>
      <c r="BF849" s="49">
        <v>0</v>
      </c>
      <c r="BG849" s="56">
        <v>0</v>
      </c>
      <c r="BH849" s="49">
        <v>0</v>
      </c>
      <c r="BI849" s="49">
        <v>0</v>
      </c>
      <c r="BJ849" s="49">
        <v>0</v>
      </c>
      <c r="BK849" s="49">
        <v>0</v>
      </c>
      <c r="BL849" s="49">
        <v>0</v>
      </c>
      <c r="BM849" s="49">
        <v>0</v>
      </c>
      <c r="BN849" s="49">
        <v>0</v>
      </c>
      <c r="BO849" s="37">
        <v>0</v>
      </c>
      <c r="BP849" s="49">
        <v>0</v>
      </c>
      <c r="BQ849" s="49">
        <v>0</v>
      </c>
      <c r="BR849" s="49">
        <v>0</v>
      </c>
      <c r="BS849" s="49">
        <v>0</v>
      </c>
      <c r="BT849" s="49">
        <v>0</v>
      </c>
      <c r="BU849" s="49">
        <v>0</v>
      </c>
      <c r="BV849" s="49">
        <v>0</v>
      </c>
      <c r="BW849" s="49">
        <v>0</v>
      </c>
      <c r="BX849" s="49">
        <v>0</v>
      </c>
      <c r="BY849" s="49">
        <v>0</v>
      </c>
      <c r="BZ849" s="49">
        <v>0</v>
      </c>
      <c r="CA849" s="37">
        <v>0</v>
      </c>
      <c r="CB849" s="49">
        <v>0</v>
      </c>
      <c r="CC849" s="49">
        <v>0</v>
      </c>
      <c r="CD849" s="49">
        <v>0</v>
      </c>
      <c r="CE849" s="49">
        <v>0</v>
      </c>
      <c r="CF849" s="49">
        <v>0</v>
      </c>
      <c r="CG849" s="49">
        <v>0</v>
      </c>
      <c r="CH849" s="49">
        <v>0</v>
      </c>
      <c r="CI849" s="49">
        <v>0</v>
      </c>
      <c r="CJ849" s="49">
        <v>0</v>
      </c>
      <c r="CK849" s="37">
        <v>0</v>
      </c>
      <c r="CL849" s="49">
        <v>0</v>
      </c>
      <c r="CM849" s="49">
        <v>0</v>
      </c>
      <c r="CN849" s="49">
        <v>0</v>
      </c>
      <c r="CO849" s="37">
        <v>0</v>
      </c>
      <c r="CP849" s="49">
        <v>0</v>
      </c>
      <c r="CQ849" s="37">
        <v>0</v>
      </c>
      <c r="CR849" s="49">
        <v>0</v>
      </c>
      <c r="CS849" s="37">
        <v>0</v>
      </c>
      <c r="CT849" s="49">
        <v>0</v>
      </c>
      <c r="CU849" s="49">
        <v>0</v>
      </c>
      <c r="CV849" s="49">
        <v>0</v>
      </c>
      <c r="CW849" s="49">
        <v>0</v>
      </c>
      <c r="CX849" s="49">
        <v>0</v>
      </c>
      <c r="CY849" s="49">
        <v>0</v>
      </c>
      <c r="CZ849" s="49" t="s">
        <v>203</v>
      </c>
      <c r="DA849" s="49">
        <v>0</v>
      </c>
      <c r="DB849" s="49">
        <v>0</v>
      </c>
      <c r="DC849" s="49">
        <v>0</v>
      </c>
      <c r="DD849" s="49">
        <v>0</v>
      </c>
      <c r="DE849" s="49">
        <v>0</v>
      </c>
      <c r="DF849" s="49">
        <v>1.5476898800000001</v>
      </c>
      <c r="DG849" s="49">
        <v>1.51</v>
      </c>
      <c r="DH849" s="49">
        <v>0</v>
      </c>
      <c r="DI849" s="49">
        <v>0</v>
      </c>
      <c r="DJ849" s="49">
        <v>0</v>
      </c>
      <c r="DK849" s="49">
        <v>0</v>
      </c>
      <c r="DL849" s="49">
        <v>0</v>
      </c>
      <c r="DM849" s="49">
        <v>0</v>
      </c>
      <c r="DN849" s="49">
        <v>0</v>
      </c>
      <c r="DO849" s="49">
        <v>0</v>
      </c>
      <c r="DP849" s="49">
        <v>0</v>
      </c>
      <c r="DQ849" s="49">
        <v>0</v>
      </c>
      <c r="DR849" s="40"/>
      <c r="DS849" s="41"/>
      <c r="DT849" s="41"/>
      <c r="DU849" s="41"/>
      <c r="DV849" s="41"/>
      <c r="DW849" s="41"/>
      <c r="DX849" s="41"/>
      <c r="DY849" s="41"/>
    </row>
    <row r="850" spans="1:129" s="45" customFormat="1">
      <c r="A850" s="43" t="s">
        <v>1589</v>
      </c>
      <c r="B850" s="44" t="s">
        <v>1849</v>
      </c>
      <c r="C850" s="36" t="s">
        <v>1850</v>
      </c>
      <c r="D850" s="37">
        <v>0</v>
      </c>
      <c r="E850" s="37">
        <v>0</v>
      </c>
      <c r="F850" s="38">
        <v>0</v>
      </c>
      <c r="G850" s="38">
        <v>0</v>
      </c>
      <c r="H850" s="50">
        <v>0</v>
      </c>
      <c r="I850" s="38">
        <v>0</v>
      </c>
      <c r="J850" s="49">
        <v>0</v>
      </c>
      <c r="K850" s="56">
        <v>0</v>
      </c>
      <c r="L850" s="49">
        <v>0</v>
      </c>
      <c r="M850" s="37">
        <v>0</v>
      </c>
      <c r="N850" s="49">
        <v>0</v>
      </c>
      <c r="O850" s="49">
        <v>0</v>
      </c>
      <c r="P850" s="49">
        <v>0</v>
      </c>
      <c r="Q850" s="37">
        <v>0</v>
      </c>
      <c r="R850" s="49">
        <v>0</v>
      </c>
      <c r="S850" s="37">
        <v>0</v>
      </c>
      <c r="T850" s="49">
        <v>0</v>
      </c>
      <c r="U850" s="49">
        <v>0</v>
      </c>
      <c r="V850" s="49">
        <v>0</v>
      </c>
      <c r="W850" s="37">
        <v>0</v>
      </c>
      <c r="X850" s="49">
        <v>0</v>
      </c>
      <c r="Y850" s="37">
        <v>0</v>
      </c>
      <c r="Z850" s="49">
        <v>0</v>
      </c>
      <c r="AA850" s="49">
        <v>0</v>
      </c>
      <c r="AB850" s="49">
        <v>0</v>
      </c>
      <c r="AC850" s="37">
        <v>0</v>
      </c>
      <c r="AD850" s="49">
        <v>0</v>
      </c>
      <c r="AE850" s="49">
        <v>0</v>
      </c>
      <c r="AF850" s="49">
        <v>0</v>
      </c>
      <c r="AG850" s="37">
        <v>0</v>
      </c>
      <c r="AH850" s="49">
        <v>0</v>
      </c>
      <c r="AI850" s="37">
        <v>0</v>
      </c>
      <c r="AJ850" s="49">
        <v>0</v>
      </c>
      <c r="AK850" s="49">
        <v>0</v>
      </c>
      <c r="AL850" s="49">
        <v>0</v>
      </c>
      <c r="AM850" s="49">
        <v>0</v>
      </c>
      <c r="AN850" s="49">
        <v>0</v>
      </c>
      <c r="AO850" s="37">
        <v>0</v>
      </c>
      <c r="AP850" s="49">
        <v>0</v>
      </c>
      <c r="AQ850" s="49">
        <v>0</v>
      </c>
      <c r="AR850" s="49">
        <v>0</v>
      </c>
      <c r="AS850" s="49">
        <v>0</v>
      </c>
      <c r="AT850" s="49">
        <v>0</v>
      </c>
      <c r="AU850" s="49">
        <v>0</v>
      </c>
      <c r="AV850" s="49">
        <v>0</v>
      </c>
      <c r="AW850" s="49">
        <v>0</v>
      </c>
      <c r="AX850" s="49">
        <v>0</v>
      </c>
      <c r="AY850" s="37">
        <v>0</v>
      </c>
      <c r="AZ850" s="49">
        <v>0</v>
      </c>
      <c r="BA850" s="56">
        <v>0</v>
      </c>
      <c r="BB850" s="39">
        <f>'[1]База 2018-2022'!BEW739</f>
        <v>0</v>
      </c>
      <c r="BC850" s="39">
        <v>0</v>
      </c>
      <c r="BD850" s="49">
        <v>0</v>
      </c>
      <c r="BE850" s="37">
        <v>0</v>
      </c>
      <c r="BF850" s="49">
        <v>0</v>
      </c>
      <c r="BG850" s="56">
        <v>0</v>
      </c>
      <c r="BH850" s="49">
        <v>0</v>
      </c>
      <c r="BI850" s="49">
        <v>0</v>
      </c>
      <c r="BJ850" s="49">
        <v>0</v>
      </c>
      <c r="BK850" s="49">
        <v>0</v>
      </c>
      <c r="BL850" s="49">
        <v>0</v>
      </c>
      <c r="BM850" s="49">
        <v>0</v>
      </c>
      <c r="BN850" s="49">
        <v>0</v>
      </c>
      <c r="BO850" s="37">
        <v>0</v>
      </c>
      <c r="BP850" s="49">
        <v>0</v>
      </c>
      <c r="BQ850" s="49">
        <v>0</v>
      </c>
      <c r="BR850" s="49">
        <v>0</v>
      </c>
      <c r="BS850" s="49">
        <v>0</v>
      </c>
      <c r="BT850" s="49">
        <v>0</v>
      </c>
      <c r="BU850" s="49">
        <v>0</v>
      </c>
      <c r="BV850" s="49">
        <v>0</v>
      </c>
      <c r="BW850" s="49">
        <v>0</v>
      </c>
      <c r="BX850" s="49">
        <v>0</v>
      </c>
      <c r="BY850" s="49">
        <v>0</v>
      </c>
      <c r="BZ850" s="49">
        <v>0</v>
      </c>
      <c r="CA850" s="37">
        <v>0</v>
      </c>
      <c r="CB850" s="49">
        <v>0</v>
      </c>
      <c r="CC850" s="49">
        <v>0</v>
      </c>
      <c r="CD850" s="49">
        <v>0</v>
      </c>
      <c r="CE850" s="49">
        <v>0</v>
      </c>
      <c r="CF850" s="49">
        <v>0</v>
      </c>
      <c r="CG850" s="49">
        <v>0</v>
      </c>
      <c r="CH850" s="49">
        <v>0</v>
      </c>
      <c r="CI850" s="49">
        <v>0</v>
      </c>
      <c r="CJ850" s="49">
        <v>0</v>
      </c>
      <c r="CK850" s="37">
        <v>0</v>
      </c>
      <c r="CL850" s="49">
        <v>0</v>
      </c>
      <c r="CM850" s="49">
        <v>0</v>
      </c>
      <c r="CN850" s="49">
        <v>0</v>
      </c>
      <c r="CO850" s="37">
        <v>0</v>
      </c>
      <c r="CP850" s="49">
        <v>0</v>
      </c>
      <c r="CQ850" s="37">
        <v>0</v>
      </c>
      <c r="CR850" s="49">
        <v>0</v>
      </c>
      <c r="CS850" s="37">
        <v>0</v>
      </c>
      <c r="CT850" s="49">
        <v>0</v>
      </c>
      <c r="CU850" s="49">
        <v>0</v>
      </c>
      <c r="CV850" s="49">
        <v>0</v>
      </c>
      <c r="CW850" s="49">
        <v>0</v>
      </c>
      <c r="CX850" s="49">
        <v>0</v>
      </c>
      <c r="CY850" s="49">
        <v>0</v>
      </c>
      <c r="CZ850" s="49">
        <v>0</v>
      </c>
      <c r="DA850" s="49">
        <v>0</v>
      </c>
      <c r="DB850" s="49">
        <v>0</v>
      </c>
      <c r="DC850" s="49">
        <v>0</v>
      </c>
      <c r="DD850" s="49">
        <v>0</v>
      </c>
      <c r="DE850" s="49">
        <v>0</v>
      </c>
      <c r="DF850" s="49">
        <v>0.341837234799999</v>
      </c>
      <c r="DG850" s="49">
        <v>0.28389320000000001</v>
      </c>
      <c r="DH850" s="49">
        <v>0</v>
      </c>
      <c r="DI850" s="49">
        <v>0</v>
      </c>
      <c r="DJ850" s="49">
        <v>0</v>
      </c>
      <c r="DK850" s="49">
        <v>0</v>
      </c>
      <c r="DL850" s="49">
        <v>0</v>
      </c>
      <c r="DM850" s="49">
        <v>0</v>
      </c>
      <c r="DN850" s="49">
        <v>0</v>
      </c>
      <c r="DO850" s="49">
        <v>0</v>
      </c>
      <c r="DP850" s="49">
        <v>0</v>
      </c>
      <c r="DQ850" s="49">
        <v>0</v>
      </c>
      <c r="DR850" s="40"/>
      <c r="DS850" s="41"/>
      <c r="DT850" s="41"/>
      <c r="DU850" s="41"/>
      <c r="DV850" s="41"/>
      <c r="DW850" s="41"/>
      <c r="DX850" s="41"/>
      <c r="DY850" s="41"/>
    </row>
    <row r="851" spans="1:129" s="45" customFormat="1" ht="31.5">
      <c r="A851" s="43" t="s">
        <v>1589</v>
      </c>
      <c r="B851" s="44" t="s">
        <v>1851</v>
      </c>
      <c r="C851" s="36" t="s">
        <v>1852</v>
      </c>
      <c r="D851" s="37">
        <v>0</v>
      </c>
      <c r="E851" s="37">
        <v>0</v>
      </c>
      <c r="F851" s="38">
        <v>0</v>
      </c>
      <c r="G851" s="38">
        <v>0</v>
      </c>
      <c r="H851" s="50">
        <v>0</v>
      </c>
      <c r="I851" s="38">
        <v>0</v>
      </c>
      <c r="J851" s="49">
        <v>0</v>
      </c>
      <c r="K851" s="56">
        <v>0</v>
      </c>
      <c r="L851" s="49">
        <v>0</v>
      </c>
      <c r="M851" s="37">
        <v>0</v>
      </c>
      <c r="N851" s="49">
        <v>0</v>
      </c>
      <c r="O851" s="49">
        <v>0</v>
      </c>
      <c r="P851" s="49">
        <v>0</v>
      </c>
      <c r="Q851" s="37">
        <v>0</v>
      </c>
      <c r="R851" s="49">
        <v>0</v>
      </c>
      <c r="S851" s="37">
        <v>0</v>
      </c>
      <c r="T851" s="49">
        <v>0</v>
      </c>
      <c r="U851" s="49">
        <v>0</v>
      </c>
      <c r="V851" s="49">
        <v>0</v>
      </c>
      <c r="W851" s="37">
        <v>0</v>
      </c>
      <c r="X851" s="49">
        <v>0</v>
      </c>
      <c r="Y851" s="37">
        <v>0</v>
      </c>
      <c r="Z851" s="49">
        <v>0</v>
      </c>
      <c r="AA851" s="49">
        <v>0</v>
      </c>
      <c r="AB851" s="49">
        <v>0</v>
      </c>
      <c r="AC851" s="37">
        <v>0</v>
      </c>
      <c r="AD851" s="49">
        <v>0</v>
      </c>
      <c r="AE851" s="49">
        <v>0</v>
      </c>
      <c r="AF851" s="49">
        <v>0</v>
      </c>
      <c r="AG851" s="37">
        <v>0</v>
      </c>
      <c r="AH851" s="49">
        <v>0</v>
      </c>
      <c r="AI851" s="37">
        <v>0</v>
      </c>
      <c r="AJ851" s="49">
        <v>0</v>
      </c>
      <c r="AK851" s="49">
        <v>0</v>
      </c>
      <c r="AL851" s="49">
        <v>0</v>
      </c>
      <c r="AM851" s="49">
        <v>0</v>
      </c>
      <c r="AN851" s="49">
        <v>0</v>
      </c>
      <c r="AO851" s="37">
        <v>0</v>
      </c>
      <c r="AP851" s="49">
        <v>0</v>
      </c>
      <c r="AQ851" s="49">
        <v>0</v>
      </c>
      <c r="AR851" s="49">
        <v>0</v>
      </c>
      <c r="AS851" s="49">
        <v>0</v>
      </c>
      <c r="AT851" s="49">
        <v>0</v>
      </c>
      <c r="AU851" s="49">
        <v>0</v>
      </c>
      <c r="AV851" s="49">
        <v>0</v>
      </c>
      <c r="AW851" s="49">
        <v>0</v>
      </c>
      <c r="AX851" s="49">
        <v>0</v>
      </c>
      <c r="AY851" s="37">
        <v>0</v>
      </c>
      <c r="AZ851" s="49">
        <v>0</v>
      </c>
      <c r="BA851" s="56">
        <v>0</v>
      </c>
      <c r="BB851" s="39">
        <f>'[1]База 2018-2022'!BEW740</f>
        <v>0</v>
      </c>
      <c r="BC851" s="39">
        <v>0</v>
      </c>
      <c r="BD851" s="49">
        <v>0</v>
      </c>
      <c r="BE851" s="37">
        <v>0</v>
      </c>
      <c r="BF851" s="49">
        <v>0</v>
      </c>
      <c r="BG851" s="56">
        <v>0</v>
      </c>
      <c r="BH851" s="49">
        <v>0</v>
      </c>
      <c r="BI851" s="49">
        <v>0</v>
      </c>
      <c r="BJ851" s="49">
        <v>0</v>
      </c>
      <c r="BK851" s="49">
        <v>0</v>
      </c>
      <c r="BL851" s="49">
        <v>0</v>
      </c>
      <c r="BM851" s="49">
        <v>0</v>
      </c>
      <c r="BN851" s="49">
        <v>0</v>
      </c>
      <c r="BO851" s="37">
        <v>0</v>
      </c>
      <c r="BP851" s="49">
        <v>0</v>
      </c>
      <c r="BQ851" s="49">
        <v>0</v>
      </c>
      <c r="BR851" s="49">
        <v>0</v>
      </c>
      <c r="BS851" s="49">
        <v>0</v>
      </c>
      <c r="BT851" s="49">
        <v>0</v>
      </c>
      <c r="BU851" s="49">
        <v>0</v>
      </c>
      <c r="BV851" s="49">
        <v>0</v>
      </c>
      <c r="BW851" s="49">
        <v>0</v>
      </c>
      <c r="BX851" s="49">
        <v>0</v>
      </c>
      <c r="BY851" s="49">
        <v>0</v>
      </c>
      <c r="BZ851" s="49">
        <v>0</v>
      </c>
      <c r="CA851" s="37">
        <v>0</v>
      </c>
      <c r="CB851" s="49">
        <v>0</v>
      </c>
      <c r="CC851" s="49">
        <v>0</v>
      </c>
      <c r="CD851" s="49">
        <v>0</v>
      </c>
      <c r="CE851" s="49">
        <v>0</v>
      </c>
      <c r="CF851" s="49">
        <v>0</v>
      </c>
      <c r="CG851" s="49">
        <v>0</v>
      </c>
      <c r="CH851" s="49">
        <v>0</v>
      </c>
      <c r="CI851" s="49">
        <v>0</v>
      </c>
      <c r="CJ851" s="49">
        <v>0</v>
      </c>
      <c r="CK851" s="37">
        <v>0</v>
      </c>
      <c r="CL851" s="49">
        <v>0</v>
      </c>
      <c r="CM851" s="49">
        <v>0</v>
      </c>
      <c r="CN851" s="49">
        <v>0</v>
      </c>
      <c r="CO851" s="37">
        <v>0</v>
      </c>
      <c r="CP851" s="49">
        <v>0</v>
      </c>
      <c r="CQ851" s="37">
        <v>0</v>
      </c>
      <c r="CR851" s="49">
        <v>0</v>
      </c>
      <c r="CS851" s="37">
        <v>0</v>
      </c>
      <c r="CT851" s="49">
        <v>0</v>
      </c>
      <c r="CU851" s="49">
        <v>0</v>
      </c>
      <c r="CV851" s="49">
        <v>0</v>
      </c>
      <c r="CW851" s="49">
        <v>0</v>
      </c>
      <c r="CX851" s="49">
        <v>0</v>
      </c>
      <c r="CY851" s="49">
        <v>0</v>
      </c>
      <c r="CZ851" s="49" t="s">
        <v>203</v>
      </c>
      <c r="DA851" s="49">
        <v>0</v>
      </c>
      <c r="DB851" s="49">
        <v>0</v>
      </c>
      <c r="DC851" s="49">
        <v>0</v>
      </c>
      <c r="DD851" s="49">
        <v>0</v>
      </c>
      <c r="DE851" s="49">
        <v>0</v>
      </c>
      <c r="DF851" s="49">
        <v>4.2494916890000001</v>
      </c>
      <c r="DG851" s="49">
        <v>4.1243745199999999</v>
      </c>
      <c r="DH851" s="49">
        <v>0</v>
      </c>
      <c r="DI851" s="49">
        <v>0</v>
      </c>
      <c r="DJ851" s="49">
        <v>0</v>
      </c>
      <c r="DK851" s="49">
        <v>0</v>
      </c>
      <c r="DL851" s="49">
        <v>0</v>
      </c>
      <c r="DM851" s="49">
        <v>0</v>
      </c>
      <c r="DN851" s="49">
        <v>0</v>
      </c>
      <c r="DO851" s="49">
        <v>0</v>
      </c>
      <c r="DP851" s="49">
        <v>0</v>
      </c>
      <c r="DQ851" s="49">
        <v>0</v>
      </c>
      <c r="DR851" s="40"/>
      <c r="DS851" s="41"/>
      <c r="DT851" s="41"/>
      <c r="DU851" s="41"/>
      <c r="DV851" s="41"/>
      <c r="DW851" s="41"/>
      <c r="DX851" s="41"/>
      <c r="DY851" s="41"/>
    </row>
    <row r="852" spans="1:129" s="45" customFormat="1">
      <c r="A852" s="43" t="s">
        <v>1589</v>
      </c>
      <c r="B852" s="44" t="s">
        <v>1853</v>
      </c>
      <c r="C852" s="36" t="s">
        <v>1854</v>
      </c>
      <c r="D852" s="37">
        <v>0</v>
      </c>
      <c r="E852" s="37">
        <v>0</v>
      </c>
      <c r="F852" s="38">
        <v>0</v>
      </c>
      <c r="G852" s="38">
        <v>0</v>
      </c>
      <c r="H852" s="50">
        <v>0</v>
      </c>
      <c r="I852" s="38">
        <v>0</v>
      </c>
      <c r="J852" s="49">
        <v>0</v>
      </c>
      <c r="K852" s="56">
        <v>0</v>
      </c>
      <c r="L852" s="49">
        <v>0</v>
      </c>
      <c r="M852" s="37">
        <v>0</v>
      </c>
      <c r="N852" s="49">
        <v>0</v>
      </c>
      <c r="O852" s="49">
        <v>0</v>
      </c>
      <c r="P852" s="49">
        <v>0</v>
      </c>
      <c r="Q852" s="37">
        <v>0</v>
      </c>
      <c r="R852" s="49">
        <v>0</v>
      </c>
      <c r="S852" s="37">
        <v>0</v>
      </c>
      <c r="T852" s="49">
        <v>0</v>
      </c>
      <c r="U852" s="49">
        <v>0</v>
      </c>
      <c r="V852" s="49">
        <v>0</v>
      </c>
      <c r="W852" s="37">
        <v>0</v>
      </c>
      <c r="X852" s="49">
        <v>0</v>
      </c>
      <c r="Y852" s="37">
        <v>0</v>
      </c>
      <c r="Z852" s="49">
        <v>0</v>
      </c>
      <c r="AA852" s="49">
        <v>0</v>
      </c>
      <c r="AB852" s="49">
        <v>0</v>
      </c>
      <c r="AC852" s="37">
        <v>0</v>
      </c>
      <c r="AD852" s="49">
        <v>0</v>
      </c>
      <c r="AE852" s="49">
        <v>0</v>
      </c>
      <c r="AF852" s="49">
        <v>0</v>
      </c>
      <c r="AG852" s="37">
        <v>0</v>
      </c>
      <c r="AH852" s="49">
        <v>0</v>
      </c>
      <c r="AI852" s="37">
        <v>0</v>
      </c>
      <c r="AJ852" s="49">
        <v>0</v>
      </c>
      <c r="AK852" s="49">
        <v>0</v>
      </c>
      <c r="AL852" s="49">
        <v>0</v>
      </c>
      <c r="AM852" s="49">
        <v>0</v>
      </c>
      <c r="AN852" s="49">
        <v>0</v>
      </c>
      <c r="AO852" s="37">
        <v>0</v>
      </c>
      <c r="AP852" s="49">
        <v>0</v>
      </c>
      <c r="AQ852" s="49">
        <v>0</v>
      </c>
      <c r="AR852" s="49">
        <v>0</v>
      </c>
      <c r="AS852" s="49">
        <v>0</v>
      </c>
      <c r="AT852" s="49">
        <v>0</v>
      </c>
      <c r="AU852" s="49">
        <v>0</v>
      </c>
      <c r="AV852" s="49">
        <v>0</v>
      </c>
      <c r="AW852" s="49">
        <v>0</v>
      </c>
      <c r="AX852" s="49">
        <v>0</v>
      </c>
      <c r="AY852" s="37">
        <v>0</v>
      </c>
      <c r="AZ852" s="49">
        <v>0</v>
      </c>
      <c r="BA852" s="56">
        <v>0</v>
      </c>
      <c r="BB852" s="39">
        <f>'[1]База 2018-2022'!BEW741</f>
        <v>0</v>
      </c>
      <c r="BC852" s="39">
        <v>0</v>
      </c>
      <c r="BD852" s="49">
        <v>0</v>
      </c>
      <c r="BE852" s="37">
        <v>0</v>
      </c>
      <c r="BF852" s="49">
        <v>0</v>
      </c>
      <c r="BG852" s="56">
        <v>0</v>
      </c>
      <c r="BH852" s="49">
        <v>0</v>
      </c>
      <c r="BI852" s="49">
        <v>0</v>
      </c>
      <c r="BJ852" s="49">
        <v>0</v>
      </c>
      <c r="BK852" s="49">
        <v>0</v>
      </c>
      <c r="BL852" s="49">
        <v>0</v>
      </c>
      <c r="BM852" s="49">
        <v>0</v>
      </c>
      <c r="BN852" s="49">
        <v>0</v>
      </c>
      <c r="BO852" s="37">
        <v>0</v>
      </c>
      <c r="BP852" s="49">
        <v>0</v>
      </c>
      <c r="BQ852" s="49">
        <v>0</v>
      </c>
      <c r="BR852" s="49">
        <v>0</v>
      </c>
      <c r="BS852" s="49">
        <v>0</v>
      </c>
      <c r="BT852" s="49">
        <v>0</v>
      </c>
      <c r="BU852" s="49">
        <v>0</v>
      </c>
      <c r="BV852" s="49">
        <v>0</v>
      </c>
      <c r="BW852" s="49">
        <v>0</v>
      </c>
      <c r="BX852" s="49">
        <v>0</v>
      </c>
      <c r="BY852" s="49">
        <v>0</v>
      </c>
      <c r="BZ852" s="49">
        <v>0</v>
      </c>
      <c r="CA852" s="37">
        <v>0</v>
      </c>
      <c r="CB852" s="49">
        <v>0</v>
      </c>
      <c r="CC852" s="49">
        <v>0</v>
      </c>
      <c r="CD852" s="49">
        <v>0</v>
      </c>
      <c r="CE852" s="49">
        <v>0</v>
      </c>
      <c r="CF852" s="49">
        <v>0</v>
      </c>
      <c r="CG852" s="49">
        <v>0</v>
      </c>
      <c r="CH852" s="49">
        <v>0</v>
      </c>
      <c r="CI852" s="49">
        <v>0</v>
      </c>
      <c r="CJ852" s="49">
        <v>0</v>
      </c>
      <c r="CK852" s="37">
        <v>0</v>
      </c>
      <c r="CL852" s="49">
        <v>0</v>
      </c>
      <c r="CM852" s="49">
        <v>0</v>
      </c>
      <c r="CN852" s="49">
        <v>0</v>
      </c>
      <c r="CO852" s="37">
        <v>0</v>
      </c>
      <c r="CP852" s="49">
        <v>0</v>
      </c>
      <c r="CQ852" s="37">
        <v>0</v>
      </c>
      <c r="CR852" s="49">
        <v>0</v>
      </c>
      <c r="CS852" s="37">
        <v>0</v>
      </c>
      <c r="CT852" s="49">
        <v>0</v>
      </c>
      <c r="CU852" s="49">
        <v>0</v>
      </c>
      <c r="CV852" s="49">
        <v>0</v>
      </c>
      <c r="CW852" s="49">
        <v>0</v>
      </c>
      <c r="CX852" s="49">
        <v>0</v>
      </c>
      <c r="CY852" s="49">
        <v>0</v>
      </c>
      <c r="CZ852" s="49">
        <v>15.650000000000006</v>
      </c>
      <c r="DA852" s="49">
        <v>0</v>
      </c>
      <c r="DB852" s="49">
        <v>0</v>
      </c>
      <c r="DC852" s="49">
        <v>0</v>
      </c>
      <c r="DD852" s="49">
        <v>0</v>
      </c>
      <c r="DE852" s="49">
        <v>0</v>
      </c>
      <c r="DF852" s="49">
        <v>1.10686558310392</v>
      </c>
      <c r="DG852" s="49">
        <v>0.27000200000000002</v>
      </c>
      <c r="DH852" s="49">
        <v>0</v>
      </c>
      <c r="DI852" s="49">
        <v>0</v>
      </c>
      <c r="DJ852" s="49">
        <v>0</v>
      </c>
      <c r="DK852" s="49">
        <v>0</v>
      </c>
      <c r="DL852" s="49">
        <v>0</v>
      </c>
      <c r="DM852" s="49">
        <v>0</v>
      </c>
      <c r="DN852" s="49">
        <v>0</v>
      </c>
      <c r="DO852" s="49">
        <v>0</v>
      </c>
      <c r="DP852" s="49">
        <v>0</v>
      </c>
      <c r="DQ852" s="49">
        <v>0</v>
      </c>
      <c r="DR852" s="40"/>
      <c r="DS852" s="41"/>
      <c r="DT852" s="41"/>
      <c r="DU852" s="41"/>
      <c r="DV852" s="41"/>
      <c r="DW852" s="41"/>
      <c r="DX852" s="41"/>
      <c r="DY852" s="41"/>
    </row>
    <row r="853" spans="1:129" s="45" customFormat="1">
      <c r="A853" s="43" t="s">
        <v>1589</v>
      </c>
      <c r="B853" s="44" t="s">
        <v>1855</v>
      </c>
      <c r="C853" s="36" t="s">
        <v>1856</v>
      </c>
      <c r="D853" s="37">
        <v>0</v>
      </c>
      <c r="E853" s="37">
        <v>0</v>
      </c>
      <c r="F853" s="38">
        <v>0</v>
      </c>
      <c r="G853" s="38">
        <v>0</v>
      </c>
      <c r="H853" s="50">
        <v>0</v>
      </c>
      <c r="I853" s="38">
        <v>0</v>
      </c>
      <c r="J853" s="49">
        <v>0</v>
      </c>
      <c r="K853" s="56">
        <v>0</v>
      </c>
      <c r="L853" s="49">
        <v>0</v>
      </c>
      <c r="M853" s="37">
        <v>0</v>
      </c>
      <c r="N853" s="49">
        <v>0</v>
      </c>
      <c r="O853" s="49">
        <v>0</v>
      </c>
      <c r="P853" s="49">
        <v>0</v>
      </c>
      <c r="Q853" s="37">
        <v>0</v>
      </c>
      <c r="R853" s="49">
        <v>0</v>
      </c>
      <c r="S853" s="37">
        <v>0</v>
      </c>
      <c r="T853" s="49">
        <v>0</v>
      </c>
      <c r="U853" s="49">
        <v>0</v>
      </c>
      <c r="V853" s="49">
        <v>0</v>
      </c>
      <c r="W853" s="37">
        <v>0</v>
      </c>
      <c r="X853" s="49">
        <v>0</v>
      </c>
      <c r="Y853" s="37">
        <v>0</v>
      </c>
      <c r="Z853" s="49">
        <v>0</v>
      </c>
      <c r="AA853" s="49">
        <v>0</v>
      </c>
      <c r="AB853" s="49">
        <v>0</v>
      </c>
      <c r="AC853" s="37">
        <v>0</v>
      </c>
      <c r="AD853" s="49">
        <v>0</v>
      </c>
      <c r="AE853" s="49">
        <v>0</v>
      </c>
      <c r="AF853" s="49">
        <v>0</v>
      </c>
      <c r="AG853" s="37">
        <v>0</v>
      </c>
      <c r="AH853" s="49">
        <v>0</v>
      </c>
      <c r="AI853" s="37">
        <v>0</v>
      </c>
      <c r="AJ853" s="49">
        <v>0</v>
      </c>
      <c r="AK853" s="49">
        <v>0</v>
      </c>
      <c r="AL853" s="49">
        <v>0</v>
      </c>
      <c r="AM853" s="49">
        <v>0</v>
      </c>
      <c r="AN853" s="49">
        <v>0</v>
      </c>
      <c r="AO853" s="37">
        <v>0</v>
      </c>
      <c r="AP853" s="49">
        <v>0</v>
      </c>
      <c r="AQ853" s="49">
        <v>0</v>
      </c>
      <c r="AR853" s="49">
        <v>0</v>
      </c>
      <c r="AS853" s="49">
        <v>0</v>
      </c>
      <c r="AT853" s="49">
        <v>0</v>
      </c>
      <c r="AU853" s="49">
        <v>0</v>
      </c>
      <c r="AV853" s="49">
        <v>0</v>
      </c>
      <c r="AW853" s="49">
        <v>0</v>
      </c>
      <c r="AX853" s="49">
        <v>0</v>
      </c>
      <c r="AY853" s="37">
        <v>0</v>
      </c>
      <c r="AZ853" s="49">
        <v>0</v>
      </c>
      <c r="BA853" s="56">
        <v>0</v>
      </c>
      <c r="BB853" s="39">
        <f>'[1]База 2018-2022'!BEW742</f>
        <v>0.33</v>
      </c>
      <c r="BC853" s="39">
        <v>0</v>
      </c>
      <c r="BD853" s="49">
        <v>0</v>
      </c>
      <c r="BE853" s="37">
        <v>0</v>
      </c>
      <c r="BF853" s="49">
        <v>0</v>
      </c>
      <c r="BG853" s="56">
        <v>0</v>
      </c>
      <c r="BH853" s="49">
        <v>0</v>
      </c>
      <c r="BI853" s="49">
        <v>0</v>
      </c>
      <c r="BJ853" s="49">
        <v>0</v>
      </c>
      <c r="BK853" s="49">
        <v>0</v>
      </c>
      <c r="BL853" s="49">
        <v>0</v>
      </c>
      <c r="BM853" s="49">
        <v>0</v>
      </c>
      <c r="BN853" s="49">
        <v>0</v>
      </c>
      <c r="BO853" s="37">
        <v>0</v>
      </c>
      <c r="BP853" s="49">
        <v>0</v>
      </c>
      <c r="BQ853" s="49">
        <v>0</v>
      </c>
      <c r="BR853" s="49">
        <v>0</v>
      </c>
      <c r="BS853" s="49">
        <v>0</v>
      </c>
      <c r="BT853" s="49">
        <v>0</v>
      </c>
      <c r="BU853" s="49">
        <v>0</v>
      </c>
      <c r="BV853" s="49">
        <v>0</v>
      </c>
      <c r="BW853" s="49">
        <v>0</v>
      </c>
      <c r="BX853" s="49">
        <v>0</v>
      </c>
      <c r="BY853" s="49">
        <v>0</v>
      </c>
      <c r="BZ853" s="49">
        <v>0</v>
      </c>
      <c r="CA853" s="37">
        <v>0</v>
      </c>
      <c r="CB853" s="49">
        <v>0</v>
      </c>
      <c r="CC853" s="49">
        <v>0</v>
      </c>
      <c r="CD853" s="49">
        <v>0</v>
      </c>
      <c r="CE853" s="49">
        <v>0</v>
      </c>
      <c r="CF853" s="49">
        <v>0</v>
      </c>
      <c r="CG853" s="49">
        <v>0</v>
      </c>
      <c r="CH853" s="49">
        <v>0</v>
      </c>
      <c r="CI853" s="49">
        <v>0</v>
      </c>
      <c r="CJ853" s="49">
        <v>0</v>
      </c>
      <c r="CK853" s="37">
        <v>0</v>
      </c>
      <c r="CL853" s="49">
        <v>0</v>
      </c>
      <c r="CM853" s="49">
        <v>0</v>
      </c>
      <c r="CN853" s="49">
        <v>0</v>
      </c>
      <c r="CO853" s="37">
        <v>0</v>
      </c>
      <c r="CP853" s="49">
        <v>0</v>
      </c>
      <c r="CQ853" s="37">
        <v>0</v>
      </c>
      <c r="CR853" s="49">
        <v>0</v>
      </c>
      <c r="CS853" s="37">
        <v>0</v>
      </c>
      <c r="CT853" s="49">
        <v>0</v>
      </c>
      <c r="CU853" s="49">
        <v>0</v>
      </c>
      <c r="CV853" s="49">
        <v>0</v>
      </c>
      <c r="CW853" s="49">
        <v>0</v>
      </c>
      <c r="CX853" s="49">
        <v>0</v>
      </c>
      <c r="CY853" s="49">
        <v>0</v>
      </c>
      <c r="CZ853" s="49" t="s">
        <v>203</v>
      </c>
      <c r="DA853" s="49">
        <v>0</v>
      </c>
      <c r="DB853" s="49">
        <v>0</v>
      </c>
      <c r="DC853" s="49">
        <v>0</v>
      </c>
      <c r="DD853" s="49">
        <v>0</v>
      </c>
      <c r="DE853" s="49">
        <v>0</v>
      </c>
      <c r="DF853" s="49">
        <v>1.15891700378923</v>
      </c>
      <c r="DG853" s="49">
        <v>0.42372828000000007</v>
      </c>
      <c r="DH853" s="49">
        <v>0</v>
      </c>
      <c r="DI853" s="49">
        <v>0</v>
      </c>
      <c r="DJ853" s="49">
        <v>0</v>
      </c>
      <c r="DK853" s="49">
        <v>0</v>
      </c>
      <c r="DL853" s="49">
        <v>0</v>
      </c>
      <c r="DM853" s="49">
        <v>0</v>
      </c>
      <c r="DN853" s="49">
        <v>0</v>
      </c>
      <c r="DO853" s="49">
        <v>0</v>
      </c>
      <c r="DP853" s="49">
        <v>0</v>
      </c>
      <c r="DQ853" s="49">
        <v>0</v>
      </c>
      <c r="DR853" s="40"/>
      <c r="DS853" s="41"/>
      <c r="DT853" s="41"/>
      <c r="DU853" s="41"/>
      <c r="DV853" s="41"/>
      <c r="DW853" s="41"/>
      <c r="DX853" s="41"/>
      <c r="DY853" s="41"/>
    </row>
    <row r="854" spans="1:129" s="45" customFormat="1">
      <c r="A854" s="43" t="s">
        <v>1589</v>
      </c>
      <c r="B854" s="44" t="s">
        <v>1857</v>
      </c>
      <c r="C854" s="36" t="s">
        <v>1858</v>
      </c>
      <c r="D854" s="37">
        <v>0</v>
      </c>
      <c r="E854" s="37">
        <v>0</v>
      </c>
      <c r="F854" s="38">
        <v>0</v>
      </c>
      <c r="G854" s="38">
        <v>0</v>
      </c>
      <c r="H854" s="50">
        <v>0</v>
      </c>
      <c r="I854" s="38">
        <v>0</v>
      </c>
      <c r="J854" s="49">
        <v>0</v>
      </c>
      <c r="K854" s="56">
        <v>0</v>
      </c>
      <c r="L854" s="49">
        <v>0</v>
      </c>
      <c r="M854" s="37">
        <v>0</v>
      </c>
      <c r="N854" s="49">
        <v>0</v>
      </c>
      <c r="O854" s="49">
        <v>0</v>
      </c>
      <c r="P854" s="49">
        <v>0</v>
      </c>
      <c r="Q854" s="37">
        <v>0</v>
      </c>
      <c r="R854" s="49">
        <v>0</v>
      </c>
      <c r="S854" s="37">
        <v>0</v>
      </c>
      <c r="T854" s="49">
        <v>0</v>
      </c>
      <c r="U854" s="49">
        <v>0</v>
      </c>
      <c r="V854" s="49">
        <v>0</v>
      </c>
      <c r="W854" s="37">
        <v>0</v>
      </c>
      <c r="X854" s="49">
        <v>0</v>
      </c>
      <c r="Y854" s="37">
        <v>0</v>
      </c>
      <c r="Z854" s="49">
        <v>0</v>
      </c>
      <c r="AA854" s="49">
        <v>0</v>
      </c>
      <c r="AB854" s="49">
        <v>0</v>
      </c>
      <c r="AC854" s="37">
        <v>0</v>
      </c>
      <c r="AD854" s="49">
        <v>0</v>
      </c>
      <c r="AE854" s="49">
        <v>0</v>
      </c>
      <c r="AF854" s="49">
        <v>0</v>
      </c>
      <c r="AG854" s="37">
        <v>0</v>
      </c>
      <c r="AH854" s="49">
        <v>0</v>
      </c>
      <c r="AI854" s="37">
        <v>0</v>
      </c>
      <c r="AJ854" s="49">
        <v>0</v>
      </c>
      <c r="AK854" s="49">
        <v>0</v>
      </c>
      <c r="AL854" s="49">
        <v>0</v>
      </c>
      <c r="AM854" s="49">
        <v>0</v>
      </c>
      <c r="AN854" s="49">
        <v>0</v>
      </c>
      <c r="AO854" s="37">
        <v>0</v>
      </c>
      <c r="AP854" s="49">
        <v>0</v>
      </c>
      <c r="AQ854" s="49">
        <v>0</v>
      </c>
      <c r="AR854" s="49">
        <v>0</v>
      </c>
      <c r="AS854" s="49">
        <v>0</v>
      </c>
      <c r="AT854" s="49">
        <v>0</v>
      </c>
      <c r="AU854" s="49">
        <v>0</v>
      </c>
      <c r="AV854" s="49">
        <v>0</v>
      </c>
      <c r="AW854" s="49">
        <v>0</v>
      </c>
      <c r="AX854" s="49">
        <v>0</v>
      </c>
      <c r="AY854" s="37">
        <v>0</v>
      </c>
      <c r="AZ854" s="49">
        <v>0</v>
      </c>
      <c r="BA854" s="56">
        <v>0</v>
      </c>
      <c r="BB854" s="39">
        <f>'[1]База 2018-2022'!BEW743</f>
        <v>0.33</v>
      </c>
      <c r="BC854" s="39">
        <v>0</v>
      </c>
      <c r="BD854" s="49">
        <v>0</v>
      </c>
      <c r="BE854" s="37">
        <v>0</v>
      </c>
      <c r="BF854" s="49">
        <v>0</v>
      </c>
      <c r="BG854" s="56">
        <v>0</v>
      </c>
      <c r="BH854" s="49">
        <v>0</v>
      </c>
      <c r="BI854" s="49">
        <v>0</v>
      </c>
      <c r="BJ854" s="49">
        <v>0</v>
      </c>
      <c r="BK854" s="49">
        <v>0</v>
      </c>
      <c r="BL854" s="49">
        <v>0</v>
      </c>
      <c r="BM854" s="49">
        <v>0</v>
      </c>
      <c r="BN854" s="49">
        <v>0</v>
      </c>
      <c r="BO854" s="37">
        <v>0</v>
      </c>
      <c r="BP854" s="49">
        <v>0</v>
      </c>
      <c r="BQ854" s="49">
        <v>0</v>
      </c>
      <c r="BR854" s="49">
        <v>0</v>
      </c>
      <c r="BS854" s="49">
        <v>0</v>
      </c>
      <c r="BT854" s="49">
        <v>0</v>
      </c>
      <c r="BU854" s="49">
        <v>0</v>
      </c>
      <c r="BV854" s="49">
        <v>0</v>
      </c>
      <c r="BW854" s="49">
        <v>0</v>
      </c>
      <c r="BX854" s="49">
        <v>0</v>
      </c>
      <c r="BY854" s="49">
        <v>0</v>
      </c>
      <c r="BZ854" s="49">
        <v>0</v>
      </c>
      <c r="CA854" s="37">
        <v>0</v>
      </c>
      <c r="CB854" s="49">
        <v>0</v>
      </c>
      <c r="CC854" s="49">
        <v>0</v>
      </c>
      <c r="CD854" s="49">
        <v>0</v>
      </c>
      <c r="CE854" s="49">
        <v>0</v>
      </c>
      <c r="CF854" s="49">
        <v>0</v>
      </c>
      <c r="CG854" s="49">
        <v>0</v>
      </c>
      <c r="CH854" s="49">
        <v>0</v>
      </c>
      <c r="CI854" s="49">
        <v>0</v>
      </c>
      <c r="CJ854" s="49">
        <v>0</v>
      </c>
      <c r="CK854" s="37">
        <v>0</v>
      </c>
      <c r="CL854" s="49">
        <v>0</v>
      </c>
      <c r="CM854" s="49">
        <v>0</v>
      </c>
      <c r="CN854" s="49">
        <v>0</v>
      </c>
      <c r="CO854" s="37">
        <v>0</v>
      </c>
      <c r="CP854" s="49">
        <v>0</v>
      </c>
      <c r="CQ854" s="37">
        <v>0</v>
      </c>
      <c r="CR854" s="49">
        <v>0</v>
      </c>
      <c r="CS854" s="37">
        <v>0</v>
      </c>
      <c r="CT854" s="49">
        <v>0</v>
      </c>
      <c r="CU854" s="49">
        <v>0</v>
      </c>
      <c r="CV854" s="49">
        <v>0</v>
      </c>
      <c r="CW854" s="49">
        <v>0</v>
      </c>
      <c r="CX854" s="49">
        <v>0</v>
      </c>
      <c r="CY854" s="49">
        <v>0</v>
      </c>
      <c r="CZ854" s="49" t="s">
        <v>203</v>
      </c>
      <c r="DA854" s="49">
        <v>0</v>
      </c>
      <c r="DB854" s="49">
        <v>0</v>
      </c>
      <c r="DC854" s="49">
        <v>0</v>
      </c>
      <c r="DD854" s="49">
        <v>0</v>
      </c>
      <c r="DE854" s="49">
        <v>0</v>
      </c>
      <c r="DF854" s="49">
        <v>0.82599999999999996</v>
      </c>
      <c r="DG854" s="49">
        <v>0</v>
      </c>
      <c r="DH854" s="49">
        <v>0</v>
      </c>
      <c r="DI854" s="49">
        <v>0</v>
      </c>
      <c r="DJ854" s="49">
        <v>0</v>
      </c>
      <c r="DK854" s="49">
        <v>0</v>
      </c>
      <c r="DL854" s="49">
        <v>0</v>
      </c>
      <c r="DM854" s="49">
        <v>0</v>
      </c>
      <c r="DN854" s="49">
        <v>0</v>
      </c>
      <c r="DO854" s="49">
        <v>0</v>
      </c>
      <c r="DP854" s="49">
        <v>0</v>
      </c>
      <c r="DQ854" s="49">
        <v>0</v>
      </c>
      <c r="DR854" s="40"/>
      <c r="DS854" s="41"/>
      <c r="DT854" s="41"/>
      <c r="DU854" s="41"/>
      <c r="DV854" s="41"/>
      <c r="DW854" s="41"/>
      <c r="DX854" s="41"/>
      <c r="DY854" s="41"/>
    </row>
    <row r="855" spans="1:129" s="45" customFormat="1">
      <c r="A855" s="43" t="s">
        <v>1589</v>
      </c>
      <c r="B855" s="44" t="s">
        <v>1859</v>
      </c>
      <c r="C855" s="36" t="s">
        <v>1860</v>
      </c>
      <c r="D855" s="37">
        <v>0</v>
      </c>
      <c r="E855" s="37">
        <v>0</v>
      </c>
      <c r="F855" s="38">
        <v>0</v>
      </c>
      <c r="G855" s="38">
        <v>0</v>
      </c>
      <c r="H855" s="50">
        <v>0</v>
      </c>
      <c r="I855" s="38">
        <v>0</v>
      </c>
      <c r="J855" s="49">
        <v>0</v>
      </c>
      <c r="K855" s="56">
        <v>0</v>
      </c>
      <c r="L855" s="49">
        <v>0</v>
      </c>
      <c r="M855" s="37">
        <v>0</v>
      </c>
      <c r="N855" s="49">
        <v>0</v>
      </c>
      <c r="O855" s="49">
        <v>0</v>
      </c>
      <c r="P855" s="49">
        <v>0</v>
      </c>
      <c r="Q855" s="37">
        <v>0</v>
      </c>
      <c r="R855" s="49">
        <v>0</v>
      </c>
      <c r="S855" s="37">
        <v>0</v>
      </c>
      <c r="T855" s="49">
        <v>0</v>
      </c>
      <c r="U855" s="49">
        <v>0</v>
      </c>
      <c r="V855" s="49">
        <v>0</v>
      </c>
      <c r="W855" s="37">
        <v>0</v>
      </c>
      <c r="X855" s="49">
        <v>0</v>
      </c>
      <c r="Y855" s="37">
        <v>0</v>
      </c>
      <c r="Z855" s="49">
        <v>0</v>
      </c>
      <c r="AA855" s="49">
        <v>0</v>
      </c>
      <c r="AB855" s="49">
        <v>0</v>
      </c>
      <c r="AC855" s="37">
        <v>0</v>
      </c>
      <c r="AD855" s="49">
        <v>0</v>
      </c>
      <c r="AE855" s="49">
        <v>0</v>
      </c>
      <c r="AF855" s="49">
        <v>0</v>
      </c>
      <c r="AG855" s="37">
        <v>0</v>
      </c>
      <c r="AH855" s="49">
        <v>0</v>
      </c>
      <c r="AI855" s="37">
        <v>0</v>
      </c>
      <c r="AJ855" s="49">
        <v>0</v>
      </c>
      <c r="AK855" s="49">
        <v>0</v>
      </c>
      <c r="AL855" s="49">
        <v>0</v>
      </c>
      <c r="AM855" s="49">
        <v>0</v>
      </c>
      <c r="AN855" s="49">
        <v>0</v>
      </c>
      <c r="AO855" s="37">
        <v>0</v>
      </c>
      <c r="AP855" s="49">
        <v>0</v>
      </c>
      <c r="AQ855" s="49">
        <v>0</v>
      </c>
      <c r="AR855" s="49">
        <v>0</v>
      </c>
      <c r="AS855" s="49">
        <v>0</v>
      </c>
      <c r="AT855" s="49">
        <v>0</v>
      </c>
      <c r="AU855" s="49">
        <v>0</v>
      </c>
      <c r="AV855" s="49">
        <v>0</v>
      </c>
      <c r="AW855" s="49">
        <v>0</v>
      </c>
      <c r="AX855" s="49">
        <v>0</v>
      </c>
      <c r="AY855" s="37">
        <v>0</v>
      </c>
      <c r="AZ855" s="49">
        <v>0</v>
      </c>
      <c r="BA855" s="56">
        <v>0</v>
      </c>
      <c r="BB855" s="39">
        <f>'[1]База 2018-2022'!BEW783</f>
        <v>0.84</v>
      </c>
      <c r="BC855" s="39">
        <v>0</v>
      </c>
      <c r="BD855" s="49">
        <v>0</v>
      </c>
      <c r="BE855" s="37">
        <v>0</v>
      </c>
      <c r="BF855" s="49">
        <v>0</v>
      </c>
      <c r="BG855" s="56">
        <v>0</v>
      </c>
      <c r="BH855" s="49">
        <v>0</v>
      </c>
      <c r="BI855" s="49">
        <v>0</v>
      </c>
      <c r="BJ855" s="49">
        <v>0</v>
      </c>
      <c r="BK855" s="49">
        <v>0</v>
      </c>
      <c r="BL855" s="49">
        <v>0</v>
      </c>
      <c r="BM855" s="49">
        <v>0</v>
      </c>
      <c r="BN855" s="49">
        <v>0</v>
      </c>
      <c r="BO855" s="37">
        <v>0</v>
      </c>
      <c r="BP855" s="49">
        <v>0</v>
      </c>
      <c r="BQ855" s="49">
        <v>0</v>
      </c>
      <c r="BR855" s="49">
        <v>0</v>
      </c>
      <c r="BS855" s="49">
        <v>0</v>
      </c>
      <c r="BT855" s="49">
        <v>0</v>
      </c>
      <c r="BU855" s="49">
        <v>0</v>
      </c>
      <c r="BV855" s="49">
        <v>0</v>
      </c>
      <c r="BW855" s="49">
        <v>0</v>
      </c>
      <c r="BX855" s="49">
        <v>0</v>
      </c>
      <c r="BY855" s="49">
        <v>0</v>
      </c>
      <c r="BZ855" s="49">
        <v>0</v>
      </c>
      <c r="CA855" s="37">
        <v>0</v>
      </c>
      <c r="CB855" s="49">
        <v>0</v>
      </c>
      <c r="CC855" s="49">
        <v>0</v>
      </c>
      <c r="CD855" s="49">
        <v>0</v>
      </c>
      <c r="CE855" s="49">
        <v>0</v>
      </c>
      <c r="CF855" s="49">
        <v>0</v>
      </c>
      <c r="CG855" s="49">
        <v>0</v>
      </c>
      <c r="CH855" s="49">
        <v>0</v>
      </c>
      <c r="CI855" s="49">
        <v>0</v>
      </c>
      <c r="CJ855" s="49">
        <v>0</v>
      </c>
      <c r="CK855" s="37">
        <v>0</v>
      </c>
      <c r="CL855" s="49">
        <v>0</v>
      </c>
      <c r="CM855" s="49">
        <v>0</v>
      </c>
      <c r="CN855" s="49">
        <v>0</v>
      </c>
      <c r="CO855" s="37">
        <v>0</v>
      </c>
      <c r="CP855" s="49">
        <v>0</v>
      </c>
      <c r="CQ855" s="37">
        <v>0</v>
      </c>
      <c r="CR855" s="49">
        <v>0</v>
      </c>
      <c r="CS855" s="37">
        <v>0</v>
      </c>
      <c r="CT855" s="49">
        <v>0</v>
      </c>
      <c r="CU855" s="49">
        <v>0</v>
      </c>
      <c r="CV855" s="49">
        <v>0</v>
      </c>
      <c r="CW855" s="49">
        <v>0</v>
      </c>
      <c r="CX855" s="49">
        <v>0</v>
      </c>
      <c r="CY855" s="49">
        <v>0</v>
      </c>
      <c r="CZ855" s="49" t="s">
        <v>203</v>
      </c>
      <c r="DA855" s="49">
        <v>0</v>
      </c>
      <c r="DB855" s="49">
        <v>0</v>
      </c>
      <c r="DC855" s="49">
        <v>0</v>
      </c>
      <c r="DD855" s="49">
        <v>0</v>
      </c>
      <c r="DE855" s="49">
        <v>0</v>
      </c>
      <c r="DF855" s="49">
        <v>0.61749224000009995</v>
      </c>
      <c r="DG855" s="49">
        <v>0.59392381999999999</v>
      </c>
      <c r="DH855" s="49">
        <v>0</v>
      </c>
      <c r="DI855" s="49">
        <v>0</v>
      </c>
      <c r="DJ855" s="49">
        <v>0</v>
      </c>
      <c r="DK855" s="49">
        <v>0</v>
      </c>
      <c r="DL855" s="49">
        <v>0</v>
      </c>
      <c r="DM855" s="49">
        <v>0</v>
      </c>
      <c r="DN855" s="49">
        <v>0</v>
      </c>
      <c r="DO855" s="49">
        <v>0</v>
      </c>
      <c r="DP855" s="49">
        <v>0</v>
      </c>
      <c r="DQ855" s="49">
        <v>0</v>
      </c>
      <c r="DR855" s="40"/>
      <c r="DS855" s="41"/>
      <c r="DT855" s="41"/>
      <c r="DU855" s="41"/>
      <c r="DV855" s="41"/>
      <c r="DW855" s="41"/>
      <c r="DX855" s="41"/>
      <c r="DY855" s="41"/>
    </row>
    <row r="856" spans="1:129" s="45" customFormat="1">
      <c r="A856" s="43" t="s">
        <v>1589</v>
      </c>
      <c r="B856" s="44" t="s">
        <v>1861</v>
      </c>
      <c r="C856" s="36" t="s">
        <v>1862</v>
      </c>
      <c r="D856" s="37">
        <v>0</v>
      </c>
      <c r="E856" s="37">
        <v>0</v>
      </c>
      <c r="F856" s="38">
        <v>0</v>
      </c>
      <c r="G856" s="38">
        <v>0</v>
      </c>
      <c r="H856" s="50">
        <v>0</v>
      </c>
      <c r="I856" s="38">
        <v>0</v>
      </c>
      <c r="J856" s="49">
        <v>0</v>
      </c>
      <c r="K856" s="56">
        <v>0</v>
      </c>
      <c r="L856" s="49">
        <v>0</v>
      </c>
      <c r="M856" s="37">
        <v>0</v>
      </c>
      <c r="N856" s="49">
        <v>0</v>
      </c>
      <c r="O856" s="49">
        <v>0</v>
      </c>
      <c r="P856" s="49">
        <v>0</v>
      </c>
      <c r="Q856" s="37">
        <v>0</v>
      </c>
      <c r="R856" s="49">
        <v>0</v>
      </c>
      <c r="S856" s="37">
        <v>0</v>
      </c>
      <c r="T856" s="49">
        <v>0</v>
      </c>
      <c r="U856" s="49">
        <v>0</v>
      </c>
      <c r="V856" s="49">
        <v>0</v>
      </c>
      <c r="W856" s="37">
        <v>0</v>
      </c>
      <c r="X856" s="49">
        <v>0</v>
      </c>
      <c r="Y856" s="37">
        <v>0</v>
      </c>
      <c r="Z856" s="49">
        <v>0</v>
      </c>
      <c r="AA856" s="49">
        <v>0</v>
      </c>
      <c r="AB856" s="49">
        <v>0</v>
      </c>
      <c r="AC856" s="37">
        <v>0</v>
      </c>
      <c r="AD856" s="49">
        <v>0</v>
      </c>
      <c r="AE856" s="49">
        <v>0</v>
      </c>
      <c r="AF856" s="49">
        <v>0</v>
      </c>
      <c r="AG856" s="37">
        <v>0</v>
      </c>
      <c r="AH856" s="49">
        <v>0</v>
      </c>
      <c r="AI856" s="37">
        <v>0</v>
      </c>
      <c r="AJ856" s="49">
        <v>0</v>
      </c>
      <c r="AK856" s="49">
        <v>0</v>
      </c>
      <c r="AL856" s="49">
        <v>0</v>
      </c>
      <c r="AM856" s="49">
        <v>0</v>
      </c>
      <c r="AN856" s="49">
        <v>0</v>
      </c>
      <c r="AO856" s="37">
        <v>0</v>
      </c>
      <c r="AP856" s="49">
        <v>0</v>
      </c>
      <c r="AQ856" s="49">
        <v>0</v>
      </c>
      <c r="AR856" s="49">
        <v>0</v>
      </c>
      <c r="AS856" s="49">
        <v>0</v>
      </c>
      <c r="AT856" s="49">
        <v>0</v>
      </c>
      <c r="AU856" s="49">
        <v>0</v>
      </c>
      <c r="AV856" s="49">
        <v>0</v>
      </c>
      <c r="AW856" s="49">
        <v>0</v>
      </c>
      <c r="AX856" s="49">
        <v>0</v>
      </c>
      <c r="AY856" s="37">
        <v>0</v>
      </c>
      <c r="AZ856" s="49">
        <v>0</v>
      </c>
      <c r="BA856" s="56">
        <v>0</v>
      </c>
      <c r="BB856" s="39">
        <f>'[1]База 2018-2022'!BEW709</f>
        <v>0</v>
      </c>
      <c r="BC856" s="39">
        <v>0</v>
      </c>
      <c r="BD856" s="49">
        <v>0</v>
      </c>
      <c r="BE856" s="37">
        <v>0</v>
      </c>
      <c r="BF856" s="49">
        <v>0</v>
      </c>
      <c r="BG856" s="56">
        <v>0</v>
      </c>
      <c r="BH856" s="49">
        <v>0</v>
      </c>
      <c r="BI856" s="49">
        <v>0</v>
      </c>
      <c r="BJ856" s="49">
        <v>0</v>
      </c>
      <c r="BK856" s="49">
        <v>0</v>
      </c>
      <c r="BL856" s="49">
        <v>0</v>
      </c>
      <c r="BM856" s="49">
        <v>0</v>
      </c>
      <c r="BN856" s="49">
        <v>0</v>
      </c>
      <c r="BO856" s="37">
        <v>0</v>
      </c>
      <c r="BP856" s="49">
        <v>0</v>
      </c>
      <c r="BQ856" s="49">
        <v>0</v>
      </c>
      <c r="BR856" s="49">
        <v>0</v>
      </c>
      <c r="BS856" s="49">
        <v>0</v>
      </c>
      <c r="BT856" s="49">
        <v>0</v>
      </c>
      <c r="BU856" s="49">
        <v>0</v>
      </c>
      <c r="BV856" s="49">
        <v>0</v>
      </c>
      <c r="BW856" s="49">
        <v>0</v>
      </c>
      <c r="BX856" s="49">
        <v>0</v>
      </c>
      <c r="BY856" s="49">
        <v>0</v>
      </c>
      <c r="BZ856" s="49">
        <v>0</v>
      </c>
      <c r="CA856" s="37">
        <v>0</v>
      </c>
      <c r="CB856" s="49">
        <v>0</v>
      </c>
      <c r="CC856" s="49">
        <v>0</v>
      </c>
      <c r="CD856" s="49">
        <v>0</v>
      </c>
      <c r="CE856" s="49">
        <v>0</v>
      </c>
      <c r="CF856" s="49">
        <v>0</v>
      </c>
      <c r="CG856" s="49">
        <v>0</v>
      </c>
      <c r="CH856" s="49">
        <v>0</v>
      </c>
      <c r="CI856" s="49">
        <v>0</v>
      </c>
      <c r="CJ856" s="49">
        <v>0</v>
      </c>
      <c r="CK856" s="37">
        <v>0</v>
      </c>
      <c r="CL856" s="49">
        <v>0</v>
      </c>
      <c r="CM856" s="49">
        <v>0</v>
      </c>
      <c r="CN856" s="49">
        <v>0</v>
      </c>
      <c r="CO856" s="37">
        <v>0</v>
      </c>
      <c r="CP856" s="49">
        <v>0</v>
      </c>
      <c r="CQ856" s="37">
        <v>0</v>
      </c>
      <c r="CR856" s="49">
        <v>0</v>
      </c>
      <c r="CS856" s="37">
        <v>0</v>
      </c>
      <c r="CT856" s="49">
        <v>0</v>
      </c>
      <c r="CU856" s="49">
        <v>0</v>
      </c>
      <c r="CV856" s="49">
        <v>0</v>
      </c>
      <c r="CW856" s="49">
        <v>0</v>
      </c>
      <c r="CX856" s="49">
        <v>0</v>
      </c>
      <c r="CY856" s="49">
        <v>0</v>
      </c>
      <c r="CZ856" s="49" t="s">
        <v>203</v>
      </c>
      <c r="DA856" s="49">
        <v>0</v>
      </c>
      <c r="DB856" s="49">
        <v>0</v>
      </c>
      <c r="DC856" s="49">
        <v>0</v>
      </c>
      <c r="DD856" s="49">
        <v>0</v>
      </c>
      <c r="DE856" s="49">
        <v>0</v>
      </c>
      <c r="DF856" s="49">
        <v>0</v>
      </c>
      <c r="DG856" s="49">
        <v>0</v>
      </c>
      <c r="DH856" s="49">
        <v>0</v>
      </c>
      <c r="DI856" s="49">
        <v>0</v>
      </c>
      <c r="DJ856" s="49">
        <v>0</v>
      </c>
      <c r="DK856" s="49">
        <v>0</v>
      </c>
      <c r="DL856" s="49">
        <v>0</v>
      </c>
      <c r="DM856" s="49">
        <v>0</v>
      </c>
      <c r="DN856" s="49">
        <v>0</v>
      </c>
      <c r="DO856" s="49">
        <v>0</v>
      </c>
      <c r="DP856" s="49">
        <v>0</v>
      </c>
      <c r="DQ856" s="49">
        <v>0</v>
      </c>
      <c r="DR856" s="40"/>
      <c r="DS856" s="41"/>
      <c r="DT856" s="41"/>
      <c r="DU856" s="41"/>
      <c r="DV856" s="41"/>
      <c r="DW856" s="41"/>
      <c r="DX856" s="41"/>
      <c r="DY856" s="41"/>
    </row>
    <row r="857" spans="1:129" s="45" customFormat="1" ht="31.5">
      <c r="A857" s="43" t="s">
        <v>1589</v>
      </c>
      <c r="B857" s="44" t="s">
        <v>1863</v>
      </c>
      <c r="C857" s="36" t="s">
        <v>1864</v>
      </c>
      <c r="D857" s="37">
        <v>0</v>
      </c>
      <c r="E857" s="37">
        <v>0</v>
      </c>
      <c r="F857" s="38">
        <v>0</v>
      </c>
      <c r="G857" s="38">
        <v>0</v>
      </c>
      <c r="H857" s="50">
        <v>0</v>
      </c>
      <c r="I857" s="38">
        <v>0</v>
      </c>
      <c r="J857" s="49">
        <v>0</v>
      </c>
      <c r="K857" s="56">
        <v>0</v>
      </c>
      <c r="L857" s="49">
        <v>0</v>
      </c>
      <c r="M857" s="37">
        <v>0</v>
      </c>
      <c r="N857" s="49">
        <v>0</v>
      </c>
      <c r="O857" s="49">
        <v>0</v>
      </c>
      <c r="P857" s="49">
        <v>0</v>
      </c>
      <c r="Q857" s="37">
        <v>0</v>
      </c>
      <c r="R857" s="49">
        <v>0</v>
      </c>
      <c r="S857" s="37">
        <v>0</v>
      </c>
      <c r="T857" s="49">
        <v>0</v>
      </c>
      <c r="U857" s="49">
        <v>0</v>
      </c>
      <c r="V857" s="49">
        <v>0</v>
      </c>
      <c r="W857" s="37">
        <v>0</v>
      </c>
      <c r="X857" s="49">
        <v>0</v>
      </c>
      <c r="Y857" s="37">
        <v>0</v>
      </c>
      <c r="Z857" s="49">
        <v>0</v>
      </c>
      <c r="AA857" s="49">
        <v>0</v>
      </c>
      <c r="AB857" s="49">
        <v>0</v>
      </c>
      <c r="AC857" s="37">
        <v>0</v>
      </c>
      <c r="AD857" s="49">
        <v>0</v>
      </c>
      <c r="AE857" s="49">
        <v>0</v>
      </c>
      <c r="AF857" s="49">
        <v>0</v>
      </c>
      <c r="AG857" s="37">
        <v>0</v>
      </c>
      <c r="AH857" s="49">
        <v>0</v>
      </c>
      <c r="AI857" s="37">
        <v>0</v>
      </c>
      <c r="AJ857" s="49">
        <v>0</v>
      </c>
      <c r="AK857" s="49">
        <v>0</v>
      </c>
      <c r="AL857" s="49">
        <v>0</v>
      </c>
      <c r="AM857" s="49">
        <v>0</v>
      </c>
      <c r="AN857" s="49">
        <v>0</v>
      </c>
      <c r="AO857" s="37">
        <v>0</v>
      </c>
      <c r="AP857" s="49">
        <v>0</v>
      </c>
      <c r="AQ857" s="49">
        <v>0</v>
      </c>
      <c r="AR857" s="49">
        <v>0</v>
      </c>
      <c r="AS857" s="49">
        <v>0</v>
      </c>
      <c r="AT857" s="49">
        <v>0</v>
      </c>
      <c r="AU857" s="49">
        <v>0</v>
      </c>
      <c r="AV857" s="49">
        <v>0</v>
      </c>
      <c r="AW857" s="49">
        <v>0</v>
      </c>
      <c r="AX857" s="49">
        <v>0</v>
      </c>
      <c r="AY857" s="37">
        <v>0</v>
      </c>
      <c r="AZ857" s="49">
        <v>0</v>
      </c>
      <c r="BA857" s="56">
        <v>0</v>
      </c>
      <c r="BB857" s="39">
        <f>'[1]База 2018-2022'!BEW745</f>
        <v>0.88</v>
      </c>
      <c r="BC857" s="39">
        <v>0</v>
      </c>
      <c r="BD857" s="49">
        <v>0</v>
      </c>
      <c r="BE857" s="37">
        <v>0</v>
      </c>
      <c r="BF857" s="49">
        <v>0</v>
      </c>
      <c r="BG857" s="56">
        <v>0</v>
      </c>
      <c r="BH857" s="49">
        <v>0</v>
      </c>
      <c r="BI857" s="49">
        <v>0</v>
      </c>
      <c r="BJ857" s="49">
        <v>0</v>
      </c>
      <c r="BK857" s="49">
        <v>0</v>
      </c>
      <c r="BL857" s="49">
        <v>0</v>
      </c>
      <c r="BM857" s="49">
        <v>0</v>
      </c>
      <c r="BN857" s="49">
        <v>0</v>
      </c>
      <c r="BO857" s="37">
        <v>0</v>
      </c>
      <c r="BP857" s="49">
        <v>0</v>
      </c>
      <c r="BQ857" s="49">
        <v>0</v>
      </c>
      <c r="BR857" s="49">
        <v>0</v>
      </c>
      <c r="BS857" s="49">
        <v>0</v>
      </c>
      <c r="BT857" s="49">
        <v>0</v>
      </c>
      <c r="BU857" s="49">
        <v>0</v>
      </c>
      <c r="BV857" s="49">
        <v>0</v>
      </c>
      <c r="BW857" s="49">
        <v>0</v>
      </c>
      <c r="BX857" s="49">
        <v>0</v>
      </c>
      <c r="BY857" s="49">
        <v>0</v>
      </c>
      <c r="BZ857" s="49">
        <v>0</v>
      </c>
      <c r="CA857" s="37">
        <v>0</v>
      </c>
      <c r="CB857" s="49">
        <v>0</v>
      </c>
      <c r="CC857" s="49">
        <v>0</v>
      </c>
      <c r="CD857" s="49">
        <v>0</v>
      </c>
      <c r="CE857" s="49">
        <v>0</v>
      </c>
      <c r="CF857" s="49">
        <v>0</v>
      </c>
      <c r="CG857" s="49">
        <v>0</v>
      </c>
      <c r="CH857" s="49">
        <v>0</v>
      </c>
      <c r="CI857" s="49">
        <v>0</v>
      </c>
      <c r="CJ857" s="49">
        <v>0</v>
      </c>
      <c r="CK857" s="37">
        <v>0</v>
      </c>
      <c r="CL857" s="49">
        <v>0</v>
      </c>
      <c r="CM857" s="49">
        <v>0</v>
      </c>
      <c r="CN857" s="49">
        <v>0</v>
      </c>
      <c r="CO857" s="37">
        <v>0</v>
      </c>
      <c r="CP857" s="49">
        <v>0</v>
      </c>
      <c r="CQ857" s="37">
        <v>0</v>
      </c>
      <c r="CR857" s="49">
        <v>0</v>
      </c>
      <c r="CS857" s="37">
        <v>0</v>
      </c>
      <c r="CT857" s="49">
        <v>0</v>
      </c>
      <c r="CU857" s="49">
        <v>0</v>
      </c>
      <c r="CV857" s="49">
        <v>0</v>
      </c>
      <c r="CW857" s="49">
        <v>0</v>
      </c>
      <c r="CX857" s="49">
        <v>0</v>
      </c>
      <c r="CY857" s="49">
        <v>0</v>
      </c>
      <c r="CZ857" s="49" t="s">
        <v>203</v>
      </c>
      <c r="DA857" s="49">
        <v>0</v>
      </c>
      <c r="DB857" s="49">
        <v>0</v>
      </c>
      <c r="DC857" s="49">
        <v>0</v>
      </c>
      <c r="DD857" s="49">
        <v>0</v>
      </c>
      <c r="DE857" s="49">
        <v>0</v>
      </c>
      <c r="DF857" s="49">
        <v>0</v>
      </c>
      <c r="DG857" s="49">
        <v>0</v>
      </c>
      <c r="DH857" s="49">
        <v>0</v>
      </c>
      <c r="DI857" s="49">
        <v>0</v>
      </c>
      <c r="DJ857" s="49">
        <v>0</v>
      </c>
      <c r="DK857" s="49">
        <v>0</v>
      </c>
      <c r="DL857" s="49">
        <v>0</v>
      </c>
      <c r="DM857" s="49">
        <v>0</v>
      </c>
      <c r="DN857" s="49">
        <v>0</v>
      </c>
      <c r="DO857" s="49">
        <v>0</v>
      </c>
      <c r="DP857" s="49">
        <v>0</v>
      </c>
      <c r="DQ857" s="49">
        <v>0</v>
      </c>
      <c r="DR857" s="40"/>
      <c r="DS857" s="41"/>
      <c r="DT857" s="41"/>
      <c r="DU857" s="41"/>
      <c r="DV857" s="41"/>
      <c r="DW857" s="41"/>
      <c r="DX857" s="41"/>
      <c r="DY857" s="41"/>
    </row>
    <row r="858" spans="1:129" s="45" customFormat="1">
      <c r="A858" s="43" t="s">
        <v>1589</v>
      </c>
      <c r="B858" s="44" t="s">
        <v>1865</v>
      </c>
      <c r="C858" s="36" t="s">
        <v>1866</v>
      </c>
      <c r="D858" s="37">
        <v>0</v>
      </c>
      <c r="E858" s="37">
        <v>0</v>
      </c>
      <c r="F858" s="38">
        <v>0</v>
      </c>
      <c r="G858" s="38">
        <v>0</v>
      </c>
      <c r="H858" s="50">
        <v>0</v>
      </c>
      <c r="I858" s="38">
        <v>0</v>
      </c>
      <c r="J858" s="49">
        <v>0</v>
      </c>
      <c r="K858" s="56">
        <v>0</v>
      </c>
      <c r="L858" s="49">
        <v>0</v>
      </c>
      <c r="M858" s="37">
        <v>0</v>
      </c>
      <c r="N858" s="49">
        <v>0</v>
      </c>
      <c r="O858" s="49">
        <v>0</v>
      </c>
      <c r="P858" s="49">
        <v>0</v>
      </c>
      <c r="Q858" s="37">
        <v>0</v>
      </c>
      <c r="R858" s="49">
        <v>0</v>
      </c>
      <c r="S858" s="37">
        <v>0</v>
      </c>
      <c r="T858" s="49">
        <v>0</v>
      </c>
      <c r="U858" s="49">
        <v>0</v>
      </c>
      <c r="V858" s="49">
        <v>0</v>
      </c>
      <c r="W858" s="37">
        <v>0</v>
      </c>
      <c r="X858" s="49">
        <v>0</v>
      </c>
      <c r="Y858" s="37">
        <v>0</v>
      </c>
      <c r="Z858" s="49">
        <v>0</v>
      </c>
      <c r="AA858" s="49">
        <v>0</v>
      </c>
      <c r="AB858" s="49">
        <v>0</v>
      </c>
      <c r="AC858" s="37">
        <v>0</v>
      </c>
      <c r="AD858" s="49">
        <v>0</v>
      </c>
      <c r="AE858" s="49">
        <v>0</v>
      </c>
      <c r="AF858" s="49">
        <v>0</v>
      </c>
      <c r="AG858" s="37">
        <v>0</v>
      </c>
      <c r="AH858" s="49">
        <v>0</v>
      </c>
      <c r="AI858" s="37">
        <v>0</v>
      </c>
      <c r="AJ858" s="49">
        <v>0</v>
      </c>
      <c r="AK858" s="49">
        <v>0</v>
      </c>
      <c r="AL858" s="49">
        <v>0</v>
      </c>
      <c r="AM858" s="49">
        <v>0</v>
      </c>
      <c r="AN858" s="49">
        <v>0</v>
      </c>
      <c r="AO858" s="37">
        <v>0</v>
      </c>
      <c r="AP858" s="49">
        <v>0</v>
      </c>
      <c r="AQ858" s="49">
        <v>0</v>
      </c>
      <c r="AR858" s="49">
        <v>0</v>
      </c>
      <c r="AS858" s="49">
        <v>0</v>
      </c>
      <c r="AT858" s="49">
        <v>0</v>
      </c>
      <c r="AU858" s="49">
        <v>0</v>
      </c>
      <c r="AV858" s="49">
        <v>0</v>
      </c>
      <c r="AW858" s="49">
        <v>0</v>
      </c>
      <c r="AX858" s="49">
        <v>0</v>
      </c>
      <c r="AY858" s="37">
        <v>0</v>
      </c>
      <c r="AZ858" s="49">
        <v>0</v>
      </c>
      <c r="BA858" s="56">
        <v>0</v>
      </c>
      <c r="BB858" s="39">
        <f>'[1]База 2018-2022'!BEW746</f>
        <v>0.24</v>
      </c>
      <c r="BC858" s="39">
        <v>0</v>
      </c>
      <c r="BD858" s="49">
        <v>0</v>
      </c>
      <c r="BE858" s="37">
        <v>0</v>
      </c>
      <c r="BF858" s="49">
        <v>0</v>
      </c>
      <c r="BG858" s="56">
        <v>0</v>
      </c>
      <c r="BH858" s="49">
        <v>0</v>
      </c>
      <c r="BI858" s="49">
        <v>0</v>
      </c>
      <c r="BJ858" s="49">
        <v>0</v>
      </c>
      <c r="BK858" s="49">
        <v>0</v>
      </c>
      <c r="BL858" s="49">
        <v>0</v>
      </c>
      <c r="BM858" s="49">
        <v>0</v>
      </c>
      <c r="BN858" s="49">
        <v>0</v>
      </c>
      <c r="BO858" s="37">
        <v>0</v>
      </c>
      <c r="BP858" s="49">
        <v>0</v>
      </c>
      <c r="BQ858" s="49">
        <v>0</v>
      </c>
      <c r="BR858" s="49">
        <v>0</v>
      </c>
      <c r="BS858" s="49">
        <v>0</v>
      </c>
      <c r="BT858" s="49">
        <v>0</v>
      </c>
      <c r="BU858" s="49">
        <v>0</v>
      </c>
      <c r="BV858" s="49">
        <v>0</v>
      </c>
      <c r="BW858" s="49">
        <v>0</v>
      </c>
      <c r="BX858" s="49">
        <v>0</v>
      </c>
      <c r="BY858" s="49">
        <v>0</v>
      </c>
      <c r="BZ858" s="49">
        <v>0</v>
      </c>
      <c r="CA858" s="37">
        <v>0</v>
      </c>
      <c r="CB858" s="49">
        <v>0</v>
      </c>
      <c r="CC858" s="49">
        <v>0</v>
      </c>
      <c r="CD858" s="49">
        <v>0</v>
      </c>
      <c r="CE858" s="49">
        <v>0</v>
      </c>
      <c r="CF858" s="49">
        <v>0</v>
      </c>
      <c r="CG858" s="49">
        <v>0</v>
      </c>
      <c r="CH858" s="49">
        <v>0</v>
      </c>
      <c r="CI858" s="49">
        <v>0</v>
      </c>
      <c r="CJ858" s="49">
        <v>0</v>
      </c>
      <c r="CK858" s="37">
        <v>0</v>
      </c>
      <c r="CL858" s="49">
        <v>0</v>
      </c>
      <c r="CM858" s="49">
        <v>0</v>
      </c>
      <c r="CN858" s="49">
        <v>0</v>
      </c>
      <c r="CO858" s="37">
        <v>0</v>
      </c>
      <c r="CP858" s="49">
        <v>0</v>
      </c>
      <c r="CQ858" s="37">
        <v>0</v>
      </c>
      <c r="CR858" s="49">
        <v>0</v>
      </c>
      <c r="CS858" s="37">
        <v>0</v>
      </c>
      <c r="CT858" s="49">
        <v>0</v>
      </c>
      <c r="CU858" s="49">
        <v>0</v>
      </c>
      <c r="CV858" s="49">
        <v>0</v>
      </c>
      <c r="CW858" s="49">
        <v>0</v>
      </c>
      <c r="CX858" s="49">
        <v>0</v>
      </c>
      <c r="CY858" s="49">
        <v>0</v>
      </c>
      <c r="CZ858" s="49" t="s">
        <v>203</v>
      </c>
      <c r="DA858" s="49">
        <v>0</v>
      </c>
      <c r="DB858" s="49">
        <v>0</v>
      </c>
      <c r="DC858" s="49">
        <v>0</v>
      </c>
      <c r="DD858" s="49">
        <v>0</v>
      </c>
      <c r="DE858" s="49">
        <v>0</v>
      </c>
      <c r="DF858" s="49">
        <v>0</v>
      </c>
      <c r="DG858" s="49">
        <v>0</v>
      </c>
      <c r="DH858" s="49">
        <v>0</v>
      </c>
      <c r="DI858" s="49">
        <v>0</v>
      </c>
      <c r="DJ858" s="49">
        <v>0</v>
      </c>
      <c r="DK858" s="49">
        <v>0</v>
      </c>
      <c r="DL858" s="49">
        <v>0</v>
      </c>
      <c r="DM858" s="49">
        <v>0</v>
      </c>
      <c r="DN858" s="49">
        <v>0</v>
      </c>
      <c r="DO858" s="49">
        <v>0</v>
      </c>
      <c r="DP858" s="49">
        <v>0</v>
      </c>
      <c r="DQ858" s="49">
        <v>0</v>
      </c>
      <c r="DR858" s="40"/>
      <c r="DS858" s="41"/>
      <c r="DT858" s="41"/>
      <c r="DU858" s="41"/>
      <c r="DV858" s="41"/>
      <c r="DW858" s="41"/>
      <c r="DX858" s="41"/>
      <c r="DY858" s="41"/>
    </row>
    <row r="859" spans="1:129" s="45" customFormat="1">
      <c r="A859" s="43" t="s">
        <v>1589</v>
      </c>
      <c r="B859" s="44" t="s">
        <v>1867</v>
      </c>
      <c r="C859" s="36" t="s">
        <v>1868</v>
      </c>
      <c r="D859" s="37">
        <v>0</v>
      </c>
      <c r="E859" s="37">
        <v>0</v>
      </c>
      <c r="F859" s="38">
        <v>0</v>
      </c>
      <c r="G859" s="38">
        <v>0</v>
      </c>
      <c r="H859" s="50">
        <v>0</v>
      </c>
      <c r="I859" s="38">
        <v>0</v>
      </c>
      <c r="J859" s="49">
        <v>0</v>
      </c>
      <c r="K859" s="56">
        <v>0</v>
      </c>
      <c r="L859" s="49">
        <v>0</v>
      </c>
      <c r="M859" s="37">
        <v>0</v>
      </c>
      <c r="N859" s="49">
        <v>0</v>
      </c>
      <c r="O859" s="49">
        <v>0</v>
      </c>
      <c r="P859" s="49">
        <v>0</v>
      </c>
      <c r="Q859" s="37">
        <v>0</v>
      </c>
      <c r="R859" s="49">
        <v>0</v>
      </c>
      <c r="S859" s="37">
        <v>0</v>
      </c>
      <c r="T859" s="49">
        <v>0</v>
      </c>
      <c r="U859" s="49">
        <v>0</v>
      </c>
      <c r="V859" s="49">
        <v>0</v>
      </c>
      <c r="W859" s="37">
        <v>0</v>
      </c>
      <c r="X859" s="49">
        <v>0</v>
      </c>
      <c r="Y859" s="37">
        <v>0</v>
      </c>
      <c r="Z859" s="49">
        <v>0</v>
      </c>
      <c r="AA859" s="49">
        <v>0</v>
      </c>
      <c r="AB859" s="49">
        <v>0</v>
      </c>
      <c r="AC859" s="37">
        <v>0</v>
      </c>
      <c r="AD859" s="49">
        <v>0</v>
      </c>
      <c r="AE859" s="49">
        <v>0</v>
      </c>
      <c r="AF859" s="49">
        <v>0</v>
      </c>
      <c r="AG859" s="37">
        <v>0</v>
      </c>
      <c r="AH859" s="49">
        <v>0</v>
      </c>
      <c r="AI859" s="37">
        <v>0</v>
      </c>
      <c r="AJ859" s="49">
        <v>0</v>
      </c>
      <c r="AK859" s="49">
        <v>0</v>
      </c>
      <c r="AL859" s="49">
        <v>0</v>
      </c>
      <c r="AM859" s="49">
        <v>0</v>
      </c>
      <c r="AN859" s="49">
        <v>0</v>
      </c>
      <c r="AO859" s="37">
        <v>0</v>
      </c>
      <c r="AP859" s="49">
        <v>0</v>
      </c>
      <c r="AQ859" s="49">
        <v>0</v>
      </c>
      <c r="AR859" s="49">
        <v>0</v>
      </c>
      <c r="AS859" s="49">
        <v>0</v>
      </c>
      <c r="AT859" s="49">
        <v>0</v>
      </c>
      <c r="AU859" s="49">
        <v>0</v>
      </c>
      <c r="AV859" s="49">
        <v>0</v>
      </c>
      <c r="AW859" s="49">
        <v>0</v>
      </c>
      <c r="AX859" s="49">
        <v>0</v>
      </c>
      <c r="AY859" s="37">
        <v>0</v>
      </c>
      <c r="AZ859" s="49">
        <v>0</v>
      </c>
      <c r="BA859" s="56">
        <v>0</v>
      </c>
      <c r="BB859" s="39">
        <f>'[1]База 2018-2022'!BEW747</f>
        <v>0.76</v>
      </c>
      <c r="BC859" s="39">
        <v>0</v>
      </c>
      <c r="BD859" s="49">
        <v>0</v>
      </c>
      <c r="BE859" s="37">
        <v>0</v>
      </c>
      <c r="BF859" s="49">
        <v>0</v>
      </c>
      <c r="BG859" s="56">
        <v>0</v>
      </c>
      <c r="BH859" s="49">
        <v>0</v>
      </c>
      <c r="BI859" s="49">
        <v>0</v>
      </c>
      <c r="BJ859" s="49">
        <v>0</v>
      </c>
      <c r="BK859" s="49">
        <v>0</v>
      </c>
      <c r="BL859" s="49">
        <v>0</v>
      </c>
      <c r="BM859" s="49">
        <v>0</v>
      </c>
      <c r="BN859" s="49">
        <v>0</v>
      </c>
      <c r="BO859" s="37">
        <v>0</v>
      </c>
      <c r="BP859" s="49">
        <v>0</v>
      </c>
      <c r="BQ859" s="49">
        <v>0</v>
      </c>
      <c r="BR859" s="49">
        <v>0</v>
      </c>
      <c r="BS859" s="49">
        <v>0</v>
      </c>
      <c r="BT859" s="49">
        <v>0</v>
      </c>
      <c r="BU859" s="49">
        <v>0</v>
      </c>
      <c r="BV859" s="49">
        <v>0</v>
      </c>
      <c r="BW859" s="49">
        <v>0</v>
      </c>
      <c r="BX859" s="49">
        <v>0</v>
      </c>
      <c r="BY859" s="49">
        <v>0</v>
      </c>
      <c r="BZ859" s="49">
        <v>0</v>
      </c>
      <c r="CA859" s="37">
        <v>0</v>
      </c>
      <c r="CB859" s="49">
        <v>0</v>
      </c>
      <c r="CC859" s="49">
        <v>0</v>
      </c>
      <c r="CD859" s="49">
        <v>0</v>
      </c>
      <c r="CE859" s="49">
        <v>0</v>
      </c>
      <c r="CF859" s="49">
        <v>0</v>
      </c>
      <c r="CG859" s="49">
        <v>0</v>
      </c>
      <c r="CH859" s="49">
        <v>0</v>
      </c>
      <c r="CI859" s="49">
        <v>0</v>
      </c>
      <c r="CJ859" s="49">
        <v>0</v>
      </c>
      <c r="CK859" s="37">
        <v>0</v>
      </c>
      <c r="CL859" s="49">
        <v>0</v>
      </c>
      <c r="CM859" s="49">
        <v>0</v>
      </c>
      <c r="CN859" s="49">
        <v>0</v>
      </c>
      <c r="CO859" s="37">
        <v>0</v>
      </c>
      <c r="CP859" s="49">
        <v>0</v>
      </c>
      <c r="CQ859" s="37">
        <v>0</v>
      </c>
      <c r="CR859" s="49">
        <v>0</v>
      </c>
      <c r="CS859" s="37">
        <v>0</v>
      </c>
      <c r="CT859" s="49">
        <v>0</v>
      </c>
      <c r="CU859" s="49">
        <v>0</v>
      </c>
      <c r="CV859" s="49">
        <v>0</v>
      </c>
      <c r="CW859" s="49">
        <v>0</v>
      </c>
      <c r="CX859" s="49">
        <v>0</v>
      </c>
      <c r="CY859" s="49">
        <v>0</v>
      </c>
      <c r="CZ859" s="49" t="s">
        <v>203</v>
      </c>
      <c r="DA859" s="49">
        <v>0</v>
      </c>
      <c r="DB859" s="49">
        <v>0</v>
      </c>
      <c r="DC859" s="49">
        <v>0</v>
      </c>
      <c r="DD859" s="49">
        <v>0</v>
      </c>
      <c r="DE859" s="49">
        <v>0</v>
      </c>
      <c r="DF859" s="49">
        <v>0</v>
      </c>
      <c r="DG859" s="49">
        <v>0</v>
      </c>
      <c r="DH859" s="49">
        <v>0</v>
      </c>
      <c r="DI859" s="49">
        <v>0</v>
      </c>
      <c r="DJ859" s="49">
        <v>0</v>
      </c>
      <c r="DK859" s="49">
        <v>0</v>
      </c>
      <c r="DL859" s="49">
        <v>0</v>
      </c>
      <c r="DM859" s="49">
        <v>0</v>
      </c>
      <c r="DN859" s="49">
        <v>0</v>
      </c>
      <c r="DO859" s="49">
        <v>0</v>
      </c>
      <c r="DP859" s="49">
        <v>0</v>
      </c>
      <c r="DQ859" s="49">
        <v>0</v>
      </c>
      <c r="DR859" s="40"/>
      <c r="DS859" s="41"/>
      <c r="DT859" s="41"/>
      <c r="DU859" s="41"/>
      <c r="DV859" s="41"/>
      <c r="DW859" s="41"/>
      <c r="DX859" s="41"/>
      <c r="DY859" s="41"/>
    </row>
    <row r="860" spans="1:129" s="45" customFormat="1">
      <c r="A860" s="43" t="s">
        <v>1589</v>
      </c>
      <c r="B860" s="44" t="s">
        <v>1869</v>
      </c>
      <c r="C860" s="36" t="s">
        <v>1870</v>
      </c>
      <c r="D860" s="37">
        <v>0</v>
      </c>
      <c r="E860" s="37">
        <v>0</v>
      </c>
      <c r="F860" s="38">
        <v>0</v>
      </c>
      <c r="G860" s="38">
        <v>0</v>
      </c>
      <c r="H860" s="50">
        <v>0</v>
      </c>
      <c r="I860" s="38">
        <v>0</v>
      </c>
      <c r="J860" s="49">
        <v>0</v>
      </c>
      <c r="K860" s="56">
        <v>0</v>
      </c>
      <c r="L860" s="49">
        <v>0</v>
      </c>
      <c r="M860" s="37">
        <v>0</v>
      </c>
      <c r="N860" s="49">
        <v>0</v>
      </c>
      <c r="O860" s="49">
        <v>0</v>
      </c>
      <c r="P860" s="49">
        <v>0</v>
      </c>
      <c r="Q860" s="37">
        <v>0</v>
      </c>
      <c r="R860" s="49">
        <v>0</v>
      </c>
      <c r="S860" s="37">
        <v>0</v>
      </c>
      <c r="T860" s="49">
        <v>0</v>
      </c>
      <c r="U860" s="49">
        <v>0</v>
      </c>
      <c r="V860" s="49">
        <v>0</v>
      </c>
      <c r="W860" s="37">
        <v>0</v>
      </c>
      <c r="X860" s="49">
        <v>0</v>
      </c>
      <c r="Y860" s="37">
        <v>0</v>
      </c>
      <c r="Z860" s="49">
        <v>0</v>
      </c>
      <c r="AA860" s="49">
        <v>0</v>
      </c>
      <c r="AB860" s="49">
        <v>0</v>
      </c>
      <c r="AC860" s="37">
        <v>0</v>
      </c>
      <c r="AD860" s="49">
        <v>0</v>
      </c>
      <c r="AE860" s="49">
        <v>0</v>
      </c>
      <c r="AF860" s="49">
        <v>0</v>
      </c>
      <c r="AG860" s="37">
        <v>0</v>
      </c>
      <c r="AH860" s="49">
        <v>0</v>
      </c>
      <c r="AI860" s="37">
        <v>0</v>
      </c>
      <c r="AJ860" s="49">
        <v>0</v>
      </c>
      <c r="AK860" s="49">
        <v>0</v>
      </c>
      <c r="AL860" s="49">
        <v>0</v>
      </c>
      <c r="AM860" s="49">
        <v>0</v>
      </c>
      <c r="AN860" s="49">
        <v>0</v>
      </c>
      <c r="AO860" s="37">
        <v>0</v>
      </c>
      <c r="AP860" s="49">
        <v>0</v>
      </c>
      <c r="AQ860" s="49">
        <v>0</v>
      </c>
      <c r="AR860" s="49">
        <v>0</v>
      </c>
      <c r="AS860" s="49">
        <v>0</v>
      </c>
      <c r="AT860" s="49">
        <v>0</v>
      </c>
      <c r="AU860" s="49">
        <v>0</v>
      </c>
      <c r="AV860" s="49">
        <v>0</v>
      </c>
      <c r="AW860" s="49">
        <v>0</v>
      </c>
      <c r="AX860" s="49">
        <v>0</v>
      </c>
      <c r="AY860" s="37">
        <v>0</v>
      </c>
      <c r="AZ860" s="49">
        <v>0</v>
      </c>
      <c r="BA860" s="56">
        <v>0</v>
      </c>
      <c r="BB860" s="39">
        <f>'[1]База 2018-2022'!BEW748</f>
        <v>0.127</v>
      </c>
      <c r="BC860" s="39">
        <v>0</v>
      </c>
      <c r="BD860" s="49">
        <v>0</v>
      </c>
      <c r="BE860" s="37">
        <v>0</v>
      </c>
      <c r="BF860" s="49">
        <v>0</v>
      </c>
      <c r="BG860" s="56">
        <v>0</v>
      </c>
      <c r="BH860" s="49">
        <v>0</v>
      </c>
      <c r="BI860" s="49">
        <v>0</v>
      </c>
      <c r="BJ860" s="49">
        <v>0</v>
      </c>
      <c r="BK860" s="49">
        <v>0</v>
      </c>
      <c r="BL860" s="49">
        <v>0</v>
      </c>
      <c r="BM860" s="49">
        <v>0</v>
      </c>
      <c r="BN860" s="49">
        <v>0</v>
      </c>
      <c r="BO860" s="37">
        <v>0</v>
      </c>
      <c r="BP860" s="49">
        <v>0</v>
      </c>
      <c r="BQ860" s="49">
        <v>0</v>
      </c>
      <c r="BR860" s="49">
        <v>0</v>
      </c>
      <c r="BS860" s="49">
        <v>0</v>
      </c>
      <c r="BT860" s="49">
        <v>0</v>
      </c>
      <c r="BU860" s="49">
        <v>0</v>
      </c>
      <c r="BV860" s="49">
        <v>0</v>
      </c>
      <c r="BW860" s="49">
        <v>0</v>
      </c>
      <c r="BX860" s="49">
        <v>0</v>
      </c>
      <c r="BY860" s="49">
        <v>0</v>
      </c>
      <c r="BZ860" s="49">
        <v>0</v>
      </c>
      <c r="CA860" s="37">
        <v>0</v>
      </c>
      <c r="CB860" s="49">
        <v>0</v>
      </c>
      <c r="CC860" s="49">
        <v>0</v>
      </c>
      <c r="CD860" s="49">
        <v>0</v>
      </c>
      <c r="CE860" s="49">
        <v>0</v>
      </c>
      <c r="CF860" s="49">
        <v>0</v>
      </c>
      <c r="CG860" s="49">
        <v>0</v>
      </c>
      <c r="CH860" s="49">
        <v>0</v>
      </c>
      <c r="CI860" s="49">
        <v>0</v>
      </c>
      <c r="CJ860" s="49">
        <v>0</v>
      </c>
      <c r="CK860" s="37">
        <v>0</v>
      </c>
      <c r="CL860" s="49">
        <v>0</v>
      </c>
      <c r="CM860" s="49">
        <v>0</v>
      </c>
      <c r="CN860" s="49">
        <v>0</v>
      </c>
      <c r="CO860" s="37">
        <v>0</v>
      </c>
      <c r="CP860" s="49">
        <v>0</v>
      </c>
      <c r="CQ860" s="37">
        <v>0</v>
      </c>
      <c r="CR860" s="49">
        <v>0</v>
      </c>
      <c r="CS860" s="37">
        <v>0</v>
      </c>
      <c r="CT860" s="49">
        <v>0</v>
      </c>
      <c r="CU860" s="49">
        <v>0</v>
      </c>
      <c r="CV860" s="49">
        <v>0</v>
      </c>
      <c r="CW860" s="49">
        <v>0</v>
      </c>
      <c r="CX860" s="49">
        <v>0</v>
      </c>
      <c r="CY860" s="49">
        <v>0</v>
      </c>
      <c r="CZ860" s="49" t="s">
        <v>203</v>
      </c>
      <c r="DA860" s="49">
        <v>0</v>
      </c>
      <c r="DB860" s="49">
        <v>0</v>
      </c>
      <c r="DC860" s="49">
        <v>0</v>
      </c>
      <c r="DD860" s="49">
        <v>0</v>
      </c>
      <c r="DE860" s="49">
        <v>0</v>
      </c>
      <c r="DF860" s="49">
        <v>0</v>
      </c>
      <c r="DG860" s="49">
        <v>0</v>
      </c>
      <c r="DH860" s="49">
        <v>0</v>
      </c>
      <c r="DI860" s="49">
        <v>0</v>
      </c>
      <c r="DJ860" s="49">
        <v>0</v>
      </c>
      <c r="DK860" s="49">
        <v>0</v>
      </c>
      <c r="DL860" s="49">
        <v>0</v>
      </c>
      <c r="DM860" s="49">
        <v>0</v>
      </c>
      <c r="DN860" s="49">
        <v>0</v>
      </c>
      <c r="DO860" s="49">
        <v>0</v>
      </c>
      <c r="DP860" s="49">
        <v>0</v>
      </c>
      <c r="DQ860" s="49">
        <v>0</v>
      </c>
      <c r="DR860" s="40"/>
      <c r="DS860" s="41"/>
      <c r="DT860" s="41"/>
      <c r="DU860" s="41"/>
      <c r="DV860" s="41"/>
      <c r="DW860" s="41"/>
      <c r="DX860" s="41"/>
      <c r="DY860" s="41"/>
    </row>
    <row r="861" spans="1:129" s="45" customFormat="1" ht="31.5">
      <c r="A861" s="43" t="s">
        <v>1589</v>
      </c>
      <c r="B861" s="44" t="s">
        <v>1871</v>
      </c>
      <c r="C861" s="36" t="s">
        <v>1872</v>
      </c>
      <c r="D861" s="37">
        <v>0</v>
      </c>
      <c r="E861" s="37">
        <v>0</v>
      </c>
      <c r="F861" s="38">
        <v>0</v>
      </c>
      <c r="G861" s="38">
        <v>0</v>
      </c>
      <c r="H861" s="50">
        <v>0</v>
      </c>
      <c r="I861" s="38">
        <v>0</v>
      </c>
      <c r="J861" s="49">
        <v>0</v>
      </c>
      <c r="K861" s="56">
        <v>0</v>
      </c>
      <c r="L861" s="49">
        <v>0</v>
      </c>
      <c r="M861" s="37">
        <v>0</v>
      </c>
      <c r="N861" s="49">
        <v>0</v>
      </c>
      <c r="O861" s="49">
        <v>0</v>
      </c>
      <c r="P861" s="49">
        <v>0</v>
      </c>
      <c r="Q861" s="37">
        <v>0</v>
      </c>
      <c r="R861" s="49">
        <v>0</v>
      </c>
      <c r="S861" s="37">
        <v>0</v>
      </c>
      <c r="T861" s="49">
        <v>0</v>
      </c>
      <c r="U861" s="49">
        <v>0</v>
      </c>
      <c r="V861" s="49">
        <v>0</v>
      </c>
      <c r="W861" s="37">
        <v>0</v>
      </c>
      <c r="X861" s="49">
        <v>0</v>
      </c>
      <c r="Y861" s="37">
        <v>0</v>
      </c>
      <c r="Z861" s="49">
        <v>0</v>
      </c>
      <c r="AA861" s="49">
        <v>0</v>
      </c>
      <c r="AB861" s="49">
        <v>0</v>
      </c>
      <c r="AC861" s="37">
        <v>0</v>
      </c>
      <c r="AD861" s="49">
        <v>0</v>
      </c>
      <c r="AE861" s="49">
        <v>0</v>
      </c>
      <c r="AF861" s="49">
        <v>0</v>
      </c>
      <c r="AG861" s="37">
        <v>0</v>
      </c>
      <c r="AH861" s="49">
        <v>0</v>
      </c>
      <c r="AI861" s="37">
        <v>0</v>
      </c>
      <c r="AJ861" s="49">
        <v>0</v>
      </c>
      <c r="AK861" s="49">
        <v>0</v>
      </c>
      <c r="AL861" s="49">
        <v>0</v>
      </c>
      <c r="AM861" s="49">
        <v>0</v>
      </c>
      <c r="AN861" s="49">
        <v>0</v>
      </c>
      <c r="AO861" s="37">
        <v>0</v>
      </c>
      <c r="AP861" s="49">
        <v>0</v>
      </c>
      <c r="AQ861" s="49">
        <v>0</v>
      </c>
      <c r="AR861" s="49">
        <v>0</v>
      </c>
      <c r="AS861" s="49">
        <v>0</v>
      </c>
      <c r="AT861" s="49">
        <v>0</v>
      </c>
      <c r="AU861" s="49">
        <v>0</v>
      </c>
      <c r="AV861" s="49">
        <v>0</v>
      </c>
      <c r="AW861" s="49">
        <v>0</v>
      </c>
      <c r="AX861" s="49">
        <v>0</v>
      </c>
      <c r="AY861" s="37">
        <v>0</v>
      </c>
      <c r="AZ861" s="49">
        <v>0</v>
      </c>
      <c r="BA861" s="56">
        <v>0</v>
      </c>
      <c r="BB861" s="39">
        <f>'[1]База 2018-2022'!BEW749</f>
        <v>0</v>
      </c>
      <c r="BC861" s="39">
        <v>0</v>
      </c>
      <c r="BD861" s="49">
        <v>0</v>
      </c>
      <c r="BE861" s="37">
        <v>0</v>
      </c>
      <c r="BF861" s="49">
        <v>0</v>
      </c>
      <c r="BG861" s="56">
        <v>0</v>
      </c>
      <c r="BH861" s="49">
        <v>0</v>
      </c>
      <c r="BI861" s="49">
        <v>0</v>
      </c>
      <c r="BJ861" s="49">
        <v>0</v>
      </c>
      <c r="BK861" s="49">
        <v>0</v>
      </c>
      <c r="BL861" s="49">
        <v>0</v>
      </c>
      <c r="BM861" s="49">
        <v>0</v>
      </c>
      <c r="BN861" s="49">
        <v>0</v>
      </c>
      <c r="BO861" s="37">
        <v>0</v>
      </c>
      <c r="BP861" s="49">
        <v>0</v>
      </c>
      <c r="BQ861" s="49">
        <v>0</v>
      </c>
      <c r="BR861" s="49">
        <v>0</v>
      </c>
      <c r="BS861" s="49">
        <v>0</v>
      </c>
      <c r="BT861" s="49">
        <v>0</v>
      </c>
      <c r="BU861" s="49">
        <v>0</v>
      </c>
      <c r="BV861" s="49">
        <v>0</v>
      </c>
      <c r="BW861" s="49">
        <v>0</v>
      </c>
      <c r="BX861" s="49">
        <v>0</v>
      </c>
      <c r="BY861" s="49">
        <v>0</v>
      </c>
      <c r="BZ861" s="49">
        <v>0</v>
      </c>
      <c r="CA861" s="37">
        <v>0</v>
      </c>
      <c r="CB861" s="49">
        <v>0</v>
      </c>
      <c r="CC861" s="49">
        <v>0</v>
      </c>
      <c r="CD861" s="49">
        <v>0</v>
      </c>
      <c r="CE861" s="49">
        <v>0</v>
      </c>
      <c r="CF861" s="49">
        <v>0</v>
      </c>
      <c r="CG861" s="49">
        <v>0</v>
      </c>
      <c r="CH861" s="49">
        <v>0</v>
      </c>
      <c r="CI861" s="49">
        <v>0</v>
      </c>
      <c r="CJ861" s="49">
        <v>0</v>
      </c>
      <c r="CK861" s="37">
        <v>0</v>
      </c>
      <c r="CL861" s="49">
        <v>0</v>
      </c>
      <c r="CM861" s="49">
        <v>0</v>
      </c>
      <c r="CN861" s="49">
        <v>0</v>
      </c>
      <c r="CO861" s="37">
        <v>0</v>
      </c>
      <c r="CP861" s="49">
        <v>0</v>
      </c>
      <c r="CQ861" s="37">
        <v>0</v>
      </c>
      <c r="CR861" s="49">
        <v>0</v>
      </c>
      <c r="CS861" s="37">
        <v>0</v>
      </c>
      <c r="CT861" s="49">
        <v>0</v>
      </c>
      <c r="CU861" s="49">
        <v>0</v>
      </c>
      <c r="CV861" s="49">
        <v>0</v>
      </c>
      <c r="CW861" s="49">
        <v>0</v>
      </c>
      <c r="CX861" s="49">
        <v>0</v>
      </c>
      <c r="CY861" s="49">
        <v>0</v>
      </c>
      <c r="CZ861" s="49" t="s">
        <v>203</v>
      </c>
      <c r="DA861" s="49">
        <v>0</v>
      </c>
      <c r="DB861" s="49">
        <v>0</v>
      </c>
      <c r="DC861" s="49">
        <v>0</v>
      </c>
      <c r="DD861" s="49">
        <v>0</v>
      </c>
      <c r="DE861" s="49">
        <v>0</v>
      </c>
      <c r="DF861" s="49">
        <v>0</v>
      </c>
      <c r="DG861" s="49">
        <v>0</v>
      </c>
      <c r="DH861" s="49">
        <v>0</v>
      </c>
      <c r="DI861" s="49">
        <v>0</v>
      </c>
      <c r="DJ861" s="49">
        <v>0</v>
      </c>
      <c r="DK861" s="49">
        <v>0</v>
      </c>
      <c r="DL861" s="49">
        <v>0</v>
      </c>
      <c r="DM861" s="49">
        <v>0</v>
      </c>
      <c r="DN861" s="49">
        <v>0</v>
      </c>
      <c r="DO861" s="49">
        <v>0</v>
      </c>
      <c r="DP861" s="49">
        <v>0</v>
      </c>
      <c r="DQ861" s="49">
        <v>0</v>
      </c>
      <c r="DR861" s="40"/>
      <c r="DS861" s="41"/>
      <c r="DT861" s="41"/>
      <c r="DU861" s="41"/>
      <c r="DV861" s="41"/>
      <c r="DW861" s="41"/>
      <c r="DX861" s="41"/>
      <c r="DY861" s="41"/>
    </row>
    <row r="862" spans="1:129" s="45" customFormat="1">
      <c r="A862" s="43" t="s">
        <v>1589</v>
      </c>
      <c r="B862" s="44" t="s">
        <v>1873</v>
      </c>
      <c r="C862" s="36" t="s">
        <v>1874</v>
      </c>
      <c r="D862" s="37">
        <v>0</v>
      </c>
      <c r="E862" s="37">
        <v>0</v>
      </c>
      <c r="F862" s="38">
        <v>0</v>
      </c>
      <c r="G862" s="38">
        <v>0</v>
      </c>
      <c r="H862" s="50">
        <v>0</v>
      </c>
      <c r="I862" s="38">
        <v>0</v>
      </c>
      <c r="J862" s="49">
        <v>0</v>
      </c>
      <c r="K862" s="56">
        <v>0</v>
      </c>
      <c r="L862" s="49">
        <v>0</v>
      </c>
      <c r="M862" s="37">
        <v>0</v>
      </c>
      <c r="N862" s="49">
        <v>0</v>
      </c>
      <c r="O862" s="49">
        <v>0</v>
      </c>
      <c r="P862" s="49">
        <v>0</v>
      </c>
      <c r="Q862" s="37">
        <v>0</v>
      </c>
      <c r="R862" s="49">
        <v>0</v>
      </c>
      <c r="S862" s="37">
        <v>0</v>
      </c>
      <c r="T862" s="49">
        <v>0</v>
      </c>
      <c r="U862" s="49">
        <v>0</v>
      </c>
      <c r="V862" s="49">
        <v>0</v>
      </c>
      <c r="W862" s="37">
        <v>0</v>
      </c>
      <c r="X862" s="49">
        <v>0</v>
      </c>
      <c r="Y862" s="37">
        <v>0</v>
      </c>
      <c r="Z862" s="49">
        <v>0</v>
      </c>
      <c r="AA862" s="49">
        <v>0</v>
      </c>
      <c r="AB862" s="49">
        <v>0</v>
      </c>
      <c r="AC862" s="37">
        <v>0</v>
      </c>
      <c r="AD862" s="49">
        <v>0</v>
      </c>
      <c r="AE862" s="49">
        <v>0</v>
      </c>
      <c r="AF862" s="49">
        <v>0</v>
      </c>
      <c r="AG862" s="37">
        <v>0</v>
      </c>
      <c r="AH862" s="49">
        <v>0</v>
      </c>
      <c r="AI862" s="37">
        <v>0</v>
      </c>
      <c r="AJ862" s="49">
        <v>0</v>
      </c>
      <c r="AK862" s="49">
        <v>0</v>
      </c>
      <c r="AL862" s="49">
        <v>0</v>
      </c>
      <c r="AM862" s="49">
        <v>0</v>
      </c>
      <c r="AN862" s="49">
        <v>0</v>
      </c>
      <c r="AO862" s="37">
        <v>0</v>
      </c>
      <c r="AP862" s="49">
        <v>0</v>
      </c>
      <c r="AQ862" s="49">
        <v>0</v>
      </c>
      <c r="AR862" s="49">
        <v>0</v>
      </c>
      <c r="AS862" s="49">
        <v>0</v>
      </c>
      <c r="AT862" s="49">
        <v>0</v>
      </c>
      <c r="AU862" s="49">
        <v>0</v>
      </c>
      <c r="AV862" s="49">
        <v>0</v>
      </c>
      <c r="AW862" s="49">
        <v>0</v>
      </c>
      <c r="AX862" s="49">
        <v>0</v>
      </c>
      <c r="AY862" s="37">
        <v>0</v>
      </c>
      <c r="AZ862" s="49">
        <v>0</v>
      </c>
      <c r="BA862" s="56">
        <v>0</v>
      </c>
      <c r="BB862" s="39">
        <f>'[1]База 2018-2022'!BEW750</f>
        <v>0</v>
      </c>
      <c r="BC862" s="39">
        <v>0</v>
      </c>
      <c r="BD862" s="49">
        <v>0</v>
      </c>
      <c r="BE862" s="37">
        <v>0</v>
      </c>
      <c r="BF862" s="49">
        <v>0</v>
      </c>
      <c r="BG862" s="56">
        <v>0</v>
      </c>
      <c r="BH862" s="49">
        <v>0</v>
      </c>
      <c r="BI862" s="49">
        <v>0</v>
      </c>
      <c r="BJ862" s="49">
        <v>0</v>
      </c>
      <c r="BK862" s="49">
        <v>0</v>
      </c>
      <c r="BL862" s="49">
        <v>0</v>
      </c>
      <c r="BM862" s="49">
        <v>0</v>
      </c>
      <c r="BN862" s="49">
        <v>0</v>
      </c>
      <c r="BO862" s="37">
        <v>0</v>
      </c>
      <c r="BP862" s="49">
        <v>0</v>
      </c>
      <c r="BQ862" s="49">
        <v>0</v>
      </c>
      <c r="BR862" s="49">
        <v>0</v>
      </c>
      <c r="BS862" s="49">
        <v>0</v>
      </c>
      <c r="BT862" s="49">
        <v>0</v>
      </c>
      <c r="BU862" s="49">
        <v>0</v>
      </c>
      <c r="BV862" s="49">
        <v>0</v>
      </c>
      <c r="BW862" s="49">
        <v>0</v>
      </c>
      <c r="BX862" s="49">
        <v>0</v>
      </c>
      <c r="BY862" s="49">
        <v>0</v>
      </c>
      <c r="BZ862" s="49">
        <v>0</v>
      </c>
      <c r="CA862" s="37">
        <v>0</v>
      </c>
      <c r="CB862" s="49">
        <v>0</v>
      </c>
      <c r="CC862" s="49">
        <v>0</v>
      </c>
      <c r="CD862" s="49">
        <v>0</v>
      </c>
      <c r="CE862" s="49">
        <v>0</v>
      </c>
      <c r="CF862" s="49">
        <v>0</v>
      </c>
      <c r="CG862" s="49">
        <v>0</v>
      </c>
      <c r="CH862" s="49">
        <v>0</v>
      </c>
      <c r="CI862" s="49">
        <v>0</v>
      </c>
      <c r="CJ862" s="49">
        <v>0</v>
      </c>
      <c r="CK862" s="37">
        <v>0</v>
      </c>
      <c r="CL862" s="49">
        <v>0</v>
      </c>
      <c r="CM862" s="49">
        <v>0</v>
      </c>
      <c r="CN862" s="49">
        <v>0</v>
      </c>
      <c r="CO862" s="37">
        <v>0</v>
      </c>
      <c r="CP862" s="49">
        <v>0</v>
      </c>
      <c r="CQ862" s="37">
        <v>0</v>
      </c>
      <c r="CR862" s="49">
        <v>0</v>
      </c>
      <c r="CS862" s="37">
        <v>0</v>
      </c>
      <c r="CT862" s="49">
        <v>0</v>
      </c>
      <c r="CU862" s="49">
        <v>0</v>
      </c>
      <c r="CV862" s="49">
        <v>0</v>
      </c>
      <c r="CW862" s="49">
        <v>0</v>
      </c>
      <c r="CX862" s="49">
        <v>0</v>
      </c>
      <c r="CY862" s="49">
        <v>0</v>
      </c>
      <c r="CZ862" s="49" t="s">
        <v>203</v>
      </c>
      <c r="DA862" s="49">
        <v>0</v>
      </c>
      <c r="DB862" s="49">
        <v>0</v>
      </c>
      <c r="DC862" s="49">
        <v>0</v>
      </c>
      <c r="DD862" s="49">
        <v>0</v>
      </c>
      <c r="DE862" s="49">
        <v>0</v>
      </c>
      <c r="DF862" s="49">
        <v>0</v>
      </c>
      <c r="DG862" s="49">
        <v>0</v>
      </c>
      <c r="DH862" s="49">
        <v>0</v>
      </c>
      <c r="DI862" s="49">
        <v>0</v>
      </c>
      <c r="DJ862" s="49">
        <v>0</v>
      </c>
      <c r="DK862" s="49">
        <v>0</v>
      </c>
      <c r="DL862" s="49">
        <v>0</v>
      </c>
      <c r="DM862" s="49">
        <v>0</v>
      </c>
      <c r="DN862" s="49">
        <v>0</v>
      </c>
      <c r="DO862" s="49">
        <v>0</v>
      </c>
      <c r="DP862" s="49">
        <v>0</v>
      </c>
      <c r="DQ862" s="49">
        <v>0</v>
      </c>
      <c r="DR862" s="40"/>
      <c r="DS862" s="41"/>
      <c r="DT862" s="41"/>
      <c r="DU862" s="41"/>
      <c r="DV862" s="41"/>
      <c r="DW862" s="41"/>
      <c r="DX862" s="41"/>
      <c r="DY862" s="41"/>
    </row>
    <row r="863" spans="1:129" s="45" customFormat="1">
      <c r="A863" s="43" t="s">
        <v>1589</v>
      </c>
      <c r="B863" s="44" t="s">
        <v>1875</v>
      </c>
      <c r="C863" s="36" t="s">
        <v>1876</v>
      </c>
      <c r="D863" s="37">
        <v>0</v>
      </c>
      <c r="E863" s="37">
        <v>0</v>
      </c>
      <c r="F863" s="38">
        <v>0</v>
      </c>
      <c r="G863" s="38">
        <v>0</v>
      </c>
      <c r="H863" s="50">
        <v>0</v>
      </c>
      <c r="I863" s="38">
        <v>0</v>
      </c>
      <c r="J863" s="49">
        <v>0</v>
      </c>
      <c r="K863" s="56">
        <v>0</v>
      </c>
      <c r="L863" s="49">
        <v>0</v>
      </c>
      <c r="M863" s="37">
        <v>0</v>
      </c>
      <c r="N863" s="49">
        <v>0</v>
      </c>
      <c r="O863" s="49">
        <v>0</v>
      </c>
      <c r="P863" s="49">
        <v>0</v>
      </c>
      <c r="Q863" s="37">
        <v>0</v>
      </c>
      <c r="R863" s="49">
        <v>0</v>
      </c>
      <c r="S863" s="37">
        <v>0</v>
      </c>
      <c r="T863" s="49">
        <v>0</v>
      </c>
      <c r="U863" s="49">
        <v>0</v>
      </c>
      <c r="V863" s="49">
        <v>0</v>
      </c>
      <c r="W863" s="37">
        <v>0</v>
      </c>
      <c r="X863" s="49">
        <v>0</v>
      </c>
      <c r="Y863" s="37">
        <v>0</v>
      </c>
      <c r="Z863" s="49">
        <v>0</v>
      </c>
      <c r="AA863" s="49">
        <v>0</v>
      </c>
      <c r="AB863" s="49">
        <v>0</v>
      </c>
      <c r="AC863" s="37">
        <v>0</v>
      </c>
      <c r="AD863" s="49">
        <v>0</v>
      </c>
      <c r="AE863" s="49">
        <v>0</v>
      </c>
      <c r="AF863" s="49">
        <v>0</v>
      </c>
      <c r="AG863" s="37">
        <v>0</v>
      </c>
      <c r="AH863" s="49">
        <v>0</v>
      </c>
      <c r="AI863" s="37">
        <v>0</v>
      </c>
      <c r="AJ863" s="49">
        <v>0</v>
      </c>
      <c r="AK863" s="49">
        <v>0</v>
      </c>
      <c r="AL863" s="49">
        <v>0</v>
      </c>
      <c r="AM863" s="49">
        <v>0</v>
      </c>
      <c r="AN863" s="49">
        <v>0</v>
      </c>
      <c r="AO863" s="37">
        <v>0</v>
      </c>
      <c r="AP863" s="49">
        <v>0</v>
      </c>
      <c r="AQ863" s="49">
        <v>0</v>
      </c>
      <c r="AR863" s="49">
        <v>0</v>
      </c>
      <c r="AS863" s="49">
        <v>0</v>
      </c>
      <c r="AT863" s="49">
        <v>0</v>
      </c>
      <c r="AU863" s="49">
        <v>0</v>
      </c>
      <c r="AV863" s="49">
        <v>0</v>
      </c>
      <c r="AW863" s="49">
        <v>0</v>
      </c>
      <c r="AX863" s="49">
        <v>0</v>
      </c>
      <c r="AY863" s="37">
        <v>0</v>
      </c>
      <c r="AZ863" s="49">
        <v>0</v>
      </c>
      <c r="BA863" s="56">
        <v>0</v>
      </c>
      <c r="BB863" s="39">
        <f>'[1]База 2018-2022'!BEW772</f>
        <v>0.77</v>
      </c>
      <c r="BC863" s="39">
        <v>0</v>
      </c>
      <c r="BD863" s="49">
        <v>0</v>
      </c>
      <c r="BE863" s="37">
        <v>0</v>
      </c>
      <c r="BF863" s="49">
        <v>0</v>
      </c>
      <c r="BG863" s="56">
        <v>0</v>
      </c>
      <c r="BH863" s="49">
        <v>0</v>
      </c>
      <c r="BI863" s="49">
        <v>0</v>
      </c>
      <c r="BJ863" s="49">
        <v>0</v>
      </c>
      <c r="BK863" s="49">
        <v>0</v>
      </c>
      <c r="BL863" s="49">
        <v>0</v>
      </c>
      <c r="BM863" s="49">
        <v>0</v>
      </c>
      <c r="BN863" s="49">
        <v>0</v>
      </c>
      <c r="BO863" s="37">
        <v>0</v>
      </c>
      <c r="BP863" s="49">
        <v>0</v>
      </c>
      <c r="BQ863" s="49">
        <v>0</v>
      </c>
      <c r="BR863" s="49">
        <v>0</v>
      </c>
      <c r="BS863" s="49">
        <v>0</v>
      </c>
      <c r="BT863" s="49">
        <v>0</v>
      </c>
      <c r="BU863" s="49">
        <v>0</v>
      </c>
      <c r="BV863" s="49">
        <v>0</v>
      </c>
      <c r="BW863" s="49">
        <v>0</v>
      </c>
      <c r="BX863" s="49">
        <v>0</v>
      </c>
      <c r="BY863" s="49">
        <v>0</v>
      </c>
      <c r="BZ863" s="49">
        <v>0</v>
      </c>
      <c r="CA863" s="37">
        <v>0</v>
      </c>
      <c r="CB863" s="49">
        <v>0</v>
      </c>
      <c r="CC863" s="49">
        <v>0</v>
      </c>
      <c r="CD863" s="49">
        <v>0</v>
      </c>
      <c r="CE863" s="49">
        <v>0</v>
      </c>
      <c r="CF863" s="49">
        <v>0</v>
      </c>
      <c r="CG863" s="49">
        <v>0</v>
      </c>
      <c r="CH863" s="49">
        <v>0</v>
      </c>
      <c r="CI863" s="49">
        <v>0</v>
      </c>
      <c r="CJ863" s="49">
        <v>0</v>
      </c>
      <c r="CK863" s="37">
        <v>0</v>
      </c>
      <c r="CL863" s="49">
        <v>0</v>
      </c>
      <c r="CM863" s="49">
        <v>0</v>
      </c>
      <c r="CN863" s="49">
        <v>0</v>
      </c>
      <c r="CO863" s="37">
        <v>0</v>
      </c>
      <c r="CP863" s="49">
        <v>0</v>
      </c>
      <c r="CQ863" s="37">
        <v>0</v>
      </c>
      <c r="CR863" s="49">
        <v>0</v>
      </c>
      <c r="CS863" s="37">
        <v>0</v>
      </c>
      <c r="CT863" s="49">
        <v>0</v>
      </c>
      <c r="CU863" s="49">
        <v>0</v>
      </c>
      <c r="CV863" s="49">
        <v>0</v>
      </c>
      <c r="CW863" s="49">
        <v>0</v>
      </c>
      <c r="CX863" s="49">
        <v>0</v>
      </c>
      <c r="CY863" s="49">
        <v>0</v>
      </c>
      <c r="CZ863" s="49">
        <v>0</v>
      </c>
      <c r="DA863" s="49">
        <v>0</v>
      </c>
      <c r="DB863" s="49">
        <v>0</v>
      </c>
      <c r="DC863" s="49">
        <v>0</v>
      </c>
      <c r="DD863" s="49">
        <v>0</v>
      </c>
      <c r="DE863" s="49">
        <v>0</v>
      </c>
      <c r="DF863" s="49">
        <v>3.3624389999999997E-2</v>
      </c>
      <c r="DG863" s="49">
        <v>3.3624389999999997E-2</v>
      </c>
      <c r="DH863" s="49">
        <v>0</v>
      </c>
      <c r="DI863" s="49">
        <v>0</v>
      </c>
      <c r="DJ863" s="49">
        <v>0</v>
      </c>
      <c r="DK863" s="49">
        <v>0</v>
      </c>
      <c r="DL863" s="49">
        <v>0</v>
      </c>
      <c r="DM863" s="49">
        <v>0</v>
      </c>
      <c r="DN863" s="49">
        <v>0</v>
      </c>
      <c r="DO863" s="49">
        <v>0</v>
      </c>
      <c r="DP863" s="49">
        <v>0</v>
      </c>
      <c r="DQ863" s="49">
        <v>0</v>
      </c>
      <c r="DR863" s="40"/>
      <c r="DS863" s="41"/>
      <c r="DT863" s="41"/>
      <c r="DU863" s="41"/>
      <c r="DV863" s="41"/>
      <c r="DW863" s="41"/>
      <c r="DX863" s="41"/>
      <c r="DY863" s="41"/>
    </row>
    <row r="864" spans="1:129" s="45" customFormat="1">
      <c r="A864" s="43" t="s">
        <v>1589</v>
      </c>
      <c r="B864" s="44" t="s">
        <v>1877</v>
      </c>
      <c r="C864" s="36" t="s">
        <v>1878</v>
      </c>
      <c r="D864" s="37">
        <v>0</v>
      </c>
      <c r="E864" s="37">
        <v>0</v>
      </c>
      <c r="F864" s="38">
        <v>0</v>
      </c>
      <c r="G864" s="38">
        <v>0</v>
      </c>
      <c r="H864" s="50">
        <v>0</v>
      </c>
      <c r="I864" s="38">
        <v>0</v>
      </c>
      <c r="J864" s="49">
        <v>0</v>
      </c>
      <c r="K864" s="56">
        <v>0</v>
      </c>
      <c r="L864" s="49">
        <v>0</v>
      </c>
      <c r="M864" s="37">
        <v>0</v>
      </c>
      <c r="N864" s="49">
        <v>0</v>
      </c>
      <c r="O864" s="49">
        <v>0</v>
      </c>
      <c r="P864" s="49">
        <v>0</v>
      </c>
      <c r="Q864" s="37">
        <v>0</v>
      </c>
      <c r="R864" s="49">
        <v>0</v>
      </c>
      <c r="S864" s="37">
        <v>0</v>
      </c>
      <c r="T864" s="49">
        <v>0</v>
      </c>
      <c r="U864" s="49">
        <v>0</v>
      </c>
      <c r="V864" s="49">
        <v>0</v>
      </c>
      <c r="W864" s="37">
        <v>0</v>
      </c>
      <c r="X864" s="49">
        <v>0</v>
      </c>
      <c r="Y864" s="37">
        <v>0</v>
      </c>
      <c r="Z864" s="49">
        <v>0</v>
      </c>
      <c r="AA864" s="49">
        <v>0</v>
      </c>
      <c r="AB864" s="49">
        <v>0</v>
      </c>
      <c r="AC864" s="37">
        <v>0</v>
      </c>
      <c r="AD864" s="49">
        <v>0</v>
      </c>
      <c r="AE864" s="49">
        <v>0</v>
      </c>
      <c r="AF864" s="49">
        <v>0</v>
      </c>
      <c r="AG864" s="37">
        <v>0</v>
      </c>
      <c r="AH864" s="49">
        <v>0</v>
      </c>
      <c r="AI864" s="37">
        <v>0</v>
      </c>
      <c r="AJ864" s="49">
        <v>0</v>
      </c>
      <c r="AK864" s="49">
        <v>0</v>
      </c>
      <c r="AL864" s="49">
        <v>0</v>
      </c>
      <c r="AM864" s="49">
        <v>0</v>
      </c>
      <c r="AN864" s="49">
        <v>0</v>
      </c>
      <c r="AO864" s="37">
        <v>0</v>
      </c>
      <c r="AP864" s="49">
        <v>0</v>
      </c>
      <c r="AQ864" s="49">
        <v>0</v>
      </c>
      <c r="AR864" s="49">
        <v>0</v>
      </c>
      <c r="AS864" s="49">
        <v>0</v>
      </c>
      <c r="AT864" s="49">
        <v>0</v>
      </c>
      <c r="AU864" s="49">
        <v>0</v>
      </c>
      <c r="AV864" s="49">
        <v>0</v>
      </c>
      <c r="AW864" s="49">
        <v>0</v>
      </c>
      <c r="AX864" s="49">
        <v>0</v>
      </c>
      <c r="AY864" s="37">
        <v>0</v>
      </c>
      <c r="AZ864" s="49">
        <v>0</v>
      </c>
      <c r="BA864" s="56">
        <v>0</v>
      </c>
      <c r="BB864" s="39">
        <f>'[1]База 2018-2022'!BEW773</f>
        <v>0.38</v>
      </c>
      <c r="BC864" s="39">
        <v>0</v>
      </c>
      <c r="BD864" s="49">
        <v>0</v>
      </c>
      <c r="BE864" s="37">
        <v>0</v>
      </c>
      <c r="BF864" s="49">
        <v>0</v>
      </c>
      <c r="BG864" s="56">
        <v>0</v>
      </c>
      <c r="BH864" s="49">
        <v>0</v>
      </c>
      <c r="BI864" s="49">
        <v>0</v>
      </c>
      <c r="BJ864" s="49">
        <v>0</v>
      </c>
      <c r="BK864" s="49">
        <v>0</v>
      </c>
      <c r="BL864" s="49">
        <v>0</v>
      </c>
      <c r="BM864" s="49">
        <v>0</v>
      </c>
      <c r="BN864" s="49">
        <v>0</v>
      </c>
      <c r="BO864" s="37">
        <v>0</v>
      </c>
      <c r="BP864" s="49">
        <v>0</v>
      </c>
      <c r="BQ864" s="49">
        <v>0</v>
      </c>
      <c r="BR864" s="49">
        <v>0</v>
      </c>
      <c r="BS864" s="49">
        <v>0</v>
      </c>
      <c r="BT864" s="49">
        <v>0</v>
      </c>
      <c r="BU864" s="49">
        <v>0</v>
      </c>
      <c r="BV864" s="49">
        <v>0</v>
      </c>
      <c r="BW864" s="49">
        <v>0</v>
      </c>
      <c r="BX864" s="49">
        <v>0</v>
      </c>
      <c r="BY864" s="49">
        <v>0</v>
      </c>
      <c r="BZ864" s="49">
        <v>0</v>
      </c>
      <c r="CA864" s="37">
        <v>0</v>
      </c>
      <c r="CB864" s="49">
        <v>0</v>
      </c>
      <c r="CC864" s="49">
        <v>0</v>
      </c>
      <c r="CD864" s="49">
        <v>0</v>
      </c>
      <c r="CE864" s="49">
        <v>0</v>
      </c>
      <c r="CF864" s="49">
        <v>0</v>
      </c>
      <c r="CG864" s="49">
        <v>0</v>
      </c>
      <c r="CH864" s="49">
        <v>0</v>
      </c>
      <c r="CI864" s="49">
        <v>0</v>
      </c>
      <c r="CJ864" s="49">
        <v>0</v>
      </c>
      <c r="CK864" s="37">
        <v>0</v>
      </c>
      <c r="CL864" s="49">
        <v>0</v>
      </c>
      <c r="CM864" s="49">
        <v>0</v>
      </c>
      <c r="CN864" s="49">
        <v>0</v>
      </c>
      <c r="CO864" s="37">
        <v>0</v>
      </c>
      <c r="CP864" s="49">
        <v>0</v>
      </c>
      <c r="CQ864" s="37">
        <v>0</v>
      </c>
      <c r="CR864" s="49">
        <v>0</v>
      </c>
      <c r="CS864" s="37">
        <v>0</v>
      </c>
      <c r="CT864" s="49">
        <v>0</v>
      </c>
      <c r="CU864" s="49">
        <v>0</v>
      </c>
      <c r="CV864" s="49">
        <v>0</v>
      </c>
      <c r="CW864" s="49">
        <v>0</v>
      </c>
      <c r="CX864" s="49">
        <v>0</v>
      </c>
      <c r="CY864" s="49">
        <v>0</v>
      </c>
      <c r="CZ864" s="49">
        <v>0</v>
      </c>
      <c r="DA864" s="49">
        <v>0</v>
      </c>
      <c r="DB864" s="49">
        <v>0</v>
      </c>
      <c r="DC864" s="49">
        <v>0</v>
      </c>
      <c r="DD864" s="49">
        <v>0</v>
      </c>
      <c r="DE864" s="49">
        <v>0</v>
      </c>
      <c r="DF864" s="49">
        <v>3.3624389999999997E-2</v>
      </c>
      <c r="DG864" s="49">
        <v>3.3624389999999997E-2</v>
      </c>
      <c r="DH864" s="49">
        <v>0</v>
      </c>
      <c r="DI864" s="49">
        <v>0</v>
      </c>
      <c r="DJ864" s="49">
        <v>0</v>
      </c>
      <c r="DK864" s="49">
        <v>0</v>
      </c>
      <c r="DL864" s="49">
        <v>0</v>
      </c>
      <c r="DM864" s="49">
        <v>0</v>
      </c>
      <c r="DN864" s="49">
        <v>0</v>
      </c>
      <c r="DO864" s="49">
        <v>0</v>
      </c>
      <c r="DP864" s="49">
        <v>0</v>
      </c>
      <c r="DQ864" s="49">
        <v>0</v>
      </c>
      <c r="DR864" s="40"/>
      <c r="DS864" s="41"/>
      <c r="DT864" s="41"/>
      <c r="DU864" s="41"/>
      <c r="DV864" s="41"/>
      <c r="DW864" s="41"/>
      <c r="DX864" s="41"/>
      <c r="DY864" s="41"/>
    </row>
    <row r="865" spans="1:129" s="45" customFormat="1">
      <c r="A865" s="43" t="s">
        <v>1589</v>
      </c>
      <c r="B865" s="44" t="s">
        <v>1879</v>
      </c>
      <c r="C865" s="36" t="s">
        <v>1880</v>
      </c>
      <c r="D865" s="37">
        <v>0</v>
      </c>
      <c r="E865" s="37">
        <v>0</v>
      </c>
      <c r="F865" s="38">
        <v>0</v>
      </c>
      <c r="G865" s="38">
        <v>0</v>
      </c>
      <c r="H865" s="50">
        <v>0</v>
      </c>
      <c r="I865" s="38">
        <v>0</v>
      </c>
      <c r="J865" s="49">
        <v>0</v>
      </c>
      <c r="K865" s="56">
        <v>0</v>
      </c>
      <c r="L865" s="49">
        <v>0</v>
      </c>
      <c r="M865" s="37">
        <v>0</v>
      </c>
      <c r="N865" s="49">
        <v>0</v>
      </c>
      <c r="O865" s="49">
        <v>0</v>
      </c>
      <c r="P865" s="49">
        <v>0</v>
      </c>
      <c r="Q865" s="37">
        <v>0</v>
      </c>
      <c r="R865" s="49">
        <v>0</v>
      </c>
      <c r="S865" s="37">
        <v>0</v>
      </c>
      <c r="T865" s="49">
        <v>0</v>
      </c>
      <c r="U865" s="49">
        <v>0</v>
      </c>
      <c r="V865" s="49">
        <v>0</v>
      </c>
      <c r="W865" s="37">
        <v>0</v>
      </c>
      <c r="X865" s="49">
        <v>0</v>
      </c>
      <c r="Y865" s="37">
        <v>0</v>
      </c>
      <c r="Z865" s="49">
        <v>0</v>
      </c>
      <c r="AA865" s="49">
        <v>0</v>
      </c>
      <c r="AB865" s="49">
        <v>0</v>
      </c>
      <c r="AC865" s="37">
        <v>0</v>
      </c>
      <c r="AD865" s="49">
        <v>0</v>
      </c>
      <c r="AE865" s="49">
        <v>0</v>
      </c>
      <c r="AF865" s="49">
        <v>0</v>
      </c>
      <c r="AG865" s="37">
        <v>0</v>
      </c>
      <c r="AH865" s="49">
        <v>0</v>
      </c>
      <c r="AI865" s="37">
        <v>0</v>
      </c>
      <c r="AJ865" s="49">
        <v>0</v>
      </c>
      <c r="AK865" s="49">
        <v>0</v>
      </c>
      <c r="AL865" s="49">
        <v>0</v>
      </c>
      <c r="AM865" s="49">
        <v>0</v>
      </c>
      <c r="AN865" s="49">
        <v>0</v>
      </c>
      <c r="AO865" s="37">
        <v>0</v>
      </c>
      <c r="AP865" s="49">
        <v>0</v>
      </c>
      <c r="AQ865" s="49">
        <v>0</v>
      </c>
      <c r="AR865" s="49">
        <v>0</v>
      </c>
      <c r="AS865" s="49">
        <v>0</v>
      </c>
      <c r="AT865" s="49">
        <v>0</v>
      </c>
      <c r="AU865" s="49">
        <v>0</v>
      </c>
      <c r="AV865" s="49">
        <v>0</v>
      </c>
      <c r="AW865" s="49">
        <v>0</v>
      </c>
      <c r="AX865" s="49">
        <v>0</v>
      </c>
      <c r="AY865" s="37">
        <v>0</v>
      </c>
      <c r="AZ865" s="49">
        <v>0</v>
      </c>
      <c r="BA865" s="56">
        <v>0</v>
      </c>
      <c r="BB865" s="39">
        <f>'[1]База 2018-2022'!BEW774</f>
        <v>0.95</v>
      </c>
      <c r="BC865" s="39">
        <v>0</v>
      </c>
      <c r="BD865" s="49">
        <v>0</v>
      </c>
      <c r="BE865" s="37">
        <v>0</v>
      </c>
      <c r="BF865" s="49">
        <v>0</v>
      </c>
      <c r="BG865" s="56">
        <v>0</v>
      </c>
      <c r="BH865" s="49">
        <v>0</v>
      </c>
      <c r="BI865" s="49">
        <v>0</v>
      </c>
      <c r="BJ865" s="49">
        <v>0</v>
      </c>
      <c r="BK865" s="49">
        <v>0</v>
      </c>
      <c r="BL865" s="49">
        <v>0</v>
      </c>
      <c r="BM865" s="49">
        <v>0</v>
      </c>
      <c r="BN865" s="49">
        <v>0</v>
      </c>
      <c r="BO865" s="37">
        <v>0</v>
      </c>
      <c r="BP865" s="49">
        <v>0</v>
      </c>
      <c r="BQ865" s="49">
        <v>0</v>
      </c>
      <c r="BR865" s="49">
        <v>0</v>
      </c>
      <c r="BS865" s="49">
        <v>0</v>
      </c>
      <c r="BT865" s="49">
        <v>0</v>
      </c>
      <c r="BU865" s="49">
        <v>0</v>
      </c>
      <c r="BV865" s="49">
        <v>0</v>
      </c>
      <c r="BW865" s="49">
        <v>0</v>
      </c>
      <c r="BX865" s="49">
        <v>0</v>
      </c>
      <c r="BY865" s="49">
        <v>0</v>
      </c>
      <c r="BZ865" s="49">
        <v>0</v>
      </c>
      <c r="CA865" s="37">
        <v>0</v>
      </c>
      <c r="CB865" s="49">
        <v>0</v>
      </c>
      <c r="CC865" s="49">
        <v>0</v>
      </c>
      <c r="CD865" s="49">
        <v>0</v>
      </c>
      <c r="CE865" s="49">
        <v>0</v>
      </c>
      <c r="CF865" s="49">
        <v>0</v>
      </c>
      <c r="CG865" s="49">
        <v>0</v>
      </c>
      <c r="CH865" s="49">
        <v>0</v>
      </c>
      <c r="CI865" s="49">
        <v>0</v>
      </c>
      <c r="CJ865" s="49">
        <v>0</v>
      </c>
      <c r="CK865" s="37">
        <v>0</v>
      </c>
      <c r="CL865" s="49">
        <v>0</v>
      </c>
      <c r="CM865" s="49">
        <v>0</v>
      </c>
      <c r="CN865" s="49">
        <v>0</v>
      </c>
      <c r="CO865" s="37">
        <v>0</v>
      </c>
      <c r="CP865" s="49">
        <v>0</v>
      </c>
      <c r="CQ865" s="37">
        <v>0</v>
      </c>
      <c r="CR865" s="49">
        <v>0</v>
      </c>
      <c r="CS865" s="37">
        <v>0</v>
      </c>
      <c r="CT865" s="49">
        <v>0</v>
      </c>
      <c r="CU865" s="49">
        <v>0</v>
      </c>
      <c r="CV865" s="49">
        <v>0</v>
      </c>
      <c r="CW865" s="49">
        <v>0</v>
      </c>
      <c r="CX865" s="49">
        <v>0</v>
      </c>
      <c r="CY865" s="49">
        <v>0</v>
      </c>
      <c r="CZ865" s="49">
        <v>0</v>
      </c>
      <c r="DA865" s="49">
        <v>0</v>
      </c>
      <c r="DB865" s="49">
        <v>0</v>
      </c>
      <c r="DC865" s="49">
        <v>0</v>
      </c>
      <c r="DD865" s="49">
        <v>0</v>
      </c>
      <c r="DE865" s="49">
        <v>0</v>
      </c>
      <c r="DF865" s="49">
        <v>3.3624389999999997E-2</v>
      </c>
      <c r="DG865" s="49">
        <v>3.3624389999999997E-2</v>
      </c>
      <c r="DH865" s="49">
        <v>0</v>
      </c>
      <c r="DI865" s="49">
        <v>0</v>
      </c>
      <c r="DJ865" s="49">
        <v>0</v>
      </c>
      <c r="DK865" s="49">
        <v>0</v>
      </c>
      <c r="DL865" s="49">
        <v>0</v>
      </c>
      <c r="DM865" s="49">
        <v>0</v>
      </c>
      <c r="DN865" s="49">
        <v>0</v>
      </c>
      <c r="DO865" s="49">
        <v>0</v>
      </c>
      <c r="DP865" s="49">
        <v>0</v>
      </c>
      <c r="DQ865" s="49">
        <v>0</v>
      </c>
      <c r="DR865" s="40"/>
      <c r="DS865" s="41"/>
      <c r="DT865" s="41"/>
      <c r="DU865" s="41"/>
      <c r="DV865" s="41"/>
      <c r="DW865" s="41"/>
      <c r="DX865" s="41"/>
      <c r="DY865" s="41"/>
    </row>
    <row r="866" spans="1:129" s="45" customFormat="1" ht="31.5">
      <c r="A866" s="43" t="s">
        <v>1589</v>
      </c>
      <c r="B866" s="44" t="s">
        <v>1881</v>
      </c>
      <c r="C866" s="36" t="s">
        <v>1882</v>
      </c>
      <c r="D866" s="37">
        <v>0</v>
      </c>
      <c r="E866" s="37">
        <v>0</v>
      </c>
      <c r="F866" s="38">
        <v>0</v>
      </c>
      <c r="G866" s="38">
        <v>0</v>
      </c>
      <c r="H866" s="50">
        <v>0</v>
      </c>
      <c r="I866" s="38">
        <v>0</v>
      </c>
      <c r="J866" s="49">
        <v>0</v>
      </c>
      <c r="K866" s="56">
        <v>0</v>
      </c>
      <c r="L866" s="49">
        <v>0</v>
      </c>
      <c r="M866" s="37">
        <v>0</v>
      </c>
      <c r="N866" s="49">
        <v>0</v>
      </c>
      <c r="O866" s="49">
        <v>0</v>
      </c>
      <c r="P866" s="49">
        <v>0</v>
      </c>
      <c r="Q866" s="37">
        <v>0</v>
      </c>
      <c r="R866" s="49">
        <v>0</v>
      </c>
      <c r="S866" s="37">
        <v>0</v>
      </c>
      <c r="T866" s="49">
        <v>0</v>
      </c>
      <c r="U866" s="49">
        <v>0</v>
      </c>
      <c r="V866" s="49">
        <v>0</v>
      </c>
      <c r="W866" s="37">
        <v>0</v>
      </c>
      <c r="X866" s="49">
        <v>0</v>
      </c>
      <c r="Y866" s="37">
        <v>0</v>
      </c>
      <c r="Z866" s="49">
        <v>0</v>
      </c>
      <c r="AA866" s="49">
        <v>0</v>
      </c>
      <c r="AB866" s="49">
        <v>0</v>
      </c>
      <c r="AC866" s="37">
        <v>0</v>
      </c>
      <c r="AD866" s="49">
        <v>0</v>
      </c>
      <c r="AE866" s="49">
        <v>0</v>
      </c>
      <c r="AF866" s="49">
        <v>0</v>
      </c>
      <c r="AG866" s="37">
        <v>0</v>
      </c>
      <c r="AH866" s="49">
        <v>0</v>
      </c>
      <c r="AI866" s="37">
        <v>0</v>
      </c>
      <c r="AJ866" s="49">
        <v>0</v>
      </c>
      <c r="AK866" s="49">
        <v>0</v>
      </c>
      <c r="AL866" s="49">
        <v>0</v>
      </c>
      <c r="AM866" s="49">
        <v>0</v>
      </c>
      <c r="AN866" s="49">
        <v>0</v>
      </c>
      <c r="AO866" s="37">
        <v>0</v>
      </c>
      <c r="AP866" s="49">
        <v>0</v>
      </c>
      <c r="AQ866" s="49">
        <v>0</v>
      </c>
      <c r="AR866" s="49">
        <v>0</v>
      </c>
      <c r="AS866" s="49">
        <v>0</v>
      </c>
      <c r="AT866" s="49">
        <v>0</v>
      </c>
      <c r="AU866" s="49">
        <v>0</v>
      </c>
      <c r="AV866" s="49">
        <v>0</v>
      </c>
      <c r="AW866" s="49">
        <v>0</v>
      </c>
      <c r="AX866" s="49">
        <v>0</v>
      </c>
      <c r="AY866" s="37">
        <v>0</v>
      </c>
      <c r="AZ866" s="49">
        <v>0</v>
      </c>
      <c r="BA866" s="56">
        <v>0</v>
      </c>
      <c r="BB866" s="39">
        <f>'[1]База 2018-2022'!BEW775</f>
        <v>0.18</v>
      </c>
      <c r="BC866" s="39">
        <v>0</v>
      </c>
      <c r="BD866" s="49">
        <v>0</v>
      </c>
      <c r="BE866" s="37">
        <v>0</v>
      </c>
      <c r="BF866" s="49">
        <v>0</v>
      </c>
      <c r="BG866" s="56">
        <v>0</v>
      </c>
      <c r="BH866" s="49">
        <v>0</v>
      </c>
      <c r="BI866" s="49">
        <v>0</v>
      </c>
      <c r="BJ866" s="49">
        <v>0</v>
      </c>
      <c r="BK866" s="49">
        <v>0</v>
      </c>
      <c r="BL866" s="49">
        <v>0</v>
      </c>
      <c r="BM866" s="49">
        <v>0</v>
      </c>
      <c r="BN866" s="49">
        <v>0</v>
      </c>
      <c r="BO866" s="37">
        <v>0</v>
      </c>
      <c r="BP866" s="49">
        <v>0</v>
      </c>
      <c r="BQ866" s="49">
        <v>0</v>
      </c>
      <c r="BR866" s="49">
        <v>0</v>
      </c>
      <c r="BS866" s="49">
        <v>0</v>
      </c>
      <c r="BT866" s="49">
        <v>0</v>
      </c>
      <c r="BU866" s="49">
        <v>0</v>
      </c>
      <c r="BV866" s="49">
        <v>0</v>
      </c>
      <c r="BW866" s="49">
        <v>0</v>
      </c>
      <c r="BX866" s="49">
        <v>0</v>
      </c>
      <c r="BY866" s="49">
        <v>0</v>
      </c>
      <c r="BZ866" s="49">
        <v>0</v>
      </c>
      <c r="CA866" s="37">
        <v>0</v>
      </c>
      <c r="CB866" s="49">
        <v>0</v>
      </c>
      <c r="CC866" s="49">
        <v>0</v>
      </c>
      <c r="CD866" s="49">
        <v>0</v>
      </c>
      <c r="CE866" s="49">
        <v>0</v>
      </c>
      <c r="CF866" s="49">
        <v>0</v>
      </c>
      <c r="CG866" s="49">
        <v>0</v>
      </c>
      <c r="CH866" s="49">
        <v>0</v>
      </c>
      <c r="CI866" s="49">
        <v>0</v>
      </c>
      <c r="CJ866" s="49">
        <v>0</v>
      </c>
      <c r="CK866" s="37">
        <v>0</v>
      </c>
      <c r="CL866" s="49">
        <v>0</v>
      </c>
      <c r="CM866" s="49">
        <v>0</v>
      </c>
      <c r="CN866" s="49">
        <v>0</v>
      </c>
      <c r="CO866" s="37">
        <v>0</v>
      </c>
      <c r="CP866" s="49">
        <v>0</v>
      </c>
      <c r="CQ866" s="37">
        <v>0</v>
      </c>
      <c r="CR866" s="49">
        <v>0</v>
      </c>
      <c r="CS866" s="37">
        <v>0</v>
      </c>
      <c r="CT866" s="49">
        <v>0</v>
      </c>
      <c r="CU866" s="49">
        <v>0</v>
      </c>
      <c r="CV866" s="49">
        <v>0</v>
      </c>
      <c r="CW866" s="49">
        <v>0</v>
      </c>
      <c r="CX866" s="49">
        <v>0</v>
      </c>
      <c r="CY866" s="49">
        <v>0</v>
      </c>
      <c r="CZ866" s="49">
        <v>0</v>
      </c>
      <c r="DA866" s="49">
        <v>0</v>
      </c>
      <c r="DB866" s="49">
        <v>0</v>
      </c>
      <c r="DC866" s="49">
        <v>0</v>
      </c>
      <c r="DD866" s="49">
        <v>0</v>
      </c>
      <c r="DE866" s="49">
        <v>0</v>
      </c>
      <c r="DF866" s="49">
        <v>3.3624389999999997E-2</v>
      </c>
      <c r="DG866" s="49">
        <v>3.3624389999999997E-2</v>
      </c>
      <c r="DH866" s="49">
        <v>0</v>
      </c>
      <c r="DI866" s="49">
        <v>0</v>
      </c>
      <c r="DJ866" s="49">
        <v>0</v>
      </c>
      <c r="DK866" s="49">
        <v>0</v>
      </c>
      <c r="DL866" s="49">
        <v>0</v>
      </c>
      <c r="DM866" s="49">
        <v>0</v>
      </c>
      <c r="DN866" s="49">
        <v>0</v>
      </c>
      <c r="DO866" s="49">
        <v>0</v>
      </c>
      <c r="DP866" s="49">
        <v>0</v>
      </c>
      <c r="DQ866" s="49">
        <v>0</v>
      </c>
      <c r="DR866" s="40"/>
      <c r="DS866" s="41"/>
      <c r="DT866" s="41"/>
      <c r="DU866" s="41"/>
      <c r="DV866" s="41"/>
      <c r="DW866" s="41"/>
      <c r="DX866" s="41"/>
      <c r="DY866" s="41"/>
    </row>
    <row r="867" spans="1:129" s="45" customFormat="1">
      <c r="A867" s="43" t="s">
        <v>1589</v>
      </c>
      <c r="B867" s="44" t="s">
        <v>1883</v>
      </c>
      <c r="C867" s="36" t="s">
        <v>1884</v>
      </c>
      <c r="D867" s="37">
        <v>0</v>
      </c>
      <c r="E867" s="37">
        <v>0</v>
      </c>
      <c r="F867" s="38">
        <v>0</v>
      </c>
      <c r="G867" s="38">
        <v>0</v>
      </c>
      <c r="H867" s="50">
        <v>0</v>
      </c>
      <c r="I867" s="38">
        <v>0</v>
      </c>
      <c r="J867" s="49">
        <v>0</v>
      </c>
      <c r="K867" s="56">
        <v>0</v>
      </c>
      <c r="L867" s="49">
        <v>0</v>
      </c>
      <c r="M867" s="37">
        <v>0</v>
      </c>
      <c r="N867" s="49">
        <v>0</v>
      </c>
      <c r="O867" s="49">
        <v>0</v>
      </c>
      <c r="P867" s="49">
        <v>0</v>
      </c>
      <c r="Q867" s="37">
        <v>0</v>
      </c>
      <c r="R867" s="49">
        <v>0</v>
      </c>
      <c r="S867" s="37">
        <v>0</v>
      </c>
      <c r="T867" s="49">
        <v>0</v>
      </c>
      <c r="U867" s="49">
        <v>0</v>
      </c>
      <c r="V867" s="49">
        <v>0</v>
      </c>
      <c r="W867" s="37">
        <v>0</v>
      </c>
      <c r="X867" s="49">
        <v>0</v>
      </c>
      <c r="Y867" s="37">
        <v>0</v>
      </c>
      <c r="Z867" s="49">
        <v>0</v>
      </c>
      <c r="AA867" s="49">
        <v>0</v>
      </c>
      <c r="AB867" s="49">
        <v>0</v>
      </c>
      <c r="AC867" s="37">
        <v>0</v>
      </c>
      <c r="AD867" s="49">
        <v>0</v>
      </c>
      <c r="AE867" s="49">
        <v>0</v>
      </c>
      <c r="AF867" s="49">
        <v>0</v>
      </c>
      <c r="AG867" s="37">
        <v>0</v>
      </c>
      <c r="AH867" s="49">
        <v>0</v>
      </c>
      <c r="AI867" s="37">
        <v>0</v>
      </c>
      <c r="AJ867" s="49">
        <v>0</v>
      </c>
      <c r="AK867" s="49">
        <v>0</v>
      </c>
      <c r="AL867" s="49">
        <v>0</v>
      </c>
      <c r="AM867" s="49">
        <v>0</v>
      </c>
      <c r="AN867" s="49">
        <v>0</v>
      </c>
      <c r="AO867" s="37">
        <v>0</v>
      </c>
      <c r="AP867" s="49">
        <v>0</v>
      </c>
      <c r="AQ867" s="49">
        <v>0</v>
      </c>
      <c r="AR867" s="49">
        <v>0</v>
      </c>
      <c r="AS867" s="49">
        <v>0</v>
      </c>
      <c r="AT867" s="49">
        <v>0</v>
      </c>
      <c r="AU867" s="49">
        <v>0</v>
      </c>
      <c r="AV867" s="49">
        <v>0</v>
      </c>
      <c r="AW867" s="49">
        <v>0</v>
      </c>
      <c r="AX867" s="49">
        <v>0</v>
      </c>
      <c r="AY867" s="37">
        <v>0</v>
      </c>
      <c r="AZ867" s="49">
        <v>0</v>
      </c>
      <c r="BA867" s="56">
        <v>0</v>
      </c>
      <c r="BB867" s="39">
        <f>'[1]База 2018-2022'!BEW776</f>
        <v>0.82240000000000002</v>
      </c>
      <c r="BC867" s="39">
        <v>0</v>
      </c>
      <c r="BD867" s="49">
        <v>0</v>
      </c>
      <c r="BE867" s="37">
        <v>0</v>
      </c>
      <c r="BF867" s="49">
        <v>0</v>
      </c>
      <c r="BG867" s="56">
        <v>0</v>
      </c>
      <c r="BH867" s="49">
        <v>0</v>
      </c>
      <c r="BI867" s="49">
        <v>0</v>
      </c>
      <c r="BJ867" s="49">
        <v>0</v>
      </c>
      <c r="BK867" s="49">
        <v>0</v>
      </c>
      <c r="BL867" s="49">
        <v>0</v>
      </c>
      <c r="BM867" s="49">
        <v>0</v>
      </c>
      <c r="BN867" s="49">
        <v>0</v>
      </c>
      <c r="BO867" s="37">
        <v>0</v>
      </c>
      <c r="BP867" s="49">
        <v>0</v>
      </c>
      <c r="BQ867" s="49">
        <v>0</v>
      </c>
      <c r="BR867" s="49">
        <v>0</v>
      </c>
      <c r="BS867" s="49">
        <v>0</v>
      </c>
      <c r="BT867" s="49">
        <v>0</v>
      </c>
      <c r="BU867" s="49">
        <v>0</v>
      </c>
      <c r="BV867" s="49">
        <v>0</v>
      </c>
      <c r="BW867" s="49">
        <v>0</v>
      </c>
      <c r="BX867" s="49">
        <v>0</v>
      </c>
      <c r="BY867" s="49">
        <v>0</v>
      </c>
      <c r="BZ867" s="49">
        <v>0</v>
      </c>
      <c r="CA867" s="37">
        <v>0</v>
      </c>
      <c r="CB867" s="49">
        <v>0</v>
      </c>
      <c r="CC867" s="49">
        <v>0</v>
      </c>
      <c r="CD867" s="49">
        <v>0</v>
      </c>
      <c r="CE867" s="49">
        <v>0</v>
      </c>
      <c r="CF867" s="49">
        <v>0</v>
      </c>
      <c r="CG867" s="49">
        <v>0</v>
      </c>
      <c r="CH867" s="49">
        <v>0</v>
      </c>
      <c r="CI867" s="49">
        <v>0</v>
      </c>
      <c r="CJ867" s="49">
        <v>0</v>
      </c>
      <c r="CK867" s="37">
        <v>0</v>
      </c>
      <c r="CL867" s="49">
        <v>0</v>
      </c>
      <c r="CM867" s="49">
        <v>0</v>
      </c>
      <c r="CN867" s="49">
        <v>0</v>
      </c>
      <c r="CO867" s="37">
        <v>0</v>
      </c>
      <c r="CP867" s="49">
        <v>0</v>
      </c>
      <c r="CQ867" s="37">
        <v>0</v>
      </c>
      <c r="CR867" s="49">
        <v>0</v>
      </c>
      <c r="CS867" s="37">
        <v>0</v>
      </c>
      <c r="CT867" s="49">
        <v>0</v>
      </c>
      <c r="CU867" s="49">
        <v>0</v>
      </c>
      <c r="CV867" s="49">
        <v>0</v>
      </c>
      <c r="CW867" s="49">
        <v>0</v>
      </c>
      <c r="CX867" s="49">
        <v>0</v>
      </c>
      <c r="CY867" s="49">
        <v>0</v>
      </c>
      <c r="CZ867" s="49">
        <v>0</v>
      </c>
      <c r="DA867" s="49">
        <v>0</v>
      </c>
      <c r="DB867" s="49">
        <v>0</v>
      </c>
      <c r="DC867" s="49">
        <v>0</v>
      </c>
      <c r="DD867" s="49">
        <v>0</v>
      </c>
      <c r="DE867" s="49">
        <v>0</v>
      </c>
      <c r="DF867" s="49">
        <v>3.3624389999999997E-2</v>
      </c>
      <c r="DG867" s="49">
        <v>3.3624389999999997E-2</v>
      </c>
      <c r="DH867" s="49">
        <v>0</v>
      </c>
      <c r="DI867" s="49">
        <v>0</v>
      </c>
      <c r="DJ867" s="49">
        <v>0</v>
      </c>
      <c r="DK867" s="49">
        <v>0</v>
      </c>
      <c r="DL867" s="49">
        <v>0</v>
      </c>
      <c r="DM867" s="49">
        <v>0</v>
      </c>
      <c r="DN867" s="49">
        <v>0</v>
      </c>
      <c r="DO867" s="49">
        <v>0</v>
      </c>
      <c r="DP867" s="49">
        <v>0</v>
      </c>
      <c r="DQ867" s="49">
        <v>0</v>
      </c>
      <c r="DR867" s="40"/>
      <c r="DS867" s="41"/>
      <c r="DT867" s="41"/>
      <c r="DU867" s="41"/>
      <c r="DV867" s="41"/>
      <c r="DW867" s="41"/>
      <c r="DX867" s="41"/>
      <c r="DY867" s="41"/>
    </row>
    <row r="868" spans="1:129" s="45" customFormat="1">
      <c r="A868" s="43" t="s">
        <v>1589</v>
      </c>
      <c r="B868" s="44" t="s">
        <v>1885</v>
      </c>
      <c r="C868" s="36" t="s">
        <v>1886</v>
      </c>
      <c r="D868" s="37">
        <v>0</v>
      </c>
      <c r="E868" s="37">
        <v>0</v>
      </c>
      <c r="F868" s="38">
        <v>0</v>
      </c>
      <c r="G868" s="38">
        <v>0</v>
      </c>
      <c r="H868" s="50">
        <v>0</v>
      </c>
      <c r="I868" s="38">
        <v>0</v>
      </c>
      <c r="J868" s="49">
        <v>0</v>
      </c>
      <c r="K868" s="56">
        <v>0</v>
      </c>
      <c r="L868" s="49">
        <v>0</v>
      </c>
      <c r="M868" s="37">
        <v>0</v>
      </c>
      <c r="N868" s="49">
        <v>0</v>
      </c>
      <c r="O868" s="49">
        <v>0</v>
      </c>
      <c r="P868" s="49">
        <v>0</v>
      </c>
      <c r="Q868" s="37">
        <v>0</v>
      </c>
      <c r="R868" s="49">
        <v>0</v>
      </c>
      <c r="S868" s="37">
        <v>0</v>
      </c>
      <c r="T868" s="49">
        <v>0</v>
      </c>
      <c r="U868" s="49">
        <v>0</v>
      </c>
      <c r="V868" s="49">
        <v>0</v>
      </c>
      <c r="W868" s="37">
        <v>0</v>
      </c>
      <c r="X868" s="49">
        <v>0</v>
      </c>
      <c r="Y868" s="37">
        <v>0</v>
      </c>
      <c r="Z868" s="49">
        <v>0</v>
      </c>
      <c r="AA868" s="49">
        <v>0</v>
      </c>
      <c r="AB868" s="49">
        <v>0</v>
      </c>
      <c r="AC868" s="37">
        <v>0</v>
      </c>
      <c r="AD868" s="49">
        <v>0</v>
      </c>
      <c r="AE868" s="49">
        <v>0</v>
      </c>
      <c r="AF868" s="49">
        <v>0</v>
      </c>
      <c r="AG868" s="37">
        <v>0</v>
      </c>
      <c r="AH868" s="49">
        <v>0</v>
      </c>
      <c r="AI868" s="37">
        <v>0</v>
      </c>
      <c r="AJ868" s="49">
        <v>0</v>
      </c>
      <c r="AK868" s="49">
        <v>0</v>
      </c>
      <c r="AL868" s="49">
        <v>0</v>
      </c>
      <c r="AM868" s="49">
        <v>0</v>
      </c>
      <c r="AN868" s="49">
        <v>0</v>
      </c>
      <c r="AO868" s="37">
        <v>0</v>
      </c>
      <c r="AP868" s="49">
        <v>0</v>
      </c>
      <c r="AQ868" s="49">
        <v>0</v>
      </c>
      <c r="AR868" s="49">
        <v>0</v>
      </c>
      <c r="AS868" s="49">
        <v>0</v>
      </c>
      <c r="AT868" s="49">
        <v>0</v>
      </c>
      <c r="AU868" s="49">
        <v>0</v>
      </c>
      <c r="AV868" s="49">
        <v>0</v>
      </c>
      <c r="AW868" s="49">
        <v>0</v>
      </c>
      <c r="AX868" s="49">
        <v>0</v>
      </c>
      <c r="AY868" s="37">
        <v>0</v>
      </c>
      <c r="AZ868" s="49">
        <v>0</v>
      </c>
      <c r="BA868" s="56">
        <v>0</v>
      </c>
      <c r="BB868" s="39">
        <f>'[1]База 2018-2022'!BEW777</f>
        <v>0.84</v>
      </c>
      <c r="BC868" s="39">
        <v>0</v>
      </c>
      <c r="BD868" s="49">
        <v>0</v>
      </c>
      <c r="BE868" s="37">
        <v>0</v>
      </c>
      <c r="BF868" s="49">
        <v>0</v>
      </c>
      <c r="BG868" s="56">
        <v>0</v>
      </c>
      <c r="BH868" s="49">
        <v>0</v>
      </c>
      <c r="BI868" s="49">
        <v>0</v>
      </c>
      <c r="BJ868" s="49">
        <v>0</v>
      </c>
      <c r="BK868" s="49">
        <v>0</v>
      </c>
      <c r="BL868" s="49">
        <v>0</v>
      </c>
      <c r="BM868" s="49">
        <v>0</v>
      </c>
      <c r="BN868" s="49">
        <v>0</v>
      </c>
      <c r="BO868" s="37">
        <v>0</v>
      </c>
      <c r="BP868" s="49">
        <v>0</v>
      </c>
      <c r="BQ868" s="49">
        <v>0</v>
      </c>
      <c r="BR868" s="49">
        <v>0</v>
      </c>
      <c r="BS868" s="49">
        <v>0</v>
      </c>
      <c r="BT868" s="49">
        <v>0</v>
      </c>
      <c r="BU868" s="49">
        <v>0</v>
      </c>
      <c r="BV868" s="49">
        <v>0</v>
      </c>
      <c r="BW868" s="49">
        <v>0</v>
      </c>
      <c r="BX868" s="49">
        <v>0</v>
      </c>
      <c r="BY868" s="49">
        <v>0</v>
      </c>
      <c r="BZ868" s="49">
        <v>0</v>
      </c>
      <c r="CA868" s="37">
        <v>0</v>
      </c>
      <c r="CB868" s="49">
        <v>0</v>
      </c>
      <c r="CC868" s="49">
        <v>0</v>
      </c>
      <c r="CD868" s="49">
        <v>0</v>
      </c>
      <c r="CE868" s="49">
        <v>0</v>
      </c>
      <c r="CF868" s="49">
        <v>0</v>
      </c>
      <c r="CG868" s="49">
        <v>0</v>
      </c>
      <c r="CH868" s="49">
        <v>0</v>
      </c>
      <c r="CI868" s="49">
        <v>0</v>
      </c>
      <c r="CJ868" s="49">
        <v>0</v>
      </c>
      <c r="CK868" s="37">
        <v>0</v>
      </c>
      <c r="CL868" s="49">
        <v>0</v>
      </c>
      <c r="CM868" s="49">
        <v>0</v>
      </c>
      <c r="CN868" s="49">
        <v>0</v>
      </c>
      <c r="CO868" s="37">
        <v>0</v>
      </c>
      <c r="CP868" s="49">
        <v>0</v>
      </c>
      <c r="CQ868" s="37">
        <v>0</v>
      </c>
      <c r="CR868" s="49">
        <v>0</v>
      </c>
      <c r="CS868" s="37">
        <v>0</v>
      </c>
      <c r="CT868" s="49">
        <v>0</v>
      </c>
      <c r="CU868" s="49">
        <v>0</v>
      </c>
      <c r="CV868" s="49">
        <v>0</v>
      </c>
      <c r="CW868" s="49">
        <v>0</v>
      </c>
      <c r="CX868" s="49">
        <v>0</v>
      </c>
      <c r="CY868" s="49">
        <v>0</v>
      </c>
      <c r="CZ868" s="49">
        <v>0</v>
      </c>
      <c r="DA868" s="49">
        <v>0</v>
      </c>
      <c r="DB868" s="49">
        <v>0</v>
      </c>
      <c r="DC868" s="49">
        <v>0</v>
      </c>
      <c r="DD868" s="49">
        <v>0</v>
      </c>
      <c r="DE868" s="49">
        <v>0</v>
      </c>
      <c r="DF868" s="49">
        <v>3.3624389999999997E-2</v>
      </c>
      <c r="DG868" s="49">
        <v>3.3624389999999997E-2</v>
      </c>
      <c r="DH868" s="49">
        <v>0</v>
      </c>
      <c r="DI868" s="49">
        <v>0</v>
      </c>
      <c r="DJ868" s="49">
        <v>0</v>
      </c>
      <c r="DK868" s="49">
        <v>0</v>
      </c>
      <c r="DL868" s="49">
        <v>0</v>
      </c>
      <c r="DM868" s="49">
        <v>0</v>
      </c>
      <c r="DN868" s="49">
        <v>0</v>
      </c>
      <c r="DO868" s="49">
        <v>0</v>
      </c>
      <c r="DP868" s="49">
        <v>0</v>
      </c>
      <c r="DQ868" s="49">
        <v>0</v>
      </c>
      <c r="DR868" s="40"/>
      <c r="DS868" s="41"/>
      <c r="DT868" s="41"/>
      <c r="DU868" s="41"/>
      <c r="DV868" s="41"/>
      <c r="DW868" s="41"/>
      <c r="DX868" s="41"/>
      <c r="DY868" s="41"/>
    </row>
    <row r="869" spans="1:129" s="45" customFormat="1">
      <c r="A869" s="43" t="s">
        <v>1589</v>
      </c>
      <c r="B869" s="44" t="s">
        <v>1887</v>
      </c>
      <c r="C869" s="36" t="s">
        <v>1888</v>
      </c>
      <c r="D869" s="37">
        <v>0</v>
      </c>
      <c r="E869" s="37">
        <v>0</v>
      </c>
      <c r="F869" s="38">
        <v>0</v>
      </c>
      <c r="G869" s="38">
        <v>0</v>
      </c>
      <c r="H869" s="50">
        <v>0</v>
      </c>
      <c r="I869" s="38">
        <v>0</v>
      </c>
      <c r="J869" s="49">
        <v>0</v>
      </c>
      <c r="K869" s="56">
        <v>0</v>
      </c>
      <c r="L869" s="49">
        <v>0</v>
      </c>
      <c r="M869" s="37">
        <v>0</v>
      </c>
      <c r="N869" s="49">
        <v>0</v>
      </c>
      <c r="O869" s="49">
        <v>0</v>
      </c>
      <c r="P869" s="49">
        <v>0</v>
      </c>
      <c r="Q869" s="37">
        <v>0</v>
      </c>
      <c r="R869" s="49">
        <v>0</v>
      </c>
      <c r="S869" s="37">
        <v>0</v>
      </c>
      <c r="T869" s="49">
        <v>0</v>
      </c>
      <c r="U869" s="49">
        <v>0</v>
      </c>
      <c r="V869" s="49">
        <v>0</v>
      </c>
      <c r="W869" s="37">
        <v>0</v>
      </c>
      <c r="X869" s="49">
        <v>0</v>
      </c>
      <c r="Y869" s="37">
        <v>0</v>
      </c>
      <c r="Z869" s="49">
        <v>0</v>
      </c>
      <c r="AA869" s="49">
        <v>0</v>
      </c>
      <c r="AB869" s="49">
        <v>0</v>
      </c>
      <c r="AC869" s="37">
        <v>0</v>
      </c>
      <c r="AD869" s="49">
        <v>0</v>
      </c>
      <c r="AE869" s="49">
        <v>0</v>
      </c>
      <c r="AF869" s="49">
        <v>0</v>
      </c>
      <c r="AG869" s="37">
        <v>0</v>
      </c>
      <c r="AH869" s="49">
        <v>0</v>
      </c>
      <c r="AI869" s="37">
        <v>0</v>
      </c>
      <c r="AJ869" s="49">
        <v>0</v>
      </c>
      <c r="AK869" s="49">
        <v>0</v>
      </c>
      <c r="AL869" s="49">
        <v>0</v>
      </c>
      <c r="AM869" s="49">
        <v>0</v>
      </c>
      <c r="AN869" s="49">
        <v>0</v>
      </c>
      <c r="AO869" s="37">
        <v>0</v>
      </c>
      <c r="AP869" s="49">
        <v>0</v>
      </c>
      <c r="AQ869" s="49">
        <v>0</v>
      </c>
      <c r="AR869" s="49">
        <v>0</v>
      </c>
      <c r="AS869" s="49">
        <v>0</v>
      </c>
      <c r="AT869" s="49">
        <v>0</v>
      </c>
      <c r="AU869" s="49">
        <v>0</v>
      </c>
      <c r="AV869" s="49">
        <v>0</v>
      </c>
      <c r="AW869" s="49">
        <v>0</v>
      </c>
      <c r="AX869" s="49">
        <v>0</v>
      </c>
      <c r="AY869" s="37">
        <v>0</v>
      </c>
      <c r="AZ869" s="49">
        <v>0</v>
      </c>
      <c r="BA869" s="56">
        <v>0</v>
      </c>
      <c r="BB869" s="39">
        <f>'[1]База 2018-2022'!BEW778</f>
        <v>0.88</v>
      </c>
      <c r="BC869" s="39">
        <v>0</v>
      </c>
      <c r="BD869" s="49">
        <v>0</v>
      </c>
      <c r="BE869" s="37">
        <v>0</v>
      </c>
      <c r="BF869" s="49">
        <v>0</v>
      </c>
      <c r="BG869" s="56">
        <v>0</v>
      </c>
      <c r="BH869" s="49">
        <v>0</v>
      </c>
      <c r="BI869" s="49">
        <v>0</v>
      </c>
      <c r="BJ869" s="49">
        <v>0</v>
      </c>
      <c r="BK869" s="49">
        <v>0</v>
      </c>
      <c r="BL869" s="49">
        <v>0</v>
      </c>
      <c r="BM869" s="49">
        <v>0</v>
      </c>
      <c r="BN869" s="49">
        <v>0</v>
      </c>
      <c r="BO869" s="37">
        <v>0</v>
      </c>
      <c r="BP869" s="49">
        <v>0</v>
      </c>
      <c r="BQ869" s="49">
        <v>0</v>
      </c>
      <c r="BR869" s="49">
        <v>0</v>
      </c>
      <c r="BS869" s="49">
        <v>0</v>
      </c>
      <c r="BT869" s="49">
        <v>0</v>
      </c>
      <c r="BU869" s="49">
        <v>0</v>
      </c>
      <c r="BV869" s="49">
        <v>0</v>
      </c>
      <c r="BW869" s="49">
        <v>0</v>
      </c>
      <c r="BX869" s="49">
        <v>0</v>
      </c>
      <c r="BY869" s="49">
        <v>0</v>
      </c>
      <c r="BZ869" s="49">
        <v>0</v>
      </c>
      <c r="CA869" s="37">
        <v>0</v>
      </c>
      <c r="CB869" s="49">
        <v>0</v>
      </c>
      <c r="CC869" s="49">
        <v>0</v>
      </c>
      <c r="CD869" s="49">
        <v>0</v>
      </c>
      <c r="CE869" s="49">
        <v>0</v>
      </c>
      <c r="CF869" s="49">
        <v>0</v>
      </c>
      <c r="CG869" s="49">
        <v>0</v>
      </c>
      <c r="CH869" s="49">
        <v>0</v>
      </c>
      <c r="CI869" s="49">
        <v>0</v>
      </c>
      <c r="CJ869" s="49">
        <v>0</v>
      </c>
      <c r="CK869" s="37">
        <v>0</v>
      </c>
      <c r="CL869" s="49">
        <v>0</v>
      </c>
      <c r="CM869" s="49">
        <v>0</v>
      </c>
      <c r="CN869" s="49">
        <v>0</v>
      </c>
      <c r="CO869" s="37">
        <v>0</v>
      </c>
      <c r="CP869" s="49">
        <v>0</v>
      </c>
      <c r="CQ869" s="37">
        <v>0</v>
      </c>
      <c r="CR869" s="49">
        <v>0</v>
      </c>
      <c r="CS869" s="37">
        <v>0</v>
      </c>
      <c r="CT869" s="49">
        <v>0</v>
      </c>
      <c r="CU869" s="49">
        <v>0</v>
      </c>
      <c r="CV869" s="49">
        <v>0</v>
      </c>
      <c r="CW869" s="49">
        <v>0</v>
      </c>
      <c r="CX869" s="49">
        <v>0</v>
      </c>
      <c r="CY869" s="49">
        <v>0</v>
      </c>
      <c r="CZ869" s="49">
        <v>0</v>
      </c>
      <c r="DA869" s="49">
        <v>0</v>
      </c>
      <c r="DB869" s="49">
        <v>0</v>
      </c>
      <c r="DC869" s="49">
        <v>0</v>
      </c>
      <c r="DD869" s="49">
        <v>0</v>
      </c>
      <c r="DE869" s="49">
        <v>0</v>
      </c>
      <c r="DF869" s="49">
        <v>4.0858989999999998E-2</v>
      </c>
      <c r="DG869" s="49">
        <v>4.0858990000000005E-2</v>
      </c>
      <c r="DH869" s="49">
        <v>0</v>
      </c>
      <c r="DI869" s="49">
        <v>0</v>
      </c>
      <c r="DJ869" s="49">
        <v>0</v>
      </c>
      <c r="DK869" s="49">
        <v>0</v>
      </c>
      <c r="DL869" s="49">
        <v>0</v>
      </c>
      <c r="DM869" s="49">
        <v>0</v>
      </c>
      <c r="DN869" s="49">
        <v>0</v>
      </c>
      <c r="DO869" s="49">
        <v>0</v>
      </c>
      <c r="DP869" s="49">
        <v>0</v>
      </c>
      <c r="DQ869" s="49">
        <v>0</v>
      </c>
      <c r="DR869" s="40"/>
      <c r="DS869" s="41"/>
      <c r="DT869" s="41"/>
      <c r="DU869" s="41"/>
      <c r="DV869" s="41"/>
      <c r="DW869" s="41"/>
      <c r="DX869" s="41"/>
      <c r="DY869" s="41"/>
    </row>
    <row r="870" spans="1:129" s="45" customFormat="1">
      <c r="A870" s="43" t="s">
        <v>1589</v>
      </c>
      <c r="B870" s="44" t="s">
        <v>1889</v>
      </c>
      <c r="C870" s="36" t="s">
        <v>1890</v>
      </c>
      <c r="D870" s="37">
        <v>0</v>
      </c>
      <c r="E870" s="37">
        <v>0</v>
      </c>
      <c r="F870" s="38">
        <v>0</v>
      </c>
      <c r="G870" s="38">
        <v>0</v>
      </c>
      <c r="H870" s="50">
        <v>0</v>
      </c>
      <c r="I870" s="38">
        <v>0</v>
      </c>
      <c r="J870" s="49">
        <v>0</v>
      </c>
      <c r="K870" s="56">
        <v>0</v>
      </c>
      <c r="L870" s="49">
        <v>0</v>
      </c>
      <c r="M870" s="37">
        <v>0</v>
      </c>
      <c r="N870" s="49">
        <v>0</v>
      </c>
      <c r="O870" s="49">
        <v>0</v>
      </c>
      <c r="P870" s="49">
        <v>0</v>
      </c>
      <c r="Q870" s="37">
        <v>0</v>
      </c>
      <c r="R870" s="49">
        <v>0</v>
      </c>
      <c r="S870" s="37">
        <v>0</v>
      </c>
      <c r="T870" s="49">
        <v>0</v>
      </c>
      <c r="U870" s="49">
        <v>0</v>
      </c>
      <c r="V870" s="49">
        <v>0</v>
      </c>
      <c r="W870" s="37">
        <v>0</v>
      </c>
      <c r="X870" s="49">
        <v>0</v>
      </c>
      <c r="Y870" s="37">
        <v>0</v>
      </c>
      <c r="Z870" s="49">
        <v>0</v>
      </c>
      <c r="AA870" s="49">
        <v>0</v>
      </c>
      <c r="AB870" s="49">
        <v>0</v>
      </c>
      <c r="AC870" s="37">
        <v>0</v>
      </c>
      <c r="AD870" s="49">
        <v>0</v>
      </c>
      <c r="AE870" s="49">
        <v>0</v>
      </c>
      <c r="AF870" s="49">
        <v>0</v>
      </c>
      <c r="AG870" s="37">
        <v>0</v>
      </c>
      <c r="AH870" s="49">
        <v>0</v>
      </c>
      <c r="AI870" s="37">
        <v>0</v>
      </c>
      <c r="AJ870" s="49">
        <v>0</v>
      </c>
      <c r="AK870" s="49">
        <v>0</v>
      </c>
      <c r="AL870" s="49">
        <v>0</v>
      </c>
      <c r="AM870" s="49">
        <v>0</v>
      </c>
      <c r="AN870" s="49">
        <v>0</v>
      </c>
      <c r="AO870" s="37">
        <v>0</v>
      </c>
      <c r="AP870" s="49">
        <v>0</v>
      </c>
      <c r="AQ870" s="49">
        <v>0</v>
      </c>
      <c r="AR870" s="49">
        <v>0</v>
      </c>
      <c r="AS870" s="49">
        <v>0</v>
      </c>
      <c r="AT870" s="49">
        <v>0</v>
      </c>
      <c r="AU870" s="49">
        <v>0</v>
      </c>
      <c r="AV870" s="49">
        <v>0</v>
      </c>
      <c r="AW870" s="49">
        <v>0</v>
      </c>
      <c r="AX870" s="49">
        <v>0</v>
      </c>
      <c r="AY870" s="37">
        <v>0</v>
      </c>
      <c r="AZ870" s="49">
        <v>0</v>
      </c>
      <c r="BA870" s="56">
        <v>0</v>
      </c>
      <c r="BB870" s="39">
        <f>'[1]База 2018-2022'!BEW779</f>
        <v>0.18</v>
      </c>
      <c r="BC870" s="39">
        <v>0</v>
      </c>
      <c r="BD870" s="49">
        <v>0</v>
      </c>
      <c r="BE870" s="37">
        <v>0</v>
      </c>
      <c r="BF870" s="49">
        <v>0</v>
      </c>
      <c r="BG870" s="56">
        <v>0</v>
      </c>
      <c r="BH870" s="49">
        <v>0</v>
      </c>
      <c r="BI870" s="49">
        <v>0</v>
      </c>
      <c r="BJ870" s="49">
        <v>0</v>
      </c>
      <c r="BK870" s="49">
        <v>0</v>
      </c>
      <c r="BL870" s="49">
        <v>0</v>
      </c>
      <c r="BM870" s="49">
        <v>0</v>
      </c>
      <c r="BN870" s="49">
        <v>0</v>
      </c>
      <c r="BO870" s="37">
        <v>0</v>
      </c>
      <c r="BP870" s="49">
        <v>0</v>
      </c>
      <c r="BQ870" s="49">
        <v>0</v>
      </c>
      <c r="BR870" s="49">
        <v>0</v>
      </c>
      <c r="BS870" s="49">
        <v>0</v>
      </c>
      <c r="BT870" s="49">
        <v>0</v>
      </c>
      <c r="BU870" s="49">
        <v>0</v>
      </c>
      <c r="BV870" s="49">
        <v>0</v>
      </c>
      <c r="BW870" s="49">
        <v>0</v>
      </c>
      <c r="BX870" s="49">
        <v>0</v>
      </c>
      <c r="BY870" s="49">
        <v>0</v>
      </c>
      <c r="BZ870" s="49">
        <v>0</v>
      </c>
      <c r="CA870" s="37">
        <v>0</v>
      </c>
      <c r="CB870" s="49">
        <v>0</v>
      </c>
      <c r="CC870" s="49">
        <v>0</v>
      </c>
      <c r="CD870" s="49">
        <v>0</v>
      </c>
      <c r="CE870" s="49">
        <v>0</v>
      </c>
      <c r="CF870" s="49">
        <v>0</v>
      </c>
      <c r="CG870" s="49">
        <v>0</v>
      </c>
      <c r="CH870" s="49">
        <v>0</v>
      </c>
      <c r="CI870" s="49">
        <v>0</v>
      </c>
      <c r="CJ870" s="49">
        <v>0</v>
      </c>
      <c r="CK870" s="37">
        <v>0</v>
      </c>
      <c r="CL870" s="49">
        <v>0</v>
      </c>
      <c r="CM870" s="49">
        <v>0</v>
      </c>
      <c r="CN870" s="49">
        <v>0</v>
      </c>
      <c r="CO870" s="37">
        <v>0</v>
      </c>
      <c r="CP870" s="49">
        <v>0</v>
      </c>
      <c r="CQ870" s="37">
        <v>0</v>
      </c>
      <c r="CR870" s="49">
        <v>0</v>
      </c>
      <c r="CS870" s="37">
        <v>0</v>
      </c>
      <c r="CT870" s="49">
        <v>0</v>
      </c>
      <c r="CU870" s="49">
        <v>0</v>
      </c>
      <c r="CV870" s="49">
        <v>0</v>
      </c>
      <c r="CW870" s="49">
        <v>0</v>
      </c>
      <c r="CX870" s="49">
        <v>0</v>
      </c>
      <c r="CY870" s="49">
        <v>0</v>
      </c>
      <c r="CZ870" s="49">
        <v>0</v>
      </c>
      <c r="DA870" s="49">
        <v>0</v>
      </c>
      <c r="DB870" s="49">
        <v>0</v>
      </c>
      <c r="DC870" s="49">
        <v>0</v>
      </c>
      <c r="DD870" s="49">
        <v>0</v>
      </c>
      <c r="DE870" s="49">
        <v>0</v>
      </c>
      <c r="DF870" s="49">
        <v>4.0858989999999998E-2</v>
      </c>
      <c r="DG870" s="49">
        <v>4.0858990000000005E-2</v>
      </c>
      <c r="DH870" s="49">
        <v>0</v>
      </c>
      <c r="DI870" s="49">
        <v>0</v>
      </c>
      <c r="DJ870" s="49">
        <v>0</v>
      </c>
      <c r="DK870" s="49">
        <v>0</v>
      </c>
      <c r="DL870" s="49">
        <v>0</v>
      </c>
      <c r="DM870" s="49">
        <v>0</v>
      </c>
      <c r="DN870" s="49">
        <v>0</v>
      </c>
      <c r="DO870" s="49">
        <v>0</v>
      </c>
      <c r="DP870" s="49">
        <v>0</v>
      </c>
      <c r="DQ870" s="49">
        <v>0</v>
      </c>
      <c r="DR870" s="40"/>
      <c r="DS870" s="41"/>
      <c r="DT870" s="41"/>
      <c r="DU870" s="41"/>
      <c r="DV870" s="41"/>
      <c r="DW870" s="41"/>
      <c r="DX870" s="41"/>
      <c r="DY870" s="41"/>
    </row>
    <row r="871" spans="1:129" s="45" customFormat="1">
      <c r="A871" s="43" t="s">
        <v>1589</v>
      </c>
      <c r="B871" s="44" t="s">
        <v>1891</v>
      </c>
      <c r="C871" s="36" t="s">
        <v>1892</v>
      </c>
      <c r="D871" s="37">
        <v>0</v>
      </c>
      <c r="E871" s="37">
        <v>0</v>
      </c>
      <c r="F871" s="38">
        <v>0</v>
      </c>
      <c r="G871" s="38">
        <v>0</v>
      </c>
      <c r="H871" s="50">
        <v>0</v>
      </c>
      <c r="I871" s="38">
        <v>0</v>
      </c>
      <c r="J871" s="49">
        <v>0</v>
      </c>
      <c r="K871" s="56">
        <v>0</v>
      </c>
      <c r="L871" s="49">
        <v>0</v>
      </c>
      <c r="M871" s="37">
        <v>0</v>
      </c>
      <c r="N871" s="49">
        <v>0</v>
      </c>
      <c r="O871" s="49">
        <v>0</v>
      </c>
      <c r="P871" s="49">
        <v>0</v>
      </c>
      <c r="Q871" s="37">
        <v>0</v>
      </c>
      <c r="R871" s="49">
        <v>0</v>
      </c>
      <c r="S871" s="37">
        <v>0</v>
      </c>
      <c r="T871" s="49">
        <v>0</v>
      </c>
      <c r="U871" s="49">
        <v>0</v>
      </c>
      <c r="V871" s="49">
        <v>0</v>
      </c>
      <c r="W871" s="37">
        <v>0</v>
      </c>
      <c r="X871" s="49">
        <v>0</v>
      </c>
      <c r="Y871" s="37">
        <v>0</v>
      </c>
      <c r="Z871" s="49">
        <v>0</v>
      </c>
      <c r="AA871" s="49">
        <v>0</v>
      </c>
      <c r="AB871" s="49">
        <v>0</v>
      </c>
      <c r="AC871" s="37">
        <v>0</v>
      </c>
      <c r="AD871" s="49">
        <v>0</v>
      </c>
      <c r="AE871" s="49">
        <v>0</v>
      </c>
      <c r="AF871" s="49">
        <v>0</v>
      </c>
      <c r="AG871" s="37">
        <v>0</v>
      </c>
      <c r="AH871" s="49">
        <v>0</v>
      </c>
      <c r="AI871" s="37">
        <v>0</v>
      </c>
      <c r="AJ871" s="49">
        <v>0</v>
      </c>
      <c r="AK871" s="49">
        <v>0</v>
      </c>
      <c r="AL871" s="49">
        <v>0</v>
      </c>
      <c r="AM871" s="49">
        <v>0</v>
      </c>
      <c r="AN871" s="49">
        <v>0</v>
      </c>
      <c r="AO871" s="37">
        <v>0</v>
      </c>
      <c r="AP871" s="49">
        <v>0</v>
      </c>
      <c r="AQ871" s="49">
        <v>0</v>
      </c>
      <c r="AR871" s="49">
        <v>0</v>
      </c>
      <c r="AS871" s="49">
        <v>0</v>
      </c>
      <c r="AT871" s="49">
        <v>0</v>
      </c>
      <c r="AU871" s="49">
        <v>0</v>
      </c>
      <c r="AV871" s="49">
        <v>0</v>
      </c>
      <c r="AW871" s="49">
        <v>0</v>
      </c>
      <c r="AX871" s="49">
        <v>0</v>
      </c>
      <c r="AY871" s="37">
        <v>0</v>
      </c>
      <c r="AZ871" s="49">
        <v>0</v>
      </c>
      <c r="BA871" s="56">
        <v>0</v>
      </c>
      <c r="BB871" s="39">
        <f>'[1]База 2018-2022'!BEW780</f>
        <v>0.77</v>
      </c>
      <c r="BC871" s="39">
        <v>0</v>
      </c>
      <c r="BD871" s="49">
        <v>0</v>
      </c>
      <c r="BE871" s="37">
        <v>0</v>
      </c>
      <c r="BF871" s="49">
        <v>0</v>
      </c>
      <c r="BG871" s="56">
        <v>0</v>
      </c>
      <c r="BH871" s="49">
        <v>0</v>
      </c>
      <c r="BI871" s="49">
        <v>0</v>
      </c>
      <c r="BJ871" s="49">
        <v>0</v>
      </c>
      <c r="BK871" s="49">
        <v>0</v>
      </c>
      <c r="BL871" s="49">
        <v>0</v>
      </c>
      <c r="BM871" s="49">
        <v>0</v>
      </c>
      <c r="BN871" s="49">
        <v>0</v>
      </c>
      <c r="BO871" s="37">
        <v>0</v>
      </c>
      <c r="BP871" s="49">
        <v>0</v>
      </c>
      <c r="BQ871" s="49">
        <v>0</v>
      </c>
      <c r="BR871" s="49">
        <v>0</v>
      </c>
      <c r="BS871" s="49">
        <v>0</v>
      </c>
      <c r="BT871" s="49">
        <v>0</v>
      </c>
      <c r="BU871" s="49">
        <v>0</v>
      </c>
      <c r="BV871" s="49">
        <v>0</v>
      </c>
      <c r="BW871" s="49">
        <v>0</v>
      </c>
      <c r="BX871" s="49">
        <v>0</v>
      </c>
      <c r="BY871" s="49">
        <v>0</v>
      </c>
      <c r="BZ871" s="49">
        <v>0</v>
      </c>
      <c r="CA871" s="37">
        <v>0</v>
      </c>
      <c r="CB871" s="49">
        <v>0</v>
      </c>
      <c r="CC871" s="49">
        <v>0</v>
      </c>
      <c r="CD871" s="49">
        <v>0</v>
      </c>
      <c r="CE871" s="49">
        <v>0</v>
      </c>
      <c r="CF871" s="49">
        <v>0</v>
      </c>
      <c r="CG871" s="49">
        <v>0</v>
      </c>
      <c r="CH871" s="49">
        <v>0</v>
      </c>
      <c r="CI871" s="49">
        <v>0</v>
      </c>
      <c r="CJ871" s="49">
        <v>0</v>
      </c>
      <c r="CK871" s="37">
        <v>0</v>
      </c>
      <c r="CL871" s="49">
        <v>0</v>
      </c>
      <c r="CM871" s="49">
        <v>0</v>
      </c>
      <c r="CN871" s="49">
        <v>0</v>
      </c>
      <c r="CO871" s="37">
        <v>0</v>
      </c>
      <c r="CP871" s="49">
        <v>0</v>
      </c>
      <c r="CQ871" s="37">
        <v>0</v>
      </c>
      <c r="CR871" s="49">
        <v>0</v>
      </c>
      <c r="CS871" s="37">
        <v>0</v>
      </c>
      <c r="CT871" s="49">
        <v>0</v>
      </c>
      <c r="CU871" s="49">
        <v>0</v>
      </c>
      <c r="CV871" s="49">
        <v>0</v>
      </c>
      <c r="CW871" s="49">
        <v>0</v>
      </c>
      <c r="CX871" s="49">
        <v>0</v>
      </c>
      <c r="CY871" s="49">
        <v>0</v>
      </c>
      <c r="CZ871" s="49">
        <v>0</v>
      </c>
      <c r="DA871" s="49">
        <v>0</v>
      </c>
      <c r="DB871" s="49">
        <v>0</v>
      </c>
      <c r="DC871" s="49">
        <v>0</v>
      </c>
      <c r="DD871" s="49">
        <v>0</v>
      </c>
      <c r="DE871" s="49">
        <v>0</v>
      </c>
      <c r="DF871" s="49">
        <v>4.0858989999999998E-2</v>
      </c>
      <c r="DG871" s="49">
        <v>4.0858989999999998E-2</v>
      </c>
      <c r="DH871" s="49">
        <v>0</v>
      </c>
      <c r="DI871" s="49">
        <v>0</v>
      </c>
      <c r="DJ871" s="49">
        <v>0</v>
      </c>
      <c r="DK871" s="49">
        <v>0</v>
      </c>
      <c r="DL871" s="49">
        <v>0</v>
      </c>
      <c r="DM871" s="49">
        <v>0</v>
      </c>
      <c r="DN871" s="49">
        <v>0</v>
      </c>
      <c r="DO871" s="49">
        <v>0</v>
      </c>
      <c r="DP871" s="49">
        <v>0</v>
      </c>
      <c r="DQ871" s="49">
        <v>0</v>
      </c>
      <c r="DR871" s="40"/>
      <c r="DS871" s="41"/>
      <c r="DT871" s="41"/>
      <c r="DU871" s="41"/>
      <c r="DV871" s="41"/>
      <c r="DW871" s="41"/>
      <c r="DX871" s="41"/>
      <c r="DY871" s="41"/>
    </row>
    <row r="872" spans="1:129" s="45" customFormat="1">
      <c r="A872" s="43" t="s">
        <v>1589</v>
      </c>
      <c r="B872" s="44" t="s">
        <v>1893</v>
      </c>
      <c r="C872" s="36" t="s">
        <v>1894</v>
      </c>
      <c r="D872" s="37">
        <v>0</v>
      </c>
      <c r="E872" s="37">
        <v>0</v>
      </c>
      <c r="F872" s="38">
        <v>0</v>
      </c>
      <c r="G872" s="38">
        <v>0</v>
      </c>
      <c r="H872" s="50">
        <v>0</v>
      </c>
      <c r="I872" s="38">
        <v>0</v>
      </c>
      <c r="J872" s="49">
        <v>0</v>
      </c>
      <c r="K872" s="56">
        <v>0</v>
      </c>
      <c r="L872" s="49">
        <v>0</v>
      </c>
      <c r="M872" s="37">
        <v>0</v>
      </c>
      <c r="N872" s="49">
        <v>0</v>
      </c>
      <c r="O872" s="49">
        <v>0</v>
      </c>
      <c r="P872" s="49">
        <v>0</v>
      </c>
      <c r="Q872" s="37">
        <v>0</v>
      </c>
      <c r="R872" s="49">
        <v>0</v>
      </c>
      <c r="S872" s="37">
        <v>0</v>
      </c>
      <c r="T872" s="49">
        <v>0</v>
      </c>
      <c r="U872" s="49">
        <v>0</v>
      </c>
      <c r="V872" s="49">
        <v>0</v>
      </c>
      <c r="W872" s="37">
        <v>0</v>
      </c>
      <c r="X872" s="49">
        <v>0</v>
      </c>
      <c r="Y872" s="37">
        <v>0</v>
      </c>
      <c r="Z872" s="49">
        <v>0</v>
      </c>
      <c r="AA872" s="49">
        <v>0</v>
      </c>
      <c r="AB872" s="49">
        <v>0</v>
      </c>
      <c r="AC872" s="37">
        <v>0</v>
      </c>
      <c r="AD872" s="49">
        <v>0</v>
      </c>
      <c r="AE872" s="49">
        <v>0</v>
      </c>
      <c r="AF872" s="49">
        <v>0</v>
      </c>
      <c r="AG872" s="37">
        <v>0</v>
      </c>
      <c r="AH872" s="49">
        <v>0</v>
      </c>
      <c r="AI872" s="37">
        <v>0</v>
      </c>
      <c r="AJ872" s="49">
        <v>0</v>
      </c>
      <c r="AK872" s="49">
        <v>0</v>
      </c>
      <c r="AL872" s="49">
        <v>0</v>
      </c>
      <c r="AM872" s="49">
        <v>0</v>
      </c>
      <c r="AN872" s="49">
        <v>0</v>
      </c>
      <c r="AO872" s="37">
        <v>0</v>
      </c>
      <c r="AP872" s="49">
        <v>0</v>
      </c>
      <c r="AQ872" s="49">
        <v>0</v>
      </c>
      <c r="AR872" s="49">
        <v>0</v>
      </c>
      <c r="AS872" s="49">
        <v>0</v>
      </c>
      <c r="AT872" s="49">
        <v>0</v>
      </c>
      <c r="AU872" s="49">
        <v>0</v>
      </c>
      <c r="AV872" s="49">
        <v>0</v>
      </c>
      <c r="AW872" s="49">
        <v>0</v>
      </c>
      <c r="AX872" s="49">
        <v>0</v>
      </c>
      <c r="AY872" s="37">
        <v>0</v>
      </c>
      <c r="AZ872" s="49">
        <v>0</v>
      </c>
      <c r="BA872" s="56">
        <v>0</v>
      </c>
      <c r="BB872" s="39">
        <f>'[1]База 2018-2022'!BEW781</f>
        <v>0.95</v>
      </c>
      <c r="BC872" s="39">
        <v>0</v>
      </c>
      <c r="BD872" s="49">
        <v>0</v>
      </c>
      <c r="BE872" s="37">
        <v>0</v>
      </c>
      <c r="BF872" s="49">
        <v>0</v>
      </c>
      <c r="BG872" s="56">
        <v>0</v>
      </c>
      <c r="BH872" s="49">
        <v>0</v>
      </c>
      <c r="BI872" s="49">
        <v>0</v>
      </c>
      <c r="BJ872" s="49">
        <v>0</v>
      </c>
      <c r="BK872" s="49">
        <v>0</v>
      </c>
      <c r="BL872" s="49">
        <v>0</v>
      </c>
      <c r="BM872" s="49">
        <v>0</v>
      </c>
      <c r="BN872" s="49">
        <v>0</v>
      </c>
      <c r="BO872" s="37">
        <v>0</v>
      </c>
      <c r="BP872" s="49">
        <v>0</v>
      </c>
      <c r="BQ872" s="49">
        <v>0</v>
      </c>
      <c r="BR872" s="49">
        <v>0</v>
      </c>
      <c r="BS872" s="49">
        <v>0</v>
      </c>
      <c r="BT872" s="49">
        <v>0</v>
      </c>
      <c r="BU872" s="49">
        <v>0</v>
      </c>
      <c r="BV872" s="49">
        <v>0</v>
      </c>
      <c r="BW872" s="49">
        <v>0</v>
      </c>
      <c r="BX872" s="49">
        <v>0</v>
      </c>
      <c r="BY872" s="49">
        <v>0</v>
      </c>
      <c r="BZ872" s="49">
        <v>0</v>
      </c>
      <c r="CA872" s="37">
        <v>0</v>
      </c>
      <c r="CB872" s="49">
        <v>0</v>
      </c>
      <c r="CC872" s="49">
        <v>0</v>
      </c>
      <c r="CD872" s="49">
        <v>0</v>
      </c>
      <c r="CE872" s="49">
        <v>0</v>
      </c>
      <c r="CF872" s="49">
        <v>0</v>
      </c>
      <c r="CG872" s="49">
        <v>0</v>
      </c>
      <c r="CH872" s="49">
        <v>0</v>
      </c>
      <c r="CI872" s="49">
        <v>0</v>
      </c>
      <c r="CJ872" s="49">
        <v>0</v>
      </c>
      <c r="CK872" s="37">
        <v>0</v>
      </c>
      <c r="CL872" s="49">
        <v>0</v>
      </c>
      <c r="CM872" s="49">
        <v>0</v>
      </c>
      <c r="CN872" s="49">
        <v>0</v>
      </c>
      <c r="CO872" s="37">
        <v>0</v>
      </c>
      <c r="CP872" s="49">
        <v>0</v>
      </c>
      <c r="CQ872" s="37">
        <v>0</v>
      </c>
      <c r="CR872" s="49">
        <v>0</v>
      </c>
      <c r="CS872" s="37">
        <v>0</v>
      </c>
      <c r="CT872" s="49">
        <v>0</v>
      </c>
      <c r="CU872" s="49">
        <v>0</v>
      </c>
      <c r="CV872" s="49">
        <v>0</v>
      </c>
      <c r="CW872" s="49">
        <v>0</v>
      </c>
      <c r="CX872" s="49">
        <v>0</v>
      </c>
      <c r="CY872" s="49">
        <v>0</v>
      </c>
      <c r="CZ872" s="49">
        <v>0</v>
      </c>
      <c r="DA872" s="49">
        <v>0</v>
      </c>
      <c r="DB872" s="49">
        <v>0</v>
      </c>
      <c r="DC872" s="49">
        <v>0</v>
      </c>
      <c r="DD872" s="49">
        <v>0</v>
      </c>
      <c r="DE872" s="49">
        <v>0</v>
      </c>
      <c r="DF872" s="49">
        <v>4.0858989999999998E-2</v>
      </c>
      <c r="DG872" s="49">
        <v>4.0858989999999998E-2</v>
      </c>
      <c r="DH872" s="49">
        <v>0</v>
      </c>
      <c r="DI872" s="49">
        <v>0</v>
      </c>
      <c r="DJ872" s="49">
        <v>0</v>
      </c>
      <c r="DK872" s="49">
        <v>0</v>
      </c>
      <c r="DL872" s="49">
        <v>0</v>
      </c>
      <c r="DM872" s="49">
        <v>0</v>
      </c>
      <c r="DN872" s="49">
        <v>0</v>
      </c>
      <c r="DO872" s="49">
        <v>0</v>
      </c>
      <c r="DP872" s="49">
        <v>0</v>
      </c>
      <c r="DQ872" s="49">
        <v>0</v>
      </c>
      <c r="DR872" s="40"/>
      <c r="DS872" s="41"/>
      <c r="DT872" s="41"/>
      <c r="DU872" s="41"/>
      <c r="DV872" s="41"/>
      <c r="DW872" s="41"/>
      <c r="DX872" s="41"/>
      <c r="DY872" s="41"/>
    </row>
    <row r="873" spans="1:129" s="45" customFormat="1">
      <c r="A873" s="43" t="s">
        <v>1589</v>
      </c>
      <c r="B873" s="44" t="s">
        <v>1895</v>
      </c>
      <c r="C873" s="36" t="s">
        <v>1896</v>
      </c>
      <c r="D873" s="37">
        <v>0</v>
      </c>
      <c r="E873" s="37">
        <v>0</v>
      </c>
      <c r="F873" s="38">
        <v>0</v>
      </c>
      <c r="G873" s="38">
        <v>0</v>
      </c>
      <c r="H873" s="50">
        <v>0</v>
      </c>
      <c r="I873" s="38">
        <v>0</v>
      </c>
      <c r="J873" s="49">
        <v>0</v>
      </c>
      <c r="K873" s="56">
        <v>0</v>
      </c>
      <c r="L873" s="49">
        <v>0</v>
      </c>
      <c r="M873" s="37">
        <v>0</v>
      </c>
      <c r="N873" s="49">
        <v>0</v>
      </c>
      <c r="O873" s="49">
        <v>0</v>
      </c>
      <c r="P873" s="49">
        <v>0</v>
      </c>
      <c r="Q873" s="37">
        <v>0</v>
      </c>
      <c r="R873" s="49">
        <v>0</v>
      </c>
      <c r="S873" s="37">
        <v>0</v>
      </c>
      <c r="T873" s="49">
        <v>0</v>
      </c>
      <c r="U873" s="49">
        <v>0</v>
      </c>
      <c r="V873" s="49">
        <v>0</v>
      </c>
      <c r="W873" s="37">
        <v>0</v>
      </c>
      <c r="X873" s="49">
        <v>0</v>
      </c>
      <c r="Y873" s="37">
        <v>0</v>
      </c>
      <c r="Z873" s="49">
        <v>0</v>
      </c>
      <c r="AA873" s="49">
        <v>0</v>
      </c>
      <c r="AB873" s="49">
        <v>0</v>
      </c>
      <c r="AC873" s="37">
        <v>0</v>
      </c>
      <c r="AD873" s="49">
        <v>0</v>
      </c>
      <c r="AE873" s="49">
        <v>0</v>
      </c>
      <c r="AF873" s="49">
        <v>0</v>
      </c>
      <c r="AG873" s="37">
        <v>0</v>
      </c>
      <c r="AH873" s="49">
        <v>0</v>
      </c>
      <c r="AI873" s="37">
        <v>0</v>
      </c>
      <c r="AJ873" s="49">
        <v>0</v>
      </c>
      <c r="AK873" s="49">
        <v>0</v>
      </c>
      <c r="AL873" s="49">
        <v>0</v>
      </c>
      <c r="AM873" s="49">
        <v>0</v>
      </c>
      <c r="AN873" s="49">
        <v>0</v>
      </c>
      <c r="AO873" s="37">
        <v>0</v>
      </c>
      <c r="AP873" s="49">
        <v>0</v>
      </c>
      <c r="AQ873" s="49">
        <v>0</v>
      </c>
      <c r="AR873" s="49">
        <v>0</v>
      </c>
      <c r="AS873" s="49">
        <v>0</v>
      </c>
      <c r="AT873" s="49">
        <v>0</v>
      </c>
      <c r="AU873" s="49">
        <v>0</v>
      </c>
      <c r="AV873" s="49">
        <v>0</v>
      </c>
      <c r="AW873" s="49">
        <v>0</v>
      </c>
      <c r="AX873" s="49">
        <v>0</v>
      </c>
      <c r="AY873" s="37">
        <v>0</v>
      </c>
      <c r="AZ873" s="49">
        <v>0</v>
      </c>
      <c r="BA873" s="56">
        <v>0</v>
      </c>
      <c r="BB873" s="39">
        <f>'[1]База 2018-2022'!BEW782</f>
        <v>0.82240000000000002</v>
      </c>
      <c r="BC873" s="39">
        <v>0</v>
      </c>
      <c r="BD873" s="49">
        <v>0</v>
      </c>
      <c r="BE873" s="37">
        <v>0</v>
      </c>
      <c r="BF873" s="49">
        <v>0</v>
      </c>
      <c r="BG873" s="56">
        <v>0</v>
      </c>
      <c r="BH873" s="49">
        <v>0</v>
      </c>
      <c r="BI873" s="49">
        <v>0</v>
      </c>
      <c r="BJ873" s="49">
        <v>0</v>
      </c>
      <c r="BK873" s="49">
        <v>0</v>
      </c>
      <c r="BL873" s="49">
        <v>0</v>
      </c>
      <c r="BM873" s="49">
        <v>0</v>
      </c>
      <c r="BN873" s="49">
        <v>0</v>
      </c>
      <c r="BO873" s="37">
        <v>0</v>
      </c>
      <c r="BP873" s="49">
        <v>0</v>
      </c>
      <c r="BQ873" s="49">
        <v>0</v>
      </c>
      <c r="BR873" s="49">
        <v>0</v>
      </c>
      <c r="BS873" s="49">
        <v>0</v>
      </c>
      <c r="BT873" s="49">
        <v>0</v>
      </c>
      <c r="BU873" s="49">
        <v>0</v>
      </c>
      <c r="BV873" s="49">
        <v>0</v>
      </c>
      <c r="BW873" s="49">
        <v>0</v>
      </c>
      <c r="BX873" s="49">
        <v>0</v>
      </c>
      <c r="BY873" s="49">
        <v>0</v>
      </c>
      <c r="BZ873" s="49">
        <v>0</v>
      </c>
      <c r="CA873" s="37">
        <v>0</v>
      </c>
      <c r="CB873" s="49">
        <v>0</v>
      </c>
      <c r="CC873" s="49">
        <v>0</v>
      </c>
      <c r="CD873" s="49">
        <v>0</v>
      </c>
      <c r="CE873" s="49">
        <v>0</v>
      </c>
      <c r="CF873" s="49">
        <v>0</v>
      </c>
      <c r="CG873" s="49">
        <v>0</v>
      </c>
      <c r="CH873" s="49">
        <v>0</v>
      </c>
      <c r="CI873" s="49">
        <v>0</v>
      </c>
      <c r="CJ873" s="49">
        <v>0</v>
      </c>
      <c r="CK873" s="37">
        <v>0</v>
      </c>
      <c r="CL873" s="49">
        <v>0</v>
      </c>
      <c r="CM873" s="49">
        <v>0</v>
      </c>
      <c r="CN873" s="49">
        <v>0</v>
      </c>
      <c r="CO873" s="37">
        <v>0</v>
      </c>
      <c r="CP873" s="49">
        <v>0</v>
      </c>
      <c r="CQ873" s="37">
        <v>0</v>
      </c>
      <c r="CR873" s="49">
        <v>0</v>
      </c>
      <c r="CS873" s="37">
        <v>0</v>
      </c>
      <c r="CT873" s="49">
        <v>0</v>
      </c>
      <c r="CU873" s="49">
        <v>0</v>
      </c>
      <c r="CV873" s="49">
        <v>0</v>
      </c>
      <c r="CW873" s="49">
        <v>0</v>
      </c>
      <c r="CX873" s="49">
        <v>0</v>
      </c>
      <c r="CY873" s="49">
        <v>0</v>
      </c>
      <c r="CZ873" s="49">
        <v>0</v>
      </c>
      <c r="DA873" s="49">
        <v>0</v>
      </c>
      <c r="DB873" s="49">
        <v>0</v>
      </c>
      <c r="DC873" s="49">
        <v>0</v>
      </c>
      <c r="DD873" s="49">
        <v>0</v>
      </c>
      <c r="DE873" s="49">
        <v>0</v>
      </c>
      <c r="DF873" s="49">
        <v>3.9822080000000003E-2</v>
      </c>
      <c r="DG873" s="49">
        <v>3.9822080000000003E-2</v>
      </c>
      <c r="DH873" s="49">
        <v>0</v>
      </c>
      <c r="DI873" s="49">
        <v>0</v>
      </c>
      <c r="DJ873" s="49">
        <v>0</v>
      </c>
      <c r="DK873" s="49">
        <v>0</v>
      </c>
      <c r="DL873" s="49">
        <v>0</v>
      </c>
      <c r="DM873" s="49">
        <v>0</v>
      </c>
      <c r="DN873" s="49">
        <v>0</v>
      </c>
      <c r="DO873" s="49">
        <v>0</v>
      </c>
      <c r="DP873" s="49">
        <v>0</v>
      </c>
      <c r="DQ873" s="49">
        <v>0</v>
      </c>
      <c r="DR873" s="40"/>
      <c r="DS873" s="41"/>
      <c r="DT873" s="41"/>
      <c r="DU873" s="41"/>
      <c r="DV873" s="41"/>
      <c r="DW873" s="41"/>
      <c r="DX873" s="41"/>
      <c r="DY873" s="41"/>
    </row>
    <row r="874" spans="1:129" s="45" customFormat="1" ht="63">
      <c r="A874" s="43" t="s">
        <v>1589</v>
      </c>
      <c r="B874" s="44" t="s">
        <v>1897</v>
      </c>
      <c r="C874" s="36" t="s">
        <v>1898</v>
      </c>
      <c r="D874" s="37">
        <v>0</v>
      </c>
      <c r="E874" s="37">
        <v>0</v>
      </c>
      <c r="F874" s="38">
        <v>0</v>
      </c>
      <c r="G874" s="38">
        <v>0</v>
      </c>
      <c r="H874" s="50">
        <v>0</v>
      </c>
      <c r="I874" s="38">
        <v>0</v>
      </c>
      <c r="J874" s="49">
        <v>0</v>
      </c>
      <c r="K874" s="56">
        <v>0</v>
      </c>
      <c r="L874" s="49">
        <v>0</v>
      </c>
      <c r="M874" s="37">
        <v>0</v>
      </c>
      <c r="N874" s="49">
        <v>0</v>
      </c>
      <c r="O874" s="49">
        <v>0</v>
      </c>
      <c r="P874" s="49">
        <v>0</v>
      </c>
      <c r="Q874" s="37">
        <v>0</v>
      </c>
      <c r="R874" s="49">
        <v>0</v>
      </c>
      <c r="S874" s="37">
        <v>0</v>
      </c>
      <c r="T874" s="49">
        <v>0</v>
      </c>
      <c r="U874" s="49">
        <v>0</v>
      </c>
      <c r="V874" s="49">
        <v>0</v>
      </c>
      <c r="W874" s="37">
        <v>0</v>
      </c>
      <c r="X874" s="49">
        <v>0</v>
      </c>
      <c r="Y874" s="37">
        <v>0</v>
      </c>
      <c r="Z874" s="49">
        <v>0</v>
      </c>
      <c r="AA874" s="49">
        <v>0</v>
      </c>
      <c r="AB874" s="49">
        <v>0</v>
      </c>
      <c r="AC874" s="37">
        <v>0</v>
      </c>
      <c r="AD874" s="49">
        <v>0</v>
      </c>
      <c r="AE874" s="49">
        <v>0</v>
      </c>
      <c r="AF874" s="49">
        <v>0</v>
      </c>
      <c r="AG874" s="37">
        <v>0</v>
      </c>
      <c r="AH874" s="49">
        <v>0</v>
      </c>
      <c r="AI874" s="37">
        <v>0</v>
      </c>
      <c r="AJ874" s="49">
        <v>0</v>
      </c>
      <c r="AK874" s="49">
        <v>0</v>
      </c>
      <c r="AL874" s="49">
        <v>0</v>
      </c>
      <c r="AM874" s="49">
        <v>0</v>
      </c>
      <c r="AN874" s="49">
        <v>0</v>
      </c>
      <c r="AO874" s="37">
        <v>0</v>
      </c>
      <c r="AP874" s="49">
        <v>0</v>
      </c>
      <c r="AQ874" s="49">
        <v>0</v>
      </c>
      <c r="AR874" s="49">
        <v>0</v>
      </c>
      <c r="AS874" s="49">
        <v>0</v>
      </c>
      <c r="AT874" s="49">
        <v>0</v>
      </c>
      <c r="AU874" s="49">
        <v>0</v>
      </c>
      <c r="AV874" s="49">
        <v>0</v>
      </c>
      <c r="AW874" s="49">
        <v>0</v>
      </c>
      <c r="AX874" s="49">
        <v>0</v>
      </c>
      <c r="AY874" s="37">
        <v>0</v>
      </c>
      <c r="AZ874" s="49">
        <v>0</v>
      </c>
      <c r="BA874" s="56">
        <v>0</v>
      </c>
      <c r="BB874" s="39">
        <f>'[1]База 2018-2022'!BEW785</f>
        <v>0.81399999999999995</v>
      </c>
      <c r="BC874" s="39">
        <v>0</v>
      </c>
      <c r="BD874" s="49">
        <v>0</v>
      </c>
      <c r="BE874" s="37">
        <v>0</v>
      </c>
      <c r="BF874" s="49">
        <v>0</v>
      </c>
      <c r="BG874" s="56">
        <v>0</v>
      </c>
      <c r="BH874" s="49">
        <v>0</v>
      </c>
      <c r="BI874" s="49">
        <v>0</v>
      </c>
      <c r="BJ874" s="49">
        <v>0</v>
      </c>
      <c r="BK874" s="49">
        <v>0</v>
      </c>
      <c r="BL874" s="49">
        <v>0</v>
      </c>
      <c r="BM874" s="49">
        <v>0</v>
      </c>
      <c r="BN874" s="49">
        <v>0</v>
      </c>
      <c r="BO874" s="37">
        <v>0</v>
      </c>
      <c r="BP874" s="49">
        <v>0</v>
      </c>
      <c r="BQ874" s="49">
        <v>0</v>
      </c>
      <c r="BR874" s="49">
        <v>0</v>
      </c>
      <c r="BS874" s="49">
        <v>0</v>
      </c>
      <c r="BT874" s="49">
        <v>0</v>
      </c>
      <c r="BU874" s="49">
        <v>0</v>
      </c>
      <c r="BV874" s="49">
        <v>0</v>
      </c>
      <c r="BW874" s="49">
        <v>0</v>
      </c>
      <c r="BX874" s="49">
        <v>0</v>
      </c>
      <c r="BY874" s="49">
        <v>0</v>
      </c>
      <c r="BZ874" s="49">
        <v>0</v>
      </c>
      <c r="CA874" s="37">
        <v>0</v>
      </c>
      <c r="CB874" s="49">
        <v>0</v>
      </c>
      <c r="CC874" s="49">
        <v>0</v>
      </c>
      <c r="CD874" s="49">
        <v>0</v>
      </c>
      <c r="CE874" s="49">
        <v>0</v>
      </c>
      <c r="CF874" s="49">
        <v>0</v>
      </c>
      <c r="CG874" s="49">
        <v>0</v>
      </c>
      <c r="CH874" s="49">
        <v>0</v>
      </c>
      <c r="CI874" s="49">
        <v>0</v>
      </c>
      <c r="CJ874" s="49">
        <v>0</v>
      </c>
      <c r="CK874" s="37">
        <v>0</v>
      </c>
      <c r="CL874" s="49">
        <v>0</v>
      </c>
      <c r="CM874" s="49">
        <v>0</v>
      </c>
      <c r="CN874" s="49">
        <v>0</v>
      </c>
      <c r="CO874" s="37">
        <v>0</v>
      </c>
      <c r="CP874" s="49">
        <v>0</v>
      </c>
      <c r="CQ874" s="37">
        <v>0</v>
      </c>
      <c r="CR874" s="49">
        <v>0</v>
      </c>
      <c r="CS874" s="37">
        <v>0</v>
      </c>
      <c r="CT874" s="49">
        <v>0</v>
      </c>
      <c r="CU874" s="49">
        <v>0</v>
      </c>
      <c r="CV874" s="49">
        <v>0</v>
      </c>
      <c r="CW874" s="49">
        <v>0</v>
      </c>
      <c r="CX874" s="49">
        <v>0</v>
      </c>
      <c r="CY874" s="49">
        <v>0</v>
      </c>
      <c r="CZ874" s="49" t="s">
        <v>203</v>
      </c>
      <c r="DA874" s="49">
        <v>0</v>
      </c>
      <c r="DB874" s="49">
        <v>0</v>
      </c>
      <c r="DC874" s="49">
        <v>0</v>
      </c>
      <c r="DD874" s="49">
        <v>0</v>
      </c>
      <c r="DE874" s="49">
        <v>0</v>
      </c>
      <c r="DF874" s="49">
        <v>0</v>
      </c>
      <c r="DG874" s="49">
        <v>0</v>
      </c>
      <c r="DH874" s="49">
        <v>0</v>
      </c>
      <c r="DI874" s="49">
        <v>0</v>
      </c>
      <c r="DJ874" s="49">
        <v>0</v>
      </c>
      <c r="DK874" s="49">
        <v>0</v>
      </c>
      <c r="DL874" s="49">
        <v>0</v>
      </c>
      <c r="DM874" s="49">
        <v>0</v>
      </c>
      <c r="DN874" s="49">
        <v>1.5872666200000001</v>
      </c>
      <c r="DO874" s="49">
        <v>1.58726627</v>
      </c>
      <c r="DP874" s="49">
        <v>0</v>
      </c>
      <c r="DQ874" s="49">
        <v>0</v>
      </c>
      <c r="DR874" s="40"/>
      <c r="DS874" s="41"/>
      <c r="DT874" s="41"/>
      <c r="DU874" s="41"/>
      <c r="DV874" s="41"/>
      <c r="DW874" s="41"/>
      <c r="DX874" s="41"/>
      <c r="DY874" s="41"/>
    </row>
    <row r="875" spans="1:129" s="45" customFormat="1" ht="47.25">
      <c r="A875" s="43" t="s">
        <v>1589</v>
      </c>
      <c r="B875" s="44" t="s">
        <v>1899</v>
      </c>
      <c r="C875" s="36" t="s">
        <v>1900</v>
      </c>
      <c r="D875" s="37">
        <v>0</v>
      </c>
      <c r="E875" s="37">
        <v>0</v>
      </c>
      <c r="F875" s="38">
        <v>0</v>
      </c>
      <c r="G875" s="38">
        <v>0</v>
      </c>
      <c r="H875" s="50">
        <v>0</v>
      </c>
      <c r="I875" s="38">
        <v>0</v>
      </c>
      <c r="J875" s="49">
        <v>0</v>
      </c>
      <c r="K875" s="56">
        <v>0</v>
      </c>
      <c r="L875" s="49">
        <v>0</v>
      </c>
      <c r="M875" s="37">
        <v>0</v>
      </c>
      <c r="N875" s="49">
        <v>0</v>
      </c>
      <c r="O875" s="49">
        <v>0</v>
      </c>
      <c r="P875" s="49">
        <v>0</v>
      </c>
      <c r="Q875" s="37">
        <v>0</v>
      </c>
      <c r="R875" s="49">
        <v>0</v>
      </c>
      <c r="S875" s="37">
        <v>0</v>
      </c>
      <c r="T875" s="49">
        <v>0</v>
      </c>
      <c r="U875" s="49">
        <v>0</v>
      </c>
      <c r="V875" s="49">
        <v>0</v>
      </c>
      <c r="W875" s="37">
        <v>0</v>
      </c>
      <c r="X875" s="49">
        <v>0</v>
      </c>
      <c r="Y875" s="37">
        <v>0</v>
      </c>
      <c r="Z875" s="49">
        <v>0</v>
      </c>
      <c r="AA875" s="49">
        <v>0</v>
      </c>
      <c r="AB875" s="49">
        <v>0</v>
      </c>
      <c r="AC875" s="37">
        <v>0</v>
      </c>
      <c r="AD875" s="49">
        <v>0</v>
      </c>
      <c r="AE875" s="49">
        <v>0</v>
      </c>
      <c r="AF875" s="49">
        <v>0</v>
      </c>
      <c r="AG875" s="37">
        <v>0</v>
      </c>
      <c r="AH875" s="49">
        <v>0</v>
      </c>
      <c r="AI875" s="37">
        <v>0</v>
      </c>
      <c r="AJ875" s="49">
        <v>0</v>
      </c>
      <c r="AK875" s="49">
        <v>0</v>
      </c>
      <c r="AL875" s="49">
        <v>0</v>
      </c>
      <c r="AM875" s="49">
        <v>0</v>
      </c>
      <c r="AN875" s="49">
        <v>0</v>
      </c>
      <c r="AO875" s="37">
        <v>0</v>
      </c>
      <c r="AP875" s="49">
        <v>0</v>
      </c>
      <c r="AQ875" s="49">
        <v>0</v>
      </c>
      <c r="AR875" s="49">
        <v>0</v>
      </c>
      <c r="AS875" s="49">
        <v>0</v>
      </c>
      <c r="AT875" s="49">
        <v>0</v>
      </c>
      <c r="AU875" s="49">
        <v>0</v>
      </c>
      <c r="AV875" s="49">
        <v>0</v>
      </c>
      <c r="AW875" s="49">
        <v>0</v>
      </c>
      <c r="AX875" s="49">
        <v>0</v>
      </c>
      <c r="AY875" s="37">
        <v>0</v>
      </c>
      <c r="AZ875" s="49">
        <v>0</v>
      </c>
      <c r="BA875" s="56">
        <v>0</v>
      </c>
      <c r="BB875" s="39">
        <f>'[1]База 2018-2022'!BEW786</f>
        <v>1.2350000000000001</v>
      </c>
      <c r="BC875" s="39">
        <v>0</v>
      </c>
      <c r="BD875" s="49">
        <v>0</v>
      </c>
      <c r="BE875" s="37">
        <v>0</v>
      </c>
      <c r="BF875" s="49">
        <v>0</v>
      </c>
      <c r="BG875" s="56">
        <v>0</v>
      </c>
      <c r="BH875" s="49">
        <v>0</v>
      </c>
      <c r="BI875" s="49">
        <v>0</v>
      </c>
      <c r="BJ875" s="49">
        <v>0</v>
      </c>
      <c r="BK875" s="49">
        <v>0</v>
      </c>
      <c r="BL875" s="49">
        <v>0</v>
      </c>
      <c r="BM875" s="49">
        <v>0</v>
      </c>
      <c r="BN875" s="49">
        <v>0</v>
      </c>
      <c r="BO875" s="37">
        <v>0</v>
      </c>
      <c r="BP875" s="49">
        <v>0</v>
      </c>
      <c r="BQ875" s="49">
        <v>0</v>
      </c>
      <c r="BR875" s="49">
        <v>0</v>
      </c>
      <c r="BS875" s="49">
        <v>0</v>
      </c>
      <c r="BT875" s="49">
        <v>0</v>
      </c>
      <c r="BU875" s="49">
        <v>0</v>
      </c>
      <c r="BV875" s="49">
        <v>0</v>
      </c>
      <c r="BW875" s="49">
        <v>0</v>
      </c>
      <c r="BX875" s="49">
        <v>0</v>
      </c>
      <c r="BY875" s="49">
        <v>0</v>
      </c>
      <c r="BZ875" s="49">
        <v>0</v>
      </c>
      <c r="CA875" s="37">
        <v>0</v>
      </c>
      <c r="CB875" s="49">
        <v>0</v>
      </c>
      <c r="CC875" s="49">
        <v>0</v>
      </c>
      <c r="CD875" s="49">
        <v>0</v>
      </c>
      <c r="CE875" s="49">
        <v>0</v>
      </c>
      <c r="CF875" s="49">
        <v>0</v>
      </c>
      <c r="CG875" s="49">
        <v>0</v>
      </c>
      <c r="CH875" s="49">
        <v>0</v>
      </c>
      <c r="CI875" s="49">
        <v>0</v>
      </c>
      <c r="CJ875" s="49">
        <v>0</v>
      </c>
      <c r="CK875" s="37">
        <v>0</v>
      </c>
      <c r="CL875" s="49">
        <v>0</v>
      </c>
      <c r="CM875" s="49">
        <v>0</v>
      </c>
      <c r="CN875" s="49">
        <v>0</v>
      </c>
      <c r="CO875" s="37">
        <v>0</v>
      </c>
      <c r="CP875" s="49">
        <v>0</v>
      </c>
      <c r="CQ875" s="37">
        <v>0</v>
      </c>
      <c r="CR875" s="49">
        <v>0</v>
      </c>
      <c r="CS875" s="37">
        <v>0</v>
      </c>
      <c r="CT875" s="49">
        <v>0</v>
      </c>
      <c r="CU875" s="49">
        <v>0</v>
      </c>
      <c r="CV875" s="49">
        <v>0</v>
      </c>
      <c r="CW875" s="49">
        <v>0</v>
      </c>
      <c r="CX875" s="49">
        <v>0</v>
      </c>
      <c r="CY875" s="49">
        <v>0</v>
      </c>
      <c r="CZ875" s="49" t="s">
        <v>203</v>
      </c>
      <c r="DA875" s="49">
        <v>0</v>
      </c>
      <c r="DB875" s="49">
        <v>0</v>
      </c>
      <c r="DC875" s="49">
        <v>0</v>
      </c>
      <c r="DD875" s="49">
        <v>0</v>
      </c>
      <c r="DE875" s="49">
        <v>0</v>
      </c>
      <c r="DF875" s="49">
        <v>0</v>
      </c>
      <c r="DG875" s="49">
        <v>0</v>
      </c>
      <c r="DH875" s="49">
        <v>0</v>
      </c>
      <c r="DI875" s="49">
        <v>0</v>
      </c>
      <c r="DJ875" s="49">
        <v>0</v>
      </c>
      <c r="DK875" s="49">
        <v>0</v>
      </c>
      <c r="DL875" s="49">
        <v>0</v>
      </c>
      <c r="DM875" s="49">
        <v>0</v>
      </c>
      <c r="DN875" s="49">
        <v>1.6062631008711299</v>
      </c>
      <c r="DO875" s="49">
        <v>1.1669064200000001</v>
      </c>
      <c r="DP875" s="49">
        <v>0</v>
      </c>
      <c r="DQ875" s="49">
        <v>0</v>
      </c>
      <c r="DR875" s="40"/>
      <c r="DS875" s="41"/>
      <c r="DT875" s="41"/>
      <c r="DU875" s="41"/>
      <c r="DV875" s="41"/>
      <c r="DW875" s="41"/>
      <c r="DX875" s="41"/>
      <c r="DY875" s="41"/>
    </row>
    <row r="876" spans="1:129" s="45" customFormat="1" ht="63">
      <c r="A876" s="43" t="s">
        <v>1589</v>
      </c>
      <c r="B876" s="44" t="s">
        <v>1901</v>
      </c>
      <c r="C876" s="36" t="s">
        <v>1902</v>
      </c>
      <c r="D876" s="37">
        <v>0</v>
      </c>
      <c r="E876" s="37">
        <v>0</v>
      </c>
      <c r="F876" s="38">
        <v>0</v>
      </c>
      <c r="G876" s="38">
        <v>0</v>
      </c>
      <c r="H876" s="50">
        <v>0</v>
      </c>
      <c r="I876" s="38">
        <v>0</v>
      </c>
      <c r="J876" s="49">
        <v>0</v>
      </c>
      <c r="K876" s="56">
        <v>0</v>
      </c>
      <c r="L876" s="49">
        <v>0</v>
      </c>
      <c r="M876" s="37">
        <v>0</v>
      </c>
      <c r="N876" s="49">
        <v>0</v>
      </c>
      <c r="O876" s="49">
        <v>0</v>
      </c>
      <c r="P876" s="49">
        <v>0</v>
      </c>
      <c r="Q876" s="37">
        <v>0</v>
      </c>
      <c r="R876" s="49">
        <v>0</v>
      </c>
      <c r="S876" s="37">
        <v>0</v>
      </c>
      <c r="T876" s="49">
        <v>0</v>
      </c>
      <c r="U876" s="49">
        <v>0</v>
      </c>
      <c r="V876" s="49">
        <v>0</v>
      </c>
      <c r="W876" s="37">
        <v>0</v>
      </c>
      <c r="X876" s="49">
        <v>0</v>
      </c>
      <c r="Y876" s="37">
        <v>0</v>
      </c>
      <c r="Z876" s="49">
        <v>0</v>
      </c>
      <c r="AA876" s="49">
        <v>0</v>
      </c>
      <c r="AB876" s="49">
        <v>0</v>
      </c>
      <c r="AC876" s="37">
        <v>0</v>
      </c>
      <c r="AD876" s="49">
        <v>0</v>
      </c>
      <c r="AE876" s="49">
        <v>0</v>
      </c>
      <c r="AF876" s="49">
        <v>0</v>
      </c>
      <c r="AG876" s="37">
        <v>0</v>
      </c>
      <c r="AH876" s="49">
        <v>0</v>
      </c>
      <c r="AI876" s="37">
        <v>0</v>
      </c>
      <c r="AJ876" s="49">
        <v>0</v>
      </c>
      <c r="AK876" s="49">
        <v>0</v>
      </c>
      <c r="AL876" s="49">
        <v>0</v>
      </c>
      <c r="AM876" s="49">
        <v>0</v>
      </c>
      <c r="AN876" s="49">
        <v>0</v>
      </c>
      <c r="AO876" s="37">
        <v>0</v>
      </c>
      <c r="AP876" s="49">
        <v>0</v>
      </c>
      <c r="AQ876" s="49">
        <v>0</v>
      </c>
      <c r="AR876" s="49">
        <v>0</v>
      </c>
      <c r="AS876" s="49">
        <v>0</v>
      </c>
      <c r="AT876" s="49">
        <v>0</v>
      </c>
      <c r="AU876" s="49">
        <v>0</v>
      </c>
      <c r="AV876" s="49">
        <v>0</v>
      </c>
      <c r="AW876" s="49">
        <v>0</v>
      </c>
      <c r="AX876" s="49">
        <v>0</v>
      </c>
      <c r="AY876" s="37">
        <v>0</v>
      </c>
      <c r="AZ876" s="49">
        <v>0</v>
      </c>
      <c r="BA876" s="56">
        <v>0</v>
      </c>
      <c r="BB876" s="39">
        <f>'[1]База 2018-2022'!BEW787</f>
        <v>0.65</v>
      </c>
      <c r="BC876" s="39">
        <v>0</v>
      </c>
      <c r="BD876" s="49">
        <v>0</v>
      </c>
      <c r="BE876" s="37">
        <v>0</v>
      </c>
      <c r="BF876" s="49">
        <v>0</v>
      </c>
      <c r="BG876" s="56">
        <v>0</v>
      </c>
      <c r="BH876" s="49">
        <v>0</v>
      </c>
      <c r="BI876" s="49">
        <v>0</v>
      </c>
      <c r="BJ876" s="49">
        <v>0</v>
      </c>
      <c r="BK876" s="49">
        <v>0</v>
      </c>
      <c r="BL876" s="49">
        <v>0</v>
      </c>
      <c r="BM876" s="49">
        <v>0</v>
      </c>
      <c r="BN876" s="49">
        <v>0</v>
      </c>
      <c r="BO876" s="37">
        <v>0</v>
      </c>
      <c r="BP876" s="49">
        <v>0</v>
      </c>
      <c r="BQ876" s="49">
        <v>0</v>
      </c>
      <c r="BR876" s="49">
        <v>0</v>
      </c>
      <c r="BS876" s="49">
        <v>0</v>
      </c>
      <c r="BT876" s="49">
        <v>0</v>
      </c>
      <c r="BU876" s="49">
        <v>0</v>
      </c>
      <c r="BV876" s="49">
        <v>0</v>
      </c>
      <c r="BW876" s="49">
        <v>0</v>
      </c>
      <c r="BX876" s="49">
        <v>0</v>
      </c>
      <c r="BY876" s="49">
        <v>0</v>
      </c>
      <c r="BZ876" s="49">
        <v>0</v>
      </c>
      <c r="CA876" s="37">
        <v>0</v>
      </c>
      <c r="CB876" s="49">
        <v>0</v>
      </c>
      <c r="CC876" s="49">
        <v>0</v>
      </c>
      <c r="CD876" s="49">
        <v>0</v>
      </c>
      <c r="CE876" s="49">
        <v>0</v>
      </c>
      <c r="CF876" s="49">
        <v>0</v>
      </c>
      <c r="CG876" s="49">
        <v>0</v>
      </c>
      <c r="CH876" s="49">
        <v>0</v>
      </c>
      <c r="CI876" s="49">
        <v>0</v>
      </c>
      <c r="CJ876" s="49">
        <v>0</v>
      </c>
      <c r="CK876" s="37">
        <v>0</v>
      </c>
      <c r="CL876" s="49">
        <v>0</v>
      </c>
      <c r="CM876" s="49">
        <v>0</v>
      </c>
      <c r="CN876" s="49">
        <v>0</v>
      </c>
      <c r="CO876" s="37">
        <v>0</v>
      </c>
      <c r="CP876" s="49">
        <v>0</v>
      </c>
      <c r="CQ876" s="37">
        <v>0</v>
      </c>
      <c r="CR876" s="49">
        <v>0</v>
      </c>
      <c r="CS876" s="37">
        <v>0</v>
      </c>
      <c r="CT876" s="49">
        <v>0</v>
      </c>
      <c r="CU876" s="49">
        <v>0</v>
      </c>
      <c r="CV876" s="49">
        <v>0</v>
      </c>
      <c r="CW876" s="49">
        <v>0</v>
      </c>
      <c r="CX876" s="49">
        <v>0</v>
      </c>
      <c r="CY876" s="49">
        <v>0</v>
      </c>
      <c r="CZ876" s="49" t="s">
        <v>203</v>
      </c>
      <c r="DA876" s="49">
        <v>0</v>
      </c>
      <c r="DB876" s="49">
        <v>0</v>
      </c>
      <c r="DC876" s="49">
        <v>0</v>
      </c>
      <c r="DD876" s="49">
        <v>0</v>
      </c>
      <c r="DE876" s="49">
        <v>0</v>
      </c>
      <c r="DF876" s="49">
        <v>0</v>
      </c>
      <c r="DG876" s="49">
        <v>0</v>
      </c>
      <c r="DH876" s="49">
        <v>0</v>
      </c>
      <c r="DI876" s="49">
        <v>0</v>
      </c>
      <c r="DJ876" s="49">
        <v>0</v>
      </c>
      <c r="DK876" s="49">
        <v>0</v>
      </c>
      <c r="DL876" s="49">
        <v>0</v>
      </c>
      <c r="DM876" s="49">
        <v>0</v>
      </c>
      <c r="DN876" s="49">
        <v>0.72358493000000002</v>
      </c>
      <c r="DO876" s="49">
        <v>0.50445879000000005</v>
      </c>
      <c r="DP876" s="49">
        <v>0</v>
      </c>
      <c r="DQ876" s="49">
        <v>0</v>
      </c>
      <c r="DR876" s="40"/>
      <c r="DS876" s="41"/>
      <c r="DT876" s="41"/>
      <c r="DU876" s="41"/>
      <c r="DV876" s="41"/>
      <c r="DW876" s="41"/>
      <c r="DX876" s="41"/>
      <c r="DY876" s="41"/>
    </row>
    <row r="877" spans="1:129" s="45" customFormat="1" ht="63">
      <c r="A877" s="43" t="s">
        <v>1589</v>
      </c>
      <c r="B877" s="44" t="s">
        <v>1903</v>
      </c>
      <c r="C877" s="36" t="s">
        <v>1904</v>
      </c>
      <c r="D877" s="37">
        <v>0</v>
      </c>
      <c r="E877" s="37">
        <v>0</v>
      </c>
      <c r="F877" s="38">
        <v>0</v>
      </c>
      <c r="G877" s="38">
        <v>0</v>
      </c>
      <c r="H877" s="50">
        <v>0</v>
      </c>
      <c r="I877" s="38">
        <v>0</v>
      </c>
      <c r="J877" s="49">
        <v>0</v>
      </c>
      <c r="K877" s="56">
        <v>0</v>
      </c>
      <c r="L877" s="49">
        <v>0</v>
      </c>
      <c r="M877" s="37">
        <v>0</v>
      </c>
      <c r="N877" s="49">
        <v>0</v>
      </c>
      <c r="O877" s="49">
        <v>0</v>
      </c>
      <c r="P877" s="49">
        <v>0</v>
      </c>
      <c r="Q877" s="37">
        <v>0</v>
      </c>
      <c r="R877" s="49">
        <v>0</v>
      </c>
      <c r="S877" s="37">
        <v>0</v>
      </c>
      <c r="T877" s="49">
        <v>0</v>
      </c>
      <c r="U877" s="49">
        <v>0</v>
      </c>
      <c r="V877" s="49">
        <v>0</v>
      </c>
      <c r="W877" s="37">
        <v>0</v>
      </c>
      <c r="X877" s="49">
        <v>0</v>
      </c>
      <c r="Y877" s="37">
        <v>0</v>
      </c>
      <c r="Z877" s="49">
        <v>0</v>
      </c>
      <c r="AA877" s="49">
        <v>0</v>
      </c>
      <c r="AB877" s="49">
        <v>0</v>
      </c>
      <c r="AC877" s="37">
        <v>0</v>
      </c>
      <c r="AD877" s="49">
        <v>0</v>
      </c>
      <c r="AE877" s="49">
        <v>0</v>
      </c>
      <c r="AF877" s="49">
        <v>0</v>
      </c>
      <c r="AG877" s="37">
        <v>0</v>
      </c>
      <c r="AH877" s="49">
        <v>0</v>
      </c>
      <c r="AI877" s="37">
        <v>0</v>
      </c>
      <c r="AJ877" s="49">
        <v>0</v>
      </c>
      <c r="AK877" s="49">
        <v>0</v>
      </c>
      <c r="AL877" s="49">
        <v>0</v>
      </c>
      <c r="AM877" s="49">
        <v>0</v>
      </c>
      <c r="AN877" s="49">
        <v>0</v>
      </c>
      <c r="AO877" s="37">
        <v>0</v>
      </c>
      <c r="AP877" s="49">
        <v>0</v>
      </c>
      <c r="AQ877" s="49">
        <v>0</v>
      </c>
      <c r="AR877" s="49">
        <v>0</v>
      </c>
      <c r="AS877" s="49">
        <v>0</v>
      </c>
      <c r="AT877" s="49">
        <v>0</v>
      </c>
      <c r="AU877" s="49">
        <v>0</v>
      </c>
      <c r="AV877" s="49">
        <v>0</v>
      </c>
      <c r="AW877" s="49">
        <v>0</v>
      </c>
      <c r="AX877" s="49">
        <v>0</v>
      </c>
      <c r="AY877" s="37">
        <v>0</v>
      </c>
      <c r="AZ877" s="49">
        <v>0</v>
      </c>
      <c r="BA877" s="56">
        <v>0</v>
      </c>
      <c r="BB877" s="39">
        <f>'[1]База 2018-2022'!BEW788</f>
        <v>0.55000000000000004</v>
      </c>
      <c r="BC877" s="39">
        <v>0</v>
      </c>
      <c r="BD877" s="49">
        <v>0</v>
      </c>
      <c r="BE877" s="37">
        <v>0</v>
      </c>
      <c r="BF877" s="49">
        <v>0</v>
      </c>
      <c r="BG877" s="56">
        <v>0</v>
      </c>
      <c r="BH877" s="49">
        <v>0</v>
      </c>
      <c r="BI877" s="49">
        <v>0</v>
      </c>
      <c r="BJ877" s="49">
        <v>0</v>
      </c>
      <c r="BK877" s="49">
        <v>0</v>
      </c>
      <c r="BL877" s="49">
        <v>0</v>
      </c>
      <c r="BM877" s="49">
        <v>0</v>
      </c>
      <c r="BN877" s="49">
        <v>0</v>
      </c>
      <c r="BO877" s="37">
        <v>0</v>
      </c>
      <c r="BP877" s="49">
        <v>0</v>
      </c>
      <c r="BQ877" s="49">
        <v>0</v>
      </c>
      <c r="BR877" s="49">
        <v>0</v>
      </c>
      <c r="BS877" s="49">
        <v>0</v>
      </c>
      <c r="BT877" s="49">
        <v>0</v>
      </c>
      <c r="BU877" s="49">
        <v>0</v>
      </c>
      <c r="BV877" s="49">
        <v>0</v>
      </c>
      <c r="BW877" s="49">
        <v>0</v>
      </c>
      <c r="BX877" s="49">
        <v>0</v>
      </c>
      <c r="BY877" s="49">
        <v>0</v>
      </c>
      <c r="BZ877" s="49">
        <v>0</v>
      </c>
      <c r="CA877" s="37">
        <v>0</v>
      </c>
      <c r="CB877" s="49">
        <v>0</v>
      </c>
      <c r="CC877" s="49">
        <v>0</v>
      </c>
      <c r="CD877" s="49">
        <v>0</v>
      </c>
      <c r="CE877" s="49">
        <v>0</v>
      </c>
      <c r="CF877" s="49">
        <v>0</v>
      </c>
      <c r="CG877" s="49">
        <v>0</v>
      </c>
      <c r="CH877" s="49">
        <v>0</v>
      </c>
      <c r="CI877" s="49">
        <v>0</v>
      </c>
      <c r="CJ877" s="49">
        <v>0</v>
      </c>
      <c r="CK877" s="37">
        <v>0</v>
      </c>
      <c r="CL877" s="49">
        <v>0</v>
      </c>
      <c r="CM877" s="49">
        <v>0</v>
      </c>
      <c r="CN877" s="49">
        <v>0</v>
      </c>
      <c r="CO877" s="37">
        <v>0</v>
      </c>
      <c r="CP877" s="49">
        <v>0</v>
      </c>
      <c r="CQ877" s="37">
        <v>0</v>
      </c>
      <c r="CR877" s="49">
        <v>0</v>
      </c>
      <c r="CS877" s="37">
        <v>0</v>
      </c>
      <c r="CT877" s="49">
        <v>0</v>
      </c>
      <c r="CU877" s="49">
        <v>0</v>
      </c>
      <c r="CV877" s="49">
        <v>0</v>
      </c>
      <c r="CW877" s="49">
        <v>0</v>
      </c>
      <c r="CX877" s="49">
        <v>0</v>
      </c>
      <c r="CY877" s="49">
        <v>0</v>
      </c>
      <c r="CZ877" s="49" t="s">
        <v>203</v>
      </c>
      <c r="DA877" s="49">
        <v>0</v>
      </c>
      <c r="DB877" s="49">
        <v>0</v>
      </c>
      <c r="DC877" s="49">
        <v>0</v>
      </c>
      <c r="DD877" s="49">
        <v>0</v>
      </c>
      <c r="DE877" s="49">
        <v>0</v>
      </c>
      <c r="DF877" s="49">
        <v>0</v>
      </c>
      <c r="DG877" s="49">
        <v>0</v>
      </c>
      <c r="DH877" s="49">
        <v>0</v>
      </c>
      <c r="DI877" s="49">
        <v>0</v>
      </c>
      <c r="DJ877" s="49">
        <v>0</v>
      </c>
      <c r="DK877" s="49">
        <v>0</v>
      </c>
      <c r="DL877" s="49">
        <v>0</v>
      </c>
      <c r="DM877" s="49">
        <v>0</v>
      </c>
      <c r="DN877" s="49">
        <v>0.49111879000000003</v>
      </c>
      <c r="DO877" s="49">
        <v>0.71024493</v>
      </c>
      <c r="DP877" s="49">
        <v>0</v>
      </c>
      <c r="DQ877" s="49">
        <v>0</v>
      </c>
      <c r="DR877" s="40"/>
      <c r="DS877" s="41"/>
      <c r="DT877" s="41"/>
      <c r="DU877" s="41"/>
      <c r="DV877" s="41"/>
      <c r="DW877" s="41"/>
      <c r="DX877" s="41"/>
      <c r="DY877" s="41"/>
    </row>
    <row r="878" spans="1:129" s="45" customFormat="1" ht="47.25">
      <c r="A878" s="43" t="s">
        <v>1589</v>
      </c>
      <c r="B878" s="44" t="s">
        <v>1905</v>
      </c>
      <c r="C878" s="36" t="s">
        <v>1906</v>
      </c>
      <c r="D878" s="37">
        <v>0</v>
      </c>
      <c r="E878" s="37">
        <v>0</v>
      </c>
      <c r="F878" s="38">
        <v>0</v>
      </c>
      <c r="G878" s="38">
        <v>0</v>
      </c>
      <c r="H878" s="50">
        <v>0</v>
      </c>
      <c r="I878" s="38">
        <v>0</v>
      </c>
      <c r="J878" s="49">
        <v>0</v>
      </c>
      <c r="K878" s="56">
        <v>0</v>
      </c>
      <c r="L878" s="49">
        <v>0</v>
      </c>
      <c r="M878" s="37">
        <v>0</v>
      </c>
      <c r="N878" s="49">
        <v>0</v>
      </c>
      <c r="O878" s="49">
        <v>0</v>
      </c>
      <c r="P878" s="49">
        <v>0</v>
      </c>
      <c r="Q878" s="37">
        <v>0</v>
      </c>
      <c r="R878" s="49">
        <v>0</v>
      </c>
      <c r="S878" s="37">
        <v>0</v>
      </c>
      <c r="T878" s="49">
        <v>0</v>
      </c>
      <c r="U878" s="49">
        <v>0</v>
      </c>
      <c r="V878" s="49">
        <v>0</v>
      </c>
      <c r="W878" s="37">
        <v>0</v>
      </c>
      <c r="X878" s="49">
        <v>0</v>
      </c>
      <c r="Y878" s="37">
        <v>0</v>
      </c>
      <c r="Z878" s="49">
        <v>0</v>
      </c>
      <c r="AA878" s="49">
        <v>0</v>
      </c>
      <c r="AB878" s="49">
        <v>0</v>
      </c>
      <c r="AC878" s="37">
        <v>0</v>
      </c>
      <c r="AD878" s="49">
        <v>0</v>
      </c>
      <c r="AE878" s="49">
        <v>0</v>
      </c>
      <c r="AF878" s="49">
        <v>0</v>
      </c>
      <c r="AG878" s="37">
        <v>0</v>
      </c>
      <c r="AH878" s="49">
        <v>0</v>
      </c>
      <c r="AI878" s="37">
        <v>0</v>
      </c>
      <c r="AJ878" s="49">
        <v>0</v>
      </c>
      <c r="AK878" s="49">
        <v>0</v>
      </c>
      <c r="AL878" s="49">
        <v>0</v>
      </c>
      <c r="AM878" s="49">
        <v>0</v>
      </c>
      <c r="AN878" s="49">
        <v>0</v>
      </c>
      <c r="AO878" s="37">
        <v>0</v>
      </c>
      <c r="AP878" s="49">
        <v>0</v>
      </c>
      <c r="AQ878" s="49">
        <v>0</v>
      </c>
      <c r="AR878" s="49">
        <v>0</v>
      </c>
      <c r="AS878" s="49">
        <v>0</v>
      </c>
      <c r="AT878" s="49">
        <v>0</v>
      </c>
      <c r="AU878" s="49">
        <v>0</v>
      </c>
      <c r="AV878" s="49">
        <v>0</v>
      </c>
      <c r="AW878" s="49">
        <v>0</v>
      </c>
      <c r="AX878" s="49">
        <v>0</v>
      </c>
      <c r="AY878" s="37">
        <v>0</v>
      </c>
      <c r="AZ878" s="49">
        <v>0</v>
      </c>
      <c r="BA878" s="56">
        <v>0</v>
      </c>
      <c r="BB878" s="39">
        <f>'[1]База 2018-2022'!BEW791</f>
        <v>0</v>
      </c>
      <c r="BC878" s="39">
        <v>0</v>
      </c>
      <c r="BD878" s="49">
        <v>0</v>
      </c>
      <c r="BE878" s="37">
        <v>0</v>
      </c>
      <c r="BF878" s="49">
        <v>0</v>
      </c>
      <c r="BG878" s="56">
        <v>0</v>
      </c>
      <c r="BH878" s="49">
        <v>0</v>
      </c>
      <c r="BI878" s="49">
        <v>0</v>
      </c>
      <c r="BJ878" s="49">
        <v>0</v>
      </c>
      <c r="BK878" s="49">
        <v>0</v>
      </c>
      <c r="BL878" s="49">
        <v>0</v>
      </c>
      <c r="BM878" s="49">
        <v>0</v>
      </c>
      <c r="BN878" s="49">
        <v>0</v>
      </c>
      <c r="BO878" s="37">
        <v>0</v>
      </c>
      <c r="BP878" s="49">
        <v>0</v>
      </c>
      <c r="BQ878" s="49">
        <v>0</v>
      </c>
      <c r="BR878" s="49">
        <v>0</v>
      </c>
      <c r="BS878" s="49">
        <v>0</v>
      </c>
      <c r="BT878" s="49">
        <v>0</v>
      </c>
      <c r="BU878" s="49">
        <v>0</v>
      </c>
      <c r="BV878" s="49">
        <v>0</v>
      </c>
      <c r="BW878" s="49">
        <v>0</v>
      </c>
      <c r="BX878" s="49">
        <v>0</v>
      </c>
      <c r="BY878" s="49">
        <v>0</v>
      </c>
      <c r="BZ878" s="49">
        <v>0</v>
      </c>
      <c r="CA878" s="37">
        <v>0</v>
      </c>
      <c r="CB878" s="49">
        <v>0</v>
      </c>
      <c r="CC878" s="49">
        <v>0</v>
      </c>
      <c r="CD878" s="49">
        <v>0</v>
      </c>
      <c r="CE878" s="49">
        <v>0</v>
      </c>
      <c r="CF878" s="49">
        <v>0</v>
      </c>
      <c r="CG878" s="49">
        <v>0</v>
      </c>
      <c r="CH878" s="49">
        <v>0</v>
      </c>
      <c r="CI878" s="49">
        <v>0</v>
      </c>
      <c r="CJ878" s="49">
        <v>0</v>
      </c>
      <c r="CK878" s="37">
        <v>0</v>
      </c>
      <c r="CL878" s="49">
        <v>0</v>
      </c>
      <c r="CM878" s="49">
        <v>0</v>
      </c>
      <c r="CN878" s="49">
        <v>0</v>
      </c>
      <c r="CO878" s="37">
        <v>0</v>
      </c>
      <c r="CP878" s="49">
        <v>0</v>
      </c>
      <c r="CQ878" s="37">
        <v>0</v>
      </c>
      <c r="CR878" s="49">
        <v>0</v>
      </c>
      <c r="CS878" s="37">
        <v>0</v>
      </c>
      <c r="CT878" s="49">
        <v>0</v>
      </c>
      <c r="CU878" s="49">
        <v>0</v>
      </c>
      <c r="CV878" s="49">
        <v>0</v>
      </c>
      <c r="CW878" s="49">
        <v>0</v>
      </c>
      <c r="CX878" s="49">
        <v>0</v>
      </c>
      <c r="CY878" s="49">
        <v>0</v>
      </c>
      <c r="CZ878" s="49" t="s">
        <v>203</v>
      </c>
      <c r="DA878" s="49">
        <v>0</v>
      </c>
      <c r="DB878" s="49">
        <v>0</v>
      </c>
      <c r="DC878" s="49">
        <v>0</v>
      </c>
      <c r="DD878" s="49">
        <v>0</v>
      </c>
      <c r="DE878" s="49">
        <v>0</v>
      </c>
      <c r="DF878" s="49">
        <v>0</v>
      </c>
      <c r="DG878" s="49">
        <v>0.90319891000000008</v>
      </c>
      <c r="DH878" s="49">
        <v>0</v>
      </c>
      <c r="DI878" s="49">
        <v>0</v>
      </c>
      <c r="DJ878" s="49">
        <v>0</v>
      </c>
      <c r="DK878" s="49">
        <v>0</v>
      </c>
      <c r="DL878" s="49">
        <v>0</v>
      </c>
      <c r="DM878" s="49">
        <v>0</v>
      </c>
      <c r="DN878" s="49">
        <v>0</v>
      </c>
      <c r="DO878" s="49">
        <v>0</v>
      </c>
      <c r="DP878" s="49">
        <v>0</v>
      </c>
      <c r="DQ878" s="49">
        <v>0</v>
      </c>
      <c r="DR878" s="40"/>
      <c r="DS878" s="41"/>
      <c r="DT878" s="41"/>
      <c r="DU878" s="41"/>
      <c r="DV878" s="41"/>
      <c r="DW878" s="41"/>
      <c r="DX878" s="41"/>
      <c r="DY878" s="41"/>
    </row>
    <row r="879" spans="1:129" s="45" customFormat="1" ht="47.25">
      <c r="A879" s="43" t="s">
        <v>1589</v>
      </c>
      <c r="B879" s="44" t="s">
        <v>1907</v>
      </c>
      <c r="C879" s="36" t="s">
        <v>1908</v>
      </c>
      <c r="D879" s="37">
        <v>0</v>
      </c>
      <c r="E879" s="37">
        <v>0</v>
      </c>
      <c r="F879" s="38">
        <v>0</v>
      </c>
      <c r="G879" s="38">
        <v>0</v>
      </c>
      <c r="H879" s="50">
        <v>0</v>
      </c>
      <c r="I879" s="38">
        <v>0</v>
      </c>
      <c r="J879" s="49">
        <v>0</v>
      </c>
      <c r="K879" s="56">
        <v>0</v>
      </c>
      <c r="L879" s="49">
        <v>0</v>
      </c>
      <c r="M879" s="37">
        <v>0</v>
      </c>
      <c r="N879" s="49">
        <v>0</v>
      </c>
      <c r="O879" s="49">
        <v>0</v>
      </c>
      <c r="P879" s="49">
        <v>0</v>
      </c>
      <c r="Q879" s="37">
        <v>0</v>
      </c>
      <c r="R879" s="49">
        <v>0</v>
      </c>
      <c r="S879" s="37">
        <v>0</v>
      </c>
      <c r="T879" s="49">
        <v>0</v>
      </c>
      <c r="U879" s="49">
        <v>0</v>
      </c>
      <c r="V879" s="49">
        <v>0</v>
      </c>
      <c r="W879" s="37">
        <v>0</v>
      </c>
      <c r="X879" s="49">
        <v>0</v>
      </c>
      <c r="Y879" s="37">
        <v>0</v>
      </c>
      <c r="Z879" s="49">
        <v>0</v>
      </c>
      <c r="AA879" s="49">
        <v>0</v>
      </c>
      <c r="AB879" s="49">
        <v>0</v>
      </c>
      <c r="AC879" s="37">
        <v>0</v>
      </c>
      <c r="AD879" s="49">
        <v>0</v>
      </c>
      <c r="AE879" s="49">
        <v>0</v>
      </c>
      <c r="AF879" s="49">
        <v>0</v>
      </c>
      <c r="AG879" s="37">
        <v>0</v>
      </c>
      <c r="AH879" s="49">
        <v>0</v>
      </c>
      <c r="AI879" s="37">
        <v>0</v>
      </c>
      <c r="AJ879" s="49">
        <v>0</v>
      </c>
      <c r="AK879" s="49">
        <v>0</v>
      </c>
      <c r="AL879" s="49">
        <v>0</v>
      </c>
      <c r="AM879" s="49">
        <v>0</v>
      </c>
      <c r="AN879" s="49">
        <v>0</v>
      </c>
      <c r="AO879" s="37">
        <v>0</v>
      </c>
      <c r="AP879" s="49">
        <v>0</v>
      </c>
      <c r="AQ879" s="49">
        <v>0</v>
      </c>
      <c r="AR879" s="49">
        <v>0</v>
      </c>
      <c r="AS879" s="49">
        <v>0</v>
      </c>
      <c r="AT879" s="49">
        <v>0</v>
      </c>
      <c r="AU879" s="49">
        <v>0</v>
      </c>
      <c r="AV879" s="49">
        <v>0</v>
      </c>
      <c r="AW879" s="49">
        <v>0</v>
      </c>
      <c r="AX879" s="49">
        <v>0</v>
      </c>
      <c r="AY879" s="37">
        <v>0</v>
      </c>
      <c r="AZ879" s="49">
        <v>0</v>
      </c>
      <c r="BA879" s="56">
        <v>0</v>
      </c>
      <c r="BB879" s="39" t="str">
        <f>'[1]База 2018-2022'!BEW838</f>
        <v>НД</v>
      </c>
      <c r="BC879" s="39">
        <v>0</v>
      </c>
      <c r="BD879" s="49">
        <v>0</v>
      </c>
      <c r="BE879" s="37">
        <v>0</v>
      </c>
      <c r="BF879" s="49">
        <v>0</v>
      </c>
      <c r="BG879" s="56">
        <v>0</v>
      </c>
      <c r="BH879" s="49">
        <v>0</v>
      </c>
      <c r="BI879" s="49">
        <v>0</v>
      </c>
      <c r="BJ879" s="49">
        <v>0</v>
      </c>
      <c r="BK879" s="49">
        <v>0</v>
      </c>
      <c r="BL879" s="49">
        <v>0</v>
      </c>
      <c r="BM879" s="49">
        <v>0</v>
      </c>
      <c r="BN879" s="49">
        <v>0</v>
      </c>
      <c r="BO879" s="37">
        <v>0</v>
      </c>
      <c r="BP879" s="49">
        <v>0</v>
      </c>
      <c r="BQ879" s="49">
        <v>0</v>
      </c>
      <c r="BR879" s="49">
        <v>0</v>
      </c>
      <c r="BS879" s="49">
        <v>0</v>
      </c>
      <c r="BT879" s="49">
        <v>0</v>
      </c>
      <c r="BU879" s="49">
        <v>0</v>
      </c>
      <c r="BV879" s="49">
        <v>0</v>
      </c>
      <c r="BW879" s="49">
        <v>0</v>
      </c>
      <c r="BX879" s="49">
        <v>0</v>
      </c>
      <c r="BY879" s="49">
        <v>0</v>
      </c>
      <c r="BZ879" s="49">
        <v>0</v>
      </c>
      <c r="CA879" s="37">
        <v>0</v>
      </c>
      <c r="CB879" s="49">
        <v>0</v>
      </c>
      <c r="CC879" s="49">
        <v>0</v>
      </c>
      <c r="CD879" s="49">
        <v>0</v>
      </c>
      <c r="CE879" s="49">
        <v>0</v>
      </c>
      <c r="CF879" s="49">
        <v>0</v>
      </c>
      <c r="CG879" s="49">
        <v>0</v>
      </c>
      <c r="CH879" s="49">
        <v>0</v>
      </c>
      <c r="CI879" s="49">
        <v>0</v>
      </c>
      <c r="CJ879" s="49">
        <v>0</v>
      </c>
      <c r="CK879" s="37">
        <v>0</v>
      </c>
      <c r="CL879" s="49">
        <v>0</v>
      </c>
      <c r="CM879" s="49">
        <v>0</v>
      </c>
      <c r="CN879" s="49">
        <v>0</v>
      </c>
      <c r="CO879" s="37">
        <v>0</v>
      </c>
      <c r="CP879" s="49">
        <v>0</v>
      </c>
      <c r="CQ879" s="37">
        <v>0</v>
      </c>
      <c r="CR879" s="49">
        <v>0</v>
      </c>
      <c r="CS879" s="37">
        <v>0</v>
      </c>
      <c r="CT879" s="49">
        <v>0</v>
      </c>
      <c r="CU879" s="49">
        <v>0</v>
      </c>
      <c r="CV879" s="49">
        <v>0</v>
      </c>
      <c r="CW879" s="49">
        <v>0</v>
      </c>
      <c r="CX879" s="49">
        <v>0</v>
      </c>
      <c r="CY879" s="49">
        <v>0</v>
      </c>
      <c r="CZ879" s="49" t="s">
        <v>203</v>
      </c>
      <c r="DA879" s="49">
        <v>0</v>
      </c>
      <c r="DB879" s="49">
        <v>0</v>
      </c>
      <c r="DC879" s="49">
        <v>0</v>
      </c>
      <c r="DD879" s="49">
        <v>0</v>
      </c>
      <c r="DE879" s="49">
        <v>0</v>
      </c>
      <c r="DF879" s="49">
        <v>0</v>
      </c>
      <c r="DG879" s="49">
        <v>0</v>
      </c>
      <c r="DH879" s="49">
        <v>0</v>
      </c>
      <c r="DI879" s="49">
        <v>0</v>
      </c>
      <c r="DJ879" s="49">
        <v>0</v>
      </c>
      <c r="DK879" s="49">
        <v>0</v>
      </c>
      <c r="DL879" s="49">
        <v>0</v>
      </c>
      <c r="DM879" s="49">
        <v>0</v>
      </c>
      <c r="DN879" s="49">
        <v>0</v>
      </c>
      <c r="DO879" s="49">
        <v>0</v>
      </c>
      <c r="DP879" s="49">
        <v>0</v>
      </c>
      <c r="DQ879" s="49">
        <v>0</v>
      </c>
      <c r="DR879" s="40"/>
      <c r="DS879" s="41"/>
      <c r="DT879" s="41"/>
      <c r="DU879" s="41"/>
      <c r="DV879" s="41"/>
      <c r="DW879" s="41"/>
      <c r="DX879" s="41"/>
      <c r="DY879" s="41"/>
    </row>
    <row r="880" spans="1:129" s="45" customFormat="1" ht="31.5">
      <c r="A880" s="43" t="s">
        <v>1589</v>
      </c>
      <c r="B880" s="44" t="s">
        <v>1909</v>
      </c>
      <c r="C880" s="36" t="s">
        <v>1910</v>
      </c>
      <c r="D880" s="37">
        <v>0</v>
      </c>
      <c r="E880" s="37">
        <v>0</v>
      </c>
      <c r="F880" s="38">
        <v>0</v>
      </c>
      <c r="G880" s="38">
        <v>0</v>
      </c>
      <c r="H880" s="50">
        <v>0</v>
      </c>
      <c r="I880" s="38">
        <v>0</v>
      </c>
      <c r="J880" s="49">
        <v>0</v>
      </c>
      <c r="K880" s="56">
        <v>0</v>
      </c>
      <c r="L880" s="49">
        <v>0</v>
      </c>
      <c r="M880" s="37">
        <v>0</v>
      </c>
      <c r="N880" s="49">
        <v>0</v>
      </c>
      <c r="O880" s="49">
        <v>0</v>
      </c>
      <c r="P880" s="49">
        <v>0</v>
      </c>
      <c r="Q880" s="37">
        <v>0</v>
      </c>
      <c r="R880" s="49">
        <v>0</v>
      </c>
      <c r="S880" s="37">
        <v>0</v>
      </c>
      <c r="T880" s="49">
        <v>0</v>
      </c>
      <c r="U880" s="49">
        <v>0</v>
      </c>
      <c r="V880" s="49">
        <v>0</v>
      </c>
      <c r="W880" s="37">
        <v>0</v>
      </c>
      <c r="X880" s="49">
        <v>0</v>
      </c>
      <c r="Y880" s="37">
        <v>0</v>
      </c>
      <c r="Z880" s="49">
        <v>0</v>
      </c>
      <c r="AA880" s="49">
        <v>0</v>
      </c>
      <c r="AB880" s="49">
        <v>0</v>
      </c>
      <c r="AC880" s="37">
        <v>0</v>
      </c>
      <c r="AD880" s="49">
        <v>0</v>
      </c>
      <c r="AE880" s="49">
        <v>0</v>
      </c>
      <c r="AF880" s="49">
        <v>0</v>
      </c>
      <c r="AG880" s="37">
        <v>0</v>
      </c>
      <c r="AH880" s="49">
        <v>0</v>
      </c>
      <c r="AI880" s="37">
        <v>0</v>
      </c>
      <c r="AJ880" s="49">
        <v>0</v>
      </c>
      <c r="AK880" s="49">
        <v>0</v>
      </c>
      <c r="AL880" s="49">
        <v>0</v>
      </c>
      <c r="AM880" s="49">
        <v>0</v>
      </c>
      <c r="AN880" s="49">
        <v>0</v>
      </c>
      <c r="AO880" s="37">
        <v>0</v>
      </c>
      <c r="AP880" s="49">
        <v>0</v>
      </c>
      <c r="AQ880" s="49">
        <v>0</v>
      </c>
      <c r="AR880" s="49">
        <v>0</v>
      </c>
      <c r="AS880" s="49">
        <v>0</v>
      </c>
      <c r="AT880" s="49">
        <v>0</v>
      </c>
      <c r="AU880" s="49">
        <v>0</v>
      </c>
      <c r="AV880" s="49">
        <v>0</v>
      </c>
      <c r="AW880" s="49">
        <v>0</v>
      </c>
      <c r="AX880" s="49">
        <v>0</v>
      </c>
      <c r="AY880" s="37">
        <v>0</v>
      </c>
      <c r="AZ880" s="49">
        <v>0</v>
      </c>
      <c r="BA880" s="56">
        <v>0</v>
      </c>
      <c r="BB880" s="39" t="str">
        <f>'[1]База 2018-2022'!BEW894</f>
        <v>НД</v>
      </c>
      <c r="BC880" s="39">
        <v>0</v>
      </c>
      <c r="BD880" s="49">
        <v>0</v>
      </c>
      <c r="BE880" s="37">
        <v>0</v>
      </c>
      <c r="BF880" s="49">
        <v>0</v>
      </c>
      <c r="BG880" s="56">
        <v>0</v>
      </c>
      <c r="BH880" s="49">
        <v>0</v>
      </c>
      <c r="BI880" s="49">
        <v>0</v>
      </c>
      <c r="BJ880" s="49">
        <v>0</v>
      </c>
      <c r="BK880" s="49">
        <v>0</v>
      </c>
      <c r="BL880" s="49">
        <v>0</v>
      </c>
      <c r="BM880" s="49">
        <v>0</v>
      </c>
      <c r="BN880" s="49">
        <v>0</v>
      </c>
      <c r="BO880" s="37">
        <v>0</v>
      </c>
      <c r="BP880" s="49">
        <v>0</v>
      </c>
      <c r="BQ880" s="49">
        <v>0</v>
      </c>
      <c r="BR880" s="49">
        <v>0</v>
      </c>
      <c r="BS880" s="49">
        <v>0</v>
      </c>
      <c r="BT880" s="49">
        <v>0</v>
      </c>
      <c r="BU880" s="49">
        <v>0</v>
      </c>
      <c r="BV880" s="49">
        <v>0</v>
      </c>
      <c r="BW880" s="49">
        <v>0</v>
      </c>
      <c r="BX880" s="49">
        <v>0</v>
      </c>
      <c r="BY880" s="49">
        <v>0</v>
      </c>
      <c r="BZ880" s="49">
        <v>0</v>
      </c>
      <c r="CA880" s="37">
        <v>0</v>
      </c>
      <c r="CB880" s="49">
        <v>0</v>
      </c>
      <c r="CC880" s="49">
        <v>0</v>
      </c>
      <c r="CD880" s="49">
        <v>0</v>
      </c>
      <c r="CE880" s="49">
        <v>0</v>
      </c>
      <c r="CF880" s="49">
        <v>0</v>
      </c>
      <c r="CG880" s="49">
        <v>0</v>
      </c>
      <c r="CH880" s="49">
        <v>0</v>
      </c>
      <c r="CI880" s="49">
        <v>0</v>
      </c>
      <c r="CJ880" s="49">
        <v>0</v>
      </c>
      <c r="CK880" s="37">
        <v>0</v>
      </c>
      <c r="CL880" s="49">
        <v>0</v>
      </c>
      <c r="CM880" s="49">
        <v>0</v>
      </c>
      <c r="CN880" s="49">
        <v>0</v>
      </c>
      <c r="CO880" s="37">
        <v>0</v>
      </c>
      <c r="CP880" s="49">
        <v>0</v>
      </c>
      <c r="CQ880" s="37">
        <v>0</v>
      </c>
      <c r="CR880" s="49">
        <v>0</v>
      </c>
      <c r="CS880" s="37">
        <v>0</v>
      </c>
      <c r="CT880" s="49">
        <v>0</v>
      </c>
      <c r="CU880" s="49">
        <v>0</v>
      </c>
      <c r="CV880" s="49">
        <v>0</v>
      </c>
      <c r="CW880" s="49">
        <v>0</v>
      </c>
      <c r="CX880" s="49">
        <v>0</v>
      </c>
      <c r="CY880" s="49">
        <v>0</v>
      </c>
      <c r="CZ880" s="49" t="s">
        <v>203</v>
      </c>
      <c r="DA880" s="49">
        <v>0</v>
      </c>
      <c r="DB880" s="49">
        <v>0</v>
      </c>
      <c r="DC880" s="49">
        <v>0</v>
      </c>
      <c r="DD880" s="49">
        <v>0</v>
      </c>
      <c r="DE880" s="49">
        <v>0</v>
      </c>
      <c r="DF880" s="49">
        <v>0</v>
      </c>
      <c r="DG880" s="49">
        <v>0</v>
      </c>
      <c r="DH880" s="49">
        <v>0</v>
      </c>
      <c r="DI880" s="49">
        <v>0</v>
      </c>
      <c r="DJ880" s="49">
        <v>0</v>
      </c>
      <c r="DK880" s="49">
        <v>0</v>
      </c>
      <c r="DL880" s="49">
        <v>0</v>
      </c>
      <c r="DM880" s="49">
        <v>0</v>
      </c>
      <c r="DN880" s="49">
        <v>0</v>
      </c>
      <c r="DO880" s="49">
        <v>0</v>
      </c>
      <c r="DP880" s="49">
        <v>0</v>
      </c>
      <c r="DQ880" s="49">
        <v>0</v>
      </c>
      <c r="DR880" s="40"/>
      <c r="DS880" s="41"/>
      <c r="DT880" s="41"/>
      <c r="DU880" s="41"/>
      <c r="DV880" s="41"/>
      <c r="DW880" s="41"/>
      <c r="DX880" s="41"/>
      <c r="DY880" s="41"/>
    </row>
    <row r="881" spans="1:129" s="45" customFormat="1" ht="31.5">
      <c r="A881" s="43" t="s">
        <v>1589</v>
      </c>
      <c r="B881" s="44" t="s">
        <v>1911</v>
      </c>
      <c r="C881" s="36" t="s">
        <v>1912</v>
      </c>
      <c r="D881" s="37">
        <v>0</v>
      </c>
      <c r="E881" s="37">
        <v>0</v>
      </c>
      <c r="F881" s="38">
        <v>0</v>
      </c>
      <c r="G881" s="38">
        <v>0</v>
      </c>
      <c r="H881" s="50">
        <v>0</v>
      </c>
      <c r="I881" s="38">
        <v>0</v>
      </c>
      <c r="J881" s="49">
        <v>0</v>
      </c>
      <c r="K881" s="56">
        <v>0</v>
      </c>
      <c r="L881" s="49">
        <v>0</v>
      </c>
      <c r="M881" s="37">
        <v>0</v>
      </c>
      <c r="N881" s="49">
        <v>0</v>
      </c>
      <c r="O881" s="49">
        <v>0</v>
      </c>
      <c r="P881" s="49">
        <v>0</v>
      </c>
      <c r="Q881" s="37">
        <v>0</v>
      </c>
      <c r="R881" s="49">
        <v>0</v>
      </c>
      <c r="S881" s="37">
        <v>0</v>
      </c>
      <c r="T881" s="49">
        <v>0</v>
      </c>
      <c r="U881" s="49">
        <v>0</v>
      </c>
      <c r="V881" s="49">
        <v>0</v>
      </c>
      <c r="W881" s="37">
        <v>0</v>
      </c>
      <c r="X881" s="49">
        <v>0</v>
      </c>
      <c r="Y881" s="37">
        <v>0</v>
      </c>
      <c r="Z881" s="49">
        <v>0</v>
      </c>
      <c r="AA881" s="49">
        <v>0</v>
      </c>
      <c r="AB881" s="49">
        <v>0</v>
      </c>
      <c r="AC881" s="37">
        <v>0</v>
      </c>
      <c r="AD881" s="49">
        <v>0</v>
      </c>
      <c r="AE881" s="49">
        <v>0</v>
      </c>
      <c r="AF881" s="49">
        <v>0</v>
      </c>
      <c r="AG881" s="37">
        <v>0</v>
      </c>
      <c r="AH881" s="49">
        <v>0</v>
      </c>
      <c r="AI881" s="37">
        <v>0</v>
      </c>
      <c r="AJ881" s="49">
        <v>0</v>
      </c>
      <c r="AK881" s="49">
        <v>0</v>
      </c>
      <c r="AL881" s="49">
        <v>0</v>
      </c>
      <c r="AM881" s="49">
        <v>0</v>
      </c>
      <c r="AN881" s="49">
        <v>0</v>
      </c>
      <c r="AO881" s="37">
        <v>0</v>
      </c>
      <c r="AP881" s="49">
        <v>0</v>
      </c>
      <c r="AQ881" s="49">
        <v>0</v>
      </c>
      <c r="AR881" s="49">
        <v>0</v>
      </c>
      <c r="AS881" s="49">
        <v>0</v>
      </c>
      <c r="AT881" s="49">
        <v>0</v>
      </c>
      <c r="AU881" s="49">
        <v>0</v>
      </c>
      <c r="AV881" s="49">
        <v>0</v>
      </c>
      <c r="AW881" s="49">
        <v>0</v>
      </c>
      <c r="AX881" s="49">
        <v>0</v>
      </c>
      <c r="AY881" s="37">
        <v>0</v>
      </c>
      <c r="AZ881" s="49">
        <v>0</v>
      </c>
      <c r="BA881" s="56">
        <v>0</v>
      </c>
      <c r="BB881" s="39" t="str">
        <f>'[1]База 2018-2022'!BEW895</f>
        <v>НД</v>
      </c>
      <c r="BC881" s="39">
        <v>0</v>
      </c>
      <c r="BD881" s="49">
        <v>0</v>
      </c>
      <c r="BE881" s="37">
        <v>0</v>
      </c>
      <c r="BF881" s="49">
        <v>0</v>
      </c>
      <c r="BG881" s="56">
        <v>0</v>
      </c>
      <c r="BH881" s="49">
        <v>0</v>
      </c>
      <c r="BI881" s="49">
        <v>0</v>
      </c>
      <c r="BJ881" s="49">
        <v>0</v>
      </c>
      <c r="BK881" s="49">
        <v>0</v>
      </c>
      <c r="BL881" s="49">
        <v>0</v>
      </c>
      <c r="BM881" s="49">
        <v>0</v>
      </c>
      <c r="BN881" s="49">
        <v>0</v>
      </c>
      <c r="BO881" s="37">
        <v>0</v>
      </c>
      <c r="BP881" s="49">
        <v>0</v>
      </c>
      <c r="BQ881" s="49">
        <v>0</v>
      </c>
      <c r="BR881" s="49">
        <v>0</v>
      </c>
      <c r="BS881" s="49">
        <v>0</v>
      </c>
      <c r="BT881" s="49">
        <v>0</v>
      </c>
      <c r="BU881" s="49">
        <v>0</v>
      </c>
      <c r="BV881" s="49">
        <v>0</v>
      </c>
      <c r="BW881" s="49">
        <v>0</v>
      </c>
      <c r="BX881" s="49">
        <v>0</v>
      </c>
      <c r="BY881" s="49">
        <v>0</v>
      </c>
      <c r="BZ881" s="49">
        <v>0</v>
      </c>
      <c r="CA881" s="37">
        <v>0</v>
      </c>
      <c r="CB881" s="49">
        <v>0</v>
      </c>
      <c r="CC881" s="49">
        <v>0</v>
      </c>
      <c r="CD881" s="49">
        <v>0</v>
      </c>
      <c r="CE881" s="49">
        <v>0</v>
      </c>
      <c r="CF881" s="49">
        <v>0</v>
      </c>
      <c r="CG881" s="49">
        <v>0</v>
      </c>
      <c r="CH881" s="49">
        <v>0</v>
      </c>
      <c r="CI881" s="49">
        <v>0</v>
      </c>
      <c r="CJ881" s="49">
        <v>0</v>
      </c>
      <c r="CK881" s="37">
        <v>0</v>
      </c>
      <c r="CL881" s="49">
        <v>0</v>
      </c>
      <c r="CM881" s="49">
        <v>0</v>
      </c>
      <c r="CN881" s="49">
        <v>0</v>
      </c>
      <c r="CO881" s="37">
        <v>0</v>
      </c>
      <c r="CP881" s="49">
        <v>0</v>
      </c>
      <c r="CQ881" s="37">
        <v>0</v>
      </c>
      <c r="CR881" s="49">
        <v>0</v>
      </c>
      <c r="CS881" s="37">
        <v>0</v>
      </c>
      <c r="CT881" s="49">
        <v>0</v>
      </c>
      <c r="CU881" s="49">
        <v>0</v>
      </c>
      <c r="CV881" s="49">
        <v>0</v>
      </c>
      <c r="CW881" s="49">
        <v>0</v>
      </c>
      <c r="CX881" s="49">
        <v>0</v>
      </c>
      <c r="CY881" s="49">
        <v>0</v>
      </c>
      <c r="CZ881" s="49" t="s">
        <v>203</v>
      </c>
      <c r="DA881" s="49">
        <v>0</v>
      </c>
      <c r="DB881" s="49">
        <v>0</v>
      </c>
      <c r="DC881" s="49">
        <v>0</v>
      </c>
      <c r="DD881" s="49">
        <v>0</v>
      </c>
      <c r="DE881" s="49">
        <v>0</v>
      </c>
      <c r="DF881" s="49">
        <v>0</v>
      </c>
      <c r="DG881" s="49">
        <v>0</v>
      </c>
      <c r="DH881" s="49">
        <v>0</v>
      </c>
      <c r="DI881" s="49">
        <v>0</v>
      </c>
      <c r="DJ881" s="49">
        <v>0</v>
      </c>
      <c r="DK881" s="49">
        <v>0</v>
      </c>
      <c r="DL881" s="49">
        <v>0</v>
      </c>
      <c r="DM881" s="49">
        <v>0</v>
      </c>
      <c r="DN881" s="49">
        <v>0</v>
      </c>
      <c r="DO881" s="49">
        <v>0</v>
      </c>
      <c r="DP881" s="49">
        <v>0</v>
      </c>
      <c r="DQ881" s="49">
        <v>0</v>
      </c>
      <c r="DR881" s="40"/>
      <c r="DS881" s="41"/>
      <c r="DT881" s="41"/>
      <c r="DU881" s="41"/>
      <c r="DV881" s="41"/>
      <c r="DW881" s="41"/>
      <c r="DX881" s="41"/>
      <c r="DY881" s="41"/>
    </row>
    <row r="882" spans="1:129" s="45" customFormat="1" ht="31.5">
      <c r="A882" s="43" t="s">
        <v>1589</v>
      </c>
      <c r="B882" s="44" t="s">
        <v>1913</v>
      </c>
      <c r="C882" s="36" t="s">
        <v>1914</v>
      </c>
      <c r="D882" s="37">
        <v>0</v>
      </c>
      <c r="E882" s="37">
        <v>0</v>
      </c>
      <c r="F882" s="38">
        <v>0</v>
      </c>
      <c r="G882" s="38">
        <v>0</v>
      </c>
      <c r="H882" s="50">
        <v>0</v>
      </c>
      <c r="I882" s="38">
        <v>0</v>
      </c>
      <c r="J882" s="49">
        <v>0</v>
      </c>
      <c r="K882" s="56">
        <v>0</v>
      </c>
      <c r="L882" s="49">
        <v>0</v>
      </c>
      <c r="M882" s="37">
        <v>0</v>
      </c>
      <c r="N882" s="49">
        <v>0</v>
      </c>
      <c r="O882" s="49">
        <v>0</v>
      </c>
      <c r="P882" s="49">
        <v>0</v>
      </c>
      <c r="Q882" s="37">
        <v>0</v>
      </c>
      <c r="R882" s="49">
        <v>0</v>
      </c>
      <c r="S882" s="37">
        <v>0</v>
      </c>
      <c r="T882" s="49">
        <v>0</v>
      </c>
      <c r="U882" s="49">
        <v>0</v>
      </c>
      <c r="V882" s="49">
        <v>0</v>
      </c>
      <c r="W882" s="37">
        <v>0</v>
      </c>
      <c r="X882" s="49">
        <v>0</v>
      </c>
      <c r="Y882" s="37">
        <v>0</v>
      </c>
      <c r="Z882" s="49">
        <v>0</v>
      </c>
      <c r="AA882" s="49">
        <v>0</v>
      </c>
      <c r="AB882" s="49">
        <v>0</v>
      </c>
      <c r="AC882" s="37">
        <v>0</v>
      </c>
      <c r="AD882" s="49">
        <v>0</v>
      </c>
      <c r="AE882" s="49">
        <v>0</v>
      </c>
      <c r="AF882" s="49">
        <v>0</v>
      </c>
      <c r="AG882" s="37">
        <v>0</v>
      </c>
      <c r="AH882" s="49">
        <v>0</v>
      </c>
      <c r="AI882" s="37">
        <v>0</v>
      </c>
      <c r="AJ882" s="49">
        <v>0</v>
      </c>
      <c r="AK882" s="49">
        <v>0</v>
      </c>
      <c r="AL882" s="49">
        <v>0</v>
      </c>
      <c r="AM882" s="49">
        <v>0</v>
      </c>
      <c r="AN882" s="49">
        <v>0</v>
      </c>
      <c r="AO882" s="37">
        <v>0</v>
      </c>
      <c r="AP882" s="49">
        <v>0</v>
      </c>
      <c r="AQ882" s="49">
        <v>0</v>
      </c>
      <c r="AR882" s="49">
        <v>0</v>
      </c>
      <c r="AS882" s="49">
        <v>0</v>
      </c>
      <c r="AT882" s="49">
        <v>0</v>
      </c>
      <c r="AU882" s="49">
        <v>0</v>
      </c>
      <c r="AV882" s="49">
        <v>0</v>
      </c>
      <c r="AW882" s="49">
        <v>0</v>
      </c>
      <c r="AX882" s="49">
        <v>0</v>
      </c>
      <c r="AY882" s="37">
        <v>0</v>
      </c>
      <c r="AZ882" s="49">
        <v>0</v>
      </c>
      <c r="BA882" s="56">
        <v>0</v>
      </c>
      <c r="BB882" s="39" t="str">
        <f>'[1]База 2018-2022'!BEW896</f>
        <v>НД</v>
      </c>
      <c r="BC882" s="39">
        <v>0</v>
      </c>
      <c r="BD882" s="49">
        <v>0</v>
      </c>
      <c r="BE882" s="37">
        <v>0</v>
      </c>
      <c r="BF882" s="49">
        <v>0</v>
      </c>
      <c r="BG882" s="56">
        <v>0</v>
      </c>
      <c r="BH882" s="49">
        <v>0</v>
      </c>
      <c r="BI882" s="49">
        <v>0</v>
      </c>
      <c r="BJ882" s="49">
        <v>0</v>
      </c>
      <c r="BK882" s="49">
        <v>0</v>
      </c>
      <c r="BL882" s="49">
        <v>0</v>
      </c>
      <c r="BM882" s="49">
        <v>0</v>
      </c>
      <c r="BN882" s="49">
        <v>0</v>
      </c>
      <c r="BO882" s="37">
        <v>0</v>
      </c>
      <c r="BP882" s="49">
        <v>0</v>
      </c>
      <c r="BQ882" s="49">
        <v>0</v>
      </c>
      <c r="BR882" s="49">
        <v>0</v>
      </c>
      <c r="BS882" s="49">
        <v>0</v>
      </c>
      <c r="BT882" s="49">
        <v>0</v>
      </c>
      <c r="BU882" s="49">
        <v>0</v>
      </c>
      <c r="BV882" s="49">
        <v>0</v>
      </c>
      <c r="BW882" s="49">
        <v>0</v>
      </c>
      <c r="BX882" s="49">
        <v>0</v>
      </c>
      <c r="BY882" s="49">
        <v>0</v>
      </c>
      <c r="BZ882" s="49">
        <v>0</v>
      </c>
      <c r="CA882" s="37">
        <v>0</v>
      </c>
      <c r="CB882" s="49">
        <v>0</v>
      </c>
      <c r="CC882" s="49">
        <v>0</v>
      </c>
      <c r="CD882" s="49">
        <v>0</v>
      </c>
      <c r="CE882" s="49">
        <v>0</v>
      </c>
      <c r="CF882" s="49">
        <v>0</v>
      </c>
      <c r="CG882" s="49">
        <v>0</v>
      </c>
      <c r="CH882" s="49">
        <v>0</v>
      </c>
      <c r="CI882" s="49">
        <v>0</v>
      </c>
      <c r="CJ882" s="49">
        <v>0</v>
      </c>
      <c r="CK882" s="37">
        <v>0</v>
      </c>
      <c r="CL882" s="49">
        <v>0</v>
      </c>
      <c r="CM882" s="49">
        <v>0</v>
      </c>
      <c r="CN882" s="49">
        <v>0</v>
      </c>
      <c r="CO882" s="37">
        <v>0</v>
      </c>
      <c r="CP882" s="49">
        <v>0</v>
      </c>
      <c r="CQ882" s="37">
        <v>0</v>
      </c>
      <c r="CR882" s="49">
        <v>0</v>
      </c>
      <c r="CS882" s="37">
        <v>0</v>
      </c>
      <c r="CT882" s="49">
        <v>0</v>
      </c>
      <c r="CU882" s="49">
        <v>0</v>
      </c>
      <c r="CV882" s="49">
        <v>0</v>
      </c>
      <c r="CW882" s="49">
        <v>0</v>
      </c>
      <c r="CX882" s="49">
        <v>0</v>
      </c>
      <c r="CY882" s="49">
        <v>0</v>
      </c>
      <c r="CZ882" s="49" t="s">
        <v>203</v>
      </c>
      <c r="DA882" s="49">
        <v>0</v>
      </c>
      <c r="DB882" s="49">
        <v>0</v>
      </c>
      <c r="DC882" s="49">
        <v>0</v>
      </c>
      <c r="DD882" s="49">
        <v>0</v>
      </c>
      <c r="DE882" s="49">
        <v>0</v>
      </c>
      <c r="DF882" s="49">
        <v>0</v>
      </c>
      <c r="DG882" s="49">
        <v>0</v>
      </c>
      <c r="DH882" s="49">
        <v>0</v>
      </c>
      <c r="DI882" s="49">
        <v>0</v>
      </c>
      <c r="DJ882" s="49">
        <v>0</v>
      </c>
      <c r="DK882" s="49">
        <v>0</v>
      </c>
      <c r="DL882" s="49">
        <v>0</v>
      </c>
      <c r="DM882" s="49">
        <v>0</v>
      </c>
      <c r="DN882" s="49">
        <v>0</v>
      </c>
      <c r="DO882" s="49">
        <v>0</v>
      </c>
      <c r="DP882" s="49">
        <v>0</v>
      </c>
      <c r="DQ882" s="49">
        <v>0</v>
      </c>
      <c r="DR882" s="40"/>
      <c r="DS882" s="41"/>
      <c r="DT882" s="41"/>
      <c r="DU882" s="41"/>
      <c r="DV882" s="41"/>
      <c r="DW882" s="41"/>
      <c r="DX882" s="41"/>
      <c r="DY882" s="41"/>
    </row>
    <row r="883" spans="1:129" s="45" customFormat="1" ht="31.5">
      <c r="A883" s="43" t="s">
        <v>1589</v>
      </c>
      <c r="B883" s="44" t="s">
        <v>1915</v>
      </c>
      <c r="C883" s="36" t="s">
        <v>1916</v>
      </c>
      <c r="D883" s="37">
        <v>0</v>
      </c>
      <c r="E883" s="37">
        <v>0</v>
      </c>
      <c r="F883" s="38">
        <v>0</v>
      </c>
      <c r="G883" s="38">
        <v>0</v>
      </c>
      <c r="H883" s="50">
        <v>0</v>
      </c>
      <c r="I883" s="38">
        <v>0</v>
      </c>
      <c r="J883" s="49">
        <v>0</v>
      </c>
      <c r="K883" s="56">
        <v>0</v>
      </c>
      <c r="L883" s="49">
        <v>0</v>
      </c>
      <c r="M883" s="37">
        <v>0</v>
      </c>
      <c r="N883" s="49">
        <v>0</v>
      </c>
      <c r="O883" s="49">
        <v>0</v>
      </c>
      <c r="P883" s="49">
        <v>0</v>
      </c>
      <c r="Q883" s="37">
        <v>0</v>
      </c>
      <c r="R883" s="49">
        <v>0</v>
      </c>
      <c r="S883" s="37">
        <v>0</v>
      </c>
      <c r="T883" s="49">
        <v>0</v>
      </c>
      <c r="U883" s="49">
        <v>0</v>
      </c>
      <c r="V883" s="49">
        <v>0</v>
      </c>
      <c r="W883" s="37">
        <v>0</v>
      </c>
      <c r="X883" s="49">
        <v>0</v>
      </c>
      <c r="Y883" s="37">
        <v>0</v>
      </c>
      <c r="Z883" s="49">
        <v>0</v>
      </c>
      <c r="AA883" s="49">
        <v>0</v>
      </c>
      <c r="AB883" s="49">
        <v>0</v>
      </c>
      <c r="AC883" s="37">
        <v>0</v>
      </c>
      <c r="AD883" s="49">
        <v>0</v>
      </c>
      <c r="AE883" s="49">
        <v>0</v>
      </c>
      <c r="AF883" s="49">
        <v>0</v>
      </c>
      <c r="AG883" s="37">
        <v>0</v>
      </c>
      <c r="AH883" s="49">
        <v>0</v>
      </c>
      <c r="AI883" s="37">
        <v>0</v>
      </c>
      <c r="AJ883" s="49">
        <v>0</v>
      </c>
      <c r="AK883" s="49">
        <v>0</v>
      </c>
      <c r="AL883" s="49">
        <v>0</v>
      </c>
      <c r="AM883" s="49">
        <v>0</v>
      </c>
      <c r="AN883" s="49">
        <v>0</v>
      </c>
      <c r="AO883" s="37">
        <v>0</v>
      </c>
      <c r="AP883" s="49">
        <v>0</v>
      </c>
      <c r="AQ883" s="49">
        <v>0</v>
      </c>
      <c r="AR883" s="49">
        <v>0</v>
      </c>
      <c r="AS883" s="49">
        <v>0</v>
      </c>
      <c r="AT883" s="49">
        <v>0</v>
      </c>
      <c r="AU883" s="49">
        <v>0</v>
      </c>
      <c r="AV883" s="49">
        <v>0</v>
      </c>
      <c r="AW883" s="49">
        <v>0</v>
      </c>
      <c r="AX883" s="49">
        <v>0</v>
      </c>
      <c r="AY883" s="37">
        <v>0</v>
      </c>
      <c r="AZ883" s="49">
        <v>0</v>
      </c>
      <c r="BA883" s="56">
        <v>0</v>
      </c>
      <c r="BB883" s="39" t="str">
        <f>'[1]База 2018-2022'!BEW897</f>
        <v>НД</v>
      </c>
      <c r="BC883" s="39">
        <v>0</v>
      </c>
      <c r="BD883" s="49">
        <v>0</v>
      </c>
      <c r="BE883" s="37">
        <v>0</v>
      </c>
      <c r="BF883" s="49">
        <v>0</v>
      </c>
      <c r="BG883" s="56">
        <v>0</v>
      </c>
      <c r="BH883" s="49">
        <v>0</v>
      </c>
      <c r="BI883" s="49">
        <v>0</v>
      </c>
      <c r="BJ883" s="49">
        <v>0</v>
      </c>
      <c r="BK883" s="49">
        <v>0</v>
      </c>
      <c r="BL883" s="49">
        <v>0</v>
      </c>
      <c r="BM883" s="49">
        <v>0</v>
      </c>
      <c r="BN883" s="49">
        <v>0</v>
      </c>
      <c r="BO883" s="37">
        <v>0</v>
      </c>
      <c r="BP883" s="49">
        <v>0</v>
      </c>
      <c r="BQ883" s="49">
        <v>0</v>
      </c>
      <c r="BR883" s="49">
        <v>0</v>
      </c>
      <c r="BS883" s="49">
        <v>0</v>
      </c>
      <c r="BT883" s="49">
        <v>0</v>
      </c>
      <c r="BU883" s="49">
        <v>0</v>
      </c>
      <c r="BV883" s="49">
        <v>0</v>
      </c>
      <c r="BW883" s="49">
        <v>0</v>
      </c>
      <c r="BX883" s="49">
        <v>0</v>
      </c>
      <c r="BY883" s="49">
        <v>0</v>
      </c>
      <c r="BZ883" s="49">
        <v>0</v>
      </c>
      <c r="CA883" s="37">
        <v>0</v>
      </c>
      <c r="CB883" s="49">
        <v>0</v>
      </c>
      <c r="CC883" s="49">
        <v>0</v>
      </c>
      <c r="CD883" s="49">
        <v>0</v>
      </c>
      <c r="CE883" s="49">
        <v>0</v>
      </c>
      <c r="CF883" s="49">
        <v>0</v>
      </c>
      <c r="CG883" s="49">
        <v>0</v>
      </c>
      <c r="CH883" s="49">
        <v>0</v>
      </c>
      <c r="CI883" s="49">
        <v>0</v>
      </c>
      <c r="CJ883" s="49">
        <v>0</v>
      </c>
      <c r="CK883" s="37">
        <v>0</v>
      </c>
      <c r="CL883" s="49">
        <v>0</v>
      </c>
      <c r="CM883" s="49">
        <v>0</v>
      </c>
      <c r="CN883" s="49">
        <v>0</v>
      </c>
      <c r="CO883" s="37">
        <v>0</v>
      </c>
      <c r="CP883" s="49">
        <v>0</v>
      </c>
      <c r="CQ883" s="37">
        <v>0</v>
      </c>
      <c r="CR883" s="49">
        <v>0</v>
      </c>
      <c r="CS883" s="37">
        <v>0</v>
      </c>
      <c r="CT883" s="49">
        <v>0</v>
      </c>
      <c r="CU883" s="49">
        <v>0</v>
      </c>
      <c r="CV883" s="49">
        <v>0</v>
      </c>
      <c r="CW883" s="49">
        <v>0</v>
      </c>
      <c r="CX883" s="49">
        <v>0</v>
      </c>
      <c r="CY883" s="49">
        <v>0</v>
      </c>
      <c r="CZ883" s="49" t="s">
        <v>203</v>
      </c>
      <c r="DA883" s="49">
        <v>0</v>
      </c>
      <c r="DB883" s="49">
        <v>0</v>
      </c>
      <c r="DC883" s="49">
        <v>0</v>
      </c>
      <c r="DD883" s="49">
        <v>0</v>
      </c>
      <c r="DE883" s="49">
        <v>0</v>
      </c>
      <c r="DF883" s="49">
        <v>0</v>
      </c>
      <c r="DG883" s="49">
        <v>0</v>
      </c>
      <c r="DH883" s="49">
        <v>0</v>
      </c>
      <c r="DI883" s="49">
        <v>0</v>
      </c>
      <c r="DJ883" s="49">
        <v>0</v>
      </c>
      <c r="DK883" s="49">
        <v>0</v>
      </c>
      <c r="DL883" s="49">
        <v>0</v>
      </c>
      <c r="DM883" s="49">
        <v>0</v>
      </c>
      <c r="DN883" s="49">
        <v>0</v>
      </c>
      <c r="DO883" s="49">
        <v>0</v>
      </c>
      <c r="DP883" s="49">
        <v>0</v>
      </c>
      <c r="DQ883" s="49">
        <v>0</v>
      </c>
      <c r="DR883" s="40"/>
      <c r="DS883" s="41"/>
      <c r="DT883" s="41"/>
      <c r="DU883" s="41"/>
      <c r="DV883" s="41"/>
      <c r="DW883" s="41"/>
      <c r="DX883" s="41"/>
      <c r="DY883" s="41"/>
    </row>
    <row r="884" spans="1:129" s="45" customFormat="1" ht="31.5">
      <c r="A884" s="43" t="s">
        <v>1589</v>
      </c>
      <c r="B884" s="44" t="s">
        <v>1917</v>
      </c>
      <c r="C884" s="36" t="s">
        <v>1918</v>
      </c>
      <c r="D884" s="37">
        <v>0</v>
      </c>
      <c r="E884" s="37">
        <v>0</v>
      </c>
      <c r="F884" s="38">
        <v>0</v>
      </c>
      <c r="G884" s="38">
        <v>0</v>
      </c>
      <c r="H884" s="50">
        <v>0</v>
      </c>
      <c r="I884" s="38">
        <v>0</v>
      </c>
      <c r="J884" s="49">
        <v>0</v>
      </c>
      <c r="K884" s="56">
        <v>0</v>
      </c>
      <c r="L884" s="49">
        <v>0</v>
      </c>
      <c r="M884" s="37">
        <v>0</v>
      </c>
      <c r="N884" s="49">
        <v>0</v>
      </c>
      <c r="O884" s="49">
        <v>0</v>
      </c>
      <c r="P884" s="49">
        <v>0</v>
      </c>
      <c r="Q884" s="37">
        <v>0</v>
      </c>
      <c r="R884" s="49">
        <v>0</v>
      </c>
      <c r="S884" s="37">
        <v>0</v>
      </c>
      <c r="T884" s="49">
        <v>0</v>
      </c>
      <c r="U884" s="49">
        <v>0</v>
      </c>
      <c r="V884" s="49">
        <v>0</v>
      </c>
      <c r="W884" s="37">
        <v>0</v>
      </c>
      <c r="X884" s="49">
        <v>0</v>
      </c>
      <c r="Y884" s="37">
        <v>0</v>
      </c>
      <c r="Z884" s="49">
        <v>0</v>
      </c>
      <c r="AA884" s="49">
        <v>0</v>
      </c>
      <c r="AB884" s="49">
        <v>0</v>
      </c>
      <c r="AC884" s="37">
        <v>0</v>
      </c>
      <c r="AD884" s="49">
        <v>0</v>
      </c>
      <c r="AE884" s="49">
        <v>0</v>
      </c>
      <c r="AF884" s="49">
        <v>0</v>
      </c>
      <c r="AG884" s="37">
        <v>0</v>
      </c>
      <c r="AH884" s="49">
        <v>0</v>
      </c>
      <c r="AI884" s="37">
        <v>0</v>
      </c>
      <c r="AJ884" s="49">
        <v>0</v>
      </c>
      <c r="AK884" s="49">
        <v>0</v>
      </c>
      <c r="AL884" s="49">
        <v>0</v>
      </c>
      <c r="AM884" s="49">
        <v>0</v>
      </c>
      <c r="AN884" s="49">
        <v>0</v>
      </c>
      <c r="AO884" s="37">
        <v>0</v>
      </c>
      <c r="AP884" s="49">
        <v>0</v>
      </c>
      <c r="AQ884" s="49">
        <v>0</v>
      </c>
      <c r="AR884" s="49">
        <v>0</v>
      </c>
      <c r="AS884" s="49">
        <v>0</v>
      </c>
      <c r="AT884" s="49">
        <v>0</v>
      </c>
      <c r="AU884" s="49">
        <v>0</v>
      </c>
      <c r="AV884" s="49">
        <v>0</v>
      </c>
      <c r="AW884" s="49">
        <v>0</v>
      </c>
      <c r="AX884" s="49">
        <v>0</v>
      </c>
      <c r="AY884" s="37">
        <v>0</v>
      </c>
      <c r="AZ884" s="49">
        <v>0</v>
      </c>
      <c r="BA884" s="56">
        <v>0</v>
      </c>
      <c r="BB884" s="39" t="str">
        <f>'[1]База 2018-2022'!BEW898</f>
        <v>НД</v>
      </c>
      <c r="BC884" s="39">
        <v>0</v>
      </c>
      <c r="BD884" s="49">
        <v>0</v>
      </c>
      <c r="BE884" s="37">
        <v>0</v>
      </c>
      <c r="BF884" s="49">
        <v>0</v>
      </c>
      <c r="BG884" s="56">
        <v>0</v>
      </c>
      <c r="BH884" s="49">
        <v>0</v>
      </c>
      <c r="BI884" s="49">
        <v>0</v>
      </c>
      <c r="BJ884" s="49">
        <v>0</v>
      </c>
      <c r="BK884" s="49">
        <v>0</v>
      </c>
      <c r="BL884" s="49">
        <v>0</v>
      </c>
      <c r="BM884" s="49">
        <v>0</v>
      </c>
      <c r="BN884" s="49">
        <v>0</v>
      </c>
      <c r="BO884" s="37">
        <v>0</v>
      </c>
      <c r="BP884" s="49">
        <v>0</v>
      </c>
      <c r="BQ884" s="49">
        <v>0</v>
      </c>
      <c r="BR884" s="49">
        <v>0</v>
      </c>
      <c r="BS884" s="49">
        <v>0</v>
      </c>
      <c r="BT884" s="49">
        <v>0</v>
      </c>
      <c r="BU884" s="49">
        <v>0</v>
      </c>
      <c r="BV884" s="49">
        <v>0</v>
      </c>
      <c r="BW884" s="49">
        <v>0</v>
      </c>
      <c r="BX884" s="49">
        <v>0</v>
      </c>
      <c r="BY884" s="49">
        <v>0</v>
      </c>
      <c r="BZ884" s="49">
        <v>0</v>
      </c>
      <c r="CA884" s="37">
        <v>0</v>
      </c>
      <c r="CB884" s="49">
        <v>0</v>
      </c>
      <c r="CC884" s="49">
        <v>0</v>
      </c>
      <c r="CD884" s="49">
        <v>0</v>
      </c>
      <c r="CE884" s="49">
        <v>0</v>
      </c>
      <c r="CF884" s="49">
        <v>0</v>
      </c>
      <c r="CG884" s="49">
        <v>0</v>
      </c>
      <c r="CH884" s="49">
        <v>0</v>
      </c>
      <c r="CI884" s="49">
        <v>0</v>
      </c>
      <c r="CJ884" s="49">
        <v>0</v>
      </c>
      <c r="CK884" s="37">
        <v>0</v>
      </c>
      <c r="CL884" s="49">
        <v>0</v>
      </c>
      <c r="CM884" s="49">
        <v>0</v>
      </c>
      <c r="CN884" s="49">
        <v>0</v>
      </c>
      <c r="CO884" s="37">
        <v>0</v>
      </c>
      <c r="CP884" s="49">
        <v>0</v>
      </c>
      <c r="CQ884" s="37">
        <v>0</v>
      </c>
      <c r="CR884" s="49">
        <v>0</v>
      </c>
      <c r="CS884" s="37">
        <v>0</v>
      </c>
      <c r="CT884" s="49">
        <v>0</v>
      </c>
      <c r="CU884" s="49">
        <v>0</v>
      </c>
      <c r="CV884" s="49">
        <v>0</v>
      </c>
      <c r="CW884" s="49">
        <v>0</v>
      </c>
      <c r="CX884" s="49">
        <v>0</v>
      </c>
      <c r="CY884" s="49">
        <v>0</v>
      </c>
      <c r="CZ884" s="49" t="s">
        <v>203</v>
      </c>
      <c r="DA884" s="49">
        <v>0</v>
      </c>
      <c r="DB884" s="49">
        <v>0</v>
      </c>
      <c r="DC884" s="49">
        <v>0</v>
      </c>
      <c r="DD884" s="49">
        <v>0</v>
      </c>
      <c r="DE884" s="49">
        <v>0</v>
      </c>
      <c r="DF884" s="49">
        <v>0</v>
      </c>
      <c r="DG884" s="49">
        <v>0</v>
      </c>
      <c r="DH884" s="49">
        <v>0</v>
      </c>
      <c r="DI884" s="49">
        <v>0</v>
      </c>
      <c r="DJ884" s="49">
        <v>0</v>
      </c>
      <c r="DK884" s="49">
        <v>0</v>
      </c>
      <c r="DL884" s="49">
        <v>0</v>
      </c>
      <c r="DM884" s="49">
        <v>0</v>
      </c>
      <c r="DN884" s="49">
        <v>19.2</v>
      </c>
      <c r="DO884" s="49">
        <v>19.2</v>
      </c>
      <c r="DP884" s="49">
        <v>0</v>
      </c>
      <c r="DQ884" s="49">
        <v>0</v>
      </c>
      <c r="DR884" s="40"/>
      <c r="DS884" s="41"/>
      <c r="DT884" s="41"/>
      <c r="DU884" s="41"/>
      <c r="DV884" s="41"/>
      <c r="DW884" s="41"/>
      <c r="DX884" s="41"/>
      <c r="DY884" s="41"/>
    </row>
    <row r="885" spans="1:129" s="45" customFormat="1" ht="31.5">
      <c r="A885" s="43" t="s">
        <v>1589</v>
      </c>
      <c r="B885" s="44" t="s">
        <v>1919</v>
      </c>
      <c r="C885" s="36" t="s">
        <v>1920</v>
      </c>
      <c r="D885" s="37">
        <v>0</v>
      </c>
      <c r="E885" s="37">
        <v>0</v>
      </c>
      <c r="F885" s="38">
        <v>0</v>
      </c>
      <c r="G885" s="38">
        <v>0</v>
      </c>
      <c r="H885" s="50">
        <v>0</v>
      </c>
      <c r="I885" s="38">
        <v>0</v>
      </c>
      <c r="J885" s="49">
        <v>0</v>
      </c>
      <c r="K885" s="56">
        <v>0</v>
      </c>
      <c r="L885" s="49">
        <v>0</v>
      </c>
      <c r="M885" s="37">
        <v>0</v>
      </c>
      <c r="N885" s="49">
        <v>0</v>
      </c>
      <c r="O885" s="49">
        <v>0</v>
      </c>
      <c r="P885" s="49">
        <v>0</v>
      </c>
      <c r="Q885" s="37">
        <v>0</v>
      </c>
      <c r="R885" s="49">
        <v>0</v>
      </c>
      <c r="S885" s="37">
        <v>0</v>
      </c>
      <c r="T885" s="49">
        <v>0</v>
      </c>
      <c r="U885" s="49">
        <v>0</v>
      </c>
      <c r="V885" s="49">
        <v>0</v>
      </c>
      <c r="W885" s="37">
        <v>0</v>
      </c>
      <c r="X885" s="49">
        <v>0</v>
      </c>
      <c r="Y885" s="37">
        <v>0</v>
      </c>
      <c r="Z885" s="49">
        <v>0</v>
      </c>
      <c r="AA885" s="49">
        <v>0</v>
      </c>
      <c r="AB885" s="49">
        <v>0</v>
      </c>
      <c r="AC885" s="37">
        <v>0</v>
      </c>
      <c r="AD885" s="49">
        <v>0</v>
      </c>
      <c r="AE885" s="49">
        <v>0</v>
      </c>
      <c r="AF885" s="49">
        <v>0</v>
      </c>
      <c r="AG885" s="37">
        <v>0</v>
      </c>
      <c r="AH885" s="49">
        <v>0</v>
      </c>
      <c r="AI885" s="37">
        <v>0</v>
      </c>
      <c r="AJ885" s="49">
        <v>0</v>
      </c>
      <c r="AK885" s="49">
        <v>0</v>
      </c>
      <c r="AL885" s="49">
        <v>0</v>
      </c>
      <c r="AM885" s="49">
        <v>0</v>
      </c>
      <c r="AN885" s="49">
        <v>0</v>
      </c>
      <c r="AO885" s="37">
        <v>0</v>
      </c>
      <c r="AP885" s="49">
        <v>0</v>
      </c>
      <c r="AQ885" s="49">
        <v>0</v>
      </c>
      <c r="AR885" s="49">
        <v>0</v>
      </c>
      <c r="AS885" s="49">
        <v>0</v>
      </c>
      <c r="AT885" s="49">
        <v>0</v>
      </c>
      <c r="AU885" s="49">
        <v>0</v>
      </c>
      <c r="AV885" s="49">
        <v>0</v>
      </c>
      <c r="AW885" s="49">
        <v>0</v>
      </c>
      <c r="AX885" s="49">
        <v>0</v>
      </c>
      <c r="AY885" s="37">
        <v>0</v>
      </c>
      <c r="AZ885" s="49">
        <v>0</v>
      </c>
      <c r="BA885" s="56">
        <v>0</v>
      </c>
      <c r="BB885" s="39" t="str">
        <f>'[1]База 2018-2022'!BEW899</f>
        <v>НД</v>
      </c>
      <c r="BC885" s="39">
        <v>0</v>
      </c>
      <c r="BD885" s="49">
        <v>0</v>
      </c>
      <c r="BE885" s="37">
        <v>0</v>
      </c>
      <c r="BF885" s="49">
        <v>0</v>
      </c>
      <c r="BG885" s="56">
        <v>0</v>
      </c>
      <c r="BH885" s="49">
        <v>0</v>
      </c>
      <c r="BI885" s="49">
        <v>0</v>
      </c>
      <c r="BJ885" s="49">
        <v>0</v>
      </c>
      <c r="BK885" s="49">
        <v>0</v>
      </c>
      <c r="BL885" s="49">
        <v>0</v>
      </c>
      <c r="BM885" s="49">
        <v>0</v>
      </c>
      <c r="BN885" s="49">
        <v>0</v>
      </c>
      <c r="BO885" s="37">
        <v>0</v>
      </c>
      <c r="BP885" s="49">
        <v>0</v>
      </c>
      <c r="BQ885" s="49">
        <v>0</v>
      </c>
      <c r="BR885" s="49">
        <v>0</v>
      </c>
      <c r="BS885" s="49">
        <v>0</v>
      </c>
      <c r="BT885" s="49">
        <v>0</v>
      </c>
      <c r="BU885" s="49">
        <v>0</v>
      </c>
      <c r="BV885" s="49">
        <v>0</v>
      </c>
      <c r="BW885" s="49">
        <v>0</v>
      </c>
      <c r="BX885" s="49">
        <v>0</v>
      </c>
      <c r="BY885" s="49">
        <v>0</v>
      </c>
      <c r="BZ885" s="49">
        <v>0</v>
      </c>
      <c r="CA885" s="37">
        <v>0</v>
      </c>
      <c r="CB885" s="49">
        <v>0</v>
      </c>
      <c r="CC885" s="49">
        <v>0</v>
      </c>
      <c r="CD885" s="49">
        <v>0</v>
      </c>
      <c r="CE885" s="49">
        <v>0</v>
      </c>
      <c r="CF885" s="49">
        <v>0</v>
      </c>
      <c r="CG885" s="49">
        <v>0</v>
      </c>
      <c r="CH885" s="49">
        <v>0</v>
      </c>
      <c r="CI885" s="49">
        <v>0</v>
      </c>
      <c r="CJ885" s="49">
        <v>0</v>
      </c>
      <c r="CK885" s="37">
        <v>0</v>
      </c>
      <c r="CL885" s="49">
        <v>0</v>
      </c>
      <c r="CM885" s="49">
        <v>0</v>
      </c>
      <c r="CN885" s="49">
        <v>0</v>
      </c>
      <c r="CO885" s="37">
        <v>0</v>
      </c>
      <c r="CP885" s="49">
        <v>0</v>
      </c>
      <c r="CQ885" s="37">
        <v>0</v>
      </c>
      <c r="CR885" s="49">
        <v>0</v>
      </c>
      <c r="CS885" s="37">
        <v>0</v>
      </c>
      <c r="CT885" s="49">
        <v>0</v>
      </c>
      <c r="CU885" s="49">
        <v>0</v>
      </c>
      <c r="CV885" s="49">
        <v>0</v>
      </c>
      <c r="CW885" s="49">
        <v>0</v>
      </c>
      <c r="CX885" s="49">
        <v>0</v>
      </c>
      <c r="CY885" s="49">
        <v>0</v>
      </c>
      <c r="CZ885" s="49" t="s">
        <v>203</v>
      </c>
      <c r="DA885" s="49">
        <v>0</v>
      </c>
      <c r="DB885" s="49">
        <v>0</v>
      </c>
      <c r="DC885" s="49">
        <v>0</v>
      </c>
      <c r="DD885" s="49">
        <v>0</v>
      </c>
      <c r="DE885" s="49">
        <v>0</v>
      </c>
      <c r="DF885" s="49">
        <v>0</v>
      </c>
      <c r="DG885" s="49">
        <v>0</v>
      </c>
      <c r="DH885" s="49">
        <v>0</v>
      </c>
      <c r="DI885" s="49">
        <v>0</v>
      </c>
      <c r="DJ885" s="49">
        <v>0</v>
      </c>
      <c r="DK885" s="49">
        <v>0</v>
      </c>
      <c r="DL885" s="49">
        <v>0</v>
      </c>
      <c r="DM885" s="49">
        <v>0</v>
      </c>
      <c r="DN885" s="49">
        <v>0</v>
      </c>
      <c r="DO885" s="49">
        <v>0</v>
      </c>
      <c r="DP885" s="49">
        <v>0</v>
      </c>
      <c r="DQ885" s="49">
        <v>0</v>
      </c>
      <c r="DR885" s="40"/>
      <c r="DS885" s="41"/>
      <c r="DT885" s="41"/>
      <c r="DU885" s="41"/>
      <c r="DV885" s="41"/>
      <c r="DW885" s="41"/>
      <c r="DX885" s="41"/>
      <c r="DY885" s="41"/>
    </row>
    <row r="886" spans="1:129" s="45" customFormat="1" ht="31.5">
      <c r="A886" s="43" t="s">
        <v>1589</v>
      </c>
      <c r="B886" s="44" t="s">
        <v>1921</v>
      </c>
      <c r="C886" s="36" t="s">
        <v>1922</v>
      </c>
      <c r="D886" s="37">
        <v>0</v>
      </c>
      <c r="E886" s="37">
        <v>0</v>
      </c>
      <c r="F886" s="38">
        <v>0</v>
      </c>
      <c r="G886" s="38">
        <v>0</v>
      </c>
      <c r="H886" s="50">
        <v>0</v>
      </c>
      <c r="I886" s="38">
        <v>0</v>
      </c>
      <c r="J886" s="49">
        <v>0</v>
      </c>
      <c r="K886" s="56">
        <v>0</v>
      </c>
      <c r="L886" s="49">
        <v>0</v>
      </c>
      <c r="M886" s="37">
        <v>0</v>
      </c>
      <c r="N886" s="49">
        <v>0</v>
      </c>
      <c r="O886" s="49">
        <v>0</v>
      </c>
      <c r="P886" s="49">
        <v>0</v>
      </c>
      <c r="Q886" s="37">
        <v>0</v>
      </c>
      <c r="R886" s="49">
        <v>0</v>
      </c>
      <c r="S886" s="37">
        <v>0</v>
      </c>
      <c r="T886" s="49">
        <v>0</v>
      </c>
      <c r="U886" s="49">
        <v>0</v>
      </c>
      <c r="V886" s="49">
        <v>0</v>
      </c>
      <c r="W886" s="37">
        <v>0</v>
      </c>
      <c r="X886" s="49">
        <v>0</v>
      </c>
      <c r="Y886" s="37">
        <v>0</v>
      </c>
      <c r="Z886" s="49">
        <v>0</v>
      </c>
      <c r="AA886" s="49">
        <v>0</v>
      </c>
      <c r="AB886" s="49">
        <v>0</v>
      </c>
      <c r="AC886" s="37">
        <v>0</v>
      </c>
      <c r="AD886" s="49">
        <v>0</v>
      </c>
      <c r="AE886" s="49">
        <v>0</v>
      </c>
      <c r="AF886" s="49">
        <v>0</v>
      </c>
      <c r="AG886" s="37">
        <v>0</v>
      </c>
      <c r="AH886" s="49">
        <v>0</v>
      </c>
      <c r="AI886" s="37">
        <v>0</v>
      </c>
      <c r="AJ886" s="49">
        <v>0</v>
      </c>
      <c r="AK886" s="49">
        <v>0</v>
      </c>
      <c r="AL886" s="49">
        <v>0</v>
      </c>
      <c r="AM886" s="49">
        <v>0</v>
      </c>
      <c r="AN886" s="49">
        <v>0</v>
      </c>
      <c r="AO886" s="37">
        <v>0</v>
      </c>
      <c r="AP886" s="49">
        <v>0</v>
      </c>
      <c r="AQ886" s="49">
        <v>0</v>
      </c>
      <c r="AR886" s="49">
        <v>0</v>
      </c>
      <c r="AS886" s="49">
        <v>0</v>
      </c>
      <c r="AT886" s="49">
        <v>0</v>
      </c>
      <c r="AU886" s="49">
        <v>0</v>
      </c>
      <c r="AV886" s="49">
        <v>0</v>
      </c>
      <c r="AW886" s="49">
        <v>0</v>
      </c>
      <c r="AX886" s="49">
        <v>0</v>
      </c>
      <c r="AY886" s="37">
        <v>0</v>
      </c>
      <c r="AZ886" s="49">
        <v>0</v>
      </c>
      <c r="BA886" s="56">
        <v>0</v>
      </c>
      <c r="BB886" s="39" t="str">
        <f>'[1]База 2018-2022'!BEW900</f>
        <v>НД</v>
      </c>
      <c r="BC886" s="39">
        <v>0</v>
      </c>
      <c r="BD886" s="49">
        <v>0</v>
      </c>
      <c r="BE886" s="37">
        <v>0</v>
      </c>
      <c r="BF886" s="49">
        <v>0</v>
      </c>
      <c r="BG886" s="56">
        <v>0</v>
      </c>
      <c r="BH886" s="49">
        <v>0</v>
      </c>
      <c r="BI886" s="49">
        <v>0</v>
      </c>
      <c r="BJ886" s="49">
        <v>0</v>
      </c>
      <c r="BK886" s="49">
        <v>0</v>
      </c>
      <c r="BL886" s="49">
        <v>0</v>
      </c>
      <c r="BM886" s="49">
        <v>0</v>
      </c>
      <c r="BN886" s="49">
        <v>0</v>
      </c>
      <c r="BO886" s="37">
        <v>0</v>
      </c>
      <c r="BP886" s="49">
        <v>0</v>
      </c>
      <c r="BQ886" s="49">
        <v>0</v>
      </c>
      <c r="BR886" s="49">
        <v>0</v>
      </c>
      <c r="BS886" s="49">
        <v>0</v>
      </c>
      <c r="BT886" s="49">
        <v>0</v>
      </c>
      <c r="BU886" s="49">
        <v>0</v>
      </c>
      <c r="BV886" s="49">
        <v>0</v>
      </c>
      <c r="BW886" s="49">
        <v>0</v>
      </c>
      <c r="BX886" s="49">
        <v>0</v>
      </c>
      <c r="BY886" s="49">
        <v>0</v>
      </c>
      <c r="BZ886" s="49">
        <v>0</v>
      </c>
      <c r="CA886" s="37">
        <v>0</v>
      </c>
      <c r="CB886" s="49">
        <v>0</v>
      </c>
      <c r="CC886" s="49">
        <v>0</v>
      </c>
      <c r="CD886" s="49">
        <v>0</v>
      </c>
      <c r="CE886" s="49">
        <v>0</v>
      </c>
      <c r="CF886" s="49">
        <v>0</v>
      </c>
      <c r="CG886" s="49">
        <v>0</v>
      </c>
      <c r="CH886" s="49">
        <v>0</v>
      </c>
      <c r="CI886" s="49">
        <v>0</v>
      </c>
      <c r="CJ886" s="49">
        <v>0</v>
      </c>
      <c r="CK886" s="37">
        <v>0</v>
      </c>
      <c r="CL886" s="49">
        <v>0</v>
      </c>
      <c r="CM886" s="49">
        <v>0</v>
      </c>
      <c r="CN886" s="49">
        <v>0</v>
      </c>
      <c r="CO886" s="37">
        <v>0</v>
      </c>
      <c r="CP886" s="49">
        <v>0</v>
      </c>
      <c r="CQ886" s="37">
        <v>0</v>
      </c>
      <c r="CR886" s="49">
        <v>0</v>
      </c>
      <c r="CS886" s="37">
        <v>0</v>
      </c>
      <c r="CT886" s="49">
        <v>0</v>
      </c>
      <c r="CU886" s="49">
        <v>0</v>
      </c>
      <c r="CV886" s="49">
        <v>0</v>
      </c>
      <c r="CW886" s="49">
        <v>0</v>
      </c>
      <c r="CX886" s="49">
        <v>0</v>
      </c>
      <c r="CY886" s="49">
        <v>0</v>
      </c>
      <c r="CZ886" s="49" t="s">
        <v>203</v>
      </c>
      <c r="DA886" s="49">
        <v>0</v>
      </c>
      <c r="DB886" s="49">
        <v>0</v>
      </c>
      <c r="DC886" s="49">
        <v>0</v>
      </c>
      <c r="DD886" s="49">
        <v>0</v>
      </c>
      <c r="DE886" s="49">
        <v>0</v>
      </c>
      <c r="DF886" s="49">
        <v>0</v>
      </c>
      <c r="DG886" s="49">
        <v>0</v>
      </c>
      <c r="DH886" s="49">
        <v>0</v>
      </c>
      <c r="DI886" s="49">
        <v>0</v>
      </c>
      <c r="DJ886" s="49">
        <v>0</v>
      </c>
      <c r="DK886" s="49">
        <v>0</v>
      </c>
      <c r="DL886" s="49">
        <v>0</v>
      </c>
      <c r="DM886" s="49">
        <v>0</v>
      </c>
      <c r="DN886" s="49">
        <v>0</v>
      </c>
      <c r="DO886" s="49">
        <v>0</v>
      </c>
      <c r="DP886" s="49">
        <v>0</v>
      </c>
      <c r="DQ886" s="49">
        <v>0</v>
      </c>
      <c r="DR886" s="40"/>
      <c r="DS886" s="41"/>
      <c r="DT886" s="41"/>
      <c r="DU886" s="41"/>
      <c r="DV886" s="41"/>
      <c r="DW886" s="41"/>
      <c r="DX886" s="41"/>
      <c r="DY886" s="41"/>
    </row>
    <row r="887" spans="1:129" s="45" customFormat="1">
      <c r="A887" s="43" t="s">
        <v>1589</v>
      </c>
      <c r="B887" s="44" t="s">
        <v>1923</v>
      </c>
      <c r="C887" s="36" t="s">
        <v>1924</v>
      </c>
      <c r="D887" s="37">
        <v>0</v>
      </c>
      <c r="E887" s="37">
        <v>0</v>
      </c>
      <c r="F887" s="38">
        <v>0</v>
      </c>
      <c r="G887" s="38">
        <v>0</v>
      </c>
      <c r="H887" s="50">
        <v>0</v>
      </c>
      <c r="I887" s="38">
        <v>0</v>
      </c>
      <c r="J887" s="49">
        <v>0</v>
      </c>
      <c r="K887" s="56">
        <v>0</v>
      </c>
      <c r="L887" s="49">
        <v>0</v>
      </c>
      <c r="M887" s="37">
        <v>0</v>
      </c>
      <c r="N887" s="49">
        <v>0</v>
      </c>
      <c r="O887" s="49">
        <v>0</v>
      </c>
      <c r="P887" s="49">
        <v>0</v>
      </c>
      <c r="Q887" s="37">
        <v>0</v>
      </c>
      <c r="R887" s="49">
        <v>0</v>
      </c>
      <c r="S887" s="37">
        <v>0</v>
      </c>
      <c r="T887" s="49">
        <v>0</v>
      </c>
      <c r="U887" s="49">
        <v>0</v>
      </c>
      <c r="V887" s="49">
        <v>0</v>
      </c>
      <c r="W887" s="37">
        <v>0</v>
      </c>
      <c r="X887" s="49">
        <v>0</v>
      </c>
      <c r="Y887" s="37">
        <v>0</v>
      </c>
      <c r="Z887" s="49">
        <v>0</v>
      </c>
      <c r="AA887" s="49">
        <v>0</v>
      </c>
      <c r="AB887" s="49">
        <v>0</v>
      </c>
      <c r="AC887" s="37">
        <v>0</v>
      </c>
      <c r="AD887" s="49">
        <v>0</v>
      </c>
      <c r="AE887" s="49">
        <v>0</v>
      </c>
      <c r="AF887" s="49">
        <v>0</v>
      </c>
      <c r="AG887" s="37">
        <v>0</v>
      </c>
      <c r="AH887" s="49">
        <v>0</v>
      </c>
      <c r="AI887" s="37">
        <v>0</v>
      </c>
      <c r="AJ887" s="49">
        <v>0</v>
      </c>
      <c r="AK887" s="49">
        <v>0</v>
      </c>
      <c r="AL887" s="49">
        <v>0</v>
      </c>
      <c r="AM887" s="49">
        <v>0</v>
      </c>
      <c r="AN887" s="49">
        <v>0</v>
      </c>
      <c r="AO887" s="37">
        <v>0</v>
      </c>
      <c r="AP887" s="49">
        <v>0</v>
      </c>
      <c r="AQ887" s="49">
        <v>0</v>
      </c>
      <c r="AR887" s="49">
        <v>0</v>
      </c>
      <c r="AS887" s="49">
        <v>0</v>
      </c>
      <c r="AT887" s="49">
        <v>0</v>
      </c>
      <c r="AU887" s="49">
        <v>0</v>
      </c>
      <c r="AV887" s="49">
        <v>0</v>
      </c>
      <c r="AW887" s="49">
        <v>0</v>
      </c>
      <c r="AX887" s="49">
        <v>0</v>
      </c>
      <c r="AY887" s="37">
        <v>0</v>
      </c>
      <c r="AZ887" s="49">
        <v>0</v>
      </c>
      <c r="BA887" s="56">
        <v>0</v>
      </c>
      <c r="BB887" s="39" t="str">
        <f>'[1]База 2018-2022'!BEW901</f>
        <v>НД</v>
      </c>
      <c r="BC887" s="39">
        <v>0</v>
      </c>
      <c r="BD887" s="49">
        <v>0</v>
      </c>
      <c r="BE887" s="37">
        <v>0</v>
      </c>
      <c r="BF887" s="49">
        <v>0</v>
      </c>
      <c r="BG887" s="56">
        <v>0</v>
      </c>
      <c r="BH887" s="49">
        <v>0</v>
      </c>
      <c r="BI887" s="49">
        <v>0</v>
      </c>
      <c r="BJ887" s="49">
        <v>0</v>
      </c>
      <c r="BK887" s="49">
        <v>0</v>
      </c>
      <c r="BL887" s="49">
        <v>0</v>
      </c>
      <c r="BM887" s="49">
        <v>0</v>
      </c>
      <c r="BN887" s="49">
        <v>0</v>
      </c>
      <c r="BO887" s="37">
        <v>0</v>
      </c>
      <c r="BP887" s="49">
        <v>0</v>
      </c>
      <c r="BQ887" s="49">
        <v>0</v>
      </c>
      <c r="BR887" s="49">
        <v>0</v>
      </c>
      <c r="BS887" s="49">
        <v>0</v>
      </c>
      <c r="BT887" s="49">
        <v>0</v>
      </c>
      <c r="BU887" s="49">
        <v>0</v>
      </c>
      <c r="BV887" s="49">
        <v>0</v>
      </c>
      <c r="BW887" s="49">
        <v>0</v>
      </c>
      <c r="BX887" s="49">
        <v>0</v>
      </c>
      <c r="BY887" s="49">
        <v>0</v>
      </c>
      <c r="BZ887" s="49">
        <v>0</v>
      </c>
      <c r="CA887" s="37">
        <v>0</v>
      </c>
      <c r="CB887" s="49">
        <v>0</v>
      </c>
      <c r="CC887" s="49">
        <v>0</v>
      </c>
      <c r="CD887" s="49">
        <v>0</v>
      </c>
      <c r="CE887" s="49">
        <v>0</v>
      </c>
      <c r="CF887" s="49">
        <v>0</v>
      </c>
      <c r="CG887" s="49">
        <v>0</v>
      </c>
      <c r="CH887" s="49">
        <v>0</v>
      </c>
      <c r="CI887" s="49">
        <v>0</v>
      </c>
      <c r="CJ887" s="49">
        <v>0</v>
      </c>
      <c r="CK887" s="37">
        <v>0</v>
      </c>
      <c r="CL887" s="49">
        <v>0</v>
      </c>
      <c r="CM887" s="49">
        <v>0</v>
      </c>
      <c r="CN887" s="49">
        <v>0</v>
      </c>
      <c r="CO887" s="37">
        <v>0</v>
      </c>
      <c r="CP887" s="49">
        <v>0</v>
      </c>
      <c r="CQ887" s="37">
        <v>0</v>
      </c>
      <c r="CR887" s="49">
        <v>0</v>
      </c>
      <c r="CS887" s="37">
        <v>0</v>
      </c>
      <c r="CT887" s="49">
        <v>0</v>
      </c>
      <c r="CU887" s="49">
        <v>0</v>
      </c>
      <c r="CV887" s="49">
        <v>0</v>
      </c>
      <c r="CW887" s="49">
        <v>0</v>
      </c>
      <c r="CX887" s="49">
        <v>0</v>
      </c>
      <c r="CY887" s="49">
        <v>0</v>
      </c>
      <c r="CZ887" s="49" t="s">
        <v>203</v>
      </c>
      <c r="DA887" s="49">
        <v>0</v>
      </c>
      <c r="DB887" s="49">
        <v>0</v>
      </c>
      <c r="DC887" s="49">
        <v>0</v>
      </c>
      <c r="DD887" s="49">
        <v>0</v>
      </c>
      <c r="DE887" s="49">
        <v>0</v>
      </c>
      <c r="DF887" s="49">
        <v>0</v>
      </c>
      <c r="DG887" s="49">
        <v>0</v>
      </c>
      <c r="DH887" s="49">
        <v>0</v>
      </c>
      <c r="DI887" s="49">
        <v>0</v>
      </c>
      <c r="DJ887" s="49">
        <v>0</v>
      </c>
      <c r="DK887" s="49">
        <v>0</v>
      </c>
      <c r="DL887" s="49">
        <v>0</v>
      </c>
      <c r="DM887" s="49">
        <v>0</v>
      </c>
      <c r="DN887" s="49">
        <v>5.01</v>
      </c>
      <c r="DO887" s="49">
        <v>5.01</v>
      </c>
      <c r="DP887" s="49">
        <v>0</v>
      </c>
      <c r="DQ887" s="49">
        <v>0</v>
      </c>
      <c r="DR887" s="40"/>
      <c r="DS887" s="41"/>
      <c r="DT887" s="41"/>
      <c r="DU887" s="41"/>
      <c r="DV887" s="41"/>
      <c r="DW887" s="41"/>
      <c r="DX887" s="41"/>
      <c r="DY887" s="41"/>
    </row>
    <row r="888" spans="1:129" s="45" customFormat="1">
      <c r="A888" s="43" t="s">
        <v>1589</v>
      </c>
      <c r="B888" s="44" t="s">
        <v>1925</v>
      </c>
      <c r="C888" s="36" t="s">
        <v>1926</v>
      </c>
      <c r="D888" s="37">
        <v>0</v>
      </c>
      <c r="E888" s="37">
        <v>0</v>
      </c>
      <c r="F888" s="38">
        <v>0</v>
      </c>
      <c r="G888" s="38">
        <v>0</v>
      </c>
      <c r="H888" s="50">
        <v>0</v>
      </c>
      <c r="I888" s="38">
        <v>0</v>
      </c>
      <c r="J888" s="49">
        <v>0</v>
      </c>
      <c r="K888" s="56">
        <v>0</v>
      </c>
      <c r="L888" s="49">
        <v>0</v>
      </c>
      <c r="M888" s="37">
        <v>0</v>
      </c>
      <c r="N888" s="49">
        <v>0</v>
      </c>
      <c r="O888" s="49">
        <v>0</v>
      </c>
      <c r="P888" s="49">
        <v>0</v>
      </c>
      <c r="Q888" s="37">
        <v>0</v>
      </c>
      <c r="R888" s="49">
        <v>0</v>
      </c>
      <c r="S888" s="37">
        <v>0</v>
      </c>
      <c r="T888" s="49">
        <v>0</v>
      </c>
      <c r="U888" s="49">
        <v>0</v>
      </c>
      <c r="V888" s="49">
        <v>0</v>
      </c>
      <c r="W888" s="37">
        <v>0</v>
      </c>
      <c r="X888" s="49">
        <v>0</v>
      </c>
      <c r="Y888" s="37">
        <v>0</v>
      </c>
      <c r="Z888" s="49">
        <v>0</v>
      </c>
      <c r="AA888" s="49">
        <v>0</v>
      </c>
      <c r="AB888" s="49">
        <v>0</v>
      </c>
      <c r="AC888" s="37">
        <v>0</v>
      </c>
      <c r="AD888" s="49">
        <v>0</v>
      </c>
      <c r="AE888" s="49">
        <v>0</v>
      </c>
      <c r="AF888" s="49">
        <v>0</v>
      </c>
      <c r="AG888" s="37">
        <v>0</v>
      </c>
      <c r="AH888" s="49">
        <v>0</v>
      </c>
      <c r="AI888" s="37">
        <v>0</v>
      </c>
      <c r="AJ888" s="49">
        <v>0</v>
      </c>
      <c r="AK888" s="49">
        <v>0</v>
      </c>
      <c r="AL888" s="49">
        <v>0</v>
      </c>
      <c r="AM888" s="49">
        <v>0</v>
      </c>
      <c r="AN888" s="49">
        <v>0</v>
      </c>
      <c r="AO888" s="37">
        <v>0</v>
      </c>
      <c r="AP888" s="49">
        <v>0</v>
      </c>
      <c r="AQ888" s="49">
        <v>0</v>
      </c>
      <c r="AR888" s="49">
        <v>0</v>
      </c>
      <c r="AS888" s="49">
        <v>0</v>
      </c>
      <c r="AT888" s="49">
        <v>0</v>
      </c>
      <c r="AU888" s="49">
        <v>0</v>
      </c>
      <c r="AV888" s="49">
        <v>0</v>
      </c>
      <c r="AW888" s="49">
        <v>0</v>
      </c>
      <c r="AX888" s="49">
        <v>0</v>
      </c>
      <c r="AY888" s="37">
        <v>0</v>
      </c>
      <c r="AZ888" s="49">
        <v>0</v>
      </c>
      <c r="BA888" s="56">
        <v>0</v>
      </c>
      <c r="BB888" s="39" t="str">
        <f>'[1]База 2018-2022'!BEW902</f>
        <v>НД</v>
      </c>
      <c r="BC888" s="39">
        <v>0</v>
      </c>
      <c r="BD888" s="49">
        <v>0</v>
      </c>
      <c r="BE888" s="37">
        <v>0</v>
      </c>
      <c r="BF888" s="49">
        <v>0</v>
      </c>
      <c r="BG888" s="56">
        <v>0</v>
      </c>
      <c r="BH888" s="49">
        <v>0</v>
      </c>
      <c r="BI888" s="49">
        <v>0</v>
      </c>
      <c r="BJ888" s="49">
        <v>0</v>
      </c>
      <c r="BK888" s="49">
        <v>0</v>
      </c>
      <c r="BL888" s="49">
        <v>0</v>
      </c>
      <c r="BM888" s="49">
        <v>0</v>
      </c>
      <c r="BN888" s="49">
        <v>0</v>
      </c>
      <c r="BO888" s="37">
        <v>0</v>
      </c>
      <c r="BP888" s="49">
        <v>0</v>
      </c>
      <c r="BQ888" s="49">
        <v>0</v>
      </c>
      <c r="BR888" s="49">
        <v>0</v>
      </c>
      <c r="BS888" s="49">
        <v>0</v>
      </c>
      <c r="BT888" s="49">
        <v>0</v>
      </c>
      <c r="BU888" s="49">
        <v>0</v>
      </c>
      <c r="BV888" s="49">
        <v>0</v>
      </c>
      <c r="BW888" s="49">
        <v>0</v>
      </c>
      <c r="BX888" s="49">
        <v>0</v>
      </c>
      <c r="BY888" s="49">
        <v>0</v>
      </c>
      <c r="BZ888" s="49">
        <v>0</v>
      </c>
      <c r="CA888" s="37">
        <v>0</v>
      </c>
      <c r="CB888" s="49">
        <v>0</v>
      </c>
      <c r="CC888" s="49">
        <v>0</v>
      </c>
      <c r="CD888" s="49">
        <v>0</v>
      </c>
      <c r="CE888" s="49">
        <v>0</v>
      </c>
      <c r="CF888" s="49">
        <v>0</v>
      </c>
      <c r="CG888" s="49">
        <v>0</v>
      </c>
      <c r="CH888" s="49">
        <v>0</v>
      </c>
      <c r="CI888" s="49">
        <v>0</v>
      </c>
      <c r="CJ888" s="49">
        <v>0</v>
      </c>
      <c r="CK888" s="37">
        <v>0</v>
      </c>
      <c r="CL888" s="49">
        <v>0</v>
      </c>
      <c r="CM888" s="49">
        <v>0</v>
      </c>
      <c r="CN888" s="49">
        <v>0</v>
      </c>
      <c r="CO888" s="37">
        <v>0</v>
      </c>
      <c r="CP888" s="49">
        <v>0</v>
      </c>
      <c r="CQ888" s="37">
        <v>0</v>
      </c>
      <c r="CR888" s="49">
        <v>0</v>
      </c>
      <c r="CS888" s="37">
        <v>0</v>
      </c>
      <c r="CT888" s="49">
        <v>0</v>
      </c>
      <c r="CU888" s="49">
        <v>0</v>
      </c>
      <c r="CV888" s="49">
        <v>0</v>
      </c>
      <c r="CW888" s="49">
        <v>0</v>
      </c>
      <c r="CX888" s="49">
        <v>0</v>
      </c>
      <c r="CY888" s="49">
        <v>0</v>
      </c>
      <c r="CZ888" s="49" t="s">
        <v>203</v>
      </c>
      <c r="DA888" s="49">
        <v>0</v>
      </c>
      <c r="DB888" s="49">
        <v>0</v>
      </c>
      <c r="DC888" s="49">
        <v>0</v>
      </c>
      <c r="DD888" s="49">
        <v>0</v>
      </c>
      <c r="DE888" s="49">
        <v>0</v>
      </c>
      <c r="DF888" s="49">
        <v>0</v>
      </c>
      <c r="DG888" s="49">
        <v>0</v>
      </c>
      <c r="DH888" s="49">
        <v>0</v>
      </c>
      <c r="DI888" s="49">
        <v>0</v>
      </c>
      <c r="DJ888" s="49">
        <v>0</v>
      </c>
      <c r="DK888" s="49">
        <v>0</v>
      </c>
      <c r="DL888" s="49">
        <v>0</v>
      </c>
      <c r="DM888" s="49">
        <v>0</v>
      </c>
      <c r="DN888" s="49">
        <v>5.23</v>
      </c>
      <c r="DO888" s="49">
        <v>5.0999999999999996</v>
      </c>
      <c r="DP888" s="49">
        <v>0</v>
      </c>
      <c r="DQ888" s="49">
        <v>0</v>
      </c>
      <c r="DR888" s="40"/>
      <c r="DS888" s="41"/>
      <c r="DT888" s="41"/>
      <c r="DU888" s="41"/>
      <c r="DV888" s="41"/>
      <c r="DW888" s="41"/>
      <c r="DX888" s="41"/>
      <c r="DY888" s="41"/>
    </row>
    <row r="889" spans="1:129" s="45" customFormat="1" ht="31.5">
      <c r="A889" s="43" t="s">
        <v>1589</v>
      </c>
      <c r="B889" s="44" t="s">
        <v>1927</v>
      </c>
      <c r="C889" s="36" t="s">
        <v>1928</v>
      </c>
      <c r="D889" s="37">
        <v>0</v>
      </c>
      <c r="E889" s="37">
        <v>0</v>
      </c>
      <c r="F889" s="38">
        <v>0</v>
      </c>
      <c r="G889" s="38">
        <v>0</v>
      </c>
      <c r="H889" s="50">
        <v>0</v>
      </c>
      <c r="I889" s="38">
        <v>0</v>
      </c>
      <c r="J889" s="49">
        <v>0</v>
      </c>
      <c r="K889" s="56">
        <v>0</v>
      </c>
      <c r="L889" s="49">
        <v>0</v>
      </c>
      <c r="M889" s="37">
        <v>0</v>
      </c>
      <c r="N889" s="49">
        <v>0</v>
      </c>
      <c r="O889" s="49">
        <v>0</v>
      </c>
      <c r="P889" s="49">
        <v>0</v>
      </c>
      <c r="Q889" s="37">
        <v>0</v>
      </c>
      <c r="R889" s="49">
        <v>0</v>
      </c>
      <c r="S889" s="37">
        <v>0</v>
      </c>
      <c r="T889" s="49">
        <v>0</v>
      </c>
      <c r="U889" s="49">
        <v>0</v>
      </c>
      <c r="V889" s="49">
        <v>0</v>
      </c>
      <c r="W889" s="37">
        <v>0</v>
      </c>
      <c r="X889" s="49">
        <v>0</v>
      </c>
      <c r="Y889" s="37">
        <v>0</v>
      </c>
      <c r="Z889" s="49">
        <v>0</v>
      </c>
      <c r="AA889" s="49">
        <v>0</v>
      </c>
      <c r="AB889" s="49">
        <v>0</v>
      </c>
      <c r="AC889" s="37">
        <v>0</v>
      </c>
      <c r="AD889" s="49">
        <v>0</v>
      </c>
      <c r="AE889" s="49">
        <v>0</v>
      </c>
      <c r="AF889" s="49">
        <v>0</v>
      </c>
      <c r="AG889" s="37">
        <v>0</v>
      </c>
      <c r="AH889" s="49">
        <v>0</v>
      </c>
      <c r="AI889" s="37">
        <v>0</v>
      </c>
      <c r="AJ889" s="49">
        <v>0</v>
      </c>
      <c r="AK889" s="49">
        <v>0</v>
      </c>
      <c r="AL889" s="49">
        <v>0</v>
      </c>
      <c r="AM889" s="49">
        <v>0</v>
      </c>
      <c r="AN889" s="49">
        <v>0</v>
      </c>
      <c r="AO889" s="37">
        <v>0</v>
      </c>
      <c r="AP889" s="49">
        <v>0</v>
      </c>
      <c r="AQ889" s="49">
        <v>0</v>
      </c>
      <c r="AR889" s="49">
        <v>0</v>
      </c>
      <c r="AS889" s="49">
        <v>0</v>
      </c>
      <c r="AT889" s="49">
        <v>0</v>
      </c>
      <c r="AU889" s="49">
        <v>0</v>
      </c>
      <c r="AV889" s="49">
        <v>0</v>
      </c>
      <c r="AW889" s="49">
        <v>0</v>
      </c>
      <c r="AX889" s="49">
        <v>0</v>
      </c>
      <c r="AY889" s="37">
        <v>0</v>
      </c>
      <c r="AZ889" s="49">
        <v>0</v>
      </c>
      <c r="BA889" s="56">
        <v>0</v>
      </c>
      <c r="BB889" s="39" t="str">
        <f>'[1]База 2018-2022'!BEW903</f>
        <v>НД</v>
      </c>
      <c r="BC889" s="39">
        <v>0</v>
      </c>
      <c r="BD889" s="49">
        <v>0</v>
      </c>
      <c r="BE889" s="37">
        <v>0</v>
      </c>
      <c r="BF889" s="49">
        <v>0</v>
      </c>
      <c r="BG889" s="56">
        <v>0</v>
      </c>
      <c r="BH889" s="49">
        <v>0</v>
      </c>
      <c r="BI889" s="49">
        <v>0</v>
      </c>
      <c r="BJ889" s="49">
        <v>0</v>
      </c>
      <c r="BK889" s="49">
        <v>0</v>
      </c>
      <c r="BL889" s="49">
        <v>0</v>
      </c>
      <c r="BM889" s="49">
        <v>0</v>
      </c>
      <c r="BN889" s="49">
        <v>0</v>
      </c>
      <c r="BO889" s="37">
        <v>0</v>
      </c>
      <c r="BP889" s="49">
        <v>0</v>
      </c>
      <c r="BQ889" s="49">
        <v>0</v>
      </c>
      <c r="BR889" s="49">
        <v>0</v>
      </c>
      <c r="BS889" s="49">
        <v>0</v>
      </c>
      <c r="BT889" s="49">
        <v>0</v>
      </c>
      <c r="BU889" s="49">
        <v>0</v>
      </c>
      <c r="BV889" s="49">
        <v>0</v>
      </c>
      <c r="BW889" s="49">
        <v>0</v>
      </c>
      <c r="BX889" s="49">
        <v>0</v>
      </c>
      <c r="BY889" s="49">
        <v>0</v>
      </c>
      <c r="BZ889" s="49">
        <v>0</v>
      </c>
      <c r="CA889" s="37">
        <v>0</v>
      </c>
      <c r="CB889" s="49">
        <v>0</v>
      </c>
      <c r="CC889" s="49">
        <v>0</v>
      </c>
      <c r="CD889" s="49">
        <v>0</v>
      </c>
      <c r="CE889" s="49">
        <v>0</v>
      </c>
      <c r="CF889" s="49">
        <v>0</v>
      </c>
      <c r="CG889" s="49">
        <v>0</v>
      </c>
      <c r="CH889" s="49">
        <v>0</v>
      </c>
      <c r="CI889" s="49">
        <v>0</v>
      </c>
      <c r="CJ889" s="49">
        <v>0</v>
      </c>
      <c r="CK889" s="37">
        <v>0</v>
      </c>
      <c r="CL889" s="49">
        <v>0</v>
      </c>
      <c r="CM889" s="49">
        <v>0</v>
      </c>
      <c r="CN889" s="49">
        <v>0</v>
      </c>
      <c r="CO889" s="37">
        <v>0</v>
      </c>
      <c r="CP889" s="49">
        <v>0</v>
      </c>
      <c r="CQ889" s="37">
        <v>0</v>
      </c>
      <c r="CR889" s="49">
        <v>0</v>
      </c>
      <c r="CS889" s="37">
        <v>0</v>
      </c>
      <c r="CT889" s="49">
        <v>0</v>
      </c>
      <c r="CU889" s="49">
        <v>0</v>
      </c>
      <c r="CV889" s="49">
        <v>0</v>
      </c>
      <c r="CW889" s="49">
        <v>0</v>
      </c>
      <c r="CX889" s="49">
        <v>0</v>
      </c>
      <c r="CY889" s="49">
        <v>0</v>
      </c>
      <c r="CZ889" s="49" t="s">
        <v>203</v>
      </c>
      <c r="DA889" s="49">
        <v>0</v>
      </c>
      <c r="DB889" s="49">
        <v>0</v>
      </c>
      <c r="DC889" s="49">
        <v>0</v>
      </c>
      <c r="DD889" s="49">
        <v>0</v>
      </c>
      <c r="DE889" s="49">
        <v>0</v>
      </c>
      <c r="DF889" s="49">
        <v>0</v>
      </c>
      <c r="DG889" s="49">
        <v>0</v>
      </c>
      <c r="DH889" s="49">
        <v>0</v>
      </c>
      <c r="DI889" s="49">
        <v>0</v>
      </c>
      <c r="DJ889" s="49">
        <v>0</v>
      </c>
      <c r="DK889" s="49">
        <v>0</v>
      </c>
      <c r="DL889" s="49">
        <v>0</v>
      </c>
      <c r="DM889" s="49">
        <v>0</v>
      </c>
      <c r="DN889" s="49">
        <v>12.9</v>
      </c>
      <c r="DO889" s="49">
        <v>0</v>
      </c>
      <c r="DP889" s="49">
        <v>0</v>
      </c>
      <c r="DQ889" s="49">
        <v>0</v>
      </c>
      <c r="DR889" s="40"/>
      <c r="DS889" s="41"/>
      <c r="DT889" s="41"/>
      <c r="DU889" s="41"/>
      <c r="DV889" s="41"/>
      <c r="DW889" s="41"/>
      <c r="DX889" s="41"/>
      <c r="DY889" s="41"/>
    </row>
    <row r="890" spans="1:129" s="45" customFormat="1">
      <c r="A890" s="43" t="s">
        <v>1589</v>
      </c>
      <c r="B890" s="44" t="s">
        <v>1929</v>
      </c>
      <c r="C890" s="36" t="s">
        <v>1930</v>
      </c>
      <c r="D890" s="37">
        <v>0</v>
      </c>
      <c r="E890" s="37">
        <v>0</v>
      </c>
      <c r="F890" s="38">
        <v>0</v>
      </c>
      <c r="G890" s="38">
        <v>0</v>
      </c>
      <c r="H890" s="50">
        <v>0</v>
      </c>
      <c r="I890" s="38">
        <v>0</v>
      </c>
      <c r="J890" s="49">
        <v>0</v>
      </c>
      <c r="K890" s="56">
        <v>0</v>
      </c>
      <c r="L890" s="49">
        <v>0</v>
      </c>
      <c r="M890" s="37">
        <v>0</v>
      </c>
      <c r="N890" s="49">
        <v>0</v>
      </c>
      <c r="O890" s="49">
        <v>0</v>
      </c>
      <c r="P890" s="49">
        <v>0</v>
      </c>
      <c r="Q890" s="37">
        <v>0</v>
      </c>
      <c r="R890" s="49">
        <v>0</v>
      </c>
      <c r="S890" s="37">
        <v>0</v>
      </c>
      <c r="T890" s="49">
        <v>0</v>
      </c>
      <c r="U890" s="49">
        <v>0</v>
      </c>
      <c r="V890" s="49">
        <v>0</v>
      </c>
      <c r="W890" s="37">
        <v>0</v>
      </c>
      <c r="X890" s="49">
        <v>0</v>
      </c>
      <c r="Y890" s="37">
        <v>0</v>
      </c>
      <c r="Z890" s="49">
        <v>0</v>
      </c>
      <c r="AA890" s="49">
        <v>0</v>
      </c>
      <c r="AB890" s="49">
        <v>0</v>
      </c>
      <c r="AC890" s="37">
        <v>0</v>
      </c>
      <c r="AD890" s="49">
        <v>0</v>
      </c>
      <c r="AE890" s="49">
        <v>0</v>
      </c>
      <c r="AF890" s="49">
        <v>0</v>
      </c>
      <c r="AG890" s="37">
        <v>0</v>
      </c>
      <c r="AH890" s="49">
        <v>0</v>
      </c>
      <c r="AI890" s="37">
        <v>0</v>
      </c>
      <c r="AJ890" s="49">
        <v>0</v>
      </c>
      <c r="AK890" s="49">
        <v>0</v>
      </c>
      <c r="AL890" s="49">
        <v>0</v>
      </c>
      <c r="AM890" s="49">
        <v>0</v>
      </c>
      <c r="AN890" s="49">
        <v>0</v>
      </c>
      <c r="AO890" s="37">
        <v>0</v>
      </c>
      <c r="AP890" s="49">
        <v>0</v>
      </c>
      <c r="AQ890" s="49">
        <v>0</v>
      </c>
      <c r="AR890" s="49">
        <v>0</v>
      </c>
      <c r="AS890" s="49">
        <v>0</v>
      </c>
      <c r="AT890" s="49">
        <v>0</v>
      </c>
      <c r="AU890" s="49">
        <v>0</v>
      </c>
      <c r="AV890" s="49">
        <v>0</v>
      </c>
      <c r="AW890" s="49">
        <v>0</v>
      </c>
      <c r="AX890" s="49">
        <v>0</v>
      </c>
      <c r="AY890" s="37">
        <v>0</v>
      </c>
      <c r="AZ890" s="49">
        <v>0</v>
      </c>
      <c r="BA890" s="56">
        <v>0</v>
      </c>
      <c r="BB890" s="39" t="str">
        <f>'[1]База 2018-2022'!BEW904</f>
        <v>НД</v>
      </c>
      <c r="BC890" s="39">
        <v>0</v>
      </c>
      <c r="BD890" s="49">
        <v>0</v>
      </c>
      <c r="BE890" s="37">
        <v>0</v>
      </c>
      <c r="BF890" s="49">
        <v>0</v>
      </c>
      <c r="BG890" s="56">
        <v>0</v>
      </c>
      <c r="BH890" s="49">
        <v>0</v>
      </c>
      <c r="BI890" s="49">
        <v>0</v>
      </c>
      <c r="BJ890" s="49">
        <v>0</v>
      </c>
      <c r="BK890" s="49">
        <v>0</v>
      </c>
      <c r="BL890" s="49">
        <v>0</v>
      </c>
      <c r="BM890" s="49">
        <v>0</v>
      </c>
      <c r="BN890" s="49">
        <v>0</v>
      </c>
      <c r="BO890" s="37">
        <v>0</v>
      </c>
      <c r="BP890" s="49">
        <v>0</v>
      </c>
      <c r="BQ890" s="49">
        <v>0</v>
      </c>
      <c r="BR890" s="49">
        <v>0</v>
      </c>
      <c r="BS890" s="49">
        <v>0</v>
      </c>
      <c r="BT890" s="49">
        <v>0</v>
      </c>
      <c r="BU890" s="49">
        <v>0</v>
      </c>
      <c r="BV890" s="49">
        <v>0</v>
      </c>
      <c r="BW890" s="49">
        <v>0</v>
      </c>
      <c r="BX890" s="49">
        <v>0</v>
      </c>
      <c r="BY890" s="49">
        <v>0</v>
      </c>
      <c r="BZ890" s="49">
        <v>0</v>
      </c>
      <c r="CA890" s="37">
        <v>0</v>
      </c>
      <c r="CB890" s="49">
        <v>0</v>
      </c>
      <c r="CC890" s="49">
        <v>0</v>
      </c>
      <c r="CD890" s="49">
        <v>0</v>
      </c>
      <c r="CE890" s="49">
        <v>0</v>
      </c>
      <c r="CF890" s="49">
        <v>0</v>
      </c>
      <c r="CG890" s="49">
        <v>0</v>
      </c>
      <c r="CH890" s="49">
        <v>0</v>
      </c>
      <c r="CI890" s="49">
        <v>0</v>
      </c>
      <c r="CJ890" s="49">
        <v>0</v>
      </c>
      <c r="CK890" s="37">
        <v>0</v>
      </c>
      <c r="CL890" s="49">
        <v>0</v>
      </c>
      <c r="CM890" s="49">
        <v>0</v>
      </c>
      <c r="CN890" s="49">
        <v>0</v>
      </c>
      <c r="CO890" s="37">
        <v>0</v>
      </c>
      <c r="CP890" s="49">
        <v>0</v>
      </c>
      <c r="CQ890" s="37">
        <v>0</v>
      </c>
      <c r="CR890" s="49">
        <v>0</v>
      </c>
      <c r="CS890" s="37">
        <v>0</v>
      </c>
      <c r="CT890" s="49">
        <v>0</v>
      </c>
      <c r="CU890" s="49">
        <v>0</v>
      </c>
      <c r="CV890" s="49">
        <v>0</v>
      </c>
      <c r="CW890" s="49">
        <v>0</v>
      </c>
      <c r="CX890" s="49">
        <v>0</v>
      </c>
      <c r="CY890" s="49">
        <v>0</v>
      </c>
      <c r="CZ890" s="49" t="s">
        <v>203</v>
      </c>
      <c r="DA890" s="49">
        <v>0</v>
      </c>
      <c r="DB890" s="49">
        <v>0</v>
      </c>
      <c r="DC890" s="49">
        <v>0</v>
      </c>
      <c r="DD890" s="49">
        <v>0</v>
      </c>
      <c r="DE890" s="49">
        <v>0</v>
      </c>
      <c r="DF890" s="49">
        <v>0</v>
      </c>
      <c r="DG890" s="49">
        <v>0</v>
      </c>
      <c r="DH890" s="49">
        <v>0</v>
      </c>
      <c r="DI890" s="49">
        <v>0</v>
      </c>
      <c r="DJ890" s="49">
        <v>0</v>
      </c>
      <c r="DK890" s="49">
        <v>0</v>
      </c>
      <c r="DL890" s="49">
        <v>0</v>
      </c>
      <c r="DM890" s="49">
        <v>0</v>
      </c>
      <c r="DN890" s="49">
        <v>6.68</v>
      </c>
      <c r="DO890" s="49">
        <v>6.8</v>
      </c>
      <c r="DP890" s="49">
        <v>0</v>
      </c>
      <c r="DQ890" s="49">
        <v>0</v>
      </c>
      <c r="DR890" s="40"/>
      <c r="DS890" s="41"/>
      <c r="DT890" s="41"/>
      <c r="DU890" s="41"/>
      <c r="DV890" s="41"/>
      <c r="DW890" s="41"/>
      <c r="DX890" s="41"/>
      <c r="DY890" s="41"/>
    </row>
    <row r="891" spans="1:129" s="45" customFormat="1" ht="31.5">
      <c r="A891" s="43" t="s">
        <v>1589</v>
      </c>
      <c r="B891" s="44" t="s">
        <v>1931</v>
      </c>
      <c r="C891" s="36" t="s">
        <v>1932</v>
      </c>
      <c r="D891" s="37">
        <v>0</v>
      </c>
      <c r="E891" s="37">
        <v>0</v>
      </c>
      <c r="F891" s="38">
        <v>0</v>
      </c>
      <c r="G891" s="38">
        <v>0</v>
      </c>
      <c r="H891" s="50">
        <v>0</v>
      </c>
      <c r="I891" s="38">
        <v>0</v>
      </c>
      <c r="J891" s="49">
        <v>0</v>
      </c>
      <c r="K891" s="56">
        <v>0</v>
      </c>
      <c r="L891" s="49">
        <v>0</v>
      </c>
      <c r="M891" s="37">
        <v>0</v>
      </c>
      <c r="N891" s="49">
        <v>0</v>
      </c>
      <c r="O891" s="49">
        <v>0</v>
      </c>
      <c r="P891" s="49">
        <v>0</v>
      </c>
      <c r="Q891" s="37">
        <v>0</v>
      </c>
      <c r="R891" s="49">
        <v>0</v>
      </c>
      <c r="S891" s="37">
        <v>0</v>
      </c>
      <c r="T891" s="49">
        <v>0</v>
      </c>
      <c r="U891" s="49">
        <v>0</v>
      </c>
      <c r="V891" s="49">
        <v>0</v>
      </c>
      <c r="W891" s="37">
        <v>0</v>
      </c>
      <c r="X891" s="49">
        <v>0</v>
      </c>
      <c r="Y891" s="37">
        <v>0</v>
      </c>
      <c r="Z891" s="49">
        <v>0</v>
      </c>
      <c r="AA891" s="49">
        <v>0</v>
      </c>
      <c r="AB891" s="49">
        <v>0</v>
      </c>
      <c r="AC891" s="37">
        <v>0</v>
      </c>
      <c r="AD891" s="49">
        <v>0</v>
      </c>
      <c r="AE891" s="49">
        <v>0</v>
      </c>
      <c r="AF891" s="49">
        <v>0</v>
      </c>
      <c r="AG891" s="37">
        <v>0</v>
      </c>
      <c r="AH891" s="49">
        <v>0</v>
      </c>
      <c r="AI891" s="37">
        <v>0</v>
      </c>
      <c r="AJ891" s="49">
        <v>0</v>
      </c>
      <c r="AK891" s="49">
        <v>0</v>
      </c>
      <c r="AL891" s="49">
        <v>0</v>
      </c>
      <c r="AM891" s="49">
        <v>0</v>
      </c>
      <c r="AN891" s="49">
        <v>0</v>
      </c>
      <c r="AO891" s="37">
        <v>0</v>
      </c>
      <c r="AP891" s="49">
        <v>0</v>
      </c>
      <c r="AQ891" s="49">
        <v>0</v>
      </c>
      <c r="AR891" s="49">
        <v>0</v>
      </c>
      <c r="AS891" s="49">
        <v>0</v>
      </c>
      <c r="AT891" s="49">
        <v>0</v>
      </c>
      <c r="AU891" s="49">
        <v>0</v>
      </c>
      <c r="AV891" s="49">
        <v>0</v>
      </c>
      <c r="AW891" s="49">
        <v>0</v>
      </c>
      <c r="AX891" s="49">
        <v>0</v>
      </c>
      <c r="AY891" s="37">
        <v>0</v>
      </c>
      <c r="AZ891" s="49">
        <v>0</v>
      </c>
      <c r="BA891" s="56">
        <v>0</v>
      </c>
      <c r="BB891" s="39" t="str">
        <f>'[1]База 2018-2022'!BEW905</f>
        <v>НД</v>
      </c>
      <c r="BC891" s="39">
        <v>0</v>
      </c>
      <c r="BD891" s="49">
        <v>0</v>
      </c>
      <c r="BE891" s="37">
        <v>0</v>
      </c>
      <c r="BF891" s="49">
        <v>0</v>
      </c>
      <c r="BG891" s="56">
        <v>0</v>
      </c>
      <c r="BH891" s="49">
        <v>0</v>
      </c>
      <c r="BI891" s="49">
        <v>0</v>
      </c>
      <c r="BJ891" s="49">
        <v>0</v>
      </c>
      <c r="BK891" s="49">
        <v>0</v>
      </c>
      <c r="BL891" s="49">
        <v>0</v>
      </c>
      <c r="BM891" s="49">
        <v>0</v>
      </c>
      <c r="BN891" s="49">
        <v>0</v>
      </c>
      <c r="BO891" s="37">
        <v>0</v>
      </c>
      <c r="BP891" s="49">
        <v>0</v>
      </c>
      <c r="BQ891" s="49">
        <v>0</v>
      </c>
      <c r="BR891" s="49">
        <v>0</v>
      </c>
      <c r="BS891" s="49">
        <v>0</v>
      </c>
      <c r="BT891" s="49">
        <v>0</v>
      </c>
      <c r="BU891" s="49">
        <v>0</v>
      </c>
      <c r="BV891" s="49">
        <v>0</v>
      </c>
      <c r="BW891" s="49">
        <v>0</v>
      </c>
      <c r="BX891" s="49">
        <v>0</v>
      </c>
      <c r="BY891" s="49">
        <v>0</v>
      </c>
      <c r="BZ891" s="49">
        <v>0</v>
      </c>
      <c r="CA891" s="37">
        <v>0</v>
      </c>
      <c r="CB891" s="49">
        <v>0</v>
      </c>
      <c r="CC891" s="49">
        <v>0</v>
      </c>
      <c r="CD891" s="49">
        <v>0</v>
      </c>
      <c r="CE891" s="49">
        <v>0</v>
      </c>
      <c r="CF891" s="49">
        <v>0</v>
      </c>
      <c r="CG891" s="49">
        <v>0</v>
      </c>
      <c r="CH891" s="49">
        <v>0</v>
      </c>
      <c r="CI891" s="49">
        <v>0</v>
      </c>
      <c r="CJ891" s="49">
        <v>0</v>
      </c>
      <c r="CK891" s="37">
        <v>0</v>
      </c>
      <c r="CL891" s="49">
        <v>0</v>
      </c>
      <c r="CM891" s="49">
        <v>0</v>
      </c>
      <c r="CN891" s="49">
        <v>0</v>
      </c>
      <c r="CO891" s="37">
        <v>0</v>
      </c>
      <c r="CP891" s="49">
        <v>0</v>
      </c>
      <c r="CQ891" s="37">
        <v>0</v>
      </c>
      <c r="CR891" s="49">
        <v>0</v>
      </c>
      <c r="CS891" s="37">
        <v>0</v>
      </c>
      <c r="CT891" s="49">
        <v>0</v>
      </c>
      <c r="CU891" s="49">
        <v>0</v>
      </c>
      <c r="CV891" s="49">
        <v>0</v>
      </c>
      <c r="CW891" s="49">
        <v>0</v>
      </c>
      <c r="CX891" s="49">
        <v>0</v>
      </c>
      <c r="CY891" s="49">
        <v>0</v>
      </c>
      <c r="CZ891" s="49" t="s">
        <v>203</v>
      </c>
      <c r="DA891" s="49">
        <v>0</v>
      </c>
      <c r="DB891" s="49">
        <v>0</v>
      </c>
      <c r="DC891" s="49">
        <v>0</v>
      </c>
      <c r="DD891" s="49">
        <v>0</v>
      </c>
      <c r="DE891" s="49">
        <v>0</v>
      </c>
      <c r="DF891" s="49">
        <v>0</v>
      </c>
      <c r="DG891" s="49">
        <v>0</v>
      </c>
      <c r="DH891" s="49">
        <v>0</v>
      </c>
      <c r="DI891" s="49">
        <v>0</v>
      </c>
      <c r="DJ891" s="49">
        <v>0</v>
      </c>
      <c r="DK891" s="49">
        <v>0</v>
      </c>
      <c r="DL891" s="49">
        <v>0</v>
      </c>
      <c r="DM891" s="49">
        <v>0</v>
      </c>
      <c r="DN891" s="49">
        <v>7.38</v>
      </c>
      <c r="DO891" s="49">
        <v>0</v>
      </c>
      <c r="DP891" s="49">
        <v>0</v>
      </c>
      <c r="DQ891" s="49">
        <v>0</v>
      </c>
      <c r="DR891" s="40"/>
      <c r="DS891" s="41"/>
      <c r="DT891" s="41"/>
      <c r="DU891" s="41"/>
      <c r="DV891" s="41"/>
      <c r="DW891" s="41"/>
      <c r="DX891" s="41"/>
      <c r="DY891" s="41"/>
    </row>
    <row r="892" spans="1:129" s="45" customFormat="1" ht="31.5">
      <c r="A892" s="43" t="s">
        <v>1589</v>
      </c>
      <c r="B892" s="44" t="s">
        <v>1933</v>
      </c>
      <c r="C892" s="36" t="s">
        <v>1934</v>
      </c>
      <c r="D892" s="37">
        <v>0</v>
      </c>
      <c r="E892" s="37">
        <v>0</v>
      </c>
      <c r="F892" s="38">
        <v>0</v>
      </c>
      <c r="G892" s="38">
        <v>0</v>
      </c>
      <c r="H892" s="50">
        <v>0</v>
      </c>
      <c r="I892" s="38">
        <v>0</v>
      </c>
      <c r="J892" s="49">
        <v>0</v>
      </c>
      <c r="K892" s="56">
        <v>0</v>
      </c>
      <c r="L892" s="49">
        <v>0</v>
      </c>
      <c r="M892" s="37">
        <v>0</v>
      </c>
      <c r="N892" s="49">
        <v>0</v>
      </c>
      <c r="O892" s="49">
        <v>0</v>
      </c>
      <c r="P892" s="49">
        <v>0</v>
      </c>
      <c r="Q892" s="37">
        <v>0</v>
      </c>
      <c r="R892" s="49">
        <v>0</v>
      </c>
      <c r="S892" s="37">
        <v>0</v>
      </c>
      <c r="T892" s="49">
        <v>0</v>
      </c>
      <c r="U892" s="49">
        <v>0</v>
      </c>
      <c r="V892" s="49">
        <v>0</v>
      </c>
      <c r="W892" s="37">
        <v>0</v>
      </c>
      <c r="X892" s="49">
        <v>0</v>
      </c>
      <c r="Y892" s="37">
        <v>0</v>
      </c>
      <c r="Z892" s="49">
        <v>0</v>
      </c>
      <c r="AA892" s="49">
        <v>0</v>
      </c>
      <c r="AB892" s="49">
        <v>0</v>
      </c>
      <c r="AC892" s="37">
        <v>0</v>
      </c>
      <c r="AD892" s="49">
        <v>0</v>
      </c>
      <c r="AE892" s="49">
        <v>0</v>
      </c>
      <c r="AF892" s="49">
        <v>0</v>
      </c>
      <c r="AG892" s="37">
        <v>0</v>
      </c>
      <c r="AH892" s="49">
        <v>0</v>
      </c>
      <c r="AI892" s="37">
        <v>0</v>
      </c>
      <c r="AJ892" s="49">
        <v>0</v>
      </c>
      <c r="AK892" s="49">
        <v>0</v>
      </c>
      <c r="AL892" s="49">
        <v>0</v>
      </c>
      <c r="AM892" s="49">
        <v>0</v>
      </c>
      <c r="AN892" s="49">
        <v>0</v>
      </c>
      <c r="AO892" s="37">
        <v>0</v>
      </c>
      <c r="AP892" s="49">
        <v>0</v>
      </c>
      <c r="AQ892" s="49">
        <v>0</v>
      </c>
      <c r="AR892" s="49">
        <v>0</v>
      </c>
      <c r="AS892" s="49">
        <v>0</v>
      </c>
      <c r="AT892" s="49">
        <v>0</v>
      </c>
      <c r="AU892" s="49">
        <v>0</v>
      </c>
      <c r="AV892" s="49">
        <v>0</v>
      </c>
      <c r="AW892" s="49">
        <v>0</v>
      </c>
      <c r="AX892" s="49">
        <v>0</v>
      </c>
      <c r="AY892" s="37">
        <v>0</v>
      </c>
      <c r="AZ892" s="49">
        <v>0</v>
      </c>
      <c r="BA892" s="56">
        <v>0</v>
      </c>
      <c r="BB892" s="39" t="str">
        <f>'[1]База 2018-2022'!BEW906</f>
        <v>НД</v>
      </c>
      <c r="BC892" s="39">
        <v>0</v>
      </c>
      <c r="BD892" s="49">
        <v>0</v>
      </c>
      <c r="BE892" s="37">
        <v>0</v>
      </c>
      <c r="BF892" s="49">
        <v>0</v>
      </c>
      <c r="BG892" s="56">
        <v>0</v>
      </c>
      <c r="BH892" s="49">
        <v>0</v>
      </c>
      <c r="BI892" s="49">
        <v>0</v>
      </c>
      <c r="BJ892" s="49">
        <v>0</v>
      </c>
      <c r="BK892" s="49">
        <v>0</v>
      </c>
      <c r="BL892" s="49">
        <v>0</v>
      </c>
      <c r="BM892" s="49">
        <v>0</v>
      </c>
      <c r="BN892" s="49">
        <v>0</v>
      </c>
      <c r="BO892" s="37">
        <v>0</v>
      </c>
      <c r="BP892" s="49">
        <v>0</v>
      </c>
      <c r="BQ892" s="49">
        <v>0</v>
      </c>
      <c r="BR892" s="49">
        <v>0</v>
      </c>
      <c r="BS892" s="49">
        <v>0</v>
      </c>
      <c r="BT892" s="49">
        <v>0</v>
      </c>
      <c r="BU892" s="49">
        <v>0</v>
      </c>
      <c r="BV892" s="49">
        <v>0</v>
      </c>
      <c r="BW892" s="49">
        <v>0</v>
      </c>
      <c r="BX892" s="49">
        <v>0</v>
      </c>
      <c r="BY892" s="49">
        <v>0</v>
      </c>
      <c r="BZ892" s="49">
        <v>0</v>
      </c>
      <c r="CA892" s="37">
        <v>0</v>
      </c>
      <c r="CB892" s="49">
        <v>0</v>
      </c>
      <c r="CC892" s="49">
        <v>0</v>
      </c>
      <c r="CD892" s="49">
        <v>0</v>
      </c>
      <c r="CE892" s="49">
        <v>0</v>
      </c>
      <c r="CF892" s="49">
        <v>0</v>
      </c>
      <c r="CG892" s="49">
        <v>0</v>
      </c>
      <c r="CH892" s="49">
        <v>0</v>
      </c>
      <c r="CI892" s="49">
        <v>0</v>
      </c>
      <c r="CJ892" s="49">
        <v>0</v>
      </c>
      <c r="CK892" s="37">
        <v>0</v>
      </c>
      <c r="CL892" s="49">
        <v>0</v>
      </c>
      <c r="CM892" s="49">
        <v>0</v>
      </c>
      <c r="CN892" s="49">
        <v>0</v>
      </c>
      <c r="CO892" s="37">
        <v>0</v>
      </c>
      <c r="CP892" s="49">
        <v>0</v>
      </c>
      <c r="CQ892" s="37">
        <v>0</v>
      </c>
      <c r="CR892" s="49">
        <v>0</v>
      </c>
      <c r="CS892" s="37">
        <v>0</v>
      </c>
      <c r="CT892" s="49">
        <v>0</v>
      </c>
      <c r="CU892" s="49">
        <v>0</v>
      </c>
      <c r="CV892" s="49">
        <v>0</v>
      </c>
      <c r="CW892" s="49">
        <v>0</v>
      </c>
      <c r="CX892" s="49">
        <v>0</v>
      </c>
      <c r="CY892" s="49">
        <v>0</v>
      </c>
      <c r="CZ892" s="49" t="s">
        <v>203</v>
      </c>
      <c r="DA892" s="49">
        <v>0</v>
      </c>
      <c r="DB892" s="49">
        <v>0</v>
      </c>
      <c r="DC892" s="49">
        <v>0</v>
      </c>
      <c r="DD892" s="49">
        <v>0</v>
      </c>
      <c r="DE892" s="49">
        <v>0</v>
      </c>
      <c r="DF892" s="49">
        <v>0</v>
      </c>
      <c r="DG892" s="49">
        <v>0</v>
      </c>
      <c r="DH892" s="49">
        <v>0</v>
      </c>
      <c r="DI892" s="49">
        <v>0</v>
      </c>
      <c r="DJ892" s="49">
        <v>0</v>
      </c>
      <c r="DK892" s="49">
        <v>0</v>
      </c>
      <c r="DL892" s="49">
        <v>0</v>
      </c>
      <c r="DM892" s="49">
        <v>0</v>
      </c>
      <c r="DN892" s="49">
        <v>0</v>
      </c>
      <c r="DO892" s="49">
        <v>0</v>
      </c>
      <c r="DP892" s="49">
        <v>0</v>
      </c>
      <c r="DQ892" s="49">
        <v>0</v>
      </c>
      <c r="DR892" s="40"/>
      <c r="DS892" s="41"/>
      <c r="DT892" s="41"/>
      <c r="DU892" s="41"/>
      <c r="DV892" s="41"/>
      <c r="DW892" s="41"/>
      <c r="DX892" s="41"/>
      <c r="DY892" s="41"/>
    </row>
    <row r="893" spans="1:129" s="45" customFormat="1">
      <c r="A893" s="43" t="s">
        <v>1589</v>
      </c>
      <c r="B893" s="44" t="s">
        <v>1935</v>
      </c>
      <c r="C893" s="36" t="s">
        <v>1936</v>
      </c>
      <c r="D893" s="37">
        <v>0</v>
      </c>
      <c r="E893" s="37">
        <v>0</v>
      </c>
      <c r="F893" s="38">
        <v>0</v>
      </c>
      <c r="G893" s="38">
        <v>0</v>
      </c>
      <c r="H893" s="50">
        <v>0</v>
      </c>
      <c r="I893" s="38">
        <v>0</v>
      </c>
      <c r="J893" s="49">
        <v>0</v>
      </c>
      <c r="K893" s="56">
        <v>0</v>
      </c>
      <c r="L893" s="49">
        <v>0</v>
      </c>
      <c r="M893" s="37">
        <v>0</v>
      </c>
      <c r="N893" s="49">
        <v>0</v>
      </c>
      <c r="O893" s="49">
        <v>0</v>
      </c>
      <c r="P893" s="49">
        <v>0</v>
      </c>
      <c r="Q893" s="37">
        <v>0</v>
      </c>
      <c r="R893" s="49">
        <v>0</v>
      </c>
      <c r="S893" s="37">
        <v>0</v>
      </c>
      <c r="T893" s="49">
        <v>0</v>
      </c>
      <c r="U893" s="49">
        <v>0</v>
      </c>
      <c r="V893" s="49">
        <v>0</v>
      </c>
      <c r="W893" s="37">
        <v>0</v>
      </c>
      <c r="X893" s="49">
        <v>0</v>
      </c>
      <c r="Y893" s="37">
        <v>0</v>
      </c>
      <c r="Z893" s="49">
        <v>0</v>
      </c>
      <c r="AA893" s="49">
        <v>0</v>
      </c>
      <c r="AB893" s="49">
        <v>0</v>
      </c>
      <c r="AC893" s="37">
        <v>0</v>
      </c>
      <c r="AD893" s="49">
        <v>0</v>
      </c>
      <c r="AE893" s="49">
        <v>0</v>
      </c>
      <c r="AF893" s="49">
        <v>0</v>
      </c>
      <c r="AG893" s="37">
        <v>0</v>
      </c>
      <c r="AH893" s="49">
        <v>0</v>
      </c>
      <c r="AI893" s="37">
        <v>0</v>
      </c>
      <c r="AJ893" s="49">
        <v>0</v>
      </c>
      <c r="AK893" s="49">
        <v>0</v>
      </c>
      <c r="AL893" s="49">
        <v>0</v>
      </c>
      <c r="AM893" s="49">
        <v>0</v>
      </c>
      <c r="AN893" s="49">
        <v>0</v>
      </c>
      <c r="AO893" s="37">
        <v>0</v>
      </c>
      <c r="AP893" s="49">
        <v>0</v>
      </c>
      <c r="AQ893" s="49">
        <v>0</v>
      </c>
      <c r="AR893" s="49">
        <v>0</v>
      </c>
      <c r="AS893" s="49">
        <v>0</v>
      </c>
      <c r="AT893" s="49">
        <v>0</v>
      </c>
      <c r="AU893" s="49">
        <v>0</v>
      </c>
      <c r="AV893" s="49">
        <v>0</v>
      </c>
      <c r="AW893" s="49">
        <v>0</v>
      </c>
      <c r="AX893" s="49">
        <v>0</v>
      </c>
      <c r="AY893" s="37">
        <v>0</v>
      </c>
      <c r="AZ893" s="49">
        <v>0</v>
      </c>
      <c r="BA893" s="56">
        <v>0</v>
      </c>
      <c r="BB893" s="39" t="str">
        <f>'[1]База 2018-2022'!BEW907</f>
        <v>НД</v>
      </c>
      <c r="BC893" s="39">
        <v>0</v>
      </c>
      <c r="BD893" s="49">
        <v>0</v>
      </c>
      <c r="BE893" s="37">
        <v>0</v>
      </c>
      <c r="BF893" s="49">
        <v>0</v>
      </c>
      <c r="BG893" s="56">
        <v>0</v>
      </c>
      <c r="BH893" s="49">
        <v>0</v>
      </c>
      <c r="BI893" s="49">
        <v>0</v>
      </c>
      <c r="BJ893" s="49">
        <v>0</v>
      </c>
      <c r="BK893" s="49">
        <v>0</v>
      </c>
      <c r="BL893" s="49">
        <v>0</v>
      </c>
      <c r="BM893" s="49">
        <v>0</v>
      </c>
      <c r="BN893" s="49">
        <v>0</v>
      </c>
      <c r="BO893" s="37">
        <v>0</v>
      </c>
      <c r="BP893" s="49">
        <v>0</v>
      </c>
      <c r="BQ893" s="49">
        <v>0</v>
      </c>
      <c r="BR893" s="49">
        <v>0</v>
      </c>
      <c r="BS893" s="49">
        <v>0</v>
      </c>
      <c r="BT893" s="49">
        <v>0</v>
      </c>
      <c r="BU893" s="49">
        <v>0</v>
      </c>
      <c r="BV893" s="49">
        <v>0</v>
      </c>
      <c r="BW893" s="49">
        <v>0</v>
      </c>
      <c r="BX893" s="49">
        <v>0</v>
      </c>
      <c r="BY893" s="49">
        <v>0</v>
      </c>
      <c r="BZ893" s="49">
        <v>0</v>
      </c>
      <c r="CA893" s="37">
        <v>0</v>
      </c>
      <c r="CB893" s="49">
        <v>0</v>
      </c>
      <c r="CC893" s="49">
        <v>0</v>
      </c>
      <c r="CD893" s="49">
        <v>0</v>
      </c>
      <c r="CE893" s="49">
        <v>0</v>
      </c>
      <c r="CF893" s="49">
        <v>0</v>
      </c>
      <c r="CG893" s="49">
        <v>0</v>
      </c>
      <c r="CH893" s="49">
        <v>0</v>
      </c>
      <c r="CI893" s="49">
        <v>0</v>
      </c>
      <c r="CJ893" s="49">
        <v>0</v>
      </c>
      <c r="CK893" s="37">
        <v>0</v>
      </c>
      <c r="CL893" s="49">
        <v>0</v>
      </c>
      <c r="CM893" s="49">
        <v>0</v>
      </c>
      <c r="CN893" s="49">
        <v>0</v>
      </c>
      <c r="CO893" s="37">
        <v>0</v>
      </c>
      <c r="CP893" s="49">
        <v>0</v>
      </c>
      <c r="CQ893" s="37">
        <v>0</v>
      </c>
      <c r="CR893" s="49">
        <v>0</v>
      </c>
      <c r="CS893" s="37">
        <v>0</v>
      </c>
      <c r="CT893" s="49">
        <v>0</v>
      </c>
      <c r="CU893" s="49">
        <v>0</v>
      </c>
      <c r="CV893" s="49">
        <v>0</v>
      </c>
      <c r="CW893" s="49">
        <v>0</v>
      </c>
      <c r="CX893" s="49">
        <v>0</v>
      </c>
      <c r="CY893" s="49">
        <v>0</v>
      </c>
      <c r="CZ893" s="49" t="s">
        <v>203</v>
      </c>
      <c r="DA893" s="49">
        <v>0</v>
      </c>
      <c r="DB893" s="49">
        <v>0</v>
      </c>
      <c r="DC893" s="49">
        <v>0</v>
      </c>
      <c r="DD893" s="49">
        <v>0</v>
      </c>
      <c r="DE893" s="49">
        <v>0</v>
      </c>
      <c r="DF893" s="49">
        <v>0</v>
      </c>
      <c r="DG893" s="49">
        <v>0</v>
      </c>
      <c r="DH893" s="49">
        <v>0</v>
      </c>
      <c r="DI893" s="49">
        <v>0</v>
      </c>
      <c r="DJ893" s="49">
        <v>0</v>
      </c>
      <c r="DK893" s="49">
        <v>0</v>
      </c>
      <c r="DL893" s="49">
        <v>0</v>
      </c>
      <c r="DM893" s="49">
        <v>0</v>
      </c>
      <c r="DN893" s="49">
        <v>0</v>
      </c>
      <c r="DO893" s="49">
        <v>0</v>
      </c>
      <c r="DP893" s="49">
        <v>0</v>
      </c>
      <c r="DQ893" s="49">
        <v>0</v>
      </c>
      <c r="DR893" s="40"/>
      <c r="DS893" s="41"/>
      <c r="DT893" s="41"/>
      <c r="DU893" s="41"/>
      <c r="DV893" s="41"/>
      <c r="DW893" s="41"/>
      <c r="DX893" s="41"/>
      <c r="DY893" s="41"/>
    </row>
    <row r="894" spans="1:129" s="45" customFormat="1" ht="31.5">
      <c r="A894" s="43" t="s">
        <v>1589</v>
      </c>
      <c r="B894" s="44" t="s">
        <v>1937</v>
      </c>
      <c r="C894" s="36" t="s">
        <v>1938</v>
      </c>
      <c r="D894" s="37">
        <v>0</v>
      </c>
      <c r="E894" s="37">
        <v>0</v>
      </c>
      <c r="F894" s="38">
        <v>0</v>
      </c>
      <c r="G894" s="38">
        <v>0</v>
      </c>
      <c r="H894" s="50">
        <v>0</v>
      </c>
      <c r="I894" s="38">
        <v>0</v>
      </c>
      <c r="J894" s="49">
        <v>0</v>
      </c>
      <c r="K894" s="56">
        <v>0</v>
      </c>
      <c r="L894" s="49">
        <v>0</v>
      </c>
      <c r="M894" s="37">
        <v>0</v>
      </c>
      <c r="N894" s="49">
        <v>0</v>
      </c>
      <c r="O894" s="49">
        <v>0</v>
      </c>
      <c r="P894" s="49">
        <v>0</v>
      </c>
      <c r="Q894" s="37">
        <v>0</v>
      </c>
      <c r="R894" s="49">
        <v>0</v>
      </c>
      <c r="S894" s="37">
        <v>0</v>
      </c>
      <c r="T894" s="49">
        <v>0</v>
      </c>
      <c r="U894" s="49">
        <v>0</v>
      </c>
      <c r="V894" s="49">
        <v>0</v>
      </c>
      <c r="W894" s="37">
        <v>0</v>
      </c>
      <c r="X894" s="49">
        <v>0</v>
      </c>
      <c r="Y894" s="37">
        <v>0</v>
      </c>
      <c r="Z894" s="49">
        <v>0</v>
      </c>
      <c r="AA894" s="49">
        <v>0</v>
      </c>
      <c r="AB894" s="49">
        <v>0</v>
      </c>
      <c r="AC894" s="37">
        <v>0</v>
      </c>
      <c r="AD894" s="49">
        <v>0</v>
      </c>
      <c r="AE894" s="49">
        <v>0</v>
      </c>
      <c r="AF894" s="49">
        <v>0</v>
      </c>
      <c r="AG894" s="37">
        <v>0</v>
      </c>
      <c r="AH894" s="49">
        <v>0</v>
      </c>
      <c r="AI894" s="37">
        <v>0</v>
      </c>
      <c r="AJ894" s="49">
        <v>0</v>
      </c>
      <c r="AK894" s="49">
        <v>0</v>
      </c>
      <c r="AL894" s="49">
        <v>0</v>
      </c>
      <c r="AM894" s="49">
        <v>0</v>
      </c>
      <c r="AN894" s="49">
        <v>0</v>
      </c>
      <c r="AO894" s="37">
        <v>0</v>
      </c>
      <c r="AP894" s="49">
        <v>0</v>
      </c>
      <c r="AQ894" s="49">
        <v>0</v>
      </c>
      <c r="AR894" s="49">
        <v>0</v>
      </c>
      <c r="AS894" s="49">
        <v>0</v>
      </c>
      <c r="AT894" s="49">
        <v>0</v>
      </c>
      <c r="AU894" s="49">
        <v>0</v>
      </c>
      <c r="AV894" s="49">
        <v>0</v>
      </c>
      <c r="AW894" s="49">
        <v>0</v>
      </c>
      <c r="AX894" s="49">
        <v>0</v>
      </c>
      <c r="AY894" s="37">
        <v>0</v>
      </c>
      <c r="AZ894" s="49">
        <v>0</v>
      </c>
      <c r="BA894" s="56">
        <v>0</v>
      </c>
      <c r="BB894" s="39">
        <f>'[1]База 2018-2022'!BEW908</f>
        <v>0</v>
      </c>
      <c r="BC894" s="39">
        <v>0</v>
      </c>
      <c r="BD894" s="49">
        <v>0</v>
      </c>
      <c r="BE894" s="37">
        <v>0</v>
      </c>
      <c r="BF894" s="49">
        <v>0</v>
      </c>
      <c r="BG894" s="56">
        <v>0</v>
      </c>
      <c r="BH894" s="49">
        <v>0</v>
      </c>
      <c r="BI894" s="49">
        <v>0</v>
      </c>
      <c r="BJ894" s="49">
        <v>0</v>
      </c>
      <c r="BK894" s="49">
        <v>0</v>
      </c>
      <c r="BL894" s="49">
        <v>0</v>
      </c>
      <c r="BM894" s="49">
        <v>0</v>
      </c>
      <c r="BN894" s="49">
        <v>0</v>
      </c>
      <c r="BO894" s="37">
        <v>0</v>
      </c>
      <c r="BP894" s="49">
        <v>0</v>
      </c>
      <c r="BQ894" s="49">
        <v>0</v>
      </c>
      <c r="BR894" s="49">
        <v>0</v>
      </c>
      <c r="BS894" s="49">
        <v>0</v>
      </c>
      <c r="BT894" s="49">
        <v>0</v>
      </c>
      <c r="BU894" s="49">
        <v>0</v>
      </c>
      <c r="BV894" s="49">
        <v>0</v>
      </c>
      <c r="BW894" s="49">
        <v>0</v>
      </c>
      <c r="BX894" s="49">
        <v>0</v>
      </c>
      <c r="BY894" s="49">
        <v>0</v>
      </c>
      <c r="BZ894" s="49">
        <v>0</v>
      </c>
      <c r="CA894" s="37">
        <v>0</v>
      </c>
      <c r="CB894" s="49">
        <v>0</v>
      </c>
      <c r="CC894" s="49">
        <v>0</v>
      </c>
      <c r="CD894" s="49">
        <v>0</v>
      </c>
      <c r="CE894" s="49">
        <v>0</v>
      </c>
      <c r="CF894" s="49">
        <v>0</v>
      </c>
      <c r="CG894" s="49">
        <v>0</v>
      </c>
      <c r="CH894" s="49">
        <v>0</v>
      </c>
      <c r="CI894" s="49">
        <v>0</v>
      </c>
      <c r="CJ894" s="49">
        <v>0</v>
      </c>
      <c r="CK894" s="37">
        <v>0</v>
      </c>
      <c r="CL894" s="49">
        <v>0</v>
      </c>
      <c r="CM894" s="49">
        <v>0</v>
      </c>
      <c r="CN894" s="49">
        <v>0</v>
      </c>
      <c r="CO894" s="37">
        <v>0</v>
      </c>
      <c r="CP894" s="49">
        <v>0</v>
      </c>
      <c r="CQ894" s="37">
        <v>0</v>
      </c>
      <c r="CR894" s="49">
        <v>0</v>
      </c>
      <c r="CS894" s="37">
        <v>0</v>
      </c>
      <c r="CT894" s="49">
        <v>0</v>
      </c>
      <c r="CU894" s="49">
        <v>0</v>
      </c>
      <c r="CV894" s="49">
        <v>0</v>
      </c>
      <c r="CW894" s="49">
        <v>0</v>
      </c>
      <c r="CX894" s="49">
        <v>0</v>
      </c>
      <c r="CY894" s="49">
        <v>0</v>
      </c>
      <c r="CZ894" s="49" t="s">
        <v>203</v>
      </c>
      <c r="DA894" s="49">
        <v>0</v>
      </c>
      <c r="DB894" s="49">
        <v>0</v>
      </c>
      <c r="DC894" s="49">
        <v>0</v>
      </c>
      <c r="DD894" s="49">
        <v>0</v>
      </c>
      <c r="DE894" s="49">
        <v>0</v>
      </c>
      <c r="DF894" s="49">
        <v>0</v>
      </c>
      <c r="DG894" s="49">
        <v>0</v>
      </c>
      <c r="DH894" s="49">
        <v>0</v>
      </c>
      <c r="DI894" s="49">
        <v>0</v>
      </c>
      <c r="DJ894" s="49">
        <v>0</v>
      </c>
      <c r="DK894" s="49">
        <v>0</v>
      </c>
      <c r="DL894" s="49">
        <v>0</v>
      </c>
      <c r="DM894" s="49">
        <v>0</v>
      </c>
      <c r="DN894" s="49">
        <v>6.0077010831509403</v>
      </c>
      <c r="DO894" s="49">
        <v>4.9687522600000005</v>
      </c>
      <c r="DP894" s="49">
        <v>0</v>
      </c>
      <c r="DQ894" s="49">
        <v>0</v>
      </c>
      <c r="DR894" s="40"/>
      <c r="DS894" s="41"/>
      <c r="DT894" s="41"/>
      <c r="DU894" s="41"/>
      <c r="DV894" s="41"/>
      <c r="DW894" s="41"/>
      <c r="DX894" s="41"/>
      <c r="DY894" s="41"/>
    </row>
    <row r="895" spans="1:129" s="45" customFormat="1" ht="31.5">
      <c r="A895" s="43" t="s">
        <v>1589</v>
      </c>
      <c r="B895" s="44" t="s">
        <v>1939</v>
      </c>
      <c r="C895" s="36" t="s">
        <v>1940</v>
      </c>
      <c r="D895" s="37">
        <v>0</v>
      </c>
      <c r="E895" s="37">
        <v>0</v>
      </c>
      <c r="F895" s="38">
        <v>0</v>
      </c>
      <c r="G895" s="38">
        <v>0</v>
      </c>
      <c r="H895" s="50">
        <v>0</v>
      </c>
      <c r="I895" s="38">
        <v>0</v>
      </c>
      <c r="J895" s="49">
        <v>0</v>
      </c>
      <c r="K895" s="56">
        <v>0</v>
      </c>
      <c r="L895" s="49">
        <v>0</v>
      </c>
      <c r="M895" s="37">
        <v>0</v>
      </c>
      <c r="N895" s="49">
        <v>0</v>
      </c>
      <c r="O895" s="49">
        <v>0</v>
      </c>
      <c r="P895" s="49">
        <v>0</v>
      </c>
      <c r="Q895" s="37">
        <v>0</v>
      </c>
      <c r="R895" s="49">
        <v>0</v>
      </c>
      <c r="S895" s="37">
        <v>0</v>
      </c>
      <c r="T895" s="49">
        <v>0</v>
      </c>
      <c r="U895" s="49">
        <v>0</v>
      </c>
      <c r="V895" s="49">
        <v>0</v>
      </c>
      <c r="W895" s="37">
        <v>0</v>
      </c>
      <c r="X895" s="49">
        <v>0</v>
      </c>
      <c r="Y895" s="37">
        <v>0</v>
      </c>
      <c r="Z895" s="49">
        <v>0</v>
      </c>
      <c r="AA895" s="49">
        <v>0</v>
      </c>
      <c r="AB895" s="49">
        <v>0</v>
      </c>
      <c r="AC895" s="37">
        <v>0</v>
      </c>
      <c r="AD895" s="49">
        <v>0</v>
      </c>
      <c r="AE895" s="49">
        <v>0</v>
      </c>
      <c r="AF895" s="49">
        <v>0</v>
      </c>
      <c r="AG895" s="37">
        <v>0</v>
      </c>
      <c r="AH895" s="49">
        <v>0</v>
      </c>
      <c r="AI895" s="37">
        <v>0</v>
      </c>
      <c r="AJ895" s="49">
        <v>0</v>
      </c>
      <c r="AK895" s="49">
        <v>0</v>
      </c>
      <c r="AL895" s="49">
        <v>0</v>
      </c>
      <c r="AM895" s="49">
        <v>0</v>
      </c>
      <c r="AN895" s="49">
        <v>0</v>
      </c>
      <c r="AO895" s="37">
        <v>0</v>
      </c>
      <c r="AP895" s="49">
        <v>0</v>
      </c>
      <c r="AQ895" s="49">
        <v>0</v>
      </c>
      <c r="AR895" s="49">
        <v>0</v>
      </c>
      <c r="AS895" s="49">
        <v>0</v>
      </c>
      <c r="AT895" s="49">
        <v>0</v>
      </c>
      <c r="AU895" s="49">
        <v>0</v>
      </c>
      <c r="AV895" s="49">
        <v>0</v>
      </c>
      <c r="AW895" s="49">
        <v>0</v>
      </c>
      <c r="AX895" s="49">
        <v>0</v>
      </c>
      <c r="AY895" s="37">
        <v>0</v>
      </c>
      <c r="AZ895" s="49">
        <v>0</v>
      </c>
      <c r="BA895" s="56">
        <v>0</v>
      </c>
      <c r="BB895" s="39">
        <f>'[1]База 2018-2022'!BEW909</f>
        <v>0</v>
      </c>
      <c r="BC895" s="39">
        <v>0</v>
      </c>
      <c r="BD895" s="49">
        <v>0</v>
      </c>
      <c r="BE895" s="37">
        <v>0</v>
      </c>
      <c r="BF895" s="49">
        <v>0</v>
      </c>
      <c r="BG895" s="56">
        <v>0</v>
      </c>
      <c r="BH895" s="49">
        <v>0</v>
      </c>
      <c r="BI895" s="49">
        <v>0</v>
      </c>
      <c r="BJ895" s="49">
        <v>0</v>
      </c>
      <c r="BK895" s="49">
        <v>0</v>
      </c>
      <c r="BL895" s="49">
        <v>0</v>
      </c>
      <c r="BM895" s="49">
        <v>0</v>
      </c>
      <c r="BN895" s="49">
        <v>0</v>
      </c>
      <c r="BO895" s="37">
        <v>0</v>
      </c>
      <c r="BP895" s="49">
        <v>0</v>
      </c>
      <c r="BQ895" s="49">
        <v>0</v>
      </c>
      <c r="BR895" s="49">
        <v>0</v>
      </c>
      <c r="BS895" s="49">
        <v>0</v>
      </c>
      <c r="BT895" s="49">
        <v>0</v>
      </c>
      <c r="BU895" s="49">
        <v>0</v>
      </c>
      <c r="BV895" s="49">
        <v>0</v>
      </c>
      <c r="BW895" s="49">
        <v>0</v>
      </c>
      <c r="BX895" s="49">
        <v>0</v>
      </c>
      <c r="BY895" s="49">
        <v>0</v>
      </c>
      <c r="BZ895" s="49">
        <v>0</v>
      </c>
      <c r="CA895" s="37">
        <v>0</v>
      </c>
      <c r="CB895" s="49">
        <v>0</v>
      </c>
      <c r="CC895" s="49">
        <v>0</v>
      </c>
      <c r="CD895" s="49">
        <v>0</v>
      </c>
      <c r="CE895" s="49">
        <v>0</v>
      </c>
      <c r="CF895" s="49">
        <v>0</v>
      </c>
      <c r="CG895" s="49">
        <v>0</v>
      </c>
      <c r="CH895" s="49">
        <v>0</v>
      </c>
      <c r="CI895" s="49">
        <v>0</v>
      </c>
      <c r="CJ895" s="49">
        <v>0</v>
      </c>
      <c r="CK895" s="37">
        <v>0</v>
      </c>
      <c r="CL895" s="49">
        <v>0</v>
      </c>
      <c r="CM895" s="49">
        <v>0</v>
      </c>
      <c r="CN895" s="49">
        <v>0</v>
      </c>
      <c r="CO895" s="37">
        <v>0</v>
      </c>
      <c r="CP895" s="49">
        <v>0</v>
      </c>
      <c r="CQ895" s="37">
        <v>0</v>
      </c>
      <c r="CR895" s="49">
        <v>0</v>
      </c>
      <c r="CS895" s="37">
        <v>0</v>
      </c>
      <c r="CT895" s="49">
        <v>0</v>
      </c>
      <c r="CU895" s="49">
        <v>0</v>
      </c>
      <c r="CV895" s="49">
        <v>0</v>
      </c>
      <c r="CW895" s="49">
        <v>0</v>
      </c>
      <c r="CX895" s="49">
        <v>0</v>
      </c>
      <c r="CY895" s="49">
        <v>0</v>
      </c>
      <c r="CZ895" s="49" t="s">
        <v>203</v>
      </c>
      <c r="DA895" s="49">
        <v>0</v>
      </c>
      <c r="DB895" s="49">
        <v>0</v>
      </c>
      <c r="DC895" s="49">
        <v>0</v>
      </c>
      <c r="DD895" s="49">
        <v>0</v>
      </c>
      <c r="DE895" s="49">
        <v>0</v>
      </c>
      <c r="DF895" s="49">
        <v>0</v>
      </c>
      <c r="DG895" s="49">
        <v>0</v>
      </c>
      <c r="DH895" s="49">
        <v>0</v>
      </c>
      <c r="DI895" s="49">
        <v>0</v>
      </c>
      <c r="DJ895" s="49">
        <v>0</v>
      </c>
      <c r="DK895" s="49">
        <v>0</v>
      </c>
      <c r="DL895" s="49">
        <v>0</v>
      </c>
      <c r="DM895" s="49">
        <v>0</v>
      </c>
      <c r="DN895" s="49">
        <v>6.9769410468490598</v>
      </c>
      <c r="DO895" s="49">
        <v>5.71940808</v>
      </c>
      <c r="DP895" s="49">
        <v>0</v>
      </c>
      <c r="DQ895" s="49">
        <v>0</v>
      </c>
      <c r="DR895" s="40"/>
      <c r="DS895" s="41"/>
      <c r="DT895" s="41"/>
      <c r="DU895" s="41"/>
      <c r="DV895" s="41"/>
      <c r="DW895" s="41"/>
      <c r="DX895" s="41"/>
      <c r="DY895" s="41"/>
    </row>
    <row r="896" spans="1:129" s="45" customFormat="1">
      <c r="A896" s="43" t="s">
        <v>1589</v>
      </c>
      <c r="B896" s="44" t="s">
        <v>1941</v>
      </c>
      <c r="C896" s="36" t="s">
        <v>1942</v>
      </c>
      <c r="D896" s="37">
        <v>0</v>
      </c>
      <c r="E896" s="37">
        <v>0</v>
      </c>
      <c r="F896" s="38">
        <v>0</v>
      </c>
      <c r="G896" s="38">
        <v>0</v>
      </c>
      <c r="H896" s="50">
        <v>0</v>
      </c>
      <c r="I896" s="38">
        <v>0</v>
      </c>
      <c r="J896" s="49">
        <v>0</v>
      </c>
      <c r="K896" s="56">
        <v>0</v>
      </c>
      <c r="L896" s="49">
        <v>0</v>
      </c>
      <c r="M896" s="37">
        <v>0</v>
      </c>
      <c r="N896" s="49">
        <v>0</v>
      </c>
      <c r="O896" s="49">
        <v>0</v>
      </c>
      <c r="P896" s="49">
        <v>0</v>
      </c>
      <c r="Q896" s="37">
        <v>0</v>
      </c>
      <c r="R896" s="49">
        <v>0</v>
      </c>
      <c r="S896" s="37">
        <v>0</v>
      </c>
      <c r="T896" s="49">
        <v>0</v>
      </c>
      <c r="U896" s="49">
        <v>0</v>
      </c>
      <c r="V896" s="49">
        <v>0</v>
      </c>
      <c r="W896" s="37">
        <v>0</v>
      </c>
      <c r="X896" s="49">
        <v>0</v>
      </c>
      <c r="Y896" s="37">
        <v>0</v>
      </c>
      <c r="Z896" s="49">
        <v>0</v>
      </c>
      <c r="AA896" s="49">
        <v>0</v>
      </c>
      <c r="AB896" s="49">
        <v>0</v>
      </c>
      <c r="AC896" s="37">
        <v>0</v>
      </c>
      <c r="AD896" s="49">
        <v>0</v>
      </c>
      <c r="AE896" s="49">
        <v>0</v>
      </c>
      <c r="AF896" s="49">
        <v>0</v>
      </c>
      <c r="AG896" s="37">
        <v>0</v>
      </c>
      <c r="AH896" s="49">
        <v>0</v>
      </c>
      <c r="AI896" s="37">
        <v>0</v>
      </c>
      <c r="AJ896" s="49">
        <v>0</v>
      </c>
      <c r="AK896" s="49">
        <v>0</v>
      </c>
      <c r="AL896" s="49">
        <v>0</v>
      </c>
      <c r="AM896" s="49">
        <v>0</v>
      </c>
      <c r="AN896" s="49">
        <v>0</v>
      </c>
      <c r="AO896" s="37">
        <v>0</v>
      </c>
      <c r="AP896" s="49">
        <v>0</v>
      </c>
      <c r="AQ896" s="49">
        <v>0</v>
      </c>
      <c r="AR896" s="49">
        <v>0</v>
      </c>
      <c r="AS896" s="49">
        <v>0</v>
      </c>
      <c r="AT896" s="49">
        <v>0</v>
      </c>
      <c r="AU896" s="49">
        <v>0</v>
      </c>
      <c r="AV896" s="49">
        <v>0</v>
      </c>
      <c r="AW896" s="49">
        <v>0</v>
      </c>
      <c r="AX896" s="49">
        <v>0</v>
      </c>
      <c r="AY896" s="37">
        <v>0</v>
      </c>
      <c r="AZ896" s="49">
        <v>0</v>
      </c>
      <c r="BA896" s="56">
        <v>0</v>
      </c>
      <c r="BB896" s="39">
        <f>'[1]База 2018-2022'!BEW910</f>
        <v>0</v>
      </c>
      <c r="BC896" s="39">
        <v>0</v>
      </c>
      <c r="BD896" s="49">
        <v>0</v>
      </c>
      <c r="BE896" s="37">
        <v>0</v>
      </c>
      <c r="BF896" s="49">
        <v>0</v>
      </c>
      <c r="BG896" s="56">
        <v>0</v>
      </c>
      <c r="BH896" s="49">
        <v>0</v>
      </c>
      <c r="BI896" s="49">
        <v>0</v>
      </c>
      <c r="BJ896" s="49">
        <v>0</v>
      </c>
      <c r="BK896" s="49">
        <v>0</v>
      </c>
      <c r="BL896" s="49">
        <v>0</v>
      </c>
      <c r="BM896" s="49">
        <v>0</v>
      </c>
      <c r="BN896" s="49">
        <v>0</v>
      </c>
      <c r="BO896" s="37">
        <v>0</v>
      </c>
      <c r="BP896" s="49">
        <v>0</v>
      </c>
      <c r="BQ896" s="49">
        <v>0</v>
      </c>
      <c r="BR896" s="49">
        <v>0</v>
      </c>
      <c r="BS896" s="49">
        <v>0</v>
      </c>
      <c r="BT896" s="49">
        <v>0</v>
      </c>
      <c r="BU896" s="49">
        <v>0</v>
      </c>
      <c r="BV896" s="49">
        <v>0</v>
      </c>
      <c r="BW896" s="49">
        <v>0</v>
      </c>
      <c r="BX896" s="49">
        <v>0</v>
      </c>
      <c r="BY896" s="49">
        <v>0</v>
      </c>
      <c r="BZ896" s="49">
        <v>0</v>
      </c>
      <c r="CA896" s="37">
        <v>0</v>
      </c>
      <c r="CB896" s="49">
        <v>0</v>
      </c>
      <c r="CC896" s="49">
        <v>0</v>
      </c>
      <c r="CD896" s="49">
        <v>0</v>
      </c>
      <c r="CE896" s="49">
        <v>0</v>
      </c>
      <c r="CF896" s="49">
        <v>0</v>
      </c>
      <c r="CG896" s="49">
        <v>0</v>
      </c>
      <c r="CH896" s="49">
        <v>0</v>
      </c>
      <c r="CI896" s="49">
        <v>0</v>
      </c>
      <c r="CJ896" s="49">
        <v>0</v>
      </c>
      <c r="CK896" s="37">
        <v>0</v>
      </c>
      <c r="CL896" s="49">
        <v>0</v>
      </c>
      <c r="CM896" s="49">
        <v>0</v>
      </c>
      <c r="CN896" s="49">
        <v>0</v>
      </c>
      <c r="CO896" s="37">
        <v>0</v>
      </c>
      <c r="CP896" s="49">
        <v>0</v>
      </c>
      <c r="CQ896" s="37">
        <v>0</v>
      </c>
      <c r="CR896" s="49">
        <v>0</v>
      </c>
      <c r="CS896" s="37">
        <v>0</v>
      </c>
      <c r="CT896" s="49">
        <v>0</v>
      </c>
      <c r="CU896" s="49">
        <v>0</v>
      </c>
      <c r="CV896" s="49">
        <v>0</v>
      </c>
      <c r="CW896" s="49">
        <v>0</v>
      </c>
      <c r="CX896" s="49">
        <v>0</v>
      </c>
      <c r="CY896" s="49">
        <v>0</v>
      </c>
      <c r="CZ896" s="49" t="s">
        <v>203</v>
      </c>
      <c r="DA896" s="49">
        <v>0</v>
      </c>
      <c r="DB896" s="49">
        <v>0</v>
      </c>
      <c r="DC896" s="49">
        <v>0</v>
      </c>
      <c r="DD896" s="49">
        <v>0</v>
      </c>
      <c r="DE896" s="49">
        <v>0</v>
      </c>
      <c r="DF896" s="49">
        <v>0</v>
      </c>
      <c r="DG896" s="49">
        <v>0</v>
      </c>
      <c r="DH896" s="49">
        <v>0</v>
      </c>
      <c r="DI896" s="49">
        <v>0</v>
      </c>
      <c r="DJ896" s="49">
        <v>0</v>
      </c>
      <c r="DK896" s="49">
        <v>0</v>
      </c>
      <c r="DL896" s="49">
        <v>0</v>
      </c>
      <c r="DM896" s="49">
        <v>0</v>
      </c>
      <c r="DN896" s="49">
        <v>4.1965000000000003</v>
      </c>
      <c r="DO896" s="49">
        <v>2.836071</v>
      </c>
      <c r="DP896" s="49">
        <v>0</v>
      </c>
      <c r="DQ896" s="49">
        <v>0</v>
      </c>
      <c r="DR896" s="40"/>
      <c r="DS896" s="41"/>
      <c r="DT896" s="41"/>
      <c r="DU896" s="41"/>
      <c r="DV896" s="41"/>
      <c r="DW896" s="41"/>
      <c r="DX896" s="41"/>
      <c r="DY896" s="41"/>
    </row>
    <row r="897" spans="1:129" s="45" customFormat="1">
      <c r="A897" s="43" t="s">
        <v>1589</v>
      </c>
      <c r="B897" s="44" t="s">
        <v>1943</v>
      </c>
      <c r="C897" s="36" t="s">
        <v>1944</v>
      </c>
      <c r="D897" s="37">
        <v>0</v>
      </c>
      <c r="E897" s="37">
        <v>0</v>
      </c>
      <c r="F897" s="38">
        <v>0</v>
      </c>
      <c r="G897" s="38">
        <v>0</v>
      </c>
      <c r="H897" s="50">
        <v>0</v>
      </c>
      <c r="I897" s="38">
        <v>0</v>
      </c>
      <c r="J897" s="49">
        <v>0</v>
      </c>
      <c r="K897" s="56">
        <v>0</v>
      </c>
      <c r="L897" s="49">
        <v>0</v>
      </c>
      <c r="M897" s="37">
        <v>0</v>
      </c>
      <c r="N897" s="49">
        <v>0</v>
      </c>
      <c r="O897" s="49">
        <v>0</v>
      </c>
      <c r="P897" s="49">
        <v>0</v>
      </c>
      <c r="Q897" s="37">
        <v>0</v>
      </c>
      <c r="R897" s="49">
        <v>0</v>
      </c>
      <c r="S897" s="37">
        <v>0</v>
      </c>
      <c r="T897" s="49">
        <v>0</v>
      </c>
      <c r="U897" s="49">
        <v>0</v>
      </c>
      <c r="V897" s="49">
        <v>0</v>
      </c>
      <c r="W897" s="37">
        <v>0</v>
      </c>
      <c r="X897" s="49">
        <v>0</v>
      </c>
      <c r="Y897" s="37">
        <v>0</v>
      </c>
      <c r="Z897" s="49">
        <v>0</v>
      </c>
      <c r="AA897" s="49">
        <v>0</v>
      </c>
      <c r="AB897" s="49">
        <v>0</v>
      </c>
      <c r="AC897" s="37">
        <v>0</v>
      </c>
      <c r="AD897" s="49">
        <v>0</v>
      </c>
      <c r="AE897" s="49">
        <v>0</v>
      </c>
      <c r="AF897" s="49">
        <v>0</v>
      </c>
      <c r="AG897" s="37">
        <v>0</v>
      </c>
      <c r="AH897" s="49">
        <v>0</v>
      </c>
      <c r="AI897" s="37">
        <v>0</v>
      </c>
      <c r="AJ897" s="49">
        <v>0</v>
      </c>
      <c r="AK897" s="49">
        <v>0</v>
      </c>
      <c r="AL897" s="49">
        <v>0</v>
      </c>
      <c r="AM897" s="49">
        <v>0</v>
      </c>
      <c r="AN897" s="49">
        <v>0</v>
      </c>
      <c r="AO897" s="37">
        <v>0</v>
      </c>
      <c r="AP897" s="49">
        <v>0</v>
      </c>
      <c r="AQ897" s="49">
        <v>0</v>
      </c>
      <c r="AR897" s="49">
        <v>0</v>
      </c>
      <c r="AS897" s="49">
        <v>0</v>
      </c>
      <c r="AT897" s="49">
        <v>0</v>
      </c>
      <c r="AU897" s="49">
        <v>0</v>
      </c>
      <c r="AV897" s="49">
        <v>0</v>
      </c>
      <c r="AW897" s="49">
        <v>0</v>
      </c>
      <c r="AX897" s="49">
        <v>0</v>
      </c>
      <c r="AY897" s="37">
        <v>0</v>
      </c>
      <c r="AZ897" s="49">
        <v>0</v>
      </c>
      <c r="BA897" s="56">
        <v>0</v>
      </c>
      <c r="BB897" s="39">
        <f>'[1]База 2018-2022'!BEW911</f>
        <v>0</v>
      </c>
      <c r="BC897" s="39">
        <v>0</v>
      </c>
      <c r="BD897" s="49">
        <v>0</v>
      </c>
      <c r="BE897" s="37">
        <v>0</v>
      </c>
      <c r="BF897" s="49">
        <v>0</v>
      </c>
      <c r="BG897" s="56">
        <v>0</v>
      </c>
      <c r="BH897" s="49">
        <v>0</v>
      </c>
      <c r="BI897" s="49">
        <v>0</v>
      </c>
      <c r="BJ897" s="49">
        <v>0</v>
      </c>
      <c r="BK897" s="49">
        <v>0</v>
      </c>
      <c r="BL897" s="49">
        <v>0</v>
      </c>
      <c r="BM897" s="49">
        <v>0</v>
      </c>
      <c r="BN897" s="49">
        <v>0</v>
      </c>
      <c r="BO897" s="37">
        <v>0</v>
      </c>
      <c r="BP897" s="49">
        <v>0</v>
      </c>
      <c r="BQ897" s="49">
        <v>0</v>
      </c>
      <c r="BR897" s="49">
        <v>0</v>
      </c>
      <c r="BS897" s="49">
        <v>0</v>
      </c>
      <c r="BT897" s="49">
        <v>0</v>
      </c>
      <c r="BU897" s="49">
        <v>0</v>
      </c>
      <c r="BV897" s="49">
        <v>0</v>
      </c>
      <c r="BW897" s="49">
        <v>0</v>
      </c>
      <c r="BX897" s="49">
        <v>0</v>
      </c>
      <c r="BY897" s="49">
        <v>0</v>
      </c>
      <c r="BZ897" s="49">
        <v>0</v>
      </c>
      <c r="CA897" s="37">
        <v>0</v>
      </c>
      <c r="CB897" s="49">
        <v>0</v>
      </c>
      <c r="CC897" s="49">
        <v>0</v>
      </c>
      <c r="CD897" s="49">
        <v>0</v>
      </c>
      <c r="CE897" s="49">
        <v>0</v>
      </c>
      <c r="CF897" s="49">
        <v>0</v>
      </c>
      <c r="CG897" s="49">
        <v>0</v>
      </c>
      <c r="CH897" s="49">
        <v>0</v>
      </c>
      <c r="CI897" s="49">
        <v>0</v>
      </c>
      <c r="CJ897" s="49">
        <v>0</v>
      </c>
      <c r="CK897" s="37">
        <v>0</v>
      </c>
      <c r="CL897" s="49">
        <v>0</v>
      </c>
      <c r="CM897" s="49">
        <v>0</v>
      </c>
      <c r="CN897" s="49">
        <v>0</v>
      </c>
      <c r="CO897" s="37">
        <v>0</v>
      </c>
      <c r="CP897" s="49">
        <v>0</v>
      </c>
      <c r="CQ897" s="37">
        <v>0</v>
      </c>
      <c r="CR897" s="49">
        <v>0</v>
      </c>
      <c r="CS897" s="37">
        <v>0</v>
      </c>
      <c r="CT897" s="49">
        <v>0</v>
      </c>
      <c r="CU897" s="49">
        <v>0</v>
      </c>
      <c r="CV897" s="49">
        <v>0</v>
      </c>
      <c r="CW897" s="49">
        <v>0</v>
      </c>
      <c r="CX897" s="49">
        <v>0</v>
      </c>
      <c r="CY897" s="49">
        <v>0</v>
      </c>
      <c r="CZ897" s="49" t="s">
        <v>203</v>
      </c>
      <c r="DA897" s="49">
        <v>0</v>
      </c>
      <c r="DB897" s="49">
        <v>0</v>
      </c>
      <c r="DC897" s="49">
        <v>0</v>
      </c>
      <c r="DD897" s="49">
        <v>0</v>
      </c>
      <c r="DE897" s="49">
        <v>0</v>
      </c>
      <c r="DF897" s="49">
        <v>0</v>
      </c>
      <c r="DG897" s="49">
        <v>0</v>
      </c>
      <c r="DH897" s="49">
        <v>0</v>
      </c>
      <c r="DI897" s="49">
        <v>0</v>
      </c>
      <c r="DJ897" s="49">
        <v>0</v>
      </c>
      <c r="DK897" s="49">
        <v>0</v>
      </c>
      <c r="DL897" s="49">
        <v>0</v>
      </c>
      <c r="DM897" s="49">
        <v>0</v>
      </c>
      <c r="DN897" s="49">
        <v>0</v>
      </c>
      <c r="DO897" s="49">
        <v>0</v>
      </c>
      <c r="DP897" s="49">
        <v>0</v>
      </c>
      <c r="DQ897" s="49">
        <v>0</v>
      </c>
      <c r="DR897" s="40"/>
      <c r="DS897" s="41"/>
      <c r="DT897" s="41"/>
      <c r="DU897" s="41"/>
      <c r="DV897" s="41"/>
      <c r="DW897" s="41"/>
      <c r="DX897" s="41"/>
      <c r="DY897" s="41"/>
    </row>
    <row r="898" spans="1:129" s="45" customFormat="1" ht="31.5">
      <c r="A898" s="43" t="s">
        <v>1589</v>
      </c>
      <c r="B898" s="44" t="s">
        <v>1945</v>
      </c>
      <c r="C898" s="36" t="s">
        <v>1946</v>
      </c>
      <c r="D898" s="37">
        <v>0</v>
      </c>
      <c r="E898" s="37">
        <v>0</v>
      </c>
      <c r="F898" s="38">
        <v>0</v>
      </c>
      <c r="G898" s="38">
        <v>0</v>
      </c>
      <c r="H898" s="50">
        <v>0</v>
      </c>
      <c r="I898" s="38">
        <v>0</v>
      </c>
      <c r="J898" s="49">
        <v>0</v>
      </c>
      <c r="K898" s="56">
        <v>0</v>
      </c>
      <c r="L898" s="49">
        <v>0</v>
      </c>
      <c r="M898" s="37">
        <v>0</v>
      </c>
      <c r="N898" s="49">
        <v>0</v>
      </c>
      <c r="O898" s="49">
        <v>0</v>
      </c>
      <c r="P898" s="49">
        <v>0</v>
      </c>
      <c r="Q898" s="37">
        <v>0</v>
      </c>
      <c r="R898" s="49">
        <v>0</v>
      </c>
      <c r="S898" s="37">
        <v>0</v>
      </c>
      <c r="T898" s="49">
        <v>0</v>
      </c>
      <c r="U898" s="49">
        <v>0</v>
      </c>
      <c r="V898" s="49">
        <v>0</v>
      </c>
      <c r="W898" s="37">
        <v>0</v>
      </c>
      <c r="X898" s="49">
        <v>0</v>
      </c>
      <c r="Y898" s="37">
        <v>0</v>
      </c>
      <c r="Z898" s="49">
        <v>0</v>
      </c>
      <c r="AA898" s="49">
        <v>0</v>
      </c>
      <c r="AB898" s="49">
        <v>0</v>
      </c>
      <c r="AC898" s="37">
        <v>0</v>
      </c>
      <c r="AD898" s="49">
        <v>0</v>
      </c>
      <c r="AE898" s="49">
        <v>0</v>
      </c>
      <c r="AF898" s="49">
        <v>0</v>
      </c>
      <c r="AG898" s="37">
        <v>0</v>
      </c>
      <c r="AH898" s="49">
        <v>0</v>
      </c>
      <c r="AI898" s="37">
        <v>0</v>
      </c>
      <c r="AJ898" s="49">
        <v>0</v>
      </c>
      <c r="AK898" s="49">
        <v>0</v>
      </c>
      <c r="AL898" s="49">
        <v>0</v>
      </c>
      <c r="AM898" s="49">
        <v>0</v>
      </c>
      <c r="AN898" s="49">
        <v>0</v>
      </c>
      <c r="AO898" s="37">
        <v>0</v>
      </c>
      <c r="AP898" s="49">
        <v>0</v>
      </c>
      <c r="AQ898" s="49">
        <v>0</v>
      </c>
      <c r="AR898" s="49">
        <v>0</v>
      </c>
      <c r="AS898" s="49">
        <v>0</v>
      </c>
      <c r="AT898" s="49">
        <v>0</v>
      </c>
      <c r="AU898" s="49">
        <v>0</v>
      </c>
      <c r="AV898" s="49">
        <v>0</v>
      </c>
      <c r="AW898" s="49">
        <v>0</v>
      </c>
      <c r="AX898" s="49">
        <v>0</v>
      </c>
      <c r="AY898" s="37">
        <v>0</v>
      </c>
      <c r="AZ898" s="49">
        <v>0</v>
      </c>
      <c r="BA898" s="56">
        <v>0</v>
      </c>
      <c r="BB898" s="39">
        <f>'[1]База 2018-2022'!BEW912</f>
        <v>0</v>
      </c>
      <c r="BC898" s="39">
        <v>0</v>
      </c>
      <c r="BD898" s="49">
        <v>0</v>
      </c>
      <c r="BE898" s="37">
        <v>0</v>
      </c>
      <c r="BF898" s="49">
        <v>0</v>
      </c>
      <c r="BG898" s="56">
        <v>0</v>
      </c>
      <c r="BH898" s="49">
        <v>0</v>
      </c>
      <c r="BI898" s="49">
        <v>0</v>
      </c>
      <c r="BJ898" s="49">
        <v>0</v>
      </c>
      <c r="BK898" s="49">
        <v>0</v>
      </c>
      <c r="BL898" s="49">
        <v>0</v>
      </c>
      <c r="BM898" s="49">
        <v>0</v>
      </c>
      <c r="BN898" s="49">
        <v>0</v>
      </c>
      <c r="BO898" s="37">
        <v>0</v>
      </c>
      <c r="BP898" s="49">
        <v>0</v>
      </c>
      <c r="BQ898" s="49">
        <v>0</v>
      </c>
      <c r="BR898" s="49">
        <v>0</v>
      </c>
      <c r="BS898" s="49">
        <v>0</v>
      </c>
      <c r="BT898" s="49">
        <v>0</v>
      </c>
      <c r="BU898" s="49">
        <v>0</v>
      </c>
      <c r="BV898" s="49">
        <v>0</v>
      </c>
      <c r="BW898" s="49">
        <v>0</v>
      </c>
      <c r="BX898" s="49">
        <v>0</v>
      </c>
      <c r="BY898" s="49">
        <v>0</v>
      </c>
      <c r="BZ898" s="49">
        <v>0</v>
      </c>
      <c r="CA898" s="37">
        <v>0</v>
      </c>
      <c r="CB898" s="49">
        <v>0</v>
      </c>
      <c r="CC898" s="49">
        <v>0</v>
      </c>
      <c r="CD898" s="49">
        <v>0</v>
      </c>
      <c r="CE898" s="49">
        <v>0</v>
      </c>
      <c r="CF898" s="49">
        <v>0</v>
      </c>
      <c r="CG898" s="49">
        <v>0</v>
      </c>
      <c r="CH898" s="49">
        <v>0</v>
      </c>
      <c r="CI898" s="49">
        <v>0</v>
      </c>
      <c r="CJ898" s="49">
        <v>0</v>
      </c>
      <c r="CK898" s="37">
        <v>0</v>
      </c>
      <c r="CL898" s="49">
        <v>0</v>
      </c>
      <c r="CM898" s="49">
        <v>0</v>
      </c>
      <c r="CN898" s="49">
        <v>0</v>
      </c>
      <c r="CO898" s="37">
        <v>0</v>
      </c>
      <c r="CP898" s="49">
        <v>0</v>
      </c>
      <c r="CQ898" s="37">
        <v>0</v>
      </c>
      <c r="CR898" s="49">
        <v>0</v>
      </c>
      <c r="CS898" s="37">
        <v>0</v>
      </c>
      <c r="CT898" s="49">
        <v>0</v>
      </c>
      <c r="CU898" s="49">
        <v>0</v>
      </c>
      <c r="CV898" s="49">
        <v>0</v>
      </c>
      <c r="CW898" s="49">
        <v>0</v>
      </c>
      <c r="CX898" s="49">
        <v>0</v>
      </c>
      <c r="CY898" s="49">
        <v>0</v>
      </c>
      <c r="CZ898" s="49" t="s">
        <v>203</v>
      </c>
      <c r="DA898" s="49">
        <v>0</v>
      </c>
      <c r="DB898" s="49">
        <v>0</v>
      </c>
      <c r="DC898" s="49">
        <v>0</v>
      </c>
      <c r="DD898" s="49">
        <v>0</v>
      </c>
      <c r="DE898" s="49">
        <v>0</v>
      </c>
      <c r="DF898" s="49">
        <v>0</v>
      </c>
      <c r="DG898" s="49">
        <v>0</v>
      </c>
      <c r="DH898" s="49">
        <v>0</v>
      </c>
      <c r="DI898" s="49">
        <v>0</v>
      </c>
      <c r="DJ898" s="49">
        <v>0</v>
      </c>
      <c r="DK898" s="49">
        <v>0</v>
      </c>
      <c r="DL898" s="49">
        <v>0</v>
      </c>
      <c r="DM898" s="49">
        <v>0</v>
      </c>
      <c r="DN898" s="49">
        <v>0</v>
      </c>
      <c r="DO898" s="49">
        <v>0</v>
      </c>
      <c r="DP898" s="49">
        <v>0</v>
      </c>
      <c r="DQ898" s="49">
        <v>0</v>
      </c>
      <c r="DR898" s="40"/>
      <c r="DS898" s="41"/>
      <c r="DT898" s="41"/>
      <c r="DU898" s="41"/>
      <c r="DV898" s="41"/>
      <c r="DW898" s="41"/>
      <c r="DX898" s="41"/>
      <c r="DY898" s="41"/>
    </row>
    <row r="899" spans="1:129" s="45" customFormat="1">
      <c r="A899" s="43" t="s">
        <v>1589</v>
      </c>
      <c r="B899" s="44" t="s">
        <v>1947</v>
      </c>
      <c r="C899" s="36" t="s">
        <v>1948</v>
      </c>
      <c r="D899" s="37">
        <v>0</v>
      </c>
      <c r="E899" s="37">
        <v>0</v>
      </c>
      <c r="F899" s="38">
        <v>0</v>
      </c>
      <c r="G899" s="38">
        <v>0</v>
      </c>
      <c r="H899" s="50">
        <v>0</v>
      </c>
      <c r="I899" s="38">
        <v>0</v>
      </c>
      <c r="J899" s="49">
        <v>0</v>
      </c>
      <c r="K899" s="56">
        <v>0</v>
      </c>
      <c r="L899" s="49">
        <v>0</v>
      </c>
      <c r="M899" s="37">
        <v>0</v>
      </c>
      <c r="N899" s="49">
        <v>0</v>
      </c>
      <c r="O899" s="49">
        <v>0</v>
      </c>
      <c r="P899" s="49">
        <v>0</v>
      </c>
      <c r="Q899" s="37">
        <v>0</v>
      </c>
      <c r="R899" s="49">
        <v>0</v>
      </c>
      <c r="S899" s="37">
        <v>0</v>
      </c>
      <c r="T899" s="49">
        <v>0</v>
      </c>
      <c r="U899" s="49">
        <v>0</v>
      </c>
      <c r="V899" s="49">
        <v>0</v>
      </c>
      <c r="W899" s="37">
        <v>0</v>
      </c>
      <c r="X899" s="49">
        <v>0</v>
      </c>
      <c r="Y899" s="37">
        <v>0</v>
      </c>
      <c r="Z899" s="49">
        <v>0</v>
      </c>
      <c r="AA899" s="49">
        <v>0</v>
      </c>
      <c r="AB899" s="49">
        <v>0</v>
      </c>
      <c r="AC899" s="37">
        <v>0</v>
      </c>
      <c r="AD899" s="49">
        <v>0</v>
      </c>
      <c r="AE899" s="49">
        <v>0</v>
      </c>
      <c r="AF899" s="49">
        <v>0</v>
      </c>
      <c r="AG899" s="37">
        <v>0</v>
      </c>
      <c r="AH899" s="49">
        <v>0</v>
      </c>
      <c r="AI899" s="37">
        <v>0</v>
      </c>
      <c r="AJ899" s="49">
        <v>0</v>
      </c>
      <c r="AK899" s="49">
        <v>0</v>
      </c>
      <c r="AL899" s="49">
        <v>0</v>
      </c>
      <c r="AM899" s="49">
        <v>0</v>
      </c>
      <c r="AN899" s="49">
        <v>0</v>
      </c>
      <c r="AO899" s="37">
        <v>0</v>
      </c>
      <c r="AP899" s="49">
        <v>0</v>
      </c>
      <c r="AQ899" s="49">
        <v>0</v>
      </c>
      <c r="AR899" s="49">
        <v>0</v>
      </c>
      <c r="AS899" s="49">
        <v>0</v>
      </c>
      <c r="AT899" s="49">
        <v>0</v>
      </c>
      <c r="AU899" s="49">
        <v>0</v>
      </c>
      <c r="AV899" s="49">
        <v>0</v>
      </c>
      <c r="AW899" s="49">
        <v>0</v>
      </c>
      <c r="AX899" s="49">
        <v>0</v>
      </c>
      <c r="AY899" s="37">
        <v>0</v>
      </c>
      <c r="AZ899" s="49">
        <v>0</v>
      </c>
      <c r="BA899" s="56">
        <v>0</v>
      </c>
      <c r="BB899" s="39">
        <f>'[1]База 2018-2022'!BEW913</f>
        <v>0</v>
      </c>
      <c r="BC899" s="39">
        <v>0</v>
      </c>
      <c r="BD899" s="49">
        <v>0</v>
      </c>
      <c r="BE899" s="37">
        <v>0</v>
      </c>
      <c r="BF899" s="49">
        <v>0</v>
      </c>
      <c r="BG899" s="56">
        <v>0</v>
      </c>
      <c r="BH899" s="49">
        <v>0</v>
      </c>
      <c r="BI899" s="49">
        <v>0</v>
      </c>
      <c r="BJ899" s="49">
        <v>0</v>
      </c>
      <c r="BK899" s="49">
        <v>0</v>
      </c>
      <c r="BL899" s="49">
        <v>0</v>
      </c>
      <c r="BM899" s="49">
        <v>0</v>
      </c>
      <c r="BN899" s="49">
        <v>0</v>
      </c>
      <c r="BO899" s="37">
        <v>0</v>
      </c>
      <c r="BP899" s="49">
        <v>0</v>
      </c>
      <c r="BQ899" s="49">
        <v>0</v>
      </c>
      <c r="BR899" s="49">
        <v>0</v>
      </c>
      <c r="BS899" s="49">
        <v>0</v>
      </c>
      <c r="BT899" s="49">
        <v>0</v>
      </c>
      <c r="BU899" s="49">
        <v>0</v>
      </c>
      <c r="BV899" s="49">
        <v>0</v>
      </c>
      <c r="BW899" s="49">
        <v>0</v>
      </c>
      <c r="BX899" s="49">
        <v>0</v>
      </c>
      <c r="BY899" s="49">
        <v>0</v>
      </c>
      <c r="BZ899" s="49">
        <v>0</v>
      </c>
      <c r="CA899" s="37">
        <v>0</v>
      </c>
      <c r="CB899" s="49">
        <v>0</v>
      </c>
      <c r="CC899" s="49">
        <v>0</v>
      </c>
      <c r="CD899" s="49">
        <v>0</v>
      </c>
      <c r="CE899" s="49">
        <v>0</v>
      </c>
      <c r="CF899" s="49">
        <v>0</v>
      </c>
      <c r="CG899" s="49">
        <v>0</v>
      </c>
      <c r="CH899" s="49">
        <v>0</v>
      </c>
      <c r="CI899" s="49">
        <v>0</v>
      </c>
      <c r="CJ899" s="49">
        <v>0</v>
      </c>
      <c r="CK899" s="37">
        <v>0</v>
      </c>
      <c r="CL899" s="49">
        <v>0</v>
      </c>
      <c r="CM899" s="49">
        <v>0</v>
      </c>
      <c r="CN899" s="49">
        <v>0</v>
      </c>
      <c r="CO899" s="37">
        <v>0</v>
      </c>
      <c r="CP899" s="49">
        <v>0</v>
      </c>
      <c r="CQ899" s="37">
        <v>0</v>
      </c>
      <c r="CR899" s="49">
        <v>0</v>
      </c>
      <c r="CS899" s="37">
        <v>0</v>
      </c>
      <c r="CT899" s="49">
        <v>7.3970272451175413E-3</v>
      </c>
      <c r="CU899" s="49">
        <v>0</v>
      </c>
      <c r="CV899" s="49">
        <v>0</v>
      </c>
      <c r="CW899" s="49">
        <v>0</v>
      </c>
      <c r="CX899" s="49">
        <v>0</v>
      </c>
      <c r="CY899" s="49">
        <v>0</v>
      </c>
      <c r="CZ899" s="49" t="s">
        <v>203</v>
      </c>
      <c r="DA899" s="49">
        <v>0</v>
      </c>
      <c r="DB899" s="49">
        <v>0</v>
      </c>
      <c r="DC899" s="49">
        <v>0</v>
      </c>
      <c r="DD899" s="49">
        <v>0</v>
      </c>
      <c r="DE899" s="49">
        <v>0</v>
      </c>
      <c r="DF899" s="49">
        <v>0</v>
      </c>
      <c r="DG899" s="49">
        <v>0</v>
      </c>
      <c r="DH899" s="49">
        <v>0</v>
      </c>
      <c r="DI899" s="49">
        <v>0</v>
      </c>
      <c r="DJ899" s="49">
        <v>0</v>
      </c>
      <c r="DK899" s="49">
        <v>0</v>
      </c>
      <c r="DL899" s="49">
        <v>0</v>
      </c>
      <c r="DM899" s="49">
        <v>0</v>
      </c>
      <c r="DN899" s="49">
        <v>1.9254499998999999</v>
      </c>
      <c r="DO899" s="49">
        <v>1.9254500000000001</v>
      </c>
      <c r="DP899" s="49">
        <v>0</v>
      </c>
      <c r="DQ899" s="49">
        <v>0</v>
      </c>
      <c r="DR899" s="40"/>
      <c r="DS899" s="41"/>
      <c r="DT899" s="41"/>
      <c r="DU899" s="41"/>
      <c r="DV899" s="41"/>
      <c r="DW899" s="41"/>
      <c r="DX899" s="41"/>
      <c r="DY899" s="41"/>
    </row>
    <row r="900" spans="1:129" s="45" customFormat="1">
      <c r="A900" s="43" t="s">
        <v>1589</v>
      </c>
      <c r="B900" s="44" t="s">
        <v>1949</v>
      </c>
      <c r="C900" s="36" t="s">
        <v>1950</v>
      </c>
      <c r="D900" s="37">
        <v>0</v>
      </c>
      <c r="E900" s="37">
        <v>0</v>
      </c>
      <c r="F900" s="38">
        <v>0</v>
      </c>
      <c r="G900" s="38">
        <v>0</v>
      </c>
      <c r="H900" s="50">
        <v>0</v>
      </c>
      <c r="I900" s="38">
        <v>0</v>
      </c>
      <c r="J900" s="49">
        <v>0</v>
      </c>
      <c r="K900" s="56">
        <v>0</v>
      </c>
      <c r="L900" s="49">
        <v>0</v>
      </c>
      <c r="M900" s="37">
        <v>0</v>
      </c>
      <c r="N900" s="49">
        <v>0</v>
      </c>
      <c r="O900" s="49">
        <v>0</v>
      </c>
      <c r="P900" s="49">
        <v>0</v>
      </c>
      <c r="Q900" s="37">
        <v>0</v>
      </c>
      <c r="R900" s="49">
        <v>0</v>
      </c>
      <c r="S900" s="37">
        <v>0</v>
      </c>
      <c r="T900" s="49">
        <v>0</v>
      </c>
      <c r="U900" s="49">
        <v>0</v>
      </c>
      <c r="V900" s="49">
        <v>0</v>
      </c>
      <c r="W900" s="37">
        <v>0</v>
      </c>
      <c r="X900" s="49">
        <v>0</v>
      </c>
      <c r="Y900" s="37">
        <v>0</v>
      </c>
      <c r="Z900" s="49">
        <v>0</v>
      </c>
      <c r="AA900" s="49">
        <v>0</v>
      </c>
      <c r="AB900" s="49">
        <v>0</v>
      </c>
      <c r="AC900" s="37">
        <v>0</v>
      </c>
      <c r="AD900" s="49">
        <v>0</v>
      </c>
      <c r="AE900" s="49">
        <v>0</v>
      </c>
      <c r="AF900" s="49">
        <v>0</v>
      </c>
      <c r="AG900" s="37">
        <v>0</v>
      </c>
      <c r="AH900" s="49">
        <v>0</v>
      </c>
      <c r="AI900" s="37">
        <v>0</v>
      </c>
      <c r="AJ900" s="49">
        <v>0</v>
      </c>
      <c r="AK900" s="49">
        <v>0</v>
      </c>
      <c r="AL900" s="49">
        <v>0</v>
      </c>
      <c r="AM900" s="49">
        <v>0</v>
      </c>
      <c r="AN900" s="49">
        <v>0</v>
      </c>
      <c r="AO900" s="37">
        <v>0</v>
      </c>
      <c r="AP900" s="49">
        <v>0</v>
      </c>
      <c r="AQ900" s="49">
        <v>0</v>
      </c>
      <c r="AR900" s="49">
        <v>0</v>
      </c>
      <c r="AS900" s="49">
        <v>0</v>
      </c>
      <c r="AT900" s="49">
        <v>0</v>
      </c>
      <c r="AU900" s="49">
        <v>0</v>
      </c>
      <c r="AV900" s="49">
        <v>0</v>
      </c>
      <c r="AW900" s="49">
        <v>0</v>
      </c>
      <c r="AX900" s="49">
        <v>0</v>
      </c>
      <c r="AY900" s="37">
        <v>0</v>
      </c>
      <c r="AZ900" s="49">
        <v>0</v>
      </c>
      <c r="BA900" s="56">
        <v>0</v>
      </c>
      <c r="BB900" s="39">
        <f>'[1]База 2018-2022'!BEW914</f>
        <v>0</v>
      </c>
      <c r="BC900" s="39">
        <v>0</v>
      </c>
      <c r="BD900" s="49">
        <v>0</v>
      </c>
      <c r="BE900" s="37">
        <v>0</v>
      </c>
      <c r="BF900" s="49">
        <v>0</v>
      </c>
      <c r="BG900" s="56">
        <v>0</v>
      </c>
      <c r="BH900" s="49">
        <v>0</v>
      </c>
      <c r="BI900" s="49">
        <v>0</v>
      </c>
      <c r="BJ900" s="49">
        <v>0</v>
      </c>
      <c r="BK900" s="49">
        <v>0</v>
      </c>
      <c r="BL900" s="49">
        <v>0</v>
      </c>
      <c r="BM900" s="49">
        <v>0</v>
      </c>
      <c r="BN900" s="49">
        <v>0</v>
      </c>
      <c r="BO900" s="37">
        <v>0</v>
      </c>
      <c r="BP900" s="49">
        <v>0</v>
      </c>
      <c r="BQ900" s="49">
        <v>0</v>
      </c>
      <c r="BR900" s="49">
        <v>0</v>
      </c>
      <c r="BS900" s="49">
        <v>0</v>
      </c>
      <c r="BT900" s="49">
        <v>0</v>
      </c>
      <c r="BU900" s="49">
        <v>0</v>
      </c>
      <c r="BV900" s="49">
        <v>0</v>
      </c>
      <c r="BW900" s="49">
        <v>0</v>
      </c>
      <c r="BX900" s="49">
        <v>0</v>
      </c>
      <c r="BY900" s="49">
        <v>0</v>
      </c>
      <c r="BZ900" s="49">
        <v>0</v>
      </c>
      <c r="CA900" s="37">
        <v>0</v>
      </c>
      <c r="CB900" s="49">
        <v>0</v>
      </c>
      <c r="CC900" s="49">
        <v>0</v>
      </c>
      <c r="CD900" s="49">
        <v>0</v>
      </c>
      <c r="CE900" s="49">
        <v>0</v>
      </c>
      <c r="CF900" s="49">
        <v>0</v>
      </c>
      <c r="CG900" s="49">
        <v>0</v>
      </c>
      <c r="CH900" s="49">
        <v>0</v>
      </c>
      <c r="CI900" s="49">
        <v>0</v>
      </c>
      <c r="CJ900" s="49">
        <v>0</v>
      </c>
      <c r="CK900" s="37">
        <v>0</v>
      </c>
      <c r="CL900" s="49">
        <v>0</v>
      </c>
      <c r="CM900" s="49">
        <v>0</v>
      </c>
      <c r="CN900" s="49">
        <v>0</v>
      </c>
      <c r="CO900" s="37">
        <v>0</v>
      </c>
      <c r="CP900" s="49">
        <v>0</v>
      </c>
      <c r="CQ900" s="37">
        <v>0</v>
      </c>
      <c r="CR900" s="49">
        <v>0</v>
      </c>
      <c r="CS900" s="37">
        <v>0</v>
      </c>
      <c r="CT900" s="49">
        <v>0</v>
      </c>
      <c r="CU900" s="49">
        <v>0</v>
      </c>
      <c r="CV900" s="49">
        <v>0</v>
      </c>
      <c r="CW900" s="49">
        <v>0</v>
      </c>
      <c r="CX900" s="49">
        <v>0</v>
      </c>
      <c r="CY900" s="49">
        <v>0</v>
      </c>
      <c r="CZ900" s="49" t="s">
        <v>203</v>
      </c>
      <c r="DA900" s="49">
        <v>0</v>
      </c>
      <c r="DB900" s="49">
        <v>0</v>
      </c>
      <c r="DC900" s="49">
        <v>0</v>
      </c>
      <c r="DD900" s="49">
        <v>0</v>
      </c>
      <c r="DE900" s="49">
        <v>0</v>
      </c>
      <c r="DF900" s="49">
        <v>0</v>
      </c>
      <c r="DG900" s="49">
        <v>0</v>
      </c>
      <c r="DH900" s="49">
        <v>0</v>
      </c>
      <c r="DI900" s="49">
        <v>0</v>
      </c>
      <c r="DJ900" s="49">
        <v>0</v>
      </c>
      <c r="DK900" s="49">
        <v>0</v>
      </c>
      <c r="DL900" s="49">
        <v>0</v>
      </c>
      <c r="DM900" s="49">
        <v>0</v>
      </c>
      <c r="DN900" s="49">
        <v>1.328837</v>
      </c>
      <c r="DO900" s="49">
        <v>1.328837</v>
      </c>
      <c r="DP900" s="49">
        <v>0</v>
      </c>
      <c r="DQ900" s="49">
        <v>0</v>
      </c>
      <c r="DR900" s="40"/>
      <c r="DS900" s="41"/>
      <c r="DT900" s="41"/>
      <c r="DU900" s="41"/>
      <c r="DV900" s="41"/>
      <c r="DW900" s="41"/>
      <c r="DX900" s="41"/>
      <c r="DY900" s="41"/>
    </row>
    <row r="901" spans="1:129" s="45" customFormat="1" ht="31.5">
      <c r="A901" s="43" t="s">
        <v>1589</v>
      </c>
      <c r="B901" s="44" t="s">
        <v>1951</v>
      </c>
      <c r="C901" s="36" t="s">
        <v>1952</v>
      </c>
      <c r="D901" s="37">
        <v>0</v>
      </c>
      <c r="E901" s="37">
        <v>0</v>
      </c>
      <c r="F901" s="38">
        <v>0</v>
      </c>
      <c r="G901" s="38">
        <v>0</v>
      </c>
      <c r="H901" s="50">
        <v>0</v>
      </c>
      <c r="I901" s="38">
        <v>0</v>
      </c>
      <c r="J901" s="49">
        <v>0</v>
      </c>
      <c r="K901" s="56">
        <v>0</v>
      </c>
      <c r="L901" s="49">
        <v>0</v>
      </c>
      <c r="M901" s="37">
        <v>0</v>
      </c>
      <c r="N901" s="49">
        <v>0</v>
      </c>
      <c r="O901" s="49">
        <v>0</v>
      </c>
      <c r="P901" s="49">
        <v>0</v>
      </c>
      <c r="Q901" s="37">
        <v>0</v>
      </c>
      <c r="R901" s="49">
        <v>0</v>
      </c>
      <c r="S901" s="37">
        <v>0</v>
      </c>
      <c r="T901" s="49">
        <v>0</v>
      </c>
      <c r="U901" s="49">
        <v>0</v>
      </c>
      <c r="V901" s="49">
        <v>0</v>
      </c>
      <c r="W901" s="37">
        <v>0</v>
      </c>
      <c r="X901" s="49">
        <v>0</v>
      </c>
      <c r="Y901" s="37">
        <v>0</v>
      </c>
      <c r="Z901" s="49">
        <v>0</v>
      </c>
      <c r="AA901" s="49">
        <v>0</v>
      </c>
      <c r="AB901" s="49">
        <v>0</v>
      </c>
      <c r="AC901" s="37">
        <v>0</v>
      </c>
      <c r="AD901" s="49">
        <v>0</v>
      </c>
      <c r="AE901" s="49">
        <v>0</v>
      </c>
      <c r="AF901" s="49">
        <v>0</v>
      </c>
      <c r="AG901" s="37">
        <v>0</v>
      </c>
      <c r="AH901" s="49">
        <v>0</v>
      </c>
      <c r="AI901" s="37">
        <v>0</v>
      </c>
      <c r="AJ901" s="49">
        <v>0</v>
      </c>
      <c r="AK901" s="49">
        <v>0</v>
      </c>
      <c r="AL901" s="49">
        <v>0</v>
      </c>
      <c r="AM901" s="49">
        <v>0</v>
      </c>
      <c r="AN901" s="49">
        <v>0</v>
      </c>
      <c r="AO901" s="37">
        <v>0</v>
      </c>
      <c r="AP901" s="49">
        <v>0</v>
      </c>
      <c r="AQ901" s="49">
        <v>0</v>
      </c>
      <c r="AR901" s="49">
        <v>0</v>
      </c>
      <c r="AS901" s="49">
        <v>0</v>
      </c>
      <c r="AT901" s="49">
        <v>0</v>
      </c>
      <c r="AU901" s="49">
        <v>0</v>
      </c>
      <c r="AV901" s="49">
        <v>0</v>
      </c>
      <c r="AW901" s="49">
        <v>0</v>
      </c>
      <c r="AX901" s="49">
        <v>0</v>
      </c>
      <c r="AY901" s="37">
        <v>0</v>
      </c>
      <c r="AZ901" s="49">
        <v>0</v>
      </c>
      <c r="BA901" s="56">
        <v>0</v>
      </c>
      <c r="BB901" s="39">
        <f>'[1]База 2018-2022'!BEW915</f>
        <v>0</v>
      </c>
      <c r="BC901" s="39">
        <v>0</v>
      </c>
      <c r="BD901" s="49">
        <v>0</v>
      </c>
      <c r="BE901" s="37">
        <v>0</v>
      </c>
      <c r="BF901" s="49">
        <v>0</v>
      </c>
      <c r="BG901" s="56">
        <v>0</v>
      </c>
      <c r="BH901" s="49">
        <v>0</v>
      </c>
      <c r="BI901" s="49">
        <v>0</v>
      </c>
      <c r="BJ901" s="49">
        <v>0</v>
      </c>
      <c r="BK901" s="49">
        <v>0</v>
      </c>
      <c r="BL901" s="49">
        <v>0</v>
      </c>
      <c r="BM901" s="49">
        <v>0</v>
      </c>
      <c r="BN901" s="49">
        <v>0</v>
      </c>
      <c r="BO901" s="37">
        <v>0</v>
      </c>
      <c r="BP901" s="49">
        <v>0</v>
      </c>
      <c r="BQ901" s="49">
        <v>0</v>
      </c>
      <c r="BR901" s="49">
        <v>0</v>
      </c>
      <c r="BS901" s="49">
        <v>0</v>
      </c>
      <c r="BT901" s="49">
        <v>0</v>
      </c>
      <c r="BU901" s="49">
        <v>0</v>
      </c>
      <c r="BV901" s="49">
        <v>0</v>
      </c>
      <c r="BW901" s="49">
        <v>0</v>
      </c>
      <c r="BX901" s="49">
        <v>0</v>
      </c>
      <c r="BY901" s="49">
        <v>0</v>
      </c>
      <c r="BZ901" s="49">
        <v>0</v>
      </c>
      <c r="CA901" s="37">
        <v>0</v>
      </c>
      <c r="CB901" s="49">
        <v>0</v>
      </c>
      <c r="CC901" s="49">
        <v>0</v>
      </c>
      <c r="CD901" s="49">
        <v>0</v>
      </c>
      <c r="CE901" s="49">
        <v>0</v>
      </c>
      <c r="CF901" s="49">
        <v>0</v>
      </c>
      <c r="CG901" s="49">
        <v>0</v>
      </c>
      <c r="CH901" s="49">
        <v>0</v>
      </c>
      <c r="CI901" s="49">
        <v>0</v>
      </c>
      <c r="CJ901" s="49">
        <v>0</v>
      </c>
      <c r="CK901" s="37">
        <v>0</v>
      </c>
      <c r="CL901" s="49">
        <v>0</v>
      </c>
      <c r="CM901" s="49">
        <v>0</v>
      </c>
      <c r="CN901" s="49">
        <v>0</v>
      </c>
      <c r="CO901" s="37">
        <v>0</v>
      </c>
      <c r="CP901" s="49">
        <v>0</v>
      </c>
      <c r="CQ901" s="37">
        <v>0</v>
      </c>
      <c r="CR901" s="49">
        <v>0</v>
      </c>
      <c r="CS901" s="37">
        <v>0</v>
      </c>
      <c r="CT901" s="49">
        <v>0</v>
      </c>
      <c r="CU901" s="49">
        <v>0</v>
      </c>
      <c r="CV901" s="49">
        <v>0</v>
      </c>
      <c r="CW901" s="49">
        <v>0</v>
      </c>
      <c r="CX901" s="49">
        <v>0</v>
      </c>
      <c r="CY901" s="49">
        <v>0</v>
      </c>
      <c r="CZ901" s="49" t="s">
        <v>203</v>
      </c>
      <c r="DA901" s="49">
        <v>0</v>
      </c>
      <c r="DB901" s="49">
        <v>0</v>
      </c>
      <c r="DC901" s="49">
        <v>0</v>
      </c>
      <c r="DD901" s="49">
        <v>0</v>
      </c>
      <c r="DE901" s="49">
        <v>0</v>
      </c>
      <c r="DF901" s="49">
        <v>0</v>
      </c>
      <c r="DG901" s="49">
        <v>0</v>
      </c>
      <c r="DH901" s="49">
        <v>0</v>
      </c>
      <c r="DI901" s="49">
        <v>0</v>
      </c>
      <c r="DJ901" s="49">
        <v>0</v>
      </c>
      <c r="DK901" s="49">
        <v>0</v>
      </c>
      <c r="DL901" s="49">
        <v>15.14080938</v>
      </c>
      <c r="DM901" s="49">
        <v>15.14080938</v>
      </c>
      <c r="DN901" s="49">
        <v>0</v>
      </c>
      <c r="DO901" s="49">
        <v>0</v>
      </c>
      <c r="DP901" s="49">
        <v>0</v>
      </c>
      <c r="DQ901" s="49">
        <v>0</v>
      </c>
      <c r="DR901" s="40"/>
      <c r="DS901" s="41"/>
      <c r="DT901" s="41"/>
      <c r="DU901" s="41"/>
      <c r="DV901" s="41"/>
      <c r="DW901" s="41"/>
      <c r="DX901" s="41"/>
      <c r="DY901" s="41"/>
    </row>
    <row r="902" spans="1:129" s="45" customFormat="1">
      <c r="A902" s="43" t="s">
        <v>1589</v>
      </c>
      <c r="B902" s="44" t="s">
        <v>1953</v>
      </c>
      <c r="C902" s="36" t="s">
        <v>1954</v>
      </c>
      <c r="D902" s="37">
        <v>0</v>
      </c>
      <c r="E902" s="37">
        <v>0</v>
      </c>
      <c r="F902" s="38">
        <v>0</v>
      </c>
      <c r="G902" s="38">
        <v>0</v>
      </c>
      <c r="H902" s="50">
        <v>0</v>
      </c>
      <c r="I902" s="38">
        <v>0</v>
      </c>
      <c r="J902" s="49">
        <v>0</v>
      </c>
      <c r="K902" s="56">
        <v>0</v>
      </c>
      <c r="L902" s="49">
        <v>0</v>
      </c>
      <c r="M902" s="37">
        <v>0</v>
      </c>
      <c r="N902" s="49">
        <v>0</v>
      </c>
      <c r="O902" s="49">
        <v>0</v>
      </c>
      <c r="P902" s="49">
        <v>0</v>
      </c>
      <c r="Q902" s="37">
        <v>0</v>
      </c>
      <c r="R902" s="49">
        <v>0</v>
      </c>
      <c r="S902" s="37">
        <v>0</v>
      </c>
      <c r="T902" s="49">
        <v>0</v>
      </c>
      <c r="U902" s="49">
        <v>0</v>
      </c>
      <c r="V902" s="49">
        <v>0</v>
      </c>
      <c r="W902" s="37">
        <v>0</v>
      </c>
      <c r="X902" s="49">
        <v>0</v>
      </c>
      <c r="Y902" s="37">
        <v>0</v>
      </c>
      <c r="Z902" s="49">
        <v>0</v>
      </c>
      <c r="AA902" s="49">
        <v>0</v>
      </c>
      <c r="AB902" s="49">
        <v>0</v>
      </c>
      <c r="AC902" s="37">
        <v>0</v>
      </c>
      <c r="AD902" s="49">
        <v>0</v>
      </c>
      <c r="AE902" s="49">
        <v>0</v>
      </c>
      <c r="AF902" s="49">
        <v>0</v>
      </c>
      <c r="AG902" s="37">
        <v>0</v>
      </c>
      <c r="AH902" s="49">
        <v>0</v>
      </c>
      <c r="AI902" s="37">
        <v>0</v>
      </c>
      <c r="AJ902" s="49">
        <v>0</v>
      </c>
      <c r="AK902" s="49">
        <v>0</v>
      </c>
      <c r="AL902" s="49">
        <v>0</v>
      </c>
      <c r="AM902" s="49">
        <v>0</v>
      </c>
      <c r="AN902" s="49">
        <v>0</v>
      </c>
      <c r="AO902" s="37">
        <v>0</v>
      </c>
      <c r="AP902" s="49">
        <v>0</v>
      </c>
      <c r="AQ902" s="49">
        <v>0</v>
      </c>
      <c r="AR902" s="49">
        <v>0</v>
      </c>
      <c r="AS902" s="49">
        <v>0</v>
      </c>
      <c r="AT902" s="49">
        <v>0</v>
      </c>
      <c r="AU902" s="49">
        <v>0</v>
      </c>
      <c r="AV902" s="49">
        <v>0</v>
      </c>
      <c r="AW902" s="49">
        <v>0</v>
      </c>
      <c r="AX902" s="49">
        <v>0</v>
      </c>
      <c r="AY902" s="37">
        <v>0</v>
      </c>
      <c r="AZ902" s="49">
        <v>0</v>
      </c>
      <c r="BA902" s="56">
        <v>0</v>
      </c>
      <c r="BB902" s="39">
        <f>'[1]База 2018-2022'!BEW916</f>
        <v>0</v>
      </c>
      <c r="BC902" s="39">
        <v>0</v>
      </c>
      <c r="BD902" s="49">
        <v>0</v>
      </c>
      <c r="BE902" s="37">
        <v>0</v>
      </c>
      <c r="BF902" s="49">
        <v>0</v>
      </c>
      <c r="BG902" s="56">
        <v>0</v>
      </c>
      <c r="BH902" s="49">
        <v>0</v>
      </c>
      <c r="BI902" s="49">
        <v>0</v>
      </c>
      <c r="BJ902" s="49">
        <v>0</v>
      </c>
      <c r="BK902" s="49">
        <v>0</v>
      </c>
      <c r="BL902" s="49">
        <v>0</v>
      </c>
      <c r="BM902" s="49">
        <v>0</v>
      </c>
      <c r="BN902" s="49">
        <v>0</v>
      </c>
      <c r="BO902" s="37">
        <v>0</v>
      </c>
      <c r="BP902" s="49">
        <v>0</v>
      </c>
      <c r="BQ902" s="49">
        <v>0</v>
      </c>
      <c r="BR902" s="49">
        <v>0</v>
      </c>
      <c r="BS902" s="49">
        <v>0</v>
      </c>
      <c r="BT902" s="49">
        <v>0</v>
      </c>
      <c r="BU902" s="49">
        <v>0</v>
      </c>
      <c r="BV902" s="49">
        <v>0</v>
      </c>
      <c r="BW902" s="49">
        <v>0</v>
      </c>
      <c r="BX902" s="49">
        <v>0</v>
      </c>
      <c r="BY902" s="49">
        <v>0</v>
      </c>
      <c r="BZ902" s="49">
        <v>0</v>
      </c>
      <c r="CA902" s="37">
        <v>0</v>
      </c>
      <c r="CB902" s="49">
        <v>0</v>
      </c>
      <c r="CC902" s="49">
        <v>0</v>
      </c>
      <c r="CD902" s="49">
        <v>0</v>
      </c>
      <c r="CE902" s="49">
        <v>0</v>
      </c>
      <c r="CF902" s="49">
        <v>0</v>
      </c>
      <c r="CG902" s="49">
        <v>0</v>
      </c>
      <c r="CH902" s="49">
        <v>0</v>
      </c>
      <c r="CI902" s="49">
        <v>0</v>
      </c>
      <c r="CJ902" s="49">
        <v>0</v>
      </c>
      <c r="CK902" s="37">
        <v>0</v>
      </c>
      <c r="CL902" s="49">
        <v>0</v>
      </c>
      <c r="CM902" s="49">
        <v>0</v>
      </c>
      <c r="CN902" s="49">
        <v>0</v>
      </c>
      <c r="CO902" s="37">
        <v>0</v>
      </c>
      <c r="CP902" s="49">
        <v>0</v>
      </c>
      <c r="CQ902" s="37">
        <v>0</v>
      </c>
      <c r="CR902" s="49">
        <v>0</v>
      </c>
      <c r="CS902" s="37">
        <v>0</v>
      </c>
      <c r="CT902" s="49">
        <v>0</v>
      </c>
      <c r="CU902" s="49">
        <v>0</v>
      </c>
      <c r="CV902" s="49">
        <v>0</v>
      </c>
      <c r="CW902" s="49">
        <v>0</v>
      </c>
      <c r="CX902" s="49">
        <v>0</v>
      </c>
      <c r="CY902" s="49">
        <v>0</v>
      </c>
      <c r="CZ902" s="49" t="s">
        <v>203</v>
      </c>
      <c r="DA902" s="49">
        <v>0</v>
      </c>
      <c r="DB902" s="49">
        <v>0</v>
      </c>
      <c r="DC902" s="49">
        <v>0</v>
      </c>
      <c r="DD902" s="49">
        <v>0</v>
      </c>
      <c r="DE902" s="49">
        <v>0</v>
      </c>
      <c r="DF902" s="49">
        <v>0</v>
      </c>
      <c r="DG902" s="49">
        <v>0</v>
      </c>
      <c r="DH902" s="49">
        <v>0</v>
      </c>
      <c r="DI902" s="49">
        <v>0</v>
      </c>
      <c r="DJ902" s="49">
        <v>0</v>
      </c>
      <c r="DK902" s="49">
        <v>0</v>
      </c>
      <c r="DL902" s="49">
        <v>5.1633240000000002</v>
      </c>
      <c r="DM902" s="49">
        <v>5.1633240000000002</v>
      </c>
      <c r="DN902" s="49">
        <v>0</v>
      </c>
      <c r="DO902" s="49">
        <v>0</v>
      </c>
      <c r="DP902" s="49">
        <v>0</v>
      </c>
      <c r="DQ902" s="49">
        <v>0</v>
      </c>
      <c r="DR902" s="40"/>
      <c r="DS902" s="41"/>
      <c r="DT902" s="41"/>
      <c r="DU902" s="41"/>
      <c r="DV902" s="41"/>
      <c r="DW902" s="41"/>
      <c r="DX902" s="41"/>
      <c r="DY902" s="41"/>
    </row>
    <row r="903" spans="1:129" s="45" customFormat="1">
      <c r="A903" s="43" t="s">
        <v>1589</v>
      </c>
      <c r="B903" s="44" t="s">
        <v>1955</v>
      </c>
      <c r="C903" s="36" t="s">
        <v>1956</v>
      </c>
      <c r="D903" s="37">
        <v>0</v>
      </c>
      <c r="E903" s="37">
        <v>0</v>
      </c>
      <c r="F903" s="38">
        <v>0</v>
      </c>
      <c r="G903" s="38">
        <v>0</v>
      </c>
      <c r="H903" s="50">
        <v>0</v>
      </c>
      <c r="I903" s="38">
        <v>0</v>
      </c>
      <c r="J903" s="49">
        <v>0</v>
      </c>
      <c r="K903" s="56">
        <v>0</v>
      </c>
      <c r="L903" s="49">
        <v>0</v>
      </c>
      <c r="M903" s="37">
        <v>0</v>
      </c>
      <c r="N903" s="49">
        <v>0</v>
      </c>
      <c r="O903" s="49">
        <v>0</v>
      </c>
      <c r="P903" s="49">
        <v>0</v>
      </c>
      <c r="Q903" s="37">
        <v>0</v>
      </c>
      <c r="R903" s="49">
        <v>0</v>
      </c>
      <c r="S903" s="37">
        <v>0</v>
      </c>
      <c r="T903" s="49">
        <v>0</v>
      </c>
      <c r="U903" s="49">
        <v>0</v>
      </c>
      <c r="V903" s="49">
        <v>0</v>
      </c>
      <c r="W903" s="37">
        <v>0</v>
      </c>
      <c r="X903" s="49">
        <v>0</v>
      </c>
      <c r="Y903" s="37">
        <v>0</v>
      </c>
      <c r="Z903" s="49">
        <v>0</v>
      </c>
      <c r="AA903" s="49">
        <v>0</v>
      </c>
      <c r="AB903" s="49">
        <v>0</v>
      </c>
      <c r="AC903" s="37">
        <v>0</v>
      </c>
      <c r="AD903" s="49">
        <v>0</v>
      </c>
      <c r="AE903" s="49">
        <v>0</v>
      </c>
      <c r="AF903" s="49">
        <v>0</v>
      </c>
      <c r="AG903" s="37">
        <v>0</v>
      </c>
      <c r="AH903" s="49">
        <v>0</v>
      </c>
      <c r="AI903" s="37">
        <v>0</v>
      </c>
      <c r="AJ903" s="49">
        <v>0</v>
      </c>
      <c r="AK903" s="49">
        <v>0</v>
      </c>
      <c r="AL903" s="49">
        <v>0</v>
      </c>
      <c r="AM903" s="49">
        <v>0</v>
      </c>
      <c r="AN903" s="49">
        <v>0</v>
      </c>
      <c r="AO903" s="37">
        <v>0</v>
      </c>
      <c r="AP903" s="49">
        <v>0</v>
      </c>
      <c r="AQ903" s="49">
        <v>0</v>
      </c>
      <c r="AR903" s="49">
        <v>0</v>
      </c>
      <c r="AS903" s="49">
        <v>0</v>
      </c>
      <c r="AT903" s="49">
        <v>0</v>
      </c>
      <c r="AU903" s="49">
        <v>0</v>
      </c>
      <c r="AV903" s="49">
        <v>0</v>
      </c>
      <c r="AW903" s="49">
        <v>0</v>
      </c>
      <c r="AX903" s="49">
        <v>0</v>
      </c>
      <c r="AY903" s="37">
        <v>0</v>
      </c>
      <c r="AZ903" s="49">
        <v>0</v>
      </c>
      <c r="BA903" s="56">
        <v>0</v>
      </c>
      <c r="BB903" s="39" t="str">
        <f>'[1]База 2018-2022'!BEW917</f>
        <v>НД</v>
      </c>
      <c r="BC903" s="39">
        <v>0</v>
      </c>
      <c r="BD903" s="49">
        <v>0</v>
      </c>
      <c r="BE903" s="37">
        <v>0</v>
      </c>
      <c r="BF903" s="49">
        <v>0</v>
      </c>
      <c r="BG903" s="56">
        <v>0</v>
      </c>
      <c r="BH903" s="49">
        <v>0</v>
      </c>
      <c r="BI903" s="49">
        <v>0</v>
      </c>
      <c r="BJ903" s="49">
        <v>0</v>
      </c>
      <c r="BK903" s="49">
        <v>0</v>
      </c>
      <c r="BL903" s="49">
        <v>0</v>
      </c>
      <c r="BM903" s="49">
        <v>0</v>
      </c>
      <c r="BN903" s="49">
        <v>0</v>
      </c>
      <c r="BO903" s="37">
        <v>0</v>
      </c>
      <c r="BP903" s="49">
        <v>0</v>
      </c>
      <c r="BQ903" s="49">
        <v>0</v>
      </c>
      <c r="BR903" s="49">
        <v>0</v>
      </c>
      <c r="BS903" s="49">
        <v>0</v>
      </c>
      <c r="BT903" s="49">
        <v>0</v>
      </c>
      <c r="BU903" s="49">
        <v>0</v>
      </c>
      <c r="BV903" s="49">
        <v>0</v>
      </c>
      <c r="BW903" s="49">
        <v>0</v>
      </c>
      <c r="BX903" s="49">
        <v>0</v>
      </c>
      <c r="BY903" s="49">
        <v>0</v>
      </c>
      <c r="BZ903" s="49">
        <v>0</v>
      </c>
      <c r="CA903" s="37">
        <v>0</v>
      </c>
      <c r="CB903" s="49">
        <v>0</v>
      </c>
      <c r="CC903" s="49">
        <v>0</v>
      </c>
      <c r="CD903" s="49">
        <v>0</v>
      </c>
      <c r="CE903" s="49">
        <v>0</v>
      </c>
      <c r="CF903" s="49">
        <v>0</v>
      </c>
      <c r="CG903" s="49">
        <v>0</v>
      </c>
      <c r="CH903" s="49">
        <v>0</v>
      </c>
      <c r="CI903" s="49">
        <v>0</v>
      </c>
      <c r="CJ903" s="49">
        <v>0</v>
      </c>
      <c r="CK903" s="37">
        <v>0</v>
      </c>
      <c r="CL903" s="49">
        <v>0</v>
      </c>
      <c r="CM903" s="49">
        <v>0</v>
      </c>
      <c r="CN903" s="49">
        <v>0</v>
      </c>
      <c r="CO903" s="37">
        <v>0</v>
      </c>
      <c r="CP903" s="49">
        <v>0</v>
      </c>
      <c r="CQ903" s="37">
        <v>0</v>
      </c>
      <c r="CR903" s="49">
        <v>0</v>
      </c>
      <c r="CS903" s="37">
        <v>0</v>
      </c>
      <c r="CT903" s="49">
        <v>0</v>
      </c>
      <c r="CU903" s="49">
        <v>0</v>
      </c>
      <c r="CV903" s="49">
        <v>0</v>
      </c>
      <c r="CW903" s="49">
        <v>0</v>
      </c>
      <c r="CX903" s="49">
        <v>0</v>
      </c>
      <c r="CY903" s="49">
        <v>0</v>
      </c>
      <c r="CZ903" s="49" t="s">
        <v>203</v>
      </c>
      <c r="DA903" s="49">
        <v>0</v>
      </c>
      <c r="DB903" s="49">
        <v>0</v>
      </c>
      <c r="DC903" s="49">
        <v>0</v>
      </c>
      <c r="DD903" s="49">
        <v>0</v>
      </c>
      <c r="DE903" s="49">
        <v>0</v>
      </c>
      <c r="DF903" s="49">
        <v>0</v>
      </c>
      <c r="DG903" s="49">
        <v>0</v>
      </c>
      <c r="DH903" s="49">
        <v>0</v>
      </c>
      <c r="DI903" s="49">
        <v>0</v>
      </c>
      <c r="DJ903" s="49">
        <v>0</v>
      </c>
      <c r="DK903" s="49">
        <v>0</v>
      </c>
      <c r="DL903" s="49">
        <v>0.24</v>
      </c>
      <c r="DM903" s="49">
        <v>0.24</v>
      </c>
      <c r="DN903" s="49">
        <v>0</v>
      </c>
      <c r="DO903" s="49">
        <v>0</v>
      </c>
      <c r="DP903" s="49">
        <v>0</v>
      </c>
      <c r="DQ903" s="49">
        <v>0</v>
      </c>
      <c r="DR903" s="40"/>
      <c r="DS903" s="41"/>
      <c r="DT903" s="41"/>
      <c r="DU903" s="41"/>
      <c r="DV903" s="41"/>
      <c r="DW903" s="41"/>
      <c r="DX903" s="41"/>
      <c r="DY903" s="41"/>
    </row>
    <row r="904" spans="1:129" s="45" customFormat="1">
      <c r="A904" s="43" t="s">
        <v>1589</v>
      </c>
      <c r="B904" s="44" t="s">
        <v>1957</v>
      </c>
      <c r="C904" s="36" t="s">
        <v>1958</v>
      </c>
      <c r="D904" s="37">
        <v>0</v>
      </c>
      <c r="E904" s="37">
        <v>0</v>
      </c>
      <c r="F904" s="38">
        <v>0</v>
      </c>
      <c r="G904" s="38">
        <v>0</v>
      </c>
      <c r="H904" s="50">
        <v>0</v>
      </c>
      <c r="I904" s="38">
        <v>0</v>
      </c>
      <c r="J904" s="49">
        <v>0</v>
      </c>
      <c r="K904" s="56">
        <v>0</v>
      </c>
      <c r="L904" s="49">
        <v>0</v>
      </c>
      <c r="M904" s="37">
        <v>0</v>
      </c>
      <c r="N904" s="49">
        <v>0</v>
      </c>
      <c r="O904" s="49">
        <v>0</v>
      </c>
      <c r="P904" s="49">
        <v>0</v>
      </c>
      <c r="Q904" s="37">
        <v>0</v>
      </c>
      <c r="R904" s="49">
        <v>0</v>
      </c>
      <c r="S904" s="37">
        <v>0</v>
      </c>
      <c r="T904" s="49">
        <v>0</v>
      </c>
      <c r="U904" s="49">
        <v>0</v>
      </c>
      <c r="V904" s="49">
        <v>0</v>
      </c>
      <c r="W904" s="37">
        <v>0</v>
      </c>
      <c r="X904" s="49">
        <v>0</v>
      </c>
      <c r="Y904" s="37">
        <v>0</v>
      </c>
      <c r="Z904" s="49">
        <v>0</v>
      </c>
      <c r="AA904" s="49">
        <v>0</v>
      </c>
      <c r="AB904" s="49">
        <v>0</v>
      </c>
      <c r="AC904" s="37">
        <v>0</v>
      </c>
      <c r="AD904" s="49">
        <v>0</v>
      </c>
      <c r="AE904" s="49">
        <v>0</v>
      </c>
      <c r="AF904" s="49">
        <v>0</v>
      </c>
      <c r="AG904" s="37">
        <v>0</v>
      </c>
      <c r="AH904" s="49">
        <v>0</v>
      </c>
      <c r="AI904" s="37">
        <v>0</v>
      </c>
      <c r="AJ904" s="49">
        <v>0</v>
      </c>
      <c r="AK904" s="49">
        <v>0</v>
      </c>
      <c r="AL904" s="49">
        <v>0</v>
      </c>
      <c r="AM904" s="49">
        <v>0</v>
      </c>
      <c r="AN904" s="49">
        <v>0</v>
      </c>
      <c r="AO904" s="37">
        <v>0</v>
      </c>
      <c r="AP904" s="49">
        <v>0</v>
      </c>
      <c r="AQ904" s="49">
        <v>0</v>
      </c>
      <c r="AR904" s="49">
        <v>0</v>
      </c>
      <c r="AS904" s="49">
        <v>0</v>
      </c>
      <c r="AT904" s="49">
        <v>0</v>
      </c>
      <c r="AU904" s="49">
        <v>0</v>
      </c>
      <c r="AV904" s="49">
        <v>0</v>
      </c>
      <c r="AW904" s="49">
        <v>0</v>
      </c>
      <c r="AX904" s="49">
        <v>0</v>
      </c>
      <c r="AY904" s="37">
        <v>0</v>
      </c>
      <c r="AZ904" s="49">
        <v>0</v>
      </c>
      <c r="BA904" s="56">
        <v>0</v>
      </c>
      <c r="BB904" s="39" t="str">
        <f>'[1]База 2018-2022'!BEW918</f>
        <v>НД</v>
      </c>
      <c r="BC904" s="39">
        <v>0</v>
      </c>
      <c r="BD904" s="49">
        <v>0</v>
      </c>
      <c r="BE904" s="37">
        <v>0</v>
      </c>
      <c r="BF904" s="49">
        <v>0</v>
      </c>
      <c r="BG904" s="56">
        <v>0</v>
      </c>
      <c r="BH904" s="49">
        <v>0</v>
      </c>
      <c r="BI904" s="49">
        <v>0</v>
      </c>
      <c r="BJ904" s="49">
        <v>0</v>
      </c>
      <c r="BK904" s="49">
        <v>0</v>
      </c>
      <c r="BL904" s="49">
        <v>0</v>
      </c>
      <c r="BM904" s="49">
        <v>0</v>
      </c>
      <c r="BN904" s="49">
        <v>0</v>
      </c>
      <c r="BO904" s="37">
        <v>0</v>
      </c>
      <c r="BP904" s="49">
        <v>0</v>
      </c>
      <c r="BQ904" s="49">
        <v>0</v>
      </c>
      <c r="BR904" s="49">
        <v>0</v>
      </c>
      <c r="BS904" s="49">
        <v>0</v>
      </c>
      <c r="BT904" s="49">
        <v>0</v>
      </c>
      <c r="BU904" s="49">
        <v>0</v>
      </c>
      <c r="BV904" s="49">
        <v>0</v>
      </c>
      <c r="BW904" s="49">
        <v>0</v>
      </c>
      <c r="BX904" s="49">
        <v>0</v>
      </c>
      <c r="BY904" s="49">
        <v>0</v>
      </c>
      <c r="BZ904" s="49">
        <v>0</v>
      </c>
      <c r="CA904" s="37">
        <v>0</v>
      </c>
      <c r="CB904" s="49">
        <v>0</v>
      </c>
      <c r="CC904" s="49">
        <v>0</v>
      </c>
      <c r="CD904" s="49">
        <v>0</v>
      </c>
      <c r="CE904" s="49">
        <v>0</v>
      </c>
      <c r="CF904" s="49">
        <v>0</v>
      </c>
      <c r="CG904" s="49">
        <v>0</v>
      </c>
      <c r="CH904" s="49">
        <v>0</v>
      </c>
      <c r="CI904" s="49">
        <v>0</v>
      </c>
      <c r="CJ904" s="49">
        <v>0</v>
      </c>
      <c r="CK904" s="37">
        <v>0</v>
      </c>
      <c r="CL904" s="49">
        <v>0</v>
      </c>
      <c r="CM904" s="49">
        <v>0</v>
      </c>
      <c r="CN904" s="49">
        <v>0</v>
      </c>
      <c r="CO904" s="37">
        <v>0</v>
      </c>
      <c r="CP904" s="49">
        <v>0</v>
      </c>
      <c r="CQ904" s="37">
        <v>0</v>
      </c>
      <c r="CR904" s="49">
        <v>0</v>
      </c>
      <c r="CS904" s="37">
        <v>0</v>
      </c>
      <c r="CT904" s="49">
        <v>0</v>
      </c>
      <c r="CU904" s="49">
        <v>0</v>
      </c>
      <c r="CV904" s="49">
        <v>0</v>
      </c>
      <c r="CW904" s="49">
        <v>0</v>
      </c>
      <c r="CX904" s="49">
        <v>0</v>
      </c>
      <c r="CY904" s="49">
        <v>0</v>
      </c>
      <c r="CZ904" s="49" t="s">
        <v>203</v>
      </c>
      <c r="DA904" s="49">
        <v>0</v>
      </c>
      <c r="DB904" s="49">
        <v>0</v>
      </c>
      <c r="DC904" s="49">
        <v>0</v>
      </c>
      <c r="DD904" s="49">
        <v>0</v>
      </c>
      <c r="DE904" s="49">
        <v>0</v>
      </c>
      <c r="DF904" s="49">
        <v>0</v>
      </c>
      <c r="DG904" s="49">
        <v>0</v>
      </c>
      <c r="DH904" s="49">
        <v>0</v>
      </c>
      <c r="DI904" s="49">
        <v>0</v>
      </c>
      <c r="DJ904" s="49">
        <v>0</v>
      </c>
      <c r="DK904" s="49">
        <v>0</v>
      </c>
      <c r="DL904" s="49">
        <v>1.6371119999999999</v>
      </c>
      <c r="DM904" s="49">
        <v>1.6371119999999999</v>
      </c>
      <c r="DN904" s="49">
        <v>0</v>
      </c>
      <c r="DO904" s="49">
        <v>0</v>
      </c>
      <c r="DP904" s="49">
        <v>0</v>
      </c>
      <c r="DQ904" s="49">
        <v>0</v>
      </c>
      <c r="DR904" s="40"/>
      <c r="DS904" s="41"/>
      <c r="DT904" s="41"/>
      <c r="DU904" s="41"/>
      <c r="DV904" s="41"/>
      <c r="DW904" s="41"/>
      <c r="DX904" s="41"/>
      <c r="DY904" s="41"/>
    </row>
    <row r="905" spans="1:129" s="45" customFormat="1">
      <c r="A905" s="43" t="s">
        <v>1589</v>
      </c>
      <c r="B905" s="44" t="s">
        <v>1959</v>
      </c>
      <c r="C905" s="36" t="s">
        <v>1960</v>
      </c>
      <c r="D905" s="37">
        <v>0</v>
      </c>
      <c r="E905" s="37">
        <v>0</v>
      </c>
      <c r="F905" s="38">
        <v>0</v>
      </c>
      <c r="G905" s="38">
        <v>0</v>
      </c>
      <c r="H905" s="50">
        <v>0</v>
      </c>
      <c r="I905" s="38">
        <v>0</v>
      </c>
      <c r="J905" s="49">
        <v>0</v>
      </c>
      <c r="K905" s="56">
        <v>0</v>
      </c>
      <c r="L905" s="49">
        <v>0</v>
      </c>
      <c r="M905" s="37">
        <v>0</v>
      </c>
      <c r="N905" s="49">
        <v>0</v>
      </c>
      <c r="O905" s="49">
        <v>0</v>
      </c>
      <c r="P905" s="49">
        <v>0</v>
      </c>
      <c r="Q905" s="37">
        <v>0</v>
      </c>
      <c r="R905" s="49">
        <v>0</v>
      </c>
      <c r="S905" s="37">
        <v>0</v>
      </c>
      <c r="T905" s="49">
        <v>0</v>
      </c>
      <c r="U905" s="49">
        <v>0</v>
      </c>
      <c r="V905" s="49">
        <v>0</v>
      </c>
      <c r="W905" s="37">
        <v>0</v>
      </c>
      <c r="X905" s="49">
        <v>0</v>
      </c>
      <c r="Y905" s="37">
        <v>0</v>
      </c>
      <c r="Z905" s="49">
        <v>0</v>
      </c>
      <c r="AA905" s="49">
        <v>0</v>
      </c>
      <c r="AB905" s="49">
        <v>0</v>
      </c>
      <c r="AC905" s="37">
        <v>0</v>
      </c>
      <c r="AD905" s="49">
        <v>0</v>
      </c>
      <c r="AE905" s="49">
        <v>0</v>
      </c>
      <c r="AF905" s="49">
        <v>0</v>
      </c>
      <c r="AG905" s="37">
        <v>0</v>
      </c>
      <c r="AH905" s="49">
        <v>0</v>
      </c>
      <c r="AI905" s="37">
        <v>0</v>
      </c>
      <c r="AJ905" s="49">
        <v>0</v>
      </c>
      <c r="AK905" s="49">
        <v>0</v>
      </c>
      <c r="AL905" s="49">
        <v>0</v>
      </c>
      <c r="AM905" s="49">
        <v>0</v>
      </c>
      <c r="AN905" s="49">
        <v>0</v>
      </c>
      <c r="AO905" s="37">
        <v>0</v>
      </c>
      <c r="AP905" s="49">
        <v>0</v>
      </c>
      <c r="AQ905" s="49">
        <v>0</v>
      </c>
      <c r="AR905" s="49">
        <v>0</v>
      </c>
      <c r="AS905" s="49">
        <v>0</v>
      </c>
      <c r="AT905" s="49">
        <v>0</v>
      </c>
      <c r="AU905" s="49">
        <v>0</v>
      </c>
      <c r="AV905" s="49">
        <v>0</v>
      </c>
      <c r="AW905" s="49">
        <v>0</v>
      </c>
      <c r="AX905" s="49">
        <v>0</v>
      </c>
      <c r="AY905" s="37">
        <v>0</v>
      </c>
      <c r="AZ905" s="49">
        <v>0</v>
      </c>
      <c r="BA905" s="56">
        <v>0</v>
      </c>
      <c r="BB905" s="39" t="str">
        <f>'[1]База 2018-2022'!BEW919</f>
        <v>НД</v>
      </c>
      <c r="BC905" s="39">
        <v>0</v>
      </c>
      <c r="BD905" s="49">
        <v>0</v>
      </c>
      <c r="BE905" s="37">
        <v>0</v>
      </c>
      <c r="BF905" s="49">
        <v>0</v>
      </c>
      <c r="BG905" s="56">
        <v>0</v>
      </c>
      <c r="BH905" s="49">
        <v>0</v>
      </c>
      <c r="BI905" s="49">
        <v>0</v>
      </c>
      <c r="BJ905" s="49">
        <v>0</v>
      </c>
      <c r="BK905" s="49">
        <v>0</v>
      </c>
      <c r="BL905" s="49">
        <v>0</v>
      </c>
      <c r="BM905" s="49">
        <v>0</v>
      </c>
      <c r="BN905" s="49">
        <v>0</v>
      </c>
      <c r="BO905" s="37">
        <v>0</v>
      </c>
      <c r="BP905" s="49">
        <v>0</v>
      </c>
      <c r="BQ905" s="49">
        <v>0</v>
      </c>
      <c r="BR905" s="49">
        <v>0</v>
      </c>
      <c r="BS905" s="49">
        <v>0</v>
      </c>
      <c r="BT905" s="49">
        <v>0</v>
      </c>
      <c r="BU905" s="49">
        <v>0</v>
      </c>
      <c r="BV905" s="49">
        <v>0</v>
      </c>
      <c r="BW905" s="49">
        <v>0</v>
      </c>
      <c r="BX905" s="49">
        <v>0</v>
      </c>
      <c r="BY905" s="49">
        <v>0</v>
      </c>
      <c r="BZ905" s="49">
        <v>0</v>
      </c>
      <c r="CA905" s="37">
        <v>0</v>
      </c>
      <c r="CB905" s="49">
        <v>0</v>
      </c>
      <c r="CC905" s="49">
        <v>0</v>
      </c>
      <c r="CD905" s="49">
        <v>0</v>
      </c>
      <c r="CE905" s="49">
        <v>0</v>
      </c>
      <c r="CF905" s="49">
        <v>0</v>
      </c>
      <c r="CG905" s="49">
        <v>0</v>
      </c>
      <c r="CH905" s="49">
        <v>0</v>
      </c>
      <c r="CI905" s="49">
        <v>0</v>
      </c>
      <c r="CJ905" s="49">
        <v>0</v>
      </c>
      <c r="CK905" s="37">
        <v>0</v>
      </c>
      <c r="CL905" s="49">
        <v>0</v>
      </c>
      <c r="CM905" s="49">
        <v>0</v>
      </c>
      <c r="CN905" s="49">
        <v>0</v>
      </c>
      <c r="CO905" s="37">
        <v>0</v>
      </c>
      <c r="CP905" s="49">
        <v>0</v>
      </c>
      <c r="CQ905" s="37">
        <v>0</v>
      </c>
      <c r="CR905" s="49">
        <v>0</v>
      </c>
      <c r="CS905" s="37">
        <v>0</v>
      </c>
      <c r="CT905" s="49">
        <v>0</v>
      </c>
      <c r="CU905" s="49">
        <v>0</v>
      </c>
      <c r="CV905" s="49">
        <v>0</v>
      </c>
      <c r="CW905" s="49">
        <v>0</v>
      </c>
      <c r="CX905" s="49">
        <v>0</v>
      </c>
      <c r="CY905" s="49">
        <v>0</v>
      </c>
      <c r="CZ905" s="49" t="s">
        <v>203</v>
      </c>
      <c r="DA905" s="49">
        <v>0</v>
      </c>
      <c r="DB905" s="49">
        <v>0</v>
      </c>
      <c r="DC905" s="49">
        <v>0</v>
      </c>
      <c r="DD905" s="49">
        <v>0</v>
      </c>
      <c r="DE905" s="49">
        <v>0</v>
      </c>
      <c r="DF905" s="49">
        <v>0</v>
      </c>
      <c r="DG905" s="49">
        <v>0</v>
      </c>
      <c r="DH905" s="49">
        <v>0</v>
      </c>
      <c r="DI905" s="49">
        <v>0</v>
      </c>
      <c r="DJ905" s="49">
        <v>0</v>
      </c>
      <c r="DK905" s="49">
        <v>0</v>
      </c>
      <c r="DL905" s="49">
        <v>2.0276559999999999</v>
      </c>
      <c r="DM905" s="49">
        <v>2.0780560000000001</v>
      </c>
      <c r="DN905" s="49">
        <v>0</v>
      </c>
      <c r="DO905" s="49">
        <v>0</v>
      </c>
      <c r="DP905" s="49">
        <v>0</v>
      </c>
      <c r="DQ905" s="49">
        <v>0</v>
      </c>
      <c r="DR905" s="40"/>
      <c r="DS905" s="41"/>
      <c r="DT905" s="41"/>
      <c r="DU905" s="41"/>
      <c r="DV905" s="41"/>
      <c r="DW905" s="41"/>
      <c r="DX905" s="41"/>
      <c r="DY905" s="41"/>
    </row>
    <row r="906" spans="1:129" s="45" customFormat="1">
      <c r="A906" s="43" t="s">
        <v>1589</v>
      </c>
      <c r="B906" s="44" t="s">
        <v>1961</v>
      </c>
      <c r="C906" s="36" t="s">
        <v>1962</v>
      </c>
      <c r="D906" s="37">
        <v>0</v>
      </c>
      <c r="E906" s="37">
        <v>0</v>
      </c>
      <c r="F906" s="38">
        <v>0</v>
      </c>
      <c r="G906" s="38">
        <v>0</v>
      </c>
      <c r="H906" s="50">
        <v>0</v>
      </c>
      <c r="I906" s="38">
        <v>0</v>
      </c>
      <c r="J906" s="49">
        <v>0</v>
      </c>
      <c r="K906" s="56">
        <v>0</v>
      </c>
      <c r="L906" s="49">
        <v>0</v>
      </c>
      <c r="M906" s="37">
        <v>0</v>
      </c>
      <c r="N906" s="49">
        <v>0</v>
      </c>
      <c r="O906" s="49">
        <v>0</v>
      </c>
      <c r="P906" s="49">
        <v>0</v>
      </c>
      <c r="Q906" s="37">
        <v>0</v>
      </c>
      <c r="R906" s="49">
        <v>0</v>
      </c>
      <c r="S906" s="37">
        <v>0</v>
      </c>
      <c r="T906" s="49">
        <v>0</v>
      </c>
      <c r="U906" s="49">
        <v>0</v>
      </c>
      <c r="V906" s="49">
        <v>0</v>
      </c>
      <c r="W906" s="37">
        <v>0</v>
      </c>
      <c r="X906" s="49">
        <v>0</v>
      </c>
      <c r="Y906" s="37">
        <v>0</v>
      </c>
      <c r="Z906" s="49">
        <v>0</v>
      </c>
      <c r="AA906" s="49">
        <v>0</v>
      </c>
      <c r="AB906" s="49">
        <v>0</v>
      </c>
      <c r="AC906" s="37">
        <v>0</v>
      </c>
      <c r="AD906" s="49">
        <v>0</v>
      </c>
      <c r="AE906" s="49">
        <v>0</v>
      </c>
      <c r="AF906" s="49">
        <v>0</v>
      </c>
      <c r="AG906" s="37">
        <v>0</v>
      </c>
      <c r="AH906" s="49">
        <v>0</v>
      </c>
      <c r="AI906" s="37">
        <v>0</v>
      </c>
      <c r="AJ906" s="49">
        <v>0</v>
      </c>
      <c r="AK906" s="49">
        <v>0</v>
      </c>
      <c r="AL906" s="49">
        <v>0</v>
      </c>
      <c r="AM906" s="49">
        <v>0</v>
      </c>
      <c r="AN906" s="49">
        <v>0</v>
      </c>
      <c r="AO906" s="37">
        <v>0</v>
      </c>
      <c r="AP906" s="49">
        <v>0</v>
      </c>
      <c r="AQ906" s="49">
        <v>0</v>
      </c>
      <c r="AR906" s="49">
        <v>0</v>
      </c>
      <c r="AS906" s="49">
        <v>0</v>
      </c>
      <c r="AT906" s="49">
        <v>0</v>
      </c>
      <c r="AU906" s="49">
        <v>0</v>
      </c>
      <c r="AV906" s="49">
        <v>0</v>
      </c>
      <c r="AW906" s="49">
        <v>0</v>
      </c>
      <c r="AX906" s="49">
        <v>0</v>
      </c>
      <c r="AY906" s="37">
        <v>0</v>
      </c>
      <c r="AZ906" s="49">
        <v>0</v>
      </c>
      <c r="BA906" s="56">
        <v>0</v>
      </c>
      <c r="BB906" s="39" t="str">
        <f>'[1]База 2018-2022'!BEW920</f>
        <v>НД</v>
      </c>
      <c r="BC906" s="39">
        <v>0</v>
      </c>
      <c r="BD906" s="49">
        <v>0</v>
      </c>
      <c r="BE906" s="37">
        <v>0</v>
      </c>
      <c r="BF906" s="49">
        <v>0</v>
      </c>
      <c r="BG906" s="56">
        <v>0</v>
      </c>
      <c r="BH906" s="49">
        <v>0</v>
      </c>
      <c r="BI906" s="49">
        <v>0</v>
      </c>
      <c r="BJ906" s="49">
        <v>0</v>
      </c>
      <c r="BK906" s="49">
        <v>0</v>
      </c>
      <c r="BL906" s="49">
        <v>0</v>
      </c>
      <c r="BM906" s="49">
        <v>0</v>
      </c>
      <c r="BN906" s="49">
        <v>0</v>
      </c>
      <c r="BO906" s="37">
        <v>0</v>
      </c>
      <c r="BP906" s="49">
        <v>0</v>
      </c>
      <c r="BQ906" s="49">
        <v>0</v>
      </c>
      <c r="BR906" s="49">
        <v>0</v>
      </c>
      <c r="BS906" s="49">
        <v>0</v>
      </c>
      <c r="BT906" s="49">
        <v>0</v>
      </c>
      <c r="BU906" s="49">
        <v>0</v>
      </c>
      <c r="BV906" s="49">
        <v>0</v>
      </c>
      <c r="BW906" s="49">
        <v>0</v>
      </c>
      <c r="BX906" s="49">
        <v>0</v>
      </c>
      <c r="BY906" s="49">
        <v>0</v>
      </c>
      <c r="BZ906" s="49">
        <v>0</v>
      </c>
      <c r="CA906" s="37">
        <v>0</v>
      </c>
      <c r="CB906" s="49">
        <v>0</v>
      </c>
      <c r="CC906" s="49">
        <v>0</v>
      </c>
      <c r="CD906" s="49">
        <v>0</v>
      </c>
      <c r="CE906" s="49">
        <v>0</v>
      </c>
      <c r="CF906" s="49">
        <v>0</v>
      </c>
      <c r="CG906" s="49">
        <v>0</v>
      </c>
      <c r="CH906" s="49">
        <v>0</v>
      </c>
      <c r="CI906" s="49">
        <v>0</v>
      </c>
      <c r="CJ906" s="49">
        <v>0</v>
      </c>
      <c r="CK906" s="37">
        <v>0</v>
      </c>
      <c r="CL906" s="49">
        <v>0</v>
      </c>
      <c r="CM906" s="49">
        <v>0</v>
      </c>
      <c r="CN906" s="49">
        <v>0</v>
      </c>
      <c r="CO906" s="37">
        <v>0</v>
      </c>
      <c r="CP906" s="49">
        <v>0</v>
      </c>
      <c r="CQ906" s="37">
        <v>0</v>
      </c>
      <c r="CR906" s="49">
        <v>0</v>
      </c>
      <c r="CS906" s="37">
        <v>0</v>
      </c>
      <c r="CT906" s="49">
        <v>0</v>
      </c>
      <c r="CU906" s="49">
        <v>0</v>
      </c>
      <c r="CV906" s="49">
        <v>0</v>
      </c>
      <c r="CW906" s="49">
        <v>0</v>
      </c>
      <c r="CX906" s="49">
        <v>0</v>
      </c>
      <c r="CY906" s="49">
        <v>0</v>
      </c>
      <c r="CZ906" s="49" t="s">
        <v>203</v>
      </c>
      <c r="DA906" s="49">
        <v>0</v>
      </c>
      <c r="DB906" s="49">
        <v>0</v>
      </c>
      <c r="DC906" s="49">
        <v>0</v>
      </c>
      <c r="DD906" s="49">
        <v>0</v>
      </c>
      <c r="DE906" s="49">
        <v>0</v>
      </c>
      <c r="DF906" s="49">
        <v>0</v>
      </c>
      <c r="DG906" s="49">
        <v>0</v>
      </c>
      <c r="DH906" s="49">
        <v>0</v>
      </c>
      <c r="DI906" s="49">
        <v>0</v>
      </c>
      <c r="DJ906" s="49">
        <v>0</v>
      </c>
      <c r="DK906" s="49">
        <v>0</v>
      </c>
      <c r="DL906" s="49">
        <v>0.50983199999999995</v>
      </c>
      <c r="DM906" s="49">
        <v>0.50983199999999995</v>
      </c>
      <c r="DN906" s="49">
        <v>0</v>
      </c>
      <c r="DO906" s="49">
        <v>0</v>
      </c>
      <c r="DP906" s="49">
        <v>0</v>
      </c>
      <c r="DQ906" s="49">
        <v>0</v>
      </c>
      <c r="DR906" s="40"/>
      <c r="DS906" s="41"/>
      <c r="DT906" s="41"/>
      <c r="DU906" s="41"/>
      <c r="DV906" s="41"/>
      <c r="DW906" s="41"/>
      <c r="DX906" s="41"/>
      <c r="DY906" s="41"/>
    </row>
    <row r="907" spans="1:129" s="45" customFormat="1">
      <c r="A907" s="43" t="s">
        <v>1589</v>
      </c>
      <c r="B907" s="44" t="s">
        <v>1963</v>
      </c>
      <c r="C907" s="36" t="s">
        <v>1964</v>
      </c>
      <c r="D907" s="37">
        <v>0</v>
      </c>
      <c r="E907" s="37">
        <v>0</v>
      </c>
      <c r="F907" s="38">
        <v>0</v>
      </c>
      <c r="G907" s="38">
        <v>0</v>
      </c>
      <c r="H907" s="50">
        <v>0</v>
      </c>
      <c r="I907" s="38">
        <v>0</v>
      </c>
      <c r="J907" s="49">
        <v>0</v>
      </c>
      <c r="K907" s="56">
        <v>0</v>
      </c>
      <c r="L907" s="49">
        <v>0</v>
      </c>
      <c r="M907" s="37">
        <v>0</v>
      </c>
      <c r="N907" s="49">
        <v>0</v>
      </c>
      <c r="O907" s="49">
        <v>0</v>
      </c>
      <c r="P907" s="49">
        <v>0</v>
      </c>
      <c r="Q907" s="37">
        <v>0</v>
      </c>
      <c r="R907" s="49">
        <v>0</v>
      </c>
      <c r="S907" s="37">
        <v>0</v>
      </c>
      <c r="T907" s="49">
        <v>0</v>
      </c>
      <c r="U907" s="49">
        <v>0</v>
      </c>
      <c r="V907" s="49">
        <v>0</v>
      </c>
      <c r="W907" s="37">
        <v>0</v>
      </c>
      <c r="X907" s="49">
        <v>0</v>
      </c>
      <c r="Y907" s="37">
        <v>0</v>
      </c>
      <c r="Z907" s="49">
        <v>0</v>
      </c>
      <c r="AA907" s="49">
        <v>0</v>
      </c>
      <c r="AB907" s="49">
        <v>0</v>
      </c>
      <c r="AC907" s="37">
        <v>0</v>
      </c>
      <c r="AD907" s="49">
        <v>0</v>
      </c>
      <c r="AE907" s="49">
        <v>0</v>
      </c>
      <c r="AF907" s="49">
        <v>0</v>
      </c>
      <c r="AG907" s="37">
        <v>0</v>
      </c>
      <c r="AH907" s="49">
        <v>0</v>
      </c>
      <c r="AI907" s="37">
        <v>0</v>
      </c>
      <c r="AJ907" s="49">
        <v>0</v>
      </c>
      <c r="AK907" s="49">
        <v>0</v>
      </c>
      <c r="AL907" s="49">
        <v>0</v>
      </c>
      <c r="AM907" s="49">
        <v>0</v>
      </c>
      <c r="AN907" s="49">
        <v>0</v>
      </c>
      <c r="AO907" s="37">
        <v>0</v>
      </c>
      <c r="AP907" s="49">
        <v>0</v>
      </c>
      <c r="AQ907" s="49">
        <v>0</v>
      </c>
      <c r="AR907" s="49">
        <v>0</v>
      </c>
      <c r="AS907" s="49">
        <v>0</v>
      </c>
      <c r="AT907" s="49">
        <v>0</v>
      </c>
      <c r="AU907" s="49">
        <v>0</v>
      </c>
      <c r="AV907" s="49">
        <v>0</v>
      </c>
      <c r="AW907" s="49">
        <v>0</v>
      </c>
      <c r="AX907" s="49">
        <v>0</v>
      </c>
      <c r="AY907" s="37">
        <v>0</v>
      </c>
      <c r="AZ907" s="49">
        <v>0</v>
      </c>
      <c r="BA907" s="56">
        <v>0</v>
      </c>
      <c r="BB907" s="39" t="str">
        <f>'[1]База 2018-2022'!BEW921</f>
        <v>НД</v>
      </c>
      <c r="BC907" s="39">
        <v>0</v>
      </c>
      <c r="BD907" s="49">
        <v>0</v>
      </c>
      <c r="BE907" s="37">
        <v>0</v>
      </c>
      <c r="BF907" s="49">
        <v>0</v>
      </c>
      <c r="BG907" s="56">
        <v>0</v>
      </c>
      <c r="BH907" s="49">
        <v>0</v>
      </c>
      <c r="BI907" s="49">
        <v>0</v>
      </c>
      <c r="BJ907" s="49">
        <v>0</v>
      </c>
      <c r="BK907" s="49">
        <v>0</v>
      </c>
      <c r="BL907" s="49">
        <v>0</v>
      </c>
      <c r="BM907" s="49">
        <v>0</v>
      </c>
      <c r="BN907" s="49">
        <v>0</v>
      </c>
      <c r="BO907" s="37">
        <v>0</v>
      </c>
      <c r="BP907" s="49">
        <v>0</v>
      </c>
      <c r="BQ907" s="49">
        <v>0</v>
      </c>
      <c r="BR907" s="49">
        <v>0</v>
      </c>
      <c r="BS907" s="49">
        <v>0</v>
      </c>
      <c r="BT907" s="49">
        <v>0</v>
      </c>
      <c r="BU907" s="49">
        <v>0</v>
      </c>
      <c r="BV907" s="49">
        <v>0</v>
      </c>
      <c r="BW907" s="49">
        <v>0</v>
      </c>
      <c r="BX907" s="49">
        <v>0</v>
      </c>
      <c r="BY907" s="49">
        <v>0</v>
      </c>
      <c r="BZ907" s="49">
        <v>0</v>
      </c>
      <c r="CA907" s="37">
        <v>0</v>
      </c>
      <c r="CB907" s="49">
        <v>0</v>
      </c>
      <c r="CC907" s="49">
        <v>0</v>
      </c>
      <c r="CD907" s="49">
        <v>0</v>
      </c>
      <c r="CE907" s="49">
        <v>0</v>
      </c>
      <c r="CF907" s="49">
        <v>0</v>
      </c>
      <c r="CG907" s="49">
        <v>0</v>
      </c>
      <c r="CH907" s="49">
        <v>0</v>
      </c>
      <c r="CI907" s="49">
        <v>0</v>
      </c>
      <c r="CJ907" s="49">
        <v>0</v>
      </c>
      <c r="CK907" s="37">
        <v>0</v>
      </c>
      <c r="CL907" s="49">
        <v>0</v>
      </c>
      <c r="CM907" s="49">
        <v>0</v>
      </c>
      <c r="CN907" s="49">
        <v>0</v>
      </c>
      <c r="CO907" s="37">
        <v>0</v>
      </c>
      <c r="CP907" s="49">
        <v>0</v>
      </c>
      <c r="CQ907" s="37">
        <v>0</v>
      </c>
      <c r="CR907" s="49">
        <v>0</v>
      </c>
      <c r="CS907" s="37">
        <v>0</v>
      </c>
      <c r="CT907" s="49">
        <v>0</v>
      </c>
      <c r="CU907" s="49">
        <v>0</v>
      </c>
      <c r="CV907" s="49">
        <v>0</v>
      </c>
      <c r="CW907" s="49">
        <v>0</v>
      </c>
      <c r="CX907" s="49">
        <v>0</v>
      </c>
      <c r="CY907" s="49">
        <v>0</v>
      </c>
      <c r="CZ907" s="49" t="s">
        <v>203</v>
      </c>
      <c r="DA907" s="49">
        <v>0</v>
      </c>
      <c r="DB907" s="49">
        <v>0</v>
      </c>
      <c r="DC907" s="49">
        <v>0</v>
      </c>
      <c r="DD907" s="49">
        <v>0</v>
      </c>
      <c r="DE907" s="49">
        <v>0</v>
      </c>
      <c r="DF907" s="49">
        <v>0</v>
      </c>
      <c r="DG907" s="49">
        <v>0</v>
      </c>
      <c r="DH907" s="49">
        <v>0</v>
      </c>
      <c r="DI907" s="49">
        <v>0</v>
      </c>
      <c r="DJ907" s="49">
        <v>0</v>
      </c>
      <c r="DK907" s="49">
        <v>0</v>
      </c>
      <c r="DL907" s="49">
        <v>0.44800000000000001</v>
      </c>
      <c r="DM907" s="49">
        <v>0.44800000000000001</v>
      </c>
      <c r="DN907" s="49">
        <v>0</v>
      </c>
      <c r="DO907" s="49">
        <v>0</v>
      </c>
      <c r="DP907" s="49">
        <v>0</v>
      </c>
      <c r="DQ907" s="49">
        <v>0</v>
      </c>
      <c r="DR907" s="40"/>
      <c r="DS907" s="41"/>
      <c r="DT907" s="41"/>
      <c r="DU907" s="41"/>
      <c r="DV907" s="41"/>
      <c r="DW907" s="41"/>
      <c r="DX907" s="41"/>
      <c r="DY907" s="41"/>
    </row>
    <row r="908" spans="1:129" s="45" customFormat="1">
      <c r="A908" s="43" t="s">
        <v>1589</v>
      </c>
      <c r="B908" s="44" t="s">
        <v>1965</v>
      </c>
      <c r="C908" s="36" t="s">
        <v>1966</v>
      </c>
      <c r="D908" s="37">
        <v>0</v>
      </c>
      <c r="E908" s="37">
        <v>0</v>
      </c>
      <c r="F908" s="38">
        <v>0</v>
      </c>
      <c r="G908" s="38">
        <v>0</v>
      </c>
      <c r="H908" s="50">
        <v>0</v>
      </c>
      <c r="I908" s="38">
        <v>0</v>
      </c>
      <c r="J908" s="49">
        <v>0</v>
      </c>
      <c r="K908" s="56">
        <v>0</v>
      </c>
      <c r="L908" s="49">
        <v>0</v>
      </c>
      <c r="M908" s="37">
        <v>0</v>
      </c>
      <c r="N908" s="49">
        <v>0</v>
      </c>
      <c r="O908" s="49">
        <v>0</v>
      </c>
      <c r="P908" s="49">
        <v>0</v>
      </c>
      <c r="Q908" s="37">
        <v>0</v>
      </c>
      <c r="R908" s="49">
        <v>0</v>
      </c>
      <c r="S908" s="37">
        <v>0</v>
      </c>
      <c r="T908" s="49">
        <v>0</v>
      </c>
      <c r="U908" s="49">
        <v>0</v>
      </c>
      <c r="V908" s="49">
        <v>0</v>
      </c>
      <c r="W908" s="37">
        <v>0</v>
      </c>
      <c r="X908" s="49">
        <v>0</v>
      </c>
      <c r="Y908" s="37">
        <v>0</v>
      </c>
      <c r="Z908" s="49">
        <v>0</v>
      </c>
      <c r="AA908" s="49">
        <v>0</v>
      </c>
      <c r="AB908" s="49">
        <v>0</v>
      </c>
      <c r="AC908" s="37">
        <v>0</v>
      </c>
      <c r="AD908" s="49">
        <v>0</v>
      </c>
      <c r="AE908" s="49">
        <v>0</v>
      </c>
      <c r="AF908" s="49">
        <v>0</v>
      </c>
      <c r="AG908" s="37">
        <v>0</v>
      </c>
      <c r="AH908" s="49">
        <v>0</v>
      </c>
      <c r="AI908" s="37">
        <v>0</v>
      </c>
      <c r="AJ908" s="49">
        <v>0</v>
      </c>
      <c r="AK908" s="49">
        <v>0</v>
      </c>
      <c r="AL908" s="49">
        <v>0</v>
      </c>
      <c r="AM908" s="49">
        <v>0</v>
      </c>
      <c r="AN908" s="49">
        <v>0</v>
      </c>
      <c r="AO908" s="37">
        <v>0</v>
      </c>
      <c r="AP908" s="49">
        <v>0</v>
      </c>
      <c r="AQ908" s="49">
        <v>0</v>
      </c>
      <c r="AR908" s="49">
        <v>0</v>
      </c>
      <c r="AS908" s="49">
        <v>0</v>
      </c>
      <c r="AT908" s="49">
        <v>0</v>
      </c>
      <c r="AU908" s="49">
        <v>0</v>
      </c>
      <c r="AV908" s="49">
        <v>0</v>
      </c>
      <c r="AW908" s="49">
        <v>0</v>
      </c>
      <c r="AX908" s="49">
        <v>0</v>
      </c>
      <c r="AY908" s="37">
        <v>0</v>
      </c>
      <c r="AZ908" s="49">
        <v>0</v>
      </c>
      <c r="BA908" s="56">
        <v>0</v>
      </c>
      <c r="BB908" s="39" t="str">
        <f>'[1]База 2018-2022'!BEW922</f>
        <v>НД</v>
      </c>
      <c r="BC908" s="39">
        <v>0</v>
      </c>
      <c r="BD908" s="49">
        <v>0</v>
      </c>
      <c r="BE908" s="37">
        <v>0</v>
      </c>
      <c r="BF908" s="49">
        <v>0</v>
      </c>
      <c r="BG908" s="56">
        <v>0</v>
      </c>
      <c r="BH908" s="49">
        <v>0</v>
      </c>
      <c r="BI908" s="49">
        <v>0</v>
      </c>
      <c r="BJ908" s="49">
        <v>0</v>
      </c>
      <c r="BK908" s="49">
        <v>0</v>
      </c>
      <c r="BL908" s="49">
        <v>0</v>
      </c>
      <c r="BM908" s="49">
        <v>0</v>
      </c>
      <c r="BN908" s="49">
        <v>0</v>
      </c>
      <c r="BO908" s="37">
        <v>0</v>
      </c>
      <c r="BP908" s="49">
        <v>0</v>
      </c>
      <c r="BQ908" s="49">
        <v>0</v>
      </c>
      <c r="BR908" s="49">
        <v>0</v>
      </c>
      <c r="BS908" s="49">
        <v>0</v>
      </c>
      <c r="BT908" s="49">
        <v>0</v>
      </c>
      <c r="BU908" s="49">
        <v>0</v>
      </c>
      <c r="BV908" s="49">
        <v>0</v>
      </c>
      <c r="BW908" s="49">
        <v>0</v>
      </c>
      <c r="BX908" s="49">
        <v>0</v>
      </c>
      <c r="BY908" s="49">
        <v>0</v>
      </c>
      <c r="BZ908" s="49">
        <v>0</v>
      </c>
      <c r="CA908" s="37">
        <v>0</v>
      </c>
      <c r="CB908" s="49">
        <v>0</v>
      </c>
      <c r="CC908" s="49">
        <v>0</v>
      </c>
      <c r="CD908" s="49">
        <v>0</v>
      </c>
      <c r="CE908" s="49">
        <v>0</v>
      </c>
      <c r="CF908" s="49">
        <v>0</v>
      </c>
      <c r="CG908" s="49">
        <v>0</v>
      </c>
      <c r="CH908" s="49">
        <v>0</v>
      </c>
      <c r="CI908" s="49">
        <v>0</v>
      </c>
      <c r="CJ908" s="49">
        <v>0</v>
      </c>
      <c r="CK908" s="37">
        <v>0</v>
      </c>
      <c r="CL908" s="49">
        <v>0</v>
      </c>
      <c r="CM908" s="49">
        <v>0</v>
      </c>
      <c r="CN908" s="49">
        <v>0</v>
      </c>
      <c r="CO908" s="37">
        <v>0</v>
      </c>
      <c r="CP908" s="49">
        <v>0</v>
      </c>
      <c r="CQ908" s="37">
        <v>0</v>
      </c>
      <c r="CR908" s="49">
        <v>0</v>
      </c>
      <c r="CS908" s="37">
        <v>0</v>
      </c>
      <c r="CT908" s="49">
        <v>0</v>
      </c>
      <c r="CU908" s="49">
        <v>0</v>
      </c>
      <c r="CV908" s="49">
        <v>0</v>
      </c>
      <c r="CW908" s="49">
        <v>0</v>
      </c>
      <c r="CX908" s="49">
        <v>0</v>
      </c>
      <c r="CY908" s="49">
        <v>0</v>
      </c>
      <c r="CZ908" s="49" t="s">
        <v>203</v>
      </c>
      <c r="DA908" s="49">
        <v>0</v>
      </c>
      <c r="DB908" s="49">
        <v>0</v>
      </c>
      <c r="DC908" s="49">
        <v>0</v>
      </c>
      <c r="DD908" s="49">
        <v>0</v>
      </c>
      <c r="DE908" s="49">
        <v>0</v>
      </c>
      <c r="DF908" s="49">
        <v>0</v>
      </c>
      <c r="DG908" s="49">
        <v>0</v>
      </c>
      <c r="DH908" s="49">
        <v>0</v>
      </c>
      <c r="DI908" s="49">
        <v>0</v>
      </c>
      <c r="DJ908" s="49">
        <v>0</v>
      </c>
      <c r="DK908" s="49">
        <v>0</v>
      </c>
      <c r="DL908" s="49">
        <v>0.12</v>
      </c>
      <c r="DM908" s="49">
        <v>0.12</v>
      </c>
      <c r="DN908" s="49">
        <v>0</v>
      </c>
      <c r="DO908" s="49">
        <v>0</v>
      </c>
      <c r="DP908" s="49">
        <v>0</v>
      </c>
      <c r="DQ908" s="49">
        <v>0</v>
      </c>
      <c r="DR908" s="40"/>
      <c r="DS908" s="41"/>
      <c r="DT908" s="41"/>
      <c r="DU908" s="41"/>
      <c r="DV908" s="41"/>
      <c r="DW908" s="41"/>
      <c r="DX908" s="41"/>
      <c r="DY908" s="41"/>
    </row>
    <row r="909" spans="1:129" s="45" customFormat="1" ht="47.25">
      <c r="A909" s="43" t="s">
        <v>1589</v>
      </c>
      <c r="B909" s="44" t="s">
        <v>1967</v>
      </c>
      <c r="C909" s="36" t="s">
        <v>1968</v>
      </c>
      <c r="D909" s="37">
        <v>0</v>
      </c>
      <c r="E909" s="37">
        <v>0</v>
      </c>
      <c r="F909" s="38">
        <v>0</v>
      </c>
      <c r="G909" s="38">
        <v>0</v>
      </c>
      <c r="H909" s="50">
        <v>0</v>
      </c>
      <c r="I909" s="38">
        <v>0</v>
      </c>
      <c r="J909" s="49">
        <v>0</v>
      </c>
      <c r="K909" s="56">
        <v>0</v>
      </c>
      <c r="L909" s="49">
        <v>0</v>
      </c>
      <c r="M909" s="37">
        <v>0</v>
      </c>
      <c r="N909" s="49">
        <v>0</v>
      </c>
      <c r="O909" s="49">
        <v>0</v>
      </c>
      <c r="P909" s="49">
        <v>0</v>
      </c>
      <c r="Q909" s="37">
        <v>0</v>
      </c>
      <c r="R909" s="49">
        <v>0</v>
      </c>
      <c r="S909" s="37">
        <v>0</v>
      </c>
      <c r="T909" s="49">
        <v>0</v>
      </c>
      <c r="U909" s="49">
        <v>0</v>
      </c>
      <c r="V909" s="49">
        <v>0</v>
      </c>
      <c r="W909" s="37">
        <v>0</v>
      </c>
      <c r="X909" s="49">
        <v>0</v>
      </c>
      <c r="Y909" s="37">
        <v>0</v>
      </c>
      <c r="Z909" s="49">
        <v>0</v>
      </c>
      <c r="AA909" s="49">
        <v>0</v>
      </c>
      <c r="AB909" s="49">
        <v>0</v>
      </c>
      <c r="AC909" s="37">
        <v>0</v>
      </c>
      <c r="AD909" s="49">
        <v>0</v>
      </c>
      <c r="AE909" s="49">
        <v>0</v>
      </c>
      <c r="AF909" s="49">
        <v>0</v>
      </c>
      <c r="AG909" s="37">
        <v>0</v>
      </c>
      <c r="AH909" s="49">
        <v>0</v>
      </c>
      <c r="AI909" s="37">
        <v>0</v>
      </c>
      <c r="AJ909" s="49">
        <v>0</v>
      </c>
      <c r="AK909" s="49">
        <v>0</v>
      </c>
      <c r="AL909" s="49">
        <v>0</v>
      </c>
      <c r="AM909" s="49">
        <v>0</v>
      </c>
      <c r="AN909" s="49">
        <v>0</v>
      </c>
      <c r="AO909" s="37">
        <v>0</v>
      </c>
      <c r="AP909" s="49">
        <v>0</v>
      </c>
      <c r="AQ909" s="49">
        <v>0</v>
      </c>
      <c r="AR909" s="49">
        <v>0</v>
      </c>
      <c r="AS909" s="49">
        <v>0</v>
      </c>
      <c r="AT909" s="49">
        <v>0</v>
      </c>
      <c r="AU909" s="49">
        <v>0</v>
      </c>
      <c r="AV909" s="49">
        <v>0</v>
      </c>
      <c r="AW909" s="49">
        <v>0</v>
      </c>
      <c r="AX909" s="49">
        <v>0</v>
      </c>
      <c r="AY909" s="37">
        <v>0</v>
      </c>
      <c r="AZ909" s="49">
        <v>0</v>
      </c>
      <c r="BA909" s="56">
        <v>0</v>
      </c>
      <c r="BB909" s="39">
        <v>0</v>
      </c>
      <c r="BC909" s="39">
        <v>0</v>
      </c>
      <c r="BD909" s="49">
        <v>0</v>
      </c>
      <c r="BE909" s="37">
        <v>0</v>
      </c>
      <c r="BF909" s="49">
        <v>0</v>
      </c>
      <c r="BG909" s="56">
        <v>0</v>
      </c>
      <c r="BH909" s="49">
        <v>0</v>
      </c>
      <c r="BI909" s="49">
        <v>0</v>
      </c>
      <c r="BJ909" s="49">
        <v>0</v>
      </c>
      <c r="BK909" s="49">
        <v>0</v>
      </c>
      <c r="BL909" s="49">
        <v>0</v>
      </c>
      <c r="BM909" s="49">
        <v>0</v>
      </c>
      <c r="BN909" s="49">
        <v>0</v>
      </c>
      <c r="BO909" s="37">
        <v>0</v>
      </c>
      <c r="BP909" s="49">
        <v>0</v>
      </c>
      <c r="BQ909" s="49">
        <v>0</v>
      </c>
      <c r="BR909" s="49">
        <v>0</v>
      </c>
      <c r="BS909" s="49">
        <v>0</v>
      </c>
      <c r="BT909" s="49">
        <v>0</v>
      </c>
      <c r="BU909" s="49">
        <v>0</v>
      </c>
      <c r="BV909" s="49">
        <v>0</v>
      </c>
      <c r="BW909" s="49">
        <v>0</v>
      </c>
      <c r="BX909" s="49">
        <v>0</v>
      </c>
      <c r="BY909" s="49">
        <v>0</v>
      </c>
      <c r="BZ909" s="49">
        <v>0</v>
      </c>
      <c r="CA909" s="37">
        <v>0</v>
      </c>
      <c r="CB909" s="49">
        <v>0</v>
      </c>
      <c r="CC909" s="49">
        <v>0</v>
      </c>
      <c r="CD909" s="49">
        <v>0</v>
      </c>
      <c r="CE909" s="49">
        <v>0</v>
      </c>
      <c r="CF909" s="49">
        <v>0</v>
      </c>
      <c r="CG909" s="49">
        <v>0</v>
      </c>
      <c r="CH909" s="49">
        <v>0</v>
      </c>
      <c r="CI909" s="49">
        <v>0</v>
      </c>
      <c r="CJ909" s="49">
        <v>0</v>
      </c>
      <c r="CK909" s="37">
        <v>0</v>
      </c>
      <c r="CL909" s="49">
        <v>0</v>
      </c>
      <c r="CM909" s="49">
        <v>0</v>
      </c>
      <c r="CN909" s="49">
        <v>0</v>
      </c>
      <c r="CO909" s="37">
        <v>0</v>
      </c>
      <c r="CP909" s="49">
        <v>0</v>
      </c>
      <c r="CQ909" s="37">
        <v>0</v>
      </c>
      <c r="CR909" s="49">
        <v>0</v>
      </c>
      <c r="CS909" s="37">
        <v>0</v>
      </c>
      <c r="CT909" s="49">
        <v>0</v>
      </c>
      <c r="CU909" s="49">
        <v>0</v>
      </c>
      <c r="CV909" s="49">
        <v>0</v>
      </c>
      <c r="CW909" s="49">
        <v>0</v>
      </c>
      <c r="CX909" s="49">
        <v>0</v>
      </c>
      <c r="CY909" s="49">
        <v>0</v>
      </c>
      <c r="CZ909" s="49">
        <v>0</v>
      </c>
      <c r="DA909" s="49">
        <v>0</v>
      </c>
      <c r="DB909" s="49">
        <v>0</v>
      </c>
      <c r="DC909" s="49">
        <v>0</v>
      </c>
      <c r="DD909" s="49">
        <v>0</v>
      </c>
      <c r="DE909" s="49">
        <v>0</v>
      </c>
      <c r="DF909" s="49">
        <v>0</v>
      </c>
      <c r="DG909" s="49">
        <v>0.39720578000000001</v>
      </c>
      <c r="DH909" s="49">
        <v>0</v>
      </c>
      <c r="DI909" s="49">
        <v>0</v>
      </c>
      <c r="DJ909" s="49">
        <v>0</v>
      </c>
      <c r="DK909" s="49">
        <v>0</v>
      </c>
      <c r="DL909" s="49">
        <v>0</v>
      </c>
      <c r="DM909" s="49">
        <v>0</v>
      </c>
      <c r="DN909" s="49">
        <v>0</v>
      </c>
      <c r="DO909" s="49">
        <v>0</v>
      </c>
      <c r="DP909" s="49">
        <v>0</v>
      </c>
      <c r="DQ909" s="49">
        <v>0</v>
      </c>
      <c r="DR909" s="40"/>
      <c r="DS909" s="41"/>
      <c r="DT909" s="41"/>
      <c r="DU909" s="41"/>
      <c r="DV909" s="41"/>
      <c r="DW909" s="41"/>
      <c r="DX909" s="41"/>
      <c r="DY909" s="41"/>
    </row>
    <row r="910" spans="1:129" s="45" customFormat="1" ht="31.5">
      <c r="A910" s="43" t="s">
        <v>1589</v>
      </c>
      <c r="B910" s="44" t="s">
        <v>1969</v>
      </c>
      <c r="C910" s="36" t="s">
        <v>1970</v>
      </c>
      <c r="D910" s="37">
        <v>0</v>
      </c>
      <c r="E910" s="37">
        <v>0</v>
      </c>
      <c r="F910" s="38">
        <v>0</v>
      </c>
      <c r="G910" s="38">
        <v>0</v>
      </c>
      <c r="H910" s="50">
        <v>0</v>
      </c>
      <c r="I910" s="38">
        <v>0</v>
      </c>
      <c r="J910" s="49">
        <v>0</v>
      </c>
      <c r="K910" s="56">
        <v>0</v>
      </c>
      <c r="L910" s="49">
        <v>0</v>
      </c>
      <c r="M910" s="37">
        <v>0</v>
      </c>
      <c r="N910" s="49">
        <v>0</v>
      </c>
      <c r="O910" s="49">
        <v>0</v>
      </c>
      <c r="P910" s="49">
        <v>0</v>
      </c>
      <c r="Q910" s="37">
        <v>0</v>
      </c>
      <c r="R910" s="49">
        <v>0</v>
      </c>
      <c r="S910" s="37">
        <v>0</v>
      </c>
      <c r="T910" s="49">
        <v>0</v>
      </c>
      <c r="U910" s="49">
        <v>0</v>
      </c>
      <c r="V910" s="49">
        <v>0</v>
      </c>
      <c r="W910" s="37">
        <v>0</v>
      </c>
      <c r="X910" s="49">
        <v>0</v>
      </c>
      <c r="Y910" s="37">
        <v>0</v>
      </c>
      <c r="Z910" s="49">
        <v>0</v>
      </c>
      <c r="AA910" s="49">
        <v>0</v>
      </c>
      <c r="AB910" s="49">
        <v>0</v>
      </c>
      <c r="AC910" s="37">
        <v>0</v>
      </c>
      <c r="AD910" s="49">
        <v>0</v>
      </c>
      <c r="AE910" s="49">
        <v>0</v>
      </c>
      <c r="AF910" s="49">
        <v>0</v>
      </c>
      <c r="AG910" s="37">
        <v>0</v>
      </c>
      <c r="AH910" s="49">
        <v>0</v>
      </c>
      <c r="AI910" s="37">
        <v>0</v>
      </c>
      <c r="AJ910" s="49">
        <v>0</v>
      </c>
      <c r="AK910" s="49">
        <v>0</v>
      </c>
      <c r="AL910" s="49">
        <v>0</v>
      </c>
      <c r="AM910" s="49">
        <v>0</v>
      </c>
      <c r="AN910" s="49">
        <v>0</v>
      </c>
      <c r="AO910" s="37">
        <v>0</v>
      </c>
      <c r="AP910" s="49">
        <v>0</v>
      </c>
      <c r="AQ910" s="49">
        <v>0</v>
      </c>
      <c r="AR910" s="49">
        <v>0</v>
      </c>
      <c r="AS910" s="49">
        <v>0</v>
      </c>
      <c r="AT910" s="49">
        <v>0</v>
      </c>
      <c r="AU910" s="49">
        <v>0</v>
      </c>
      <c r="AV910" s="49">
        <v>0</v>
      </c>
      <c r="AW910" s="49">
        <v>0</v>
      </c>
      <c r="AX910" s="49">
        <v>0</v>
      </c>
      <c r="AY910" s="37">
        <v>0</v>
      </c>
      <c r="AZ910" s="49">
        <v>0</v>
      </c>
      <c r="BA910" s="56">
        <v>0</v>
      </c>
      <c r="BB910" s="39">
        <v>0</v>
      </c>
      <c r="BC910" s="39">
        <v>0</v>
      </c>
      <c r="BD910" s="49">
        <v>0</v>
      </c>
      <c r="BE910" s="37">
        <v>0</v>
      </c>
      <c r="BF910" s="49">
        <v>0</v>
      </c>
      <c r="BG910" s="56">
        <v>0</v>
      </c>
      <c r="BH910" s="49">
        <v>0</v>
      </c>
      <c r="BI910" s="49">
        <v>0</v>
      </c>
      <c r="BJ910" s="49">
        <v>0</v>
      </c>
      <c r="BK910" s="49">
        <v>0</v>
      </c>
      <c r="BL910" s="49">
        <v>0</v>
      </c>
      <c r="BM910" s="49">
        <v>0</v>
      </c>
      <c r="BN910" s="49">
        <v>0</v>
      </c>
      <c r="BO910" s="37">
        <v>0</v>
      </c>
      <c r="BP910" s="49">
        <v>0</v>
      </c>
      <c r="BQ910" s="49">
        <v>0</v>
      </c>
      <c r="BR910" s="49">
        <v>0</v>
      </c>
      <c r="BS910" s="49">
        <v>0</v>
      </c>
      <c r="BT910" s="49">
        <v>0</v>
      </c>
      <c r="BU910" s="49">
        <v>0</v>
      </c>
      <c r="BV910" s="49">
        <v>0</v>
      </c>
      <c r="BW910" s="49">
        <v>0</v>
      </c>
      <c r="BX910" s="49">
        <v>0</v>
      </c>
      <c r="BY910" s="49">
        <v>0</v>
      </c>
      <c r="BZ910" s="49">
        <v>0</v>
      </c>
      <c r="CA910" s="37">
        <v>0</v>
      </c>
      <c r="CB910" s="49">
        <v>0</v>
      </c>
      <c r="CC910" s="49">
        <v>0</v>
      </c>
      <c r="CD910" s="49">
        <v>0</v>
      </c>
      <c r="CE910" s="49">
        <v>0</v>
      </c>
      <c r="CF910" s="49">
        <v>0</v>
      </c>
      <c r="CG910" s="49">
        <v>0</v>
      </c>
      <c r="CH910" s="49">
        <v>0</v>
      </c>
      <c r="CI910" s="49">
        <v>0</v>
      </c>
      <c r="CJ910" s="49">
        <v>0</v>
      </c>
      <c r="CK910" s="37">
        <v>0</v>
      </c>
      <c r="CL910" s="49">
        <v>0</v>
      </c>
      <c r="CM910" s="49">
        <v>0</v>
      </c>
      <c r="CN910" s="49">
        <v>0</v>
      </c>
      <c r="CO910" s="37">
        <v>0</v>
      </c>
      <c r="CP910" s="49">
        <v>0</v>
      </c>
      <c r="CQ910" s="37">
        <v>0</v>
      </c>
      <c r="CR910" s="49">
        <v>0</v>
      </c>
      <c r="CS910" s="37">
        <v>0</v>
      </c>
      <c r="CT910" s="49">
        <v>0</v>
      </c>
      <c r="CU910" s="49">
        <v>0</v>
      </c>
      <c r="CV910" s="49">
        <v>0</v>
      </c>
      <c r="CW910" s="49">
        <v>0</v>
      </c>
      <c r="CX910" s="49">
        <v>0</v>
      </c>
      <c r="CY910" s="49">
        <v>0</v>
      </c>
      <c r="CZ910" s="49">
        <v>0</v>
      </c>
      <c r="DA910" s="49">
        <v>0</v>
      </c>
      <c r="DB910" s="49">
        <v>0</v>
      </c>
      <c r="DC910" s="49">
        <v>0</v>
      </c>
      <c r="DD910" s="49">
        <v>0</v>
      </c>
      <c r="DE910" s="49">
        <v>0</v>
      </c>
      <c r="DF910" s="49">
        <v>0</v>
      </c>
      <c r="DG910" s="49">
        <v>3.2450000000000001</v>
      </c>
      <c r="DH910" s="49">
        <v>0</v>
      </c>
      <c r="DI910" s="49">
        <v>0</v>
      </c>
      <c r="DJ910" s="49">
        <v>0</v>
      </c>
      <c r="DK910" s="49">
        <v>0</v>
      </c>
      <c r="DL910" s="49">
        <v>0</v>
      </c>
      <c r="DM910" s="49">
        <v>0</v>
      </c>
      <c r="DN910" s="49">
        <v>0</v>
      </c>
      <c r="DO910" s="49">
        <v>0</v>
      </c>
      <c r="DP910" s="49">
        <v>0</v>
      </c>
      <c r="DQ910" s="49">
        <v>0</v>
      </c>
      <c r="DR910" s="40"/>
      <c r="DS910" s="41"/>
      <c r="DT910" s="41"/>
      <c r="DU910" s="41"/>
      <c r="DV910" s="41"/>
      <c r="DW910" s="41"/>
      <c r="DX910" s="41"/>
      <c r="DY910" s="41"/>
    </row>
    <row r="911" spans="1:129" s="45" customFormat="1" ht="31.5">
      <c r="A911" s="43" t="s">
        <v>1589</v>
      </c>
      <c r="B911" s="44" t="s">
        <v>1971</v>
      </c>
      <c r="C911" s="36" t="s">
        <v>1972</v>
      </c>
      <c r="D911" s="37">
        <v>0</v>
      </c>
      <c r="E911" s="37">
        <v>0</v>
      </c>
      <c r="F911" s="38">
        <v>0</v>
      </c>
      <c r="G911" s="38">
        <v>0</v>
      </c>
      <c r="H911" s="50">
        <v>0</v>
      </c>
      <c r="I911" s="38">
        <v>0</v>
      </c>
      <c r="J911" s="49">
        <v>0</v>
      </c>
      <c r="K911" s="56">
        <v>0</v>
      </c>
      <c r="L911" s="49">
        <v>0</v>
      </c>
      <c r="M911" s="37">
        <v>0</v>
      </c>
      <c r="N911" s="49">
        <v>0</v>
      </c>
      <c r="O911" s="49">
        <v>0</v>
      </c>
      <c r="P911" s="49">
        <v>0</v>
      </c>
      <c r="Q911" s="37">
        <v>0</v>
      </c>
      <c r="R911" s="49">
        <v>0</v>
      </c>
      <c r="S911" s="37">
        <v>0</v>
      </c>
      <c r="T911" s="49">
        <v>0</v>
      </c>
      <c r="U911" s="49">
        <v>0</v>
      </c>
      <c r="V911" s="49">
        <v>0</v>
      </c>
      <c r="W911" s="37">
        <v>0</v>
      </c>
      <c r="X911" s="49">
        <v>0</v>
      </c>
      <c r="Y911" s="37">
        <v>0</v>
      </c>
      <c r="Z911" s="49">
        <v>0</v>
      </c>
      <c r="AA911" s="49">
        <v>0</v>
      </c>
      <c r="AB911" s="49">
        <v>0</v>
      </c>
      <c r="AC911" s="37">
        <v>0</v>
      </c>
      <c r="AD911" s="49">
        <v>0</v>
      </c>
      <c r="AE911" s="49">
        <v>0</v>
      </c>
      <c r="AF911" s="49">
        <v>0</v>
      </c>
      <c r="AG911" s="37">
        <v>0</v>
      </c>
      <c r="AH911" s="49">
        <v>0</v>
      </c>
      <c r="AI911" s="37">
        <v>0</v>
      </c>
      <c r="AJ911" s="49">
        <v>0</v>
      </c>
      <c r="AK911" s="49">
        <v>0</v>
      </c>
      <c r="AL911" s="49">
        <v>0</v>
      </c>
      <c r="AM911" s="49">
        <v>0</v>
      </c>
      <c r="AN911" s="49">
        <v>0</v>
      </c>
      <c r="AO911" s="37">
        <v>0</v>
      </c>
      <c r="AP911" s="49">
        <v>0</v>
      </c>
      <c r="AQ911" s="49">
        <v>0</v>
      </c>
      <c r="AR911" s="49">
        <v>0</v>
      </c>
      <c r="AS911" s="49">
        <v>0</v>
      </c>
      <c r="AT911" s="49">
        <v>0</v>
      </c>
      <c r="AU911" s="49">
        <v>0</v>
      </c>
      <c r="AV911" s="49">
        <v>0</v>
      </c>
      <c r="AW911" s="49">
        <v>0</v>
      </c>
      <c r="AX911" s="49">
        <v>0</v>
      </c>
      <c r="AY911" s="37">
        <v>0</v>
      </c>
      <c r="AZ911" s="49">
        <v>0</v>
      </c>
      <c r="BA911" s="56">
        <v>0</v>
      </c>
      <c r="BB911" s="39">
        <v>0</v>
      </c>
      <c r="BC911" s="39">
        <v>0</v>
      </c>
      <c r="BD911" s="49">
        <v>0</v>
      </c>
      <c r="BE911" s="37">
        <v>0</v>
      </c>
      <c r="BF911" s="49">
        <v>0</v>
      </c>
      <c r="BG911" s="56">
        <v>0</v>
      </c>
      <c r="BH911" s="49">
        <v>0</v>
      </c>
      <c r="BI911" s="49">
        <v>0</v>
      </c>
      <c r="BJ911" s="49">
        <v>0</v>
      </c>
      <c r="BK911" s="49">
        <v>0</v>
      </c>
      <c r="BL911" s="49">
        <v>0</v>
      </c>
      <c r="BM911" s="49">
        <v>0</v>
      </c>
      <c r="BN911" s="49">
        <v>0</v>
      </c>
      <c r="BO911" s="37">
        <v>0</v>
      </c>
      <c r="BP911" s="49">
        <v>0</v>
      </c>
      <c r="BQ911" s="49">
        <v>0</v>
      </c>
      <c r="BR911" s="49">
        <v>0</v>
      </c>
      <c r="BS911" s="49">
        <v>0</v>
      </c>
      <c r="BT911" s="49">
        <v>0</v>
      </c>
      <c r="BU911" s="49">
        <v>0</v>
      </c>
      <c r="BV911" s="49">
        <v>0</v>
      </c>
      <c r="BW911" s="49">
        <v>0</v>
      </c>
      <c r="BX911" s="49">
        <v>0</v>
      </c>
      <c r="BY911" s="49">
        <v>0</v>
      </c>
      <c r="BZ911" s="49">
        <v>0</v>
      </c>
      <c r="CA911" s="37">
        <v>0</v>
      </c>
      <c r="CB911" s="49">
        <v>0</v>
      </c>
      <c r="CC911" s="49">
        <v>0</v>
      </c>
      <c r="CD911" s="49">
        <v>0</v>
      </c>
      <c r="CE911" s="49">
        <v>0</v>
      </c>
      <c r="CF911" s="49">
        <v>0</v>
      </c>
      <c r="CG911" s="49">
        <v>0</v>
      </c>
      <c r="CH911" s="49">
        <v>0</v>
      </c>
      <c r="CI911" s="49">
        <v>0</v>
      </c>
      <c r="CJ911" s="49">
        <v>0</v>
      </c>
      <c r="CK911" s="37">
        <v>0</v>
      </c>
      <c r="CL911" s="49">
        <v>0</v>
      </c>
      <c r="CM911" s="49">
        <v>0</v>
      </c>
      <c r="CN911" s="49">
        <v>0</v>
      </c>
      <c r="CO911" s="37">
        <v>0</v>
      </c>
      <c r="CP911" s="49">
        <v>0</v>
      </c>
      <c r="CQ911" s="37">
        <v>0</v>
      </c>
      <c r="CR911" s="49">
        <v>0</v>
      </c>
      <c r="CS911" s="37">
        <v>0</v>
      </c>
      <c r="CT911" s="49">
        <v>0</v>
      </c>
      <c r="CU911" s="49">
        <v>0</v>
      </c>
      <c r="CV911" s="49">
        <v>0</v>
      </c>
      <c r="CW911" s="49">
        <v>0</v>
      </c>
      <c r="CX911" s="49">
        <v>0</v>
      </c>
      <c r="CY911" s="49">
        <v>0</v>
      </c>
      <c r="CZ911" s="49">
        <v>0</v>
      </c>
      <c r="DA911" s="49">
        <v>0</v>
      </c>
      <c r="DB911" s="49">
        <v>0</v>
      </c>
      <c r="DC911" s="49">
        <v>0</v>
      </c>
      <c r="DD911" s="49">
        <v>0</v>
      </c>
      <c r="DE911" s="49">
        <v>0</v>
      </c>
      <c r="DF911" s="49">
        <v>0</v>
      </c>
      <c r="DG911" s="49">
        <v>2.3073299999999998E-3</v>
      </c>
      <c r="DH911" s="49">
        <v>0</v>
      </c>
      <c r="DI911" s="49">
        <v>0</v>
      </c>
      <c r="DJ911" s="49">
        <v>0</v>
      </c>
      <c r="DK911" s="49">
        <v>0</v>
      </c>
      <c r="DL911" s="49">
        <v>0</v>
      </c>
      <c r="DM911" s="49">
        <v>0</v>
      </c>
      <c r="DN911" s="49">
        <v>0</v>
      </c>
      <c r="DO911" s="49">
        <v>0</v>
      </c>
      <c r="DP911" s="49">
        <v>0</v>
      </c>
      <c r="DQ911" s="49">
        <v>0</v>
      </c>
      <c r="DR911" s="40"/>
      <c r="DS911" s="41"/>
      <c r="DT911" s="41"/>
      <c r="DU911" s="41"/>
      <c r="DV911" s="41"/>
      <c r="DW911" s="41"/>
      <c r="DX911" s="41"/>
      <c r="DY911" s="41"/>
    </row>
    <row r="912" spans="1:129" s="45" customFormat="1">
      <c r="A912" s="43" t="s">
        <v>1589</v>
      </c>
      <c r="B912" s="44" t="s">
        <v>1973</v>
      </c>
      <c r="C912" s="36" t="s">
        <v>1974</v>
      </c>
      <c r="D912" s="37">
        <v>0</v>
      </c>
      <c r="E912" s="37">
        <v>0</v>
      </c>
      <c r="F912" s="38">
        <v>0</v>
      </c>
      <c r="G912" s="38">
        <v>0</v>
      </c>
      <c r="H912" s="50">
        <v>0</v>
      </c>
      <c r="I912" s="38">
        <v>0</v>
      </c>
      <c r="J912" s="49">
        <v>0</v>
      </c>
      <c r="K912" s="56">
        <v>0</v>
      </c>
      <c r="L912" s="49">
        <v>0</v>
      </c>
      <c r="M912" s="37">
        <v>0</v>
      </c>
      <c r="N912" s="49">
        <v>0</v>
      </c>
      <c r="O912" s="49">
        <v>0</v>
      </c>
      <c r="P912" s="49">
        <v>0</v>
      </c>
      <c r="Q912" s="37">
        <v>0</v>
      </c>
      <c r="R912" s="49">
        <v>0</v>
      </c>
      <c r="S912" s="37">
        <v>0</v>
      </c>
      <c r="T912" s="49">
        <v>0</v>
      </c>
      <c r="U912" s="49">
        <v>0</v>
      </c>
      <c r="V912" s="49">
        <v>0</v>
      </c>
      <c r="W912" s="37">
        <v>0</v>
      </c>
      <c r="X912" s="49">
        <v>0</v>
      </c>
      <c r="Y912" s="37">
        <v>0</v>
      </c>
      <c r="Z912" s="49">
        <v>0</v>
      </c>
      <c r="AA912" s="49">
        <v>0</v>
      </c>
      <c r="AB912" s="49">
        <v>0</v>
      </c>
      <c r="AC912" s="37">
        <v>0</v>
      </c>
      <c r="AD912" s="49">
        <v>0</v>
      </c>
      <c r="AE912" s="49">
        <v>0</v>
      </c>
      <c r="AF912" s="49">
        <v>0</v>
      </c>
      <c r="AG912" s="37">
        <v>0</v>
      </c>
      <c r="AH912" s="49">
        <v>0</v>
      </c>
      <c r="AI912" s="37">
        <v>0</v>
      </c>
      <c r="AJ912" s="49">
        <v>0</v>
      </c>
      <c r="AK912" s="49">
        <v>0</v>
      </c>
      <c r="AL912" s="49">
        <v>0</v>
      </c>
      <c r="AM912" s="49">
        <v>0</v>
      </c>
      <c r="AN912" s="49">
        <v>0</v>
      </c>
      <c r="AO912" s="37">
        <v>0</v>
      </c>
      <c r="AP912" s="49">
        <v>0</v>
      </c>
      <c r="AQ912" s="49">
        <v>0</v>
      </c>
      <c r="AR912" s="49">
        <v>0</v>
      </c>
      <c r="AS912" s="49">
        <v>0</v>
      </c>
      <c r="AT912" s="49">
        <v>0</v>
      </c>
      <c r="AU912" s="49">
        <v>0</v>
      </c>
      <c r="AV912" s="49">
        <v>0</v>
      </c>
      <c r="AW912" s="49">
        <v>0</v>
      </c>
      <c r="AX912" s="49">
        <v>0</v>
      </c>
      <c r="AY912" s="37">
        <v>0</v>
      </c>
      <c r="AZ912" s="49">
        <v>0</v>
      </c>
      <c r="BA912" s="56">
        <v>0</v>
      </c>
      <c r="BB912" s="39">
        <v>0</v>
      </c>
      <c r="BC912" s="39">
        <v>0</v>
      </c>
      <c r="BD912" s="49">
        <v>0</v>
      </c>
      <c r="BE912" s="37">
        <v>0</v>
      </c>
      <c r="BF912" s="49">
        <v>0</v>
      </c>
      <c r="BG912" s="56">
        <v>0</v>
      </c>
      <c r="BH912" s="49">
        <v>0</v>
      </c>
      <c r="BI912" s="49">
        <v>0</v>
      </c>
      <c r="BJ912" s="49">
        <v>0</v>
      </c>
      <c r="BK912" s="49">
        <v>0</v>
      </c>
      <c r="BL912" s="49">
        <v>0</v>
      </c>
      <c r="BM912" s="49">
        <v>0</v>
      </c>
      <c r="BN912" s="49">
        <v>0</v>
      </c>
      <c r="BO912" s="37">
        <v>0</v>
      </c>
      <c r="BP912" s="49">
        <v>0</v>
      </c>
      <c r="BQ912" s="49">
        <v>0</v>
      </c>
      <c r="BR912" s="49">
        <v>0</v>
      </c>
      <c r="BS912" s="49">
        <v>0</v>
      </c>
      <c r="BT912" s="49">
        <v>0</v>
      </c>
      <c r="BU912" s="49">
        <v>0</v>
      </c>
      <c r="BV912" s="49">
        <v>0</v>
      </c>
      <c r="BW912" s="49">
        <v>0</v>
      </c>
      <c r="BX912" s="49">
        <v>0</v>
      </c>
      <c r="BY912" s="49">
        <v>0</v>
      </c>
      <c r="BZ912" s="49">
        <v>0</v>
      </c>
      <c r="CA912" s="37">
        <v>0</v>
      </c>
      <c r="CB912" s="49">
        <v>0</v>
      </c>
      <c r="CC912" s="49">
        <v>0</v>
      </c>
      <c r="CD912" s="49">
        <v>0</v>
      </c>
      <c r="CE912" s="49">
        <v>0</v>
      </c>
      <c r="CF912" s="49">
        <v>0</v>
      </c>
      <c r="CG912" s="49">
        <v>0</v>
      </c>
      <c r="CH912" s="49">
        <v>0</v>
      </c>
      <c r="CI912" s="49">
        <v>0</v>
      </c>
      <c r="CJ912" s="49">
        <v>0</v>
      </c>
      <c r="CK912" s="37">
        <v>0</v>
      </c>
      <c r="CL912" s="49">
        <v>0</v>
      </c>
      <c r="CM912" s="49">
        <v>0</v>
      </c>
      <c r="CN912" s="49">
        <v>0</v>
      </c>
      <c r="CO912" s="37">
        <v>0</v>
      </c>
      <c r="CP912" s="49">
        <v>0</v>
      </c>
      <c r="CQ912" s="37">
        <v>0</v>
      </c>
      <c r="CR912" s="49">
        <v>0</v>
      </c>
      <c r="CS912" s="37">
        <v>0</v>
      </c>
      <c r="CT912" s="49">
        <v>0</v>
      </c>
      <c r="CU912" s="49">
        <v>0</v>
      </c>
      <c r="CV912" s="49">
        <v>0</v>
      </c>
      <c r="CW912" s="49">
        <v>0</v>
      </c>
      <c r="CX912" s="49">
        <v>0</v>
      </c>
      <c r="CY912" s="49">
        <v>0</v>
      </c>
      <c r="CZ912" s="49">
        <v>0</v>
      </c>
      <c r="DA912" s="49">
        <v>0</v>
      </c>
      <c r="DB912" s="49">
        <v>0</v>
      </c>
      <c r="DC912" s="49">
        <v>0</v>
      </c>
      <c r="DD912" s="49">
        <v>0</v>
      </c>
      <c r="DE912" s="49">
        <v>0</v>
      </c>
      <c r="DF912" s="49">
        <v>0</v>
      </c>
      <c r="DG912" s="49">
        <v>1.1349999999999999E-2</v>
      </c>
      <c r="DH912" s="49">
        <v>0</v>
      </c>
      <c r="DI912" s="49">
        <v>0</v>
      </c>
      <c r="DJ912" s="49">
        <v>0</v>
      </c>
      <c r="DK912" s="49">
        <v>0</v>
      </c>
      <c r="DL912" s="49">
        <v>0</v>
      </c>
      <c r="DM912" s="49">
        <v>0</v>
      </c>
      <c r="DN912" s="49">
        <v>0</v>
      </c>
      <c r="DO912" s="49">
        <v>0</v>
      </c>
      <c r="DP912" s="49">
        <v>0</v>
      </c>
      <c r="DQ912" s="49">
        <v>0</v>
      </c>
      <c r="DR912" s="40"/>
      <c r="DS912" s="41"/>
      <c r="DT912" s="41"/>
      <c r="DU912" s="41"/>
      <c r="DV912" s="41"/>
      <c r="DW912" s="41"/>
      <c r="DX912" s="41"/>
      <c r="DY912" s="41"/>
    </row>
    <row r="913" spans="1:129" s="45" customFormat="1" ht="31.5">
      <c r="A913" s="43" t="s">
        <v>1589</v>
      </c>
      <c r="B913" s="44" t="s">
        <v>1975</v>
      </c>
      <c r="C913" s="36" t="s">
        <v>1976</v>
      </c>
      <c r="D913" s="37">
        <v>0</v>
      </c>
      <c r="E913" s="37">
        <v>0</v>
      </c>
      <c r="F913" s="38">
        <v>0</v>
      </c>
      <c r="G913" s="38">
        <v>0</v>
      </c>
      <c r="H913" s="50">
        <v>0</v>
      </c>
      <c r="I913" s="38">
        <v>0</v>
      </c>
      <c r="J913" s="49">
        <v>0</v>
      </c>
      <c r="K913" s="56">
        <v>0</v>
      </c>
      <c r="L913" s="49">
        <v>0</v>
      </c>
      <c r="M913" s="37">
        <v>0</v>
      </c>
      <c r="N913" s="49">
        <v>0</v>
      </c>
      <c r="O913" s="49">
        <v>0</v>
      </c>
      <c r="P913" s="49">
        <v>0</v>
      </c>
      <c r="Q913" s="37">
        <v>0</v>
      </c>
      <c r="R913" s="49">
        <v>0</v>
      </c>
      <c r="S913" s="37">
        <v>0</v>
      </c>
      <c r="T913" s="49">
        <v>0</v>
      </c>
      <c r="U913" s="49">
        <v>0</v>
      </c>
      <c r="V913" s="49">
        <v>0</v>
      </c>
      <c r="W913" s="37">
        <v>0</v>
      </c>
      <c r="X913" s="49">
        <v>0</v>
      </c>
      <c r="Y913" s="37">
        <v>0</v>
      </c>
      <c r="Z913" s="49">
        <v>0</v>
      </c>
      <c r="AA913" s="49">
        <v>0</v>
      </c>
      <c r="AB913" s="49">
        <v>0</v>
      </c>
      <c r="AC913" s="37">
        <v>0</v>
      </c>
      <c r="AD913" s="49">
        <v>0</v>
      </c>
      <c r="AE913" s="49">
        <v>0</v>
      </c>
      <c r="AF913" s="49">
        <v>0</v>
      </c>
      <c r="AG913" s="37">
        <v>0</v>
      </c>
      <c r="AH913" s="49">
        <v>0</v>
      </c>
      <c r="AI913" s="37">
        <v>0</v>
      </c>
      <c r="AJ913" s="49">
        <v>0</v>
      </c>
      <c r="AK913" s="49">
        <v>0</v>
      </c>
      <c r="AL913" s="49">
        <v>0</v>
      </c>
      <c r="AM913" s="49">
        <v>0</v>
      </c>
      <c r="AN913" s="49">
        <v>0</v>
      </c>
      <c r="AO913" s="37">
        <v>0</v>
      </c>
      <c r="AP913" s="49">
        <v>0</v>
      </c>
      <c r="AQ913" s="49">
        <v>0</v>
      </c>
      <c r="AR913" s="49">
        <v>0</v>
      </c>
      <c r="AS913" s="49">
        <v>0</v>
      </c>
      <c r="AT913" s="49">
        <v>0</v>
      </c>
      <c r="AU913" s="49">
        <v>0</v>
      </c>
      <c r="AV913" s="49">
        <v>0</v>
      </c>
      <c r="AW913" s="49">
        <v>0</v>
      </c>
      <c r="AX913" s="49">
        <v>0</v>
      </c>
      <c r="AY913" s="37">
        <v>0</v>
      </c>
      <c r="AZ913" s="49">
        <v>0</v>
      </c>
      <c r="BA913" s="56">
        <v>0</v>
      </c>
      <c r="BB913" s="39">
        <v>0</v>
      </c>
      <c r="BC913" s="39">
        <v>0</v>
      </c>
      <c r="BD913" s="49">
        <v>0</v>
      </c>
      <c r="BE913" s="37">
        <v>0</v>
      </c>
      <c r="BF913" s="49">
        <v>0</v>
      </c>
      <c r="BG913" s="56">
        <v>0</v>
      </c>
      <c r="BH913" s="49">
        <v>0</v>
      </c>
      <c r="BI913" s="49">
        <v>0</v>
      </c>
      <c r="BJ913" s="49">
        <v>0</v>
      </c>
      <c r="BK913" s="49">
        <v>0</v>
      </c>
      <c r="BL913" s="49">
        <v>0</v>
      </c>
      <c r="BM913" s="49">
        <v>0</v>
      </c>
      <c r="BN913" s="49">
        <v>0</v>
      </c>
      <c r="BO913" s="37">
        <v>0</v>
      </c>
      <c r="BP913" s="49">
        <v>0</v>
      </c>
      <c r="BQ913" s="49">
        <v>0</v>
      </c>
      <c r="BR913" s="49">
        <v>0</v>
      </c>
      <c r="BS913" s="49">
        <v>0</v>
      </c>
      <c r="BT913" s="49">
        <v>0</v>
      </c>
      <c r="BU913" s="49">
        <v>0</v>
      </c>
      <c r="BV913" s="49">
        <v>0</v>
      </c>
      <c r="BW913" s="49">
        <v>0</v>
      </c>
      <c r="BX913" s="49">
        <v>0</v>
      </c>
      <c r="BY913" s="49">
        <v>0</v>
      </c>
      <c r="BZ913" s="49">
        <v>0</v>
      </c>
      <c r="CA913" s="37">
        <v>0</v>
      </c>
      <c r="CB913" s="49">
        <v>0</v>
      </c>
      <c r="CC913" s="49">
        <v>0</v>
      </c>
      <c r="CD913" s="49">
        <v>0</v>
      </c>
      <c r="CE913" s="49">
        <v>0</v>
      </c>
      <c r="CF913" s="49">
        <v>0</v>
      </c>
      <c r="CG913" s="49">
        <v>0</v>
      </c>
      <c r="CH913" s="49">
        <v>0</v>
      </c>
      <c r="CI913" s="49">
        <v>0</v>
      </c>
      <c r="CJ913" s="49">
        <v>0</v>
      </c>
      <c r="CK913" s="37">
        <v>0</v>
      </c>
      <c r="CL913" s="49">
        <v>0</v>
      </c>
      <c r="CM913" s="49">
        <v>0</v>
      </c>
      <c r="CN913" s="49">
        <v>0</v>
      </c>
      <c r="CO913" s="37">
        <v>0</v>
      </c>
      <c r="CP913" s="49">
        <v>0</v>
      </c>
      <c r="CQ913" s="37">
        <v>0</v>
      </c>
      <c r="CR913" s="49">
        <v>0</v>
      </c>
      <c r="CS913" s="37">
        <v>0</v>
      </c>
      <c r="CT913" s="49">
        <v>0</v>
      </c>
      <c r="CU913" s="49">
        <v>0</v>
      </c>
      <c r="CV913" s="49">
        <v>0</v>
      </c>
      <c r="CW913" s="49">
        <v>0</v>
      </c>
      <c r="CX913" s="49">
        <v>0</v>
      </c>
      <c r="CY913" s="49">
        <v>0</v>
      </c>
      <c r="CZ913" s="49">
        <v>0</v>
      </c>
      <c r="DA913" s="49">
        <v>0</v>
      </c>
      <c r="DB913" s="49">
        <v>0</v>
      </c>
      <c r="DC913" s="49">
        <v>0</v>
      </c>
      <c r="DD913" s="49">
        <v>0</v>
      </c>
      <c r="DE913" s="49">
        <v>0</v>
      </c>
      <c r="DF913" s="49">
        <v>0</v>
      </c>
      <c r="DG913" s="49">
        <v>8.8950146199999995</v>
      </c>
      <c r="DH913" s="49">
        <v>0</v>
      </c>
      <c r="DI913" s="49">
        <v>0</v>
      </c>
      <c r="DJ913" s="49">
        <v>0</v>
      </c>
      <c r="DK913" s="49">
        <v>0</v>
      </c>
      <c r="DL913" s="49">
        <v>0</v>
      </c>
      <c r="DM913" s="49">
        <v>0</v>
      </c>
      <c r="DN913" s="49">
        <v>0</v>
      </c>
      <c r="DO913" s="49">
        <v>0</v>
      </c>
      <c r="DP913" s="49">
        <v>0</v>
      </c>
      <c r="DQ913" s="49">
        <v>0</v>
      </c>
      <c r="DR913" s="40"/>
      <c r="DS913" s="41"/>
      <c r="DT913" s="41"/>
      <c r="DU913" s="41"/>
      <c r="DV913" s="41"/>
      <c r="DW913" s="41"/>
      <c r="DX913" s="41"/>
      <c r="DY913" s="41"/>
    </row>
    <row r="914" spans="1:129" s="45" customFormat="1" ht="31.5">
      <c r="A914" s="43" t="s">
        <v>1589</v>
      </c>
      <c r="B914" s="44" t="s">
        <v>1977</v>
      </c>
      <c r="C914" s="36" t="s">
        <v>1978</v>
      </c>
      <c r="D914" s="37">
        <v>0</v>
      </c>
      <c r="E914" s="37">
        <v>0</v>
      </c>
      <c r="F914" s="38">
        <v>0</v>
      </c>
      <c r="G914" s="38">
        <v>0</v>
      </c>
      <c r="H914" s="50">
        <v>0</v>
      </c>
      <c r="I914" s="38">
        <v>0</v>
      </c>
      <c r="J914" s="49">
        <v>0</v>
      </c>
      <c r="K914" s="56">
        <v>0</v>
      </c>
      <c r="L914" s="49">
        <v>0</v>
      </c>
      <c r="M914" s="37">
        <v>0</v>
      </c>
      <c r="N914" s="49">
        <v>0</v>
      </c>
      <c r="O914" s="49">
        <v>0</v>
      </c>
      <c r="P914" s="49">
        <v>0</v>
      </c>
      <c r="Q914" s="37">
        <v>0</v>
      </c>
      <c r="R914" s="49">
        <v>0</v>
      </c>
      <c r="S914" s="37">
        <v>0</v>
      </c>
      <c r="T914" s="49">
        <v>0</v>
      </c>
      <c r="U914" s="49">
        <v>0</v>
      </c>
      <c r="V914" s="49">
        <v>0</v>
      </c>
      <c r="W914" s="37">
        <v>0</v>
      </c>
      <c r="X914" s="49">
        <v>0</v>
      </c>
      <c r="Y914" s="37">
        <v>0</v>
      </c>
      <c r="Z914" s="49">
        <v>0</v>
      </c>
      <c r="AA914" s="49">
        <v>0</v>
      </c>
      <c r="AB914" s="49">
        <v>0</v>
      </c>
      <c r="AC914" s="37">
        <v>0</v>
      </c>
      <c r="AD914" s="49">
        <v>0</v>
      </c>
      <c r="AE914" s="49">
        <v>0</v>
      </c>
      <c r="AF914" s="49">
        <v>0</v>
      </c>
      <c r="AG914" s="37">
        <v>0</v>
      </c>
      <c r="AH914" s="49">
        <v>0</v>
      </c>
      <c r="AI914" s="37">
        <v>0</v>
      </c>
      <c r="AJ914" s="49">
        <v>0</v>
      </c>
      <c r="AK914" s="49">
        <v>0</v>
      </c>
      <c r="AL914" s="49">
        <v>0</v>
      </c>
      <c r="AM914" s="49">
        <v>0</v>
      </c>
      <c r="AN914" s="49">
        <v>0</v>
      </c>
      <c r="AO914" s="37">
        <v>0</v>
      </c>
      <c r="AP914" s="49">
        <v>0</v>
      </c>
      <c r="AQ914" s="49">
        <v>0</v>
      </c>
      <c r="AR914" s="49">
        <v>0</v>
      </c>
      <c r="AS914" s="49">
        <v>0</v>
      </c>
      <c r="AT914" s="49">
        <v>0</v>
      </c>
      <c r="AU914" s="49">
        <v>0</v>
      </c>
      <c r="AV914" s="49">
        <v>0</v>
      </c>
      <c r="AW914" s="49">
        <v>0</v>
      </c>
      <c r="AX914" s="49">
        <v>0</v>
      </c>
      <c r="AY914" s="37">
        <v>0</v>
      </c>
      <c r="AZ914" s="49">
        <v>0</v>
      </c>
      <c r="BA914" s="56">
        <v>0</v>
      </c>
      <c r="BB914" s="39">
        <v>0</v>
      </c>
      <c r="BC914" s="39">
        <v>0</v>
      </c>
      <c r="BD914" s="49">
        <v>0</v>
      </c>
      <c r="BE914" s="37">
        <v>0</v>
      </c>
      <c r="BF914" s="49">
        <v>0</v>
      </c>
      <c r="BG914" s="56">
        <v>0</v>
      </c>
      <c r="BH914" s="49">
        <v>0</v>
      </c>
      <c r="BI914" s="49">
        <v>0</v>
      </c>
      <c r="BJ914" s="49">
        <v>0</v>
      </c>
      <c r="BK914" s="49">
        <v>0</v>
      </c>
      <c r="BL914" s="49">
        <v>0</v>
      </c>
      <c r="BM914" s="49">
        <v>0</v>
      </c>
      <c r="BN914" s="49">
        <v>0</v>
      </c>
      <c r="BO914" s="37">
        <v>0</v>
      </c>
      <c r="BP914" s="49">
        <v>0</v>
      </c>
      <c r="BQ914" s="49">
        <v>0</v>
      </c>
      <c r="BR914" s="49">
        <v>0</v>
      </c>
      <c r="BS914" s="49">
        <v>0</v>
      </c>
      <c r="BT914" s="49">
        <v>0</v>
      </c>
      <c r="BU914" s="49">
        <v>0</v>
      </c>
      <c r="BV914" s="49">
        <v>0</v>
      </c>
      <c r="BW914" s="49">
        <v>0</v>
      </c>
      <c r="BX914" s="49">
        <v>0</v>
      </c>
      <c r="BY914" s="49">
        <v>0</v>
      </c>
      <c r="BZ914" s="49">
        <v>0</v>
      </c>
      <c r="CA914" s="37">
        <v>0</v>
      </c>
      <c r="CB914" s="49">
        <v>0</v>
      </c>
      <c r="CC914" s="49">
        <v>0</v>
      </c>
      <c r="CD914" s="49">
        <v>0</v>
      </c>
      <c r="CE914" s="49">
        <v>0</v>
      </c>
      <c r="CF914" s="49">
        <v>0</v>
      </c>
      <c r="CG914" s="49">
        <v>0</v>
      </c>
      <c r="CH914" s="49">
        <v>0</v>
      </c>
      <c r="CI914" s="49">
        <v>0</v>
      </c>
      <c r="CJ914" s="49">
        <v>0</v>
      </c>
      <c r="CK914" s="37">
        <v>0</v>
      </c>
      <c r="CL914" s="49">
        <v>0</v>
      </c>
      <c r="CM914" s="49">
        <v>0</v>
      </c>
      <c r="CN914" s="49">
        <v>0</v>
      </c>
      <c r="CO914" s="37">
        <v>0</v>
      </c>
      <c r="CP914" s="49">
        <v>0</v>
      </c>
      <c r="CQ914" s="37">
        <v>0</v>
      </c>
      <c r="CR914" s="49">
        <v>0</v>
      </c>
      <c r="CS914" s="37">
        <v>0</v>
      </c>
      <c r="CT914" s="49">
        <v>0</v>
      </c>
      <c r="CU914" s="49">
        <v>0</v>
      </c>
      <c r="CV914" s="49">
        <v>0</v>
      </c>
      <c r="CW914" s="49">
        <v>0</v>
      </c>
      <c r="CX914" s="49">
        <v>0</v>
      </c>
      <c r="CY914" s="49">
        <v>0</v>
      </c>
      <c r="CZ914" s="49">
        <v>0</v>
      </c>
      <c r="DA914" s="49">
        <v>0</v>
      </c>
      <c r="DB914" s="49">
        <v>0</v>
      </c>
      <c r="DC914" s="49">
        <v>0</v>
      </c>
      <c r="DD914" s="49">
        <v>0</v>
      </c>
      <c r="DE914" s="49">
        <v>0</v>
      </c>
      <c r="DF914" s="49">
        <v>0</v>
      </c>
      <c r="DG914" s="49">
        <v>6.8850463700000004</v>
      </c>
      <c r="DH914" s="49">
        <v>0</v>
      </c>
      <c r="DI914" s="49">
        <v>0</v>
      </c>
      <c r="DJ914" s="49">
        <v>0</v>
      </c>
      <c r="DK914" s="49">
        <v>0</v>
      </c>
      <c r="DL914" s="49">
        <v>0</v>
      </c>
      <c r="DM914" s="49">
        <v>0</v>
      </c>
      <c r="DN914" s="49">
        <v>0</v>
      </c>
      <c r="DO914" s="49">
        <v>0</v>
      </c>
      <c r="DP914" s="49">
        <v>0</v>
      </c>
      <c r="DQ914" s="49">
        <v>0</v>
      </c>
      <c r="DR914" s="40"/>
      <c r="DS914" s="41"/>
      <c r="DT914" s="41"/>
      <c r="DU914" s="41"/>
      <c r="DV914" s="41"/>
      <c r="DW914" s="41"/>
      <c r="DX914" s="41"/>
      <c r="DY914" s="41"/>
    </row>
    <row r="915" spans="1:129" s="45" customFormat="1" ht="110.25">
      <c r="A915" s="43" t="s">
        <v>1589</v>
      </c>
      <c r="B915" s="44" t="s">
        <v>1979</v>
      </c>
      <c r="C915" s="36" t="s">
        <v>1980</v>
      </c>
      <c r="D915" s="37">
        <v>0</v>
      </c>
      <c r="E915" s="37">
        <v>0</v>
      </c>
      <c r="F915" s="38">
        <v>0</v>
      </c>
      <c r="G915" s="38">
        <v>0</v>
      </c>
      <c r="H915" s="50">
        <v>0</v>
      </c>
      <c r="I915" s="38">
        <v>0</v>
      </c>
      <c r="J915" s="49">
        <v>0</v>
      </c>
      <c r="K915" s="56">
        <v>0</v>
      </c>
      <c r="L915" s="49">
        <v>0</v>
      </c>
      <c r="M915" s="37">
        <v>0</v>
      </c>
      <c r="N915" s="49">
        <v>0</v>
      </c>
      <c r="O915" s="49">
        <v>0</v>
      </c>
      <c r="P915" s="49">
        <v>0</v>
      </c>
      <c r="Q915" s="37">
        <v>0</v>
      </c>
      <c r="R915" s="49">
        <v>0</v>
      </c>
      <c r="S915" s="37">
        <v>0</v>
      </c>
      <c r="T915" s="49">
        <v>0</v>
      </c>
      <c r="U915" s="49">
        <v>0</v>
      </c>
      <c r="V915" s="49">
        <v>0</v>
      </c>
      <c r="W915" s="37">
        <v>0</v>
      </c>
      <c r="X915" s="49">
        <v>0</v>
      </c>
      <c r="Y915" s="37">
        <v>0</v>
      </c>
      <c r="Z915" s="49">
        <v>0</v>
      </c>
      <c r="AA915" s="49">
        <v>0</v>
      </c>
      <c r="AB915" s="49">
        <v>0</v>
      </c>
      <c r="AC915" s="37">
        <v>0</v>
      </c>
      <c r="AD915" s="49">
        <v>0</v>
      </c>
      <c r="AE915" s="49">
        <v>0</v>
      </c>
      <c r="AF915" s="49">
        <v>0</v>
      </c>
      <c r="AG915" s="37">
        <v>0</v>
      </c>
      <c r="AH915" s="49">
        <v>0</v>
      </c>
      <c r="AI915" s="37">
        <v>0</v>
      </c>
      <c r="AJ915" s="49">
        <v>0</v>
      </c>
      <c r="AK915" s="49">
        <v>0</v>
      </c>
      <c r="AL915" s="49">
        <v>0</v>
      </c>
      <c r="AM915" s="49">
        <v>0</v>
      </c>
      <c r="AN915" s="49">
        <v>0</v>
      </c>
      <c r="AO915" s="37">
        <v>0</v>
      </c>
      <c r="AP915" s="49">
        <v>0</v>
      </c>
      <c r="AQ915" s="49">
        <v>0</v>
      </c>
      <c r="AR915" s="49">
        <v>0</v>
      </c>
      <c r="AS915" s="49">
        <v>0</v>
      </c>
      <c r="AT915" s="49">
        <v>0</v>
      </c>
      <c r="AU915" s="49">
        <v>0</v>
      </c>
      <c r="AV915" s="49">
        <v>0</v>
      </c>
      <c r="AW915" s="49">
        <v>0</v>
      </c>
      <c r="AX915" s="49">
        <v>0</v>
      </c>
      <c r="AY915" s="37">
        <v>0</v>
      </c>
      <c r="AZ915" s="49">
        <v>0</v>
      </c>
      <c r="BA915" s="56">
        <v>0</v>
      </c>
      <c r="BB915" s="39">
        <v>0</v>
      </c>
      <c r="BC915" s="39">
        <v>0</v>
      </c>
      <c r="BD915" s="49">
        <v>0</v>
      </c>
      <c r="BE915" s="37">
        <v>0</v>
      </c>
      <c r="BF915" s="49">
        <v>0</v>
      </c>
      <c r="BG915" s="56">
        <v>0</v>
      </c>
      <c r="BH915" s="49">
        <v>0</v>
      </c>
      <c r="BI915" s="49">
        <v>0</v>
      </c>
      <c r="BJ915" s="49">
        <v>0</v>
      </c>
      <c r="BK915" s="49">
        <v>0</v>
      </c>
      <c r="BL915" s="49">
        <v>0</v>
      </c>
      <c r="BM915" s="49">
        <v>0</v>
      </c>
      <c r="BN915" s="49">
        <v>0</v>
      </c>
      <c r="BO915" s="37">
        <v>0</v>
      </c>
      <c r="BP915" s="49">
        <v>0</v>
      </c>
      <c r="BQ915" s="49">
        <v>0</v>
      </c>
      <c r="BR915" s="49">
        <v>0</v>
      </c>
      <c r="BS915" s="49">
        <v>0</v>
      </c>
      <c r="BT915" s="49">
        <v>0</v>
      </c>
      <c r="BU915" s="49">
        <v>0</v>
      </c>
      <c r="BV915" s="49">
        <v>0</v>
      </c>
      <c r="BW915" s="49">
        <v>0</v>
      </c>
      <c r="BX915" s="49">
        <v>0</v>
      </c>
      <c r="BY915" s="49">
        <v>0</v>
      </c>
      <c r="BZ915" s="49">
        <v>0</v>
      </c>
      <c r="CA915" s="37">
        <v>0</v>
      </c>
      <c r="CB915" s="49">
        <v>0</v>
      </c>
      <c r="CC915" s="49">
        <v>0</v>
      </c>
      <c r="CD915" s="49">
        <v>0</v>
      </c>
      <c r="CE915" s="49">
        <v>0</v>
      </c>
      <c r="CF915" s="49">
        <v>0</v>
      </c>
      <c r="CG915" s="49">
        <v>0</v>
      </c>
      <c r="CH915" s="49">
        <v>0</v>
      </c>
      <c r="CI915" s="49">
        <v>0</v>
      </c>
      <c r="CJ915" s="49">
        <v>0</v>
      </c>
      <c r="CK915" s="37">
        <v>0</v>
      </c>
      <c r="CL915" s="49">
        <v>0</v>
      </c>
      <c r="CM915" s="49">
        <v>0</v>
      </c>
      <c r="CN915" s="49">
        <v>0</v>
      </c>
      <c r="CO915" s="37">
        <v>0</v>
      </c>
      <c r="CP915" s="49">
        <v>0</v>
      </c>
      <c r="CQ915" s="37">
        <v>0</v>
      </c>
      <c r="CR915" s="49">
        <v>0</v>
      </c>
      <c r="CS915" s="37">
        <v>0</v>
      </c>
      <c r="CT915" s="49">
        <v>0</v>
      </c>
      <c r="CU915" s="49">
        <v>0</v>
      </c>
      <c r="CV915" s="49">
        <v>0</v>
      </c>
      <c r="CW915" s="49">
        <v>0</v>
      </c>
      <c r="CX915" s="49">
        <v>0</v>
      </c>
      <c r="CY915" s="49">
        <v>0</v>
      </c>
      <c r="CZ915" s="49">
        <v>0</v>
      </c>
      <c r="DA915" s="49">
        <v>0</v>
      </c>
      <c r="DB915" s="49">
        <v>0</v>
      </c>
      <c r="DC915" s="49">
        <v>0</v>
      </c>
      <c r="DD915" s="49">
        <v>0</v>
      </c>
      <c r="DE915" s="49">
        <v>0</v>
      </c>
      <c r="DF915" s="49">
        <v>0</v>
      </c>
      <c r="DG915" s="49">
        <v>1.2494702</v>
      </c>
      <c r="DH915" s="49">
        <v>0</v>
      </c>
      <c r="DI915" s="49">
        <v>0</v>
      </c>
      <c r="DJ915" s="49">
        <v>0</v>
      </c>
      <c r="DK915" s="49">
        <v>0</v>
      </c>
      <c r="DL915" s="49">
        <v>0</v>
      </c>
      <c r="DM915" s="49">
        <v>0</v>
      </c>
      <c r="DN915" s="49">
        <v>0</v>
      </c>
      <c r="DO915" s="49">
        <v>0</v>
      </c>
      <c r="DP915" s="49">
        <v>0</v>
      </c>
      <c r="DQ915" s="49">
        <v>0</v>
      </c>
      <c r="DR915" s="40"/>
      <c r="DS915" s="41"/>
      <c r="DT915" s="41"/>
      <c r="DU915" s="41"/>
      <c r="DV915" s="41"/>
      <c r="DW915" s="41"/>
      <c r="DX915" s="41"/>
      <c r="DY915" s="41"/>
    </row>
    <row r="916" spans="1:129" s="45" customFormat="1" ht="31.5">
      <c r="A916" s="43" t="s">
        <v>1589</v>
      </c>
      <c r="B916" s="44" t="s">
        <v>1981</v>
      </c>
      <c r="C916" s="36" t="s">
        <v>1982</v>
      </c>
      <c r="D916" s="37">
        <v>0</v>
      </c>
      <c r="E916" s="37">
        <v>0</v>
      </c>
      <c r="F916" s="38">
        <v>0</v>
      </c>
      <c r="G916" s="38">
        <v>0</v>
      </c>
      <c r="H916" s="50">
        <v>0</v>
      </c>
      <c r="I916" s="38">
        <v>0</v>
      </c>
      <c r="J916" s="49">
        <v>0</v>
      </c>
      <c r="K916" s="56">
        <v>0</v>
      </c>
      <c r="L916" s="49">
        <v>0</v>
      </c>
      <c r="M916" s="37">
        <v>0</v>
      </c>
      <c r="N916" s="49">
        <v>0</v>
      </c>
      <c r="O916" s="49">
        <v>0</v>
      </c>
      <c r="P916" s="49">
        <v>0</v>
      </c>
      <c r="Q916" s="37">
        <v>0</v>
      </c>
      <c r="R916" s="49">
        <v>0</v>
      </c>
      <c r="S916" s="37">
        <v>0</v>
      </c>
      <c r="T916" s="49">
        <v>0</v>
      </c>
      <c r="U916" s="49">
        <v>0</v>
      </c>
      <c r="V916" s="49">
        <v>0</v>
      </c>
      <c r="W916" s="37">
        <v>0</v>
      </c>
      <c r="X916" s="49">
        <v>0</v>
      </c>
      <c r="Y916" s="37">
        <v>0</v>
      </c>
      <c r="Z916" s="49">
        <v>0</v>
      </c>
      <c r="AA916" s="49">
        <v>0</v>
      </c>
      <c r="AB916" s="49">
        <v>0</v>
      </c>
      <c r="AC916" s="37">
        <v>0</v>
      </c>
      <c r="AD916" s="49">
        <v>0</v>
      </c>
      <c r="AE916" s="49">
        <v>0</v>
      </c>
      <c r="AF916" s="49">
        <v>0</v>
      </c>
      <c r="AG916" s="37">
        <v>0</v>
      </c>
      <c r="AH916" s="49">
        <v>0</v>
      </c>
      <c r="AI916" s="37">
        <v>0</v>
      </c>
      <c r="AJ916" s="49">
        <v>0</v>
      </c>
      <c r="AK916" s="49">
        <v>0</v>
      </c>
      <c r="AL916" s="49">
        <v>0</v>
      </c>
      <c r="AM916" s="49">
        <v>0</v>
      </c>
      <c r="AN916" s="49">
        <v>0</v>
      </c>
      <c r="AO916" s="37">
        <v>0</v>
      </c>
      <c r="AP916" s="49">
        <v>0</v>
      </c>
      <c r="AQ916" s="49">
        <v>0</v>
      </c>
      <c r="AR916" s="49">
        <v>0</v>
      </c>
      <c r="AS916" s="49">
        <v>0</v>
      </c>
      <c r="AT916" s="49">
        <v>0</v>
      </c>
      <c r="AU916" s="49">
        <v>0</v>
      </c>
      <c r="AV916" s="49">
        <v>0</v>
      </c>
      <c r="AW916" s="49">
        <v>0</v>
      </c>
      <c r="AX916" s="49">
        <v>0</v>
      </c>
      <c r="AY916" s="37">
        <v>0</v>
      </c>
      <c r="AZ916" s="49">
        <v>0</v>
      </c>
      <c r="BA916" s="56">
        <v>0</v>
      </c>
      <c r="BB916" s="39">
        <v>0</v>
      </c>
      <c r="BC916" s="39">
        <v>0</v>
      </c>
      <c r="BD916" s="49">
        <v>0</v>
      </c>
      <c r="BE916" s="37">
        <v>0</v>
      </c>
      <c r="BF916" s="49">
        <v>0</v>
      </c>
      <c r="BG916" s="56">
        <v>0</v>
      </c>
      <c r="BH916" s="49">
        <v>0</v>
      </c>
      <c r="BI916" s="49">
        <v>0</v>
      </c>
      <c r="BJ916" s="49">
        <v>0</v>
      </c>
      <c r="BK916" s="49">
        <v>0</v>
      </c>
      <c r="BL916" s="49">
        <v>0</v>
      </c>
      <c r="BM916" s="49">
        <v>0</v>
      </c>
      <c r="BN916" s="49">
        <v>0</v>
      </c>
      <c r="BO916" s="37">
        <v>0</v>
      </c>
      <c r="BP916" s="49">
        <v>0</v>
      </c>
      <c r="BQ916" s="49">
        <v>0</v>
      </c>
      <c r="BR916" s="49">
        <v>0</v>
      </c>
      <c r="BS916" s="49">
        <v>0</v>
      </c>
      <c r="BT916" s="49">
        <v>0</v>
      </c>
      <c r="BU916" s="49">
        <v>0</v>
      </c>
      <c r="BV916" s="49">
        <v>0</v>
      </c>
      <c r="BW916" s="49">
        <v>0</v>
      </c>
      <c r="BX916" s="49">
        <v>0</v>
      </c>
      <c r="BY916" s="49">
        <v>0</v>
      </c>
      <c r="BZ916" s="49">
        <v>0</v>
      </c>
      <c r="CA916" s="37">
        <v>0</v>
      </c>
      <c r="CB916" s="49">
        <v>0</v>
      </c>
      <c r="CC916" s="49">
        <v>0</v>
      </c>
      <c r="CD916" s="49">
        <v>0</v>
      </c>
      <c r="CE916" s="49">
        <v>0</v>
      </c>
      <c r="CF916" s="49">
        <v>0</v>
      </c>
      <c r="CG916" s="49">
        <v>0</v>
      </c>
      <c r="CH916" s="49">
        <v>0</v>
      </c>
      <c r="CI916" s="49">
        <v>0</v>
      </c>
      <c r="CJ916" s="49">
        <v>0</v>
      </c>
      <c r="CK916" s="37">
        <v>0</v>
      </c>
      <c r="CL916" s="49">
        <v>0</v>
      </c>
      <c r="CM916" s="49">
        <v>0</v>
      </c>
      <c r="CN916" s="49">
        <v>0</v>
      </c>
      <c r="CO916" s="37">
        <v>0</v>
      </c>
      <c r="CP916" s="49">
        <v>0</v>
      </c>
      <c r="CQ916" s="37">
        <v>0</v>
      </c>
      <c r="CR916" s="49">
        <v>0</v>
      </c>
      <c r="CS916" s="37">
        <v>0</v>
      </c>
      <c r="CT916" s="49">
        <v>0</v>
      </c>
      <c r="CU916" s="49">
        <v>0</v>
      </c>
      <c r="CV916" s="49">
        <v>0</v>
      </c>
      <c r="CW916" s="49">
        <v>0</v>
      </c>
      <c r="CX916" s="49">
        <v>0</v>
      </c>
      <c r="CY916" s="49">
        <v>0</v>
      </c>
      <c r="CZ916" s="49">
        <v>0</v>
      </c>
      <c r="DA916" s="49">
        <v>0</v>
      </c>
      <c r="DB916" s="49">
        <v>0</v>
      </c>
      <c r="DC916" s="49">
        <v>0</v>
      </c>
      <c r="DD916" s="49">
        <v>0</v>
      </c>
      <c r="DE916" s="49">
        <v>0</v>
      </c>
      <c r="DF916" s="49">
        <v>0</v>
      </c>
      <c r="DG916" s="49">
        <v>0</v>
      </c>
      <c r="DH916" s="49">
        <v>0</v>
      </c>
      <c r="DI916" s="49">
        <v>0</v>
      </c>
      <c r="DJ916" s="49">
        <v>0</v>
      </c>
      <c r="DK916" s="49">
        <v>0</v>
      </c>
      <c r="DL916" s="49">
        <v>0</v>
      </c>
      <c r="DM916" s="49">
        <v>0</v>
      </c>
      <c r="DN916" s="49">
        <v>0</v>
      </c>
      <c r="DO916" s="49">
        <v>3.2651190000000003</v>
      </c>
      <c r="DP916" s="49">
        <v>0</v>
      </c>
      <c r="DQ916" s="49">
        <v>0</v>
      </c>
      <c r="DR916" s="40"/>
      <c r="DS916" s="41"/>
      <c r="DT916" s="41"/>
      <c r="DU916" s="41"/>
      <c r="DV916" s="41"/>
      <c r="DW916" s="41"/>
      <c r="DX916" s="41"/>
      <c r="DY916" s="41"/>
    </row>
    <row r="917" spans="1:129" s="45" customFormat="1" ht="31.5">
      <c r="A917" s="43" t="s">
        <v>1589</v>
      </c>
      <c r="B917" s="44" t="s">
        <v>1983</v>
      </c>
      <c r="C917" s="36" t="s">
        <v>1984</v>
      </c>
      <c r="D917" s="37">
        <v>0</v>
      </c>
      <c r="E917" s="37">
        <v>0</v>
      </c>
      <c r="F917" s="38">
        <v>0</v>
      </c>
      <c r="G917" s="38">
        <v>0</v>
      </c>
      <c r="H917" s="50">
        <v>0</v>
      </c>
      <c r="I917" s="38">
        <v>0</v>
      </c>
      <c r="J917" s="49">
        <v>0</v>
      </c>
      <c r="K917" s="56">
        <v>0</v>
      </c>
      <c r="L917" s="49">
        <v>0</v>
      </c>
      <c r="M917" s="37">
        <v>0</v>
      </c>
      <c r="N917" s="49">
        <v>0</v>
      </c>
      <c r="O917" s="49">
        <v>0</v>
      </c>
      <c r="P917" s="49">
        <v>0</v>
      </c>
      <c r="Q917" s="37">
        <v>0</v>
      </c>
      <c r="R917" s="49">
        <v>0</v>
      </c>
      <c r="S917" s="37">
        <v>0</v>
      </c>
      <c r="T917" s="49">
        <v>0</v>
      </c>
      <c r="U917" s="49">
        <v>0</v>
      </c>
      <c r="V917" s="49">
        <v>0</v>
      </c>
      <c r="W917" s="37">
        <v>0</v>
      </c>
      <c r="X917" s="49">
        <v>0</v>
      </c>
      <c r="Y917" s="37">
        <v>0</v>
      </c>
      <c r="Z917" s="49">
        <v>0</v>
      </c>
      <c r="AA917" s="49">
        <v>0</v>
      </c>
      <c r="AB917" s="49">
        <v>0</v>
      </c>
      <c r="AC917" s="37">
        <v>0</v>
      </c>
      <c r="AD917" s="49">
        <v>0</v>
      </c>
      <c r="AE917" s="49">
        <v>0</v>
      </c>
      <c r="AF917" s="49">
        <v>0</v>
      </c>
      <c r="AG917" s="37">
        <v>0</v>
      </c>
      <c r="AH917" s="49">
        <v>0</v>
      </c>
      <c r="AI917" s="37">
        <v>0</v>
      </c>
      <c r="AJ917" s="49">
        <v>0</v>
      </c>
      <c r="AK917" s="49">
        <v>0</v>
      </c>
      <c r="AL917" s="49">
        <v>0</v>
      </c>
      <c r="AM917" s="49">
        <v>0</v>
      </c>
      <c r="AN917" s="49">
        <v>0</v>
      </c>
      <c r="AO917" s="37">
        <v>0</v>
      </c>
      <c r="AP917" s="49">
        <v>0</v>
      </c>
      <c r="AQ917" s="49">
        <v>0</v>
      </c>
      <c r="AR917" s="49">
        <v>0</v>
      </c>
      <c r="AS917" s="49">
        <v>0</v>
      </c>
      <c r="AT917" s="49">
        <v>0</v>
      </c>
      <c r="AU917" s="49">
        <v>0</v>
      </c>
      <c r="AV917" s="49">
        <v>0</v>
      </c>
      <c r="AW917" s="49">
        <v>0</v>
      </c>
      <c r="AX917" s="49">
        <v>0</v>
      </c>
      <c r="AY917" s="37">
        <v>0</v>
      </c>
      <c r="AZ917" s="49">
        <v>0</v>
      </c>
      <c r="BA917" s="56">
        <v>0</v>
      </c>
      <c r="BB917" s="39">
        <v>0</v>
      </c>
      <c r="BC917" s="39">
        <v>0</v>
      </c>
      <c r="BD917" s="49">
        <v>0</v>
      </c>
      <c r="BE917" s="37">
        <v>0</v>
      </c>
      <c r="BF917" s="49">
        <v>0</v>
      </c>
      <c r="BG917" s="56">
        <v>0</v>
      </c>
      <c r="BH917" s="49">
        <v>0</v>
      </c>
      <c r="BI917" s="49">
        <v>0</v>
      </c>
      <c r="BJ917" s="49">
        <v>0</v>
      </c>
      <c r="BK917" s="49">
        <v>0</v>
      </c>
      <c r="BL917" s="49">
        <v>0</v>
      </c>
      <c r="BM917" s="49">
        <v>0</v>
      </c>
      <c r="BN917" s="49">
        <v>0</v>
      </c>
      <c r="BO917" s="37">
        <v>0</v>
      </c>
      <c r="BP917" s="49">
        <v>0</v>
      </c>
      <c r="BQ917" s="49">
        <v>0</v>
      </c>
      <c r="BR917" s="49">
        <v>0</v>
      </c>
      <c r="BS917" s="49">
        <v>0</v>
      </c>
      <c r="BT917" s="49">
        <v>0</v>
      </c>
      <c r="BU917" s="49">
        <v>0</v>
      </c>
      <c r="BV917" s="49">
        <v>0</v>
      </c>
      <c r="BW917" s="49">
        <v>0</v>
      </c>
      <c r="BX917" s="49">
        <v>0</v>
      </c>
      <c r="BY917" s="49">
        <v>0</v>
      </c>
      <c r="BZ917" s="49">
        <v>0</v>
      </c>
      <c r="CA917" s="37">
        <v>0</v>
      </c>
      <c r="CB917" s="49">
        <v>0</v>
      </c>
      <c r="CC917" s="49">
        <v>0</v>
      </c>
      <c r="CD917" s="49">
        <v>0</v>
      </c>
      <c r="CE917" s="49">
        <v>0</v>
      </c>
      <c r="CF917" s="49">
        <v>0</v>
      </c>
      <c r="CG917" s="49">
        <v>0</v>
      </c>
      <c r="CH917" s="49">
        <v>0</v>
      </c>
      <c r="CI917" s="49">
        <v>0</v>
      </c>
      <c r="CJ917" s="49">
        <v>0</v>
      </c>
      <c r="CK917" s="37">
        <v>0</v>
      </c>
      <c r="CL917" s="49">
        <v>0</v>
      </c>
      <c r="CM917" s="49">
        <v>0</v>
      </c>
      <c r="CN917" s="49">
        <v>0</v>
      </c>
      <c r="CO917" s="37">
        <v>0</v>
      </c>
      <c r="CP917" s="49">
        <v>0</v>
      </c>
      <c r="CQ917" s="37">
        <v>0</v>
      </c>
      <c r="CR917" s="49">
        <v>0</v>
      </c>
      <c r="CS917" s="37">
        <v>0</v>
      </c>
      <c r="CT917" s="49">
        <v>0</v>
      </c>
      <c r="CU917" s="49">
        <v>0</v>
      </c>
      <c r="CV917" s="49">
        <v>0</v>
      </c>
      <c r="CW917" s="49">
        <v>0</v>
      </c>
      <c r="CX917" s="49">
        <v>0</v>
      </c>
      <c r="CY917" s="49">
        <v>0</v>
      </c>
      <c r="CZ917" s="49">
        <v>0</v>
      </c>
      <c r="DA917" s="49">
        <v>0</v>
      </c>
      <c r="DB917" s="49">
        <v>0</v>
      </c>
      <c r="DC917" s="49">
        <v>0</v>
      </c>
      <c r="DD917" s="49">
        <v>0</v>
      </c>
      <c r="DE917" s="49">
        <v>0</v>
      </c>
      <c r="DF917" s="49">
        <v>0</v>
      </c>
      <c r="DG917" s="49">
        <v>0</v>
      </c>
      <c r="DH917" s="49">
        <v>0</v>
      </c>
      <c r="DI917" s="49">
        <v>0</v>
      </c>
      <c r="DJ917" s="49">
        <v>0</v>
      </c>
      <c r="DK917" s="49">
        <v>0</v>
      </c>
      <c r="DL917" s="49">
        <v>0</v>
      </c>
      <c r="DM917" s="49">
        <v>0</v>
      </c>
      <c r="DN917" s="49">
        <v>0</v>
      </c>
      <c r="DO917" s="49">
        <v>1.1136132000000001</v>
      </c>
      <c r="DP917" s="49">
        <v>0</v>
      </c>
      <c r="DQ917" s="49">
        <v>0</v>
      </c>
      <c r="DR917" s="40"/>
      <c r="DS917" s="41"/>
      <c r="DT917" s="41"/>
      <c r="DU917" s="41"/>
      <c r="DV917" s="41"/>
      <c r="DW917" s="41"/>
      <c r="DX917" s="41"/>
      <c r="DY917" s="41"/>
    </row>
    <row r="918" spans="1:129" s="45" customFormat="1">
      <c r="A918" s="43" t="s">
        <v>1589</v>
      </c>
      <c r="B918" s="44" t="s">
        <v>1985</v>
      </c>
      <c r="C918" s="36" t="s">
        <v>1986</v>
      </c>
      <c r="D918" s="37">
        <v>0</v>
      </c>
      <c r="E918" s="37">
        <v>0</v>
      </c>
      <c r="F918" s="38">
        <v>0</v>
      </c>
      <c r="G918" s="38">
        <v>0</v>
      </c>
      <c r="H918" s="50">
        <v>0</v>
      </c>
      <c r="I918" s="38">
        <v>0</v>
      </c>
      <c r="J918" s="49">
        <v>0</v>
      </c>
      <c r="K918" s="56">
        <v>0</v>
      </c>
      <c r="L918" s="49">
        <v>0</v>
      </c>
      <c r="M918" s="37">
        <v>0</v>
      </c>
      <c r="N918" s="49">
        <v>0</v>
      </c>
      <c r="O918" s="49">
        <v>0</v>
      </c>
      <c r="P918" s="49">
        <v>0</v>
      </c>
      <c r="Q918" s="37">
        <v>0</v>
      </c>
      <c r="R918" s="49">
        <v>0</v>
      </c>
      <c r="S918" s="37">
        <v>0</v>
      </c>
      <c r="T918" s="49">
        <v>0</v>
      </c>
      <c r="U918" s="49">
        <v>0</v>
      </c>
      <c r="V918" s="49">
        <v>0</v>
      </c>
      <c r="W918" s="37">
        <v>0</v>
      </c>
      <c r="X918" s="49">
        <v>0</v>
      </c>
      <c r="Y918" s="37">
        <v>0</v>
      </c>
      <c r="Z918" s="49">
        <v>0</v>
      </c>
      <c r="AA918" s="49">
        <v>0</v>
      </c>
      <c r="AB918" s="49">
        <v>0</v>
      </c>
      <c r="AC918" s="37">
        <v>0</v>
      </c>
      <c r="AD918" s="49">
        <v>0</v>
      </c>
      <c r="AE918" s="49">
        <v>0</v>
      </c>
      <c r="AF918" s="49">
        <v>0</v>
      </c>
      <c r="AG918" s="37">
        <v>0</v>
      </c>
      <c r="AH918" s="49">
        <v>0</v>
      </c>
      <c r="AI918" s="37">
        <v>0</v>
      </c>
      <c r="AJ918" s="49">
        <v>0</v>
      </c>
      <c r="AK918" s="49">
        <v>0</v>
      </c>
      <c r="AL918" s="49">
        <v>0</v>
      </c>
      <c r="AM918" s="49">
        <v>0</v>
      </c>
      <c r="AN918" s="49">
        <v>0</v>
      </c>
      <c r="AO918" s="37">
        <v>0</v>
      </c>
      <c r="AP918" s="49">
        <v>0</v>
      </c>
      <c r="AQ918" s="49">
        <v>0</v>
      </c>
      <c r="AR918" s="49">
        <v>0</v>
      </c>
      <c r="AS918" s="49">
        <v>0</v>
      </c>
      <c r="AT918" s="49">
        <v>0</v>
      </c>
      <c r="AU918" s="49">
        <v>0</v>
      </c>
      <c r="AV918" s="49">
        <v>0</v>
      </c>
      <c r="AW918" s="49">
        <v>0</v>
      </c>
      <c r="AX918" s="49">
        <v>0</v>
      </c>
      <c r="AY918" s="37">
        <v>0</v>
      </c>
      <c r="AZ918" s="49">
        <v>0</v>
      </c>
      <c r="BA918" s="56">
        <v>0</v>
      </c>
      <c r="BB918" s="39">
        <v>0</v>
      </c>
      <c r="BC918" s="39">
        <v>0</v>
      </c>
      <c r="BD918" s="49">
        <v>0</v>
      </c>
      <c r="BE918" s="37">
        <v>0</v>
      </c>
      <c r="BF918" s="49">
        <v>0</v>
      </c>
      <c r="BG918" s="56">
        <v>0</v>
      </c>
      <c r="BH918" s="49">
        <v>0</v>
      </c>
      <c r="BI918" s="49">
        <v>0</v>
      </c>
      <c r="BJ918" s="49">
        <v>0</v>
      </c>
      <c r="BK918" s="49">
        <v>0</v>
      </c>
      <c r="BL918" s="49">
        <v>0</v>
      </c>
      <c r="BM918" s="49">
        <v>0</v>
      </c>
      <c r="BN918" s="49">
        <v>0</v>
      </c>
      <c r="BO918" s="37">
        <v>0</v>
      </c>
      <c r="BP918" s="49">
        <v>0</v>
      </c>
      <c r="BQ918" s="49">
        <v>0</v>
      </c>
      <c r="BR918" s="49">
        <v>0</v>
      </c>
      <c r="BS918" s="49">
        <v>0</v>
      </c>
      <c r="BT918" s="49">
        <v>0</v>
      </c>
      <c r="BU918" s="49">
        <v>0</v>
      </c>
      <c r="BV918" s="49">
        <v>0</v>
      </c>
      <c r="BW918" s="49">
        <v>0</v>
      </c>
      <c r="BX918" s="49">
        <v>0</v>
      </c>
      <c r="BY918" s="49">
        <v>0</v>
      </c>
      <c r="BZ918" s="49">
        <v>0</v>
      </c>
      <c r="CA918" s="37">
        <v>0</v>
      </c>
      <c r="CB918" s="49">
        <v>0</v>
      </c>
      <c r="CC918" s="49">
        <v>0</v>
      </c>
      <c r="CD918" s="49">
        <v>0</v>
      </c>
      <c r="CE918" s="49">
        <v>0</v>
      </c>
      <c r="CF918" s="49">
        <v>0</v>
      </c>
      <c r="CG918" s="49">
        <v>0</v>
      </c>
      <c r="CH918" s="49">
        <v>0</v>
      </c>
      <c r="CI918" s="49">
        <v>0</v>
      </c>
      <c r="CJ918" s="49">
        <v>0</v>
      </c>
      <c r="CK918" s="37">
        <v>0</v>
      </c>
      <c r="CL918" s="49">
        <v>0</v>
      </c>
      <c r="CM918" s="49">
        <v>0</v>
      </c>
      <c r="CN918" s="49">
        <v>0</v>
      </c>
      <c r="CO918" s="37">
        <v>0</v>
      </c>
      <c r="CP918" s="49">
        <v>0</v>
      </c>
      <c r="CQ918" s="37">
        <v>0</v>
      </c>
      <c r="CR918" s="49">
        <v>0</v>
      </c>
      <c r="CS918" s="37">
        <v>0</v>
      </c>
      <c r="CT918" s="49">
        <v>0</v>
      </c>
      <c r="CU918" s="49">
        <v>0</v>
      </c>
      <c r="CV918" s="49">
        <v>0</v>
      </c>
      <c r="CW918" s="49">
        <v>0</v>
      </c>
      <c r="CX918" s="49">
        <v>0</v>
      </c>
      <c r="CY918" s="49">
        <v>0</v>
      </c>
      <c r="CZ918" s="49">
        <v>0</v>
      </c>
      <c r="DA918" s="49">
        <v>0</v>
      </c>
      <c r="DB918" s="49">
        <v>0</v>
      </c>
      <c r="DC918" s="49">
        <v>0</v>
      </c>
      <c r="DD918" s="49">
        <v>0</v>
      </c>
      <c r="DE918" s="49">
        <v>0</v>
      </c>
      <c r="DF918" s="49">
        <v>0</v>
      </c>
      <c r="DG918" s="49">
        <v>0</v>
      </c>
      <c r="DH918" s="49">
        <v>0</v>
      </c>
      <c r="DI918" s="49">
        <v>0</v>
      </c>
      <c r="DJ918" s="49">
        <v>0</v>
      </c>
      <c r="DK918" s="49">
        <v>0</v>
      </c>
      <c r="DL918" s="49">
        <v>0</v>
      </c>
      <c r="DM918" s="49">
        <v>0</v>
      </c>
      <c r="DN918" s="49">
        <v>0</v>
      </c>
      <c r="DO918" s="49">
        <v>0.53477599999999992</v>
      </c>
      <c r="DP918" s="49">
        <v>0</v>
      </c>
      <c r="DQ918" s="49">
        <v>0</v>
      </c>
      <c r="DR918" s="40"/>
      <c r="DS918" s="41"/>
      <c r="DT918" s="41"/>
      <c r="DU918" s="41"/>
      <c r="DV918" s="41"/>
      <c r="DW918" s="41"/>
      <c r="DX918" s="41"/>
      <c r="DY918" s="41"/>
    </row>
    <row r="919" spans="1:129" s="45" customFormat="1">
      <c r="A919" s="43" t="s">
        <v>1589</v>
      </c>
      <c r="B919" s="44" t="s">
        <v>1987</v>
      </c>
      <c r="C919" s="36" t="s">
        <v>1988</v>
      </c>
      <c r="D919" s="37">
        <v>0</v>
      </c>
      <c r="E919" s="37">
        <v>0</v>
      </c>
      <c r="F919" s="38">
        <v>0</v>
      </c>
      <c r="G919" s="38">
        <v>0</v>
      </c>
      <c r="H919" s="50">
        <v>0</v>
      </c>
      <c r="I919" s="38">
        <v>0</v>
      </c>
      <c r="J919" s="49">
        <v>0</v>
      </c>
      <c r="K919" s="56">
        <v>0</v>
      </c>
      <c r="L919" s="49">
        <v>0</v>
      </c>
      <c r="M919" s="37">
        <v>0</v>
      </c>
      <c r="N919" s="49">
        <v>0</v>
      </c>
      <c r="O919" s="49">
        <v>0</v>
      </c>
      <c r="P919" s="49">
        <v>0</v>
      </c>
      <c r="Q919" s="37">
        <v>0</v>
      </c>
      <c r="R919" s="49">
        <v>0</v>
      </c>
      <c r="S919" s="37">
        <v>0</v>
      </c>
      <c r="T919" s="49">
        <v>0</v>
      </c>
      <c r="U919" s="49">
        <v>0</v>
      </c>
      <c r="V919" s="49">
        <v>0</v>
      </c>
      <c r="W919" s="37">
        <v>0</v>
      </c>
      <c r="X919" s="49">
        <v>0</v>
      </c>
      <c r="Y919" s="37">
        <v>0</v>
      </c>
      <c r="Z919" s="49">
        <v>0</v>
      </c>
      <c r="AA919" s="49">
        <v>0</v>
      </c>
      <c r="AB919" s="49">
        <v>0</v>
      </c>
      <c r="AC919" s="37">
        <v>0</v>
      </c>
      <c r="AD919" s="49">
        <v>0</v>
      </c>
      <c r="AE919" s="49">
        <v>0</v>
      </c>
      <c r="AF919" s="49">
        <v>0</v>
      </c>
      <c r="AG919" s="37">
        <v>0</v>
      </c>
      <c r="AH919" s="49">
        <v>0</v>
      </c>
      <c r="AI919" s="37">
        <v>0</v>
      </c>
      <c r="AJ919" s="49">
        <v>0</v>
      </c>
      <c r="AK919" s="49">
        <v>0</v>
      </c>
      <c r="AL919" s="49">
        <v>0</v>
      </c>
      <c r="AM919" s="49">
        <v>0</v>
      </c>
      <c r="AN919" s="49">
        <v>0</v>
      </c>
      <c r="AO919" s="37">
        <v>0</v>
      </c>
      <c r="AP919" s="49">
        <v>0</v>
      </c>
      <c r="AQ919" s="49">
        <v>0</v>
      </c>
      <c r="AR919" s="49">
        <v>0</v>
      </c>
      <c r="AS919" s="49">
        <v>0</v>
      </c>
      <c r="AT919" s="49">
        <v>0</v>
      </c>
      <c r="AU919" s="49">
        <v>0</v>
      </c>
      <c r="AV919" s="49">
        <v>0</v>
      </c>
      <c r="AW919" s="49">
        <v>0</v>
      </c>
      <c r="AX919" s="49">
        <v>0</v>
      </c>
      <c r="AY919" s="37">
        <v>0</v>
      </c>
      <c r="AZ919" s="49">
        <v>0</v>
      </c>
      <c r="BA919" s="56">
        <v>0</v>
      </c>
      <c r="BB919" s="39">
        <v>0</v>
      </c>
      <c r="BC919" s="39">
        <v>0</v>
      </c>
      <c r="BD919" s="49">
        <v>0</v>
      </c>
      <c r="BE919" s="37">
        <v>0</v>
      </c>
      <c r="BF919" s="49">
        <v>0</v>
      </c>
      <c r="BG919" s="56">
        <v>0</v>
      </c>
      <c r="BH919" s="49">
        <v>0</v>
      </c>
      <c r="BI919" s="49">
        <v>0</v>
      </c>
      <c r="BJ919" s="49">
        <v>0</v>
      </c>
      <c r="BK919" s="49">
        <v>0</v>
      </c>
      <c r="BL919" s="49">
        <v>0</v>
      </c>
      <c r="BM919" s="49">
        <v>0</v>
      </c>
      <c r="BN919" s="49">
        <v>0</v>
      </c>
      <c r="BO919" s="37">
        <v>0</v>
      </c>
      <c r="BP919" s="49">
        <v>0</v>
      </c>
      <c r="BQ919" s="49">
        <v>0</v>
      </c>
      <c r="BR919" s="49">
        <v>0</v>
      </c>
      <c r="BS919" s="49">
        <v>0</v>
      </c>
      <c r="BT919" s="49">
        <v>0</v>
      </c>
      <c r="BU919" s="49">
        <v>0</v>
      </c>
      <c r="BV919" s="49">
        <v>0</v>
      </c>
      <c r="BW919" s="49">
        <v>0</v>
      </c>
      <c r="BX919" s="49">
        <v>0</v>
      </c>
      <c r="BY919" s="49">
        <v>0</v>
      </c>
      <c r="BZ919" s="49">
        <v>0</v>
      </c>
      <c r="CA919" s="37">
        <v>0</v>
      </c>
      <c r="CB919" s="49">
        <v>0</v>
      </c>
      <c r="CC919" s="49">
        <v>0</v>
      </c>
      <c r="CD919" s="49">
        <v>0</v>
      </c>
      <c r="CE919" s="49">
        <v>0</v>
      </c>
      <c r="CF919" s="49">
        <v>0</v>
      </c>
      <c r="CG919" s="49">
        <v>0</v>
      </c>
      <c r="CH919" s="49">
        <v>0</v>
      </c>
      <c r="CI919" s="49">
        <v>0</v>
      </c>
      <c r="CJ919" s="49">
        <v>0</v>
      </c>
      <c r="CK919" s="37">
        <v>0</v>
      </c>
      <c r="CL919" s="49">
        <v>0</v>
      </c>
      <c r="CM919" s="49">
        <v>0</v>
      </c>
      <c r="CN919" s="49">
        <v>0</v>
      </c>
      <c r="CO919" s="37">
        <v>0</v>
      </c>
      <c r="CP919" s="49">
        <v>0</v>
      </c>
      <c r="CQ919" s="37">
        <v>0</v>
      </c>
      <c r="CR919" s="49">
        <v>0</v>
      </c>
      <c r="CS919" s="37">
        <v>0</v>
      </c>
      <c r="CT919" s="49">
        <v>0</v>
      </c>
      <c r="CU919" s="49">
        <v>0</v>
      </c>
      <c r="CV919" s="49">
        <v>0</v>
      </c>
      <c r="CW919" s="49">
        <v>0</v>
      </c>
      <c r="CX919" s="49">
        <v>0</v>
      </c>
      <c r="CY919" s="49">
        <v>0</v>
      </c>
      <c r="CZ919" s="49">
        <v>0</v>
      </c>
      <c r="DA919" s="49">
        <v>0</v>
      </c>
      <c r="DB919" s="49">
        <v>0</v>
      </c>
      <c r="DC919" s="49">
        <v>0</v>
      </c>
      <c r="DD919" s="49">
        <v>0</v>
      </c>
      <c r="DE919" s="49">
        <v>0</v>
      </c>
      <c r="DF919" s="49">
        <v>0</v>
      </c>
      <c r="DG919" s="49">
        <v>0</v>
      </c>
      <c r="DH919" s="49">
        <v>0</v>
      </c>
      <c r="DI919" s="49">
        <v>0</v>
      </c>
      <c r="DJ919" s="49">
        <v>0</v>
      </c>
      <c r="DK919" s="49">
        <v>0</v>
      </c>
      <c r="DL919" s="49">
        <v>0</v>
      </c>
      <c r="DM919" s="49">
        <v>0</v>
      </c>
      <c r="DN919" s="49">
        <v>0</v>
      </c>
      <c r="DO919" s="49">
        <v>0.14584800000000001</v>
      </c>
      <c r="DP919" s="49">
        <v>0</v>
      </c>
      <c r="DQ919" s="49">
        <v>0</v>
      </c>
      <c r="DR919" s="40"/>
      <c r="DS919" s="41"/>
      <c r="DT919" s="41"/>
      <c r="DU919" s="41"/>
      <c r="DV919" s="41"/>
      <c r="DW919" s="41"/>
      <c r="DX919" s="41"/>
      <c r="DY919" s="41"/>
    </row>
    <row r="920" spans="1:129" s="45" customFormat="1" ht="31.5">
      <c r="A920" s="43" t="s">
        <v>1589</v>
      </c>
      <c r="B920" s="44" t="s">
        <v>1989</v>
      </c>
      <c r="C920" s="36" t="s">
        <v>1990</v>
      </c>
      <c r="D920" s="37">
        <v>0</v>
      </c>
      <c r="E920" s="37">
        <v>0</v>
      </c>
      <c r="F920" s="38">
        <v>0</v>
      </c>
      <c r="G920" s="38">
        <v>0</v>
      </c>
      <c r="H920" s="50">
        <v>0</v>
      </c>
      <c r="I920" s="38">
        <v>0</v>
      </c>
      <c r="J920" s="49">
        <v>0</v>
      </c>
      <c r="K920" s="56">
        <v>0</v>
      </c>
      <c r="L920" s="49">
        <v>0</v>
      </c>
      <c r="M920" s="37">
        <v>0</v>
      </c>
      <c r="N920" s="49">
        <v>0</v>
      </c>
      <c r="O920" s="49">
        <v>0</v>
      </c>
      <c r="P920" s="49">
        <v>0</v>
      </c>
      <c r="Q920" s="37">
        <v>0</v>
      </c>
      <c r="R920" s="49">
        <v>0</v>
      </c>
      <c r="S920" s="37">
        <v>0</v>
      </c>
      <c r="T920" s="49">
        <v>0</v>
      </c>
      <c r="U920" s="49">
        <v>0</v>
      </c>
      <c r="V920" s="49">
        <v>0</v>
      </c>
      <c r="W920" s="37">
        <v>0</v>
      </c>
      <c r="X920" s="49">
        <v>0</v>
      </c>
      <c r="Y920" s="37">
        <v>0</v>
      </c>
      <c r="Z920" s="49">
        <v>0</v>
      </c>
      <c r="AA920" s="49">
        <v>0</v>
      </c>
      <c r="AB920" s="49">
        <v>0</v>
      </c>
      <c r="AC920" s="37">
        <v>0</v>
      </c>
      <c r="AD920" s="49">
        <v>0</v>
      </c>
      <c r="AE920" s="49">
        <v>0</v>
      </c>
      <c r="AF920" s="49">
        <v>0</v>
      </c>
      <c r="AG920" s="37">
        <v>0</v>
      </c>
      <c r="AH920" s="49">
        <v>0</v>
      </c>
      <c r="AI920" s="37">
        <v>0</v>
      </c>
      <c r="AJ920" s="49">
        <v>0</v>
      </c>
      <c r="AK920" s="49">
        <v>0</v>
      </c>
      <c r="AL920" s="49">
        <v>0</v>
      </c>
      <c r="AM920" s="49">
        <v>0</v>
      </c>
      <c r="AN920" s="49">
        <v>0</v>
      </c>
      <c r="AO920" s="37">
        <v>0</v>
      </c>
      <c r="AP920" s="49">
        <v>0</v>
      </c>
      <c r="AQ920" s="49">
        <v>0</v>
      </c>
      <c r="AR920" s="49">
        <v>0</v>
      </c>
      <c r="AS920" s="49">
        <v>0</v>
      </c>
      <c r="AT920" s="49">
        <v>0</v>
      </c>
      <c r="AU920" s="49">
        <v>0</v>
      </c>
      <c r="AV920" s="49">
        <v>0</v>
      </c>
      <c r="AW920" s="49">
        <v>0</v>
      </c>
      <c r="AX920" s="49">
        <v>0</v>
      </c>
      <c r="AY920" s="37">
        <v>0</v>
      </c>
      <c r="AZ920" s="49">
        <v>0</v>
      </c>
      <c r="BA920" s="56">
        <v>0</v>
      </c>
      <c r="BB920" s="39">
        <v>0</v>
      </c>
      <c r="BC920" s="39">
        <v>0</v>
      </c>
      <c r="BD920" s="49">
        <v>0</v>
      </c>
      <c r="BE920" s="37">
        <v>0</v>
      </c>
      <c r="BF920" s="49">
        <v>0</v>
      </c>
      <c r="BG920" s="56">
        <v>0</v>
      </c>
      <c r="BH920" s="49">
        <v>0</v>
      </c>
      <c r="BI920" s="49">
        <v>0</v>
      </c>
      <c r="BJ920" s="49">
        <v>0</v>
      </c>
      <c r="BK920" s="49">
        <v>0</v>
      </c>
      <c r="BL920" s="49">
        <v>0</v>
      </c>
      <c r="BM920" s="49">
        <v>0</v>
      </c>
      <c r="BN920" s="49">
        <v>0</v>
      </c>
      <c r="BO920" s="37">
        <v>0</v>
      </c>
      <c r="BP920" s="49">
        <v>0</v>
      </c>
      <c r="BQ920" s="49">
        <v>0</v>
      </c>
      <c r="BR920" s="49">
        <v>0</v>
      </c>
      <c r="BS920" s="49">
        <v>0</v>
      </c>
      <c r="BT920" s="49">
        <v>0</v>
      </c>
      <c r="BU920" s="49">
        <v>0</v>
      </c>
      <c r="BV920" s="49">
        <v>0</v>
      </c>
      <c r="BW920" s="49">
        <v>0</v>
      </c>
      <c r="BX920" s="49">
        <v>0</v>
      </c>
      <c r="BY920" s="49">
        <v>0</v>
      </c>
      <c r="BZ920" s="49">
        <v>0</v>
      </c>
      <c r="CA920" s="37">
        <v>0</v>
      </c>
      <c r="CB920" s="49">
        <v>0</v>
      </c>
      <c r="CC920" s="49">
        <v>0</v>
      </c>
      <c r="CD920" s="49">
        <v>0</v>
      </c>
      <c r="CE920" s="49">
        <v>0</v>
      </c>
      <c r="CF920" s="49">
        <v>0</v>
      </c>
      <c r="CG920" s="49">
        <v>0</v>
      </c>
      <c r="CH920" s="49">
        <v>0</v>
      </c>
      <c r="CI920" s="49">
        <v>0</v>
      </c>
      <c r="CJ920" s="49">
        <v>0</v>
      </c>
      <c r="CK920" s="37">
        <v>0</v>
      </c>
      <c r="CL920" s="49">
        <v>0</v>
      </c>
      <c r="CM920" s="49">
        <v>0</v>
      </c>
      <c r="CN920" s="49">
        <v>0</v>
      </c>
      <c r="CO920" s="37">
        <v>0</v>
      </c>
      <c r="CP920" s="49">
        <v>0</v>
      </c>
      <c r="CQ920" s="37">
        <v>0</v>
      </c>
      <c r="CR920" s="49">
        <v>0</v>
      </c>
      <c r="CS920" s="37">
        <v>0</v>
      </c>
      <c r="CT920" s="49">
        <v>0</v>
      </c>
      <c r="CU920" s="49">
        <v>0</v>
      </c>
      <c r="CV920" s="49">
        <v>0</v>
      </c>
      <c r="CW920" s="49">
        <v>0</v>
      </c>
      <c r="CX920" s="49">
        <v>0</v>
      </c>
      <c r="CY920" s="49">
        <v>0</v>
      </c>
      <c r="CZ920" s="49">
        <v>0</v>
      </c>
      <c r="DA920" s="49">
        <v>0</v>
      </c>
      <c r="DB920" s="49">
        <v>0</v>
      </c>
      <c r="DC920" s="49">
        <v>0</v>
      </c>
      <c r="DD920" s="49">
        <v>0</v>
      </c>
      <c r="DE920" s="49">
        <v>0</v>
      </c>
      <c r="DF920" s="49">
        <v>0</v>
      </c>
      <c r="DG920" s="49">
        <v>0</v>
      </c>
      <c r="DH920" s="49">
        <v>0</v>
      </c>
      <c r="DI920" s="49">
        <v>0</v>
      </c>
      <c r="DJ920" s="49">
        <v>0</v>
      </c>
      <c r="DK920" s="49">
        <v>0</v>
      </c>
      <c r="DL920" s="49">
        <v>0</v>
      </c>
      <c r="DM920" s="49">
        <v>0</v>
      </c>
      <c r="DN920" s="49">
        <v>0</v>
      </c>
      <c r="DO920" s="49">
        <v>0.24780000000000002</v>
      </c>
      <c r="DP920" s="49">
        <v>0</v>
      </c>
      <c r="DQ920" s="49">
        <v>0</v>
      </c>
      <c r="DR920" s="40"/>
      <c r="DS920" s="41"/>
      <c r="DT920" s="41"/>
      <c r="DU920" s="41"/>
      <c r="DV920" s="41"/>
      <c r="DW920" s="41"/>
      <c r="DX920" s="41"/>
      <c r="DY920" s="41"/>
    </row>
    <row r="921" spans="1:129" s="45" customFormat="1">
      <c r="A921" s="43" t="s">
        <v>1589</v>
      </c>
      <c r="B921" s="44" t="s">
        <v>1991</v>
      </c>
      <c r="C921" s="36" t="s">
        <v>1992</v>
      </c>
      <c r="D921" s="37">
        <v>0</v>
      </c>
      <c r="E921" s="37">
        <v>0</v>
      </c>
      <c r="F921" s="38">
        <v>0</v>
      </c>
      <c r="G921" s="38">
        <v>0</v>
      </c>
      <c r="H921" s="50">
        <v>0</v>
      </c>
      <c r="I921" s="38">
        <v>0</v>
      </c>
      <c r="J921" s="49">
        <v>0</v>
      </c>
      <c r="K921" s="56">
        <v>0</v>
      </c>
      <c r="L921" s="49">
        <v>0</v>
      </c>
      <c r="M921" s="37">
        <v>0</v>
      </c>
      <c r="N921" s="49">
        <v>0</v>
      </c>
      <c r="O921" s="49">
        <v>0</v>
      </c>
      <c r="P921" s="49">
        <v>0</v>
      </c>
      <c r="Q921" s="37">
        <v>0</v>
      </c>
      <c r="R921" s="49">
        <v>0</v>
      </c>
      <c r="S921" s="37">
        <v>0</v>
      </c>
      <c r="T921" s="49">
        <v>0</v>
      </c>
      <c r="U921" s="49">
        <v>0</v>
      </c>
      <c r="V921" s="49">
        <v>0</v>
      </c>
      <c r="W921" s="37">
        <v>0</v>
      </c>
      <c r="X921" s="49">
        <v>0</v>
      </c>
      <c r="Y921" s="37">
        <v>0</v>
      </c>
      <c r="Z921" s="49">
        <v>0</v>
      </c>
      <c r="AA921" s="49">
        <v>0</v>
      </c>
      <c r="AB921" s="49">
        <v>0</v>
      </c>
      <c r="AC921" s="37">
        <v>0</v>
      </c>
      <c r="AD921" s="49">
        <v>0</v>
      </c>
      <c r="AE921" s="49">
        <v>0</v>
      </c>
      <c r="AF921" s="49">
        <v>0</v>
      </c>
      <c r="AG921" s="37">
        <v>0</v>
      </c>
      <c r="AH921" s="49">
        <v>0</v>
      </c>
      <c r="AI921" s="37">
        <v>0</v>
      </c>
      <c r="AJ921" s="49">
        <v>0</v>
      </c>
      <c r="AK921" s="49">
        <v>0</v>
      </c>
      <c r="AL921" s="49">
        <v>0</v>
      </c>
      <c r="AM921" s="49">
        <v>0</v>
      </c>
      <c r="AN921" s="49">
        <v>0</v>
      </c>
      <c r="AO921" s="37">
        <v>0</v>
      </c>
      <c r="AP921" s="49">
        <v>0</v>
      </c>
      <c r="AQ921" s="49">
        <v>0</v>
      </c>
      <c r="AR921" s="49">
        <v>0</v>
      </c>
      <c r="AS921" s="49">
        <v>0</v>
      </c>
      <c r="AT921" s="49">
        <v>0</v>
      </c>
      <c r="AU921" s="49">
        <v>0</v>
      </c>
      <c r="AV921" s="49">
        <v>0</v>
      </c>
      <c r="AW921" s="49">
        <v>0</v>
      </c>
      <c r="AX921" s="49">
        <v>0</v>
      </c>
      <c r="AY921" s="37">
        <v>0</v>
      </c>
      <c r="AZ921" s="49">
        <v>0</v>
      </c>
      <c r="BA921" s="56">
        <v>0</v>
      </c>
      <c r="BB921" s="39">
        <v>0</v>
      </c>
      <c r="BC921" s="39">
        <v>0</v>
      </c>
      <c r="BD921" s="49">
        <v>0</v>
      </c>
      <c r="BE921" s="37">
        <v>0</v>
      </c>
      <c r="BF921" s="49">
        <v>0</v>
      </c>
      <c r="BG921" s="56">
        <v>0</v>
      </c>
      <c r="BH921" s="49">
        <v>0</v>
      </c>
      <c r="BI921" s="49">
        <v>0</v>
      </c>
      <c r="BJ921" s="49">
        <v>0</v>
      </c>
      <c r="BK921" s="49">
        <v>0</v>
      </c>
      <c r="BL921" s="49">
        <v>0</v>
      </c>
      <c r="BM921" s="49">
        <v>0</v>
      </c>
      <c r="BN921" s="49">
        <v>0</v>
      </c>
      <c r="BO921" s="37">
        <v>0</v>
      </c>
      <c r="BP921" s="49">
        <v>0</v>
      </c>
      <c r="BQ921" s="49">
        <v>0</v>
      </c>
      <c r="BR921" s="49">
        <v>0</v>
      </c>
      <c r="BS921" s="49">
        <v>0</v>
      </c>
      <c r="BT921" s="49">
        <v>0</v>
      </c>
      <c r="BU921" s="49">
        <v>0</v>
      </c>
      <c r="BV921" s="49">
        <v>0</v>
      </c>
      <c r="BW921" s="49">
        <v>0</v>
      </c>
      <c r="BX921" s="49">
        <v>0</v>
      </c>
      <c r="BY921" s="49">
        <v>0</v>
      </c>
      <c r="BZ921" s="49">
        <v>0</v>
      </c>
      <c r="CA921" s="37">
        <v>0</v>
      </c>
      <c r="CB921" s="49">
        <v>0</v>
      </c>
      <c r="CC921" s="49">
        <v>0</v>
      </c>
      <c r="CD921" s="49">
        <v>0</v>
      </c>
      <c r="CE921" s="49">
        <v>0</v>
      </c>
      <c r="CF921" s="49">
        <v>0</v>
      </c>
      <c r="CG921" s="49">
        <v>0</v>
      </c>
      <c r="CH921" s="49">
        <v>0</v>
      </c>
      <c r="CI921" s="49">
        <v>0</v>
      </c>
      <c r="CJ921" s="49">
        <v>0</v>
      </c>
      <c r="CK921" s="37">
        <v>0</v>
      </c>
      <c r="CL921" s="49">
        <v>0</v>
      </c>
      <c r="CM921" s="49">
        <v>0</v>
      </c>
      <c r="CN921" s="49">
        <v>0</v>
      </c>
      <c r="CO921" s="37">
        <v>0</v>
      </c>
      <c r="CP921" s="49">
        <v>0</v>
      </c>
      <c r="CQ921" s="37">
        <v>0</v>
      </c>
      <c r="CR921" s="49">
        <v>0</v>
      </c>
      <c r="CS921" s="37">
        <v>0</v>
      </c>
      <c r="CT921" s="49">
        <v>0</v>
      </c>
      <c r="CU921" s="49">
        <v>0</v>
      </c>
      <c r="CV921" s="49">
        <v>0</v>
      </c>
      <c r="CW921" s="49">
        <v>0</v>
      </c>
      <c r="CX921" s="49">
        <v>0</v>
      </c>
      <c r="CY921" s="49">
        <v>0</v>
      </c>
      <c r="CZ921" s="49">
        <v>0</v>
      </c>
      <c r="DA921" s="49">
        <v>0</v>
      </c>
      <c r="DB921" s="49">
        <v>0</v>
      </c>
      <c r="DC921" s="49">
        <v>0</v>
      </c>
      <c r="DD921" s="49">
        <v>0</v>
      </c>
      <c r="DE921" s="49">
        <v>0</v>
      </c>
      <c r="DF921" s="49">
        <v>0</v>
      </c>
      <c r="DG921" s="49">
        <v>0</v>
      </c>
      <c r="DH921" s="49">
        <v>0</v>
      </c>
      <c r="DI921" s="49">
        <v>0</v>
      </c>
      <c r="DJ921" s="49">
        <v>0</v>
      </c>
      <c r="DK921" s="49">
        <v>0</v>
      </c>
      <c r="DL921" s="49">
        <v>0</v>
      </c>
      <c r="DM921" s="49">
        <v>0</v>
      </c>
      <c r="DN921" s="49">
        <v>0</v>
      </c>
      <c r="DO921" s="49">
        <v>8.0712000000000006E-2</v>
      </c>
      <c r="DP921" s="49">
        <v>0</v>
      </c>
      <c r="DQ921" s="49">
        <v>0</v>
      </c>
      <c r="DR921" s="40"/>
      <c r="DS921" s="41"/>
      <c r="DT921" s="41"/>
      <c r="DU921" s="41"/>
      <c r="DV921" s="41"/>
      <c r="DW921" s="41"/>
      <c r="DX921" s="41"/>
      <c r="DY921" s="41"/>
    </row>
    <row r="922" spans="1:129" s="45" customFormat="1">
      <c r="A922" s="43" t="s">
        <v>1589</v>
      </c>
      <c r="B922" s="44" t="s">
        <v>1993</v>
      </c>
      <c r="C922" s="36" t="s">
        <v>1994</v>
      </c>
      <c r="D922" s="37">
        <v>0</v>
      </c>
      <c r="E922" s="37">
        <v>0</v>
      </c>
      <c r="F922" s="38">
        <v>0</v>
      </c>
      <c r="G922" s="38">
        <v>0</v>
      </c>
      <c r="H922" s="50">
        <v>0</v>
      </c>
      <c r="I922" s="38">
        <v>0</v>
      </c>
      <c r="J922" s="49">
        <v>0</v>
      </c>
      <c r="K922" s="56">
        <v>0</v>
      </c>
      <c r="L922" s="49">
        <v>0</v>
      </c>
      <c r="M922" s="37">
        <v>0</v>
      </c>
      <c r="N922" s="49">
        <v>0</v>
      </c>
      <c r="O922" s="49">
        <v>0</v>
      </c>
      <c r="P922" s="49">
        <v>0</v>
      </c>
      <c r="Q922" s="37">
        <v>0</v>
      </c>
      <c r="R922" s="49">
        <v>0</v>
      </c>
      <c r="S922" s="37">
        <v>0</v>
      </c>
      <c r="T922" s="49">
        <v>0</v>
      </c>
      <c r="U922" s="49">
        <v>0</v>
      </c>
      <c r="V922" s="49">
        <v>0</v>
      </c>
      <c r="W922" s="37">
        <v>0</v>
      </c>
      <c r="X922" s="49">
        <v>0</v>
      </c>
      <c r="Y922" s="37">
        <v>0</v>
      </c>
      <c r="Z922" s="49">
        <v>0</v>
      </c>
      <c r="AA922" s="49">
        <v>0</v>
      </c>
      <c r="AB922" s="49">
        <v>0</v>
      </c>
      <c r="AC922" s="37">
        <v>0</v>
      </c>
      <c r="AD922" s="49">
        <v>0</v>
      </c>
      <c r="AE922" s="49">
        <v>0</v>
      </c>
      <c r="AF922" s="49">
        <v>0</v>
      </c>
      <c r="AG922" s="37">
        <v>0</v>
      </c>
      <c r="AH922" s="49">
        <v>0</v>
      </c>
      <c r="AI922" s="37">
        <v>0</v>
      </c>
      <c r="AJ922" s="49">
        <v>0</v>
      </c>
      <c r="AK922" s="49">
        <v>0</v>
      </c>
      <c r="AL922" s="49">
        <v>0</v>
      </c>
      <c r="AM922" s="49">
        <v>0</v>
      </c>
      <c r="AN922" s="49">
        <v>0</v>
      </c>
      <c r="AO922" s="37">
        <v>0</v>
      </c>
      <c r="AP922" s="49">
        <v>0</v>
      </c>
      <c r="AQ922" s="49">
        <v>0</v>
      </c>
      <c r="AR922" s="49">
        <v>0</v>
      </c>
      <c r="AS922" s="49">
        <v>0</v>
      </c>
      <c r="AT922" s="49">
        <v>0</v>
      </c>
      <c r="AU922" s="49">
        <v>0</v>
      </c>
      <c r="AV922" s="49">
        <v>0</v>
      </c>
      <c r="AW922" s="49">
        <v>0</v>
      </c>
      <c r="AX922" s="49">
        <v>0</v>
      </c>
      <c r="AY922" s="37">
        <v>0</v>
      </c>
      <c r="AZ922" s="49">
        <v>0</v>
      </c>
      <c r="BA922" s="56">
        <v>0</v>
      </c>
      <c r="BB922" s="39">
        <v>0</v>
      </c>
      <c r="BC922" s="39">
        <v>0</v>
      </c>
      <c r="BD922" s="49">
        <v>0</v>
      </c>
      <c r="BE922" s="37">
        <v>0</v>
      </c>
      <c r="BF922" s="49">
        <v>0</v>
      </c>
      <c r="BG922" s="56">
        <v>0</v>
      </c>
      <c r="BH922" s="49">
        <v>0</v>
      </c>
      <c r="BI922" s="49">
        <v>0</v>
      </c>
      <c r="BJ922" s="49">
        <v>0</v>
      </c>
      <c r="BK922" s="49">
        <v>0</v>
      </c>
      <c r="BL922" s="49">
        <v>0</v>
      </c>
      <c r="BM922" s="49">
        <v>0</v>
      </c>
      <c r="BN922" s="49">
        <v>0</v>
      </c>
      <c r="BO922" s="37">
        <v>0</v>
      </c>
      <c r="BP922" s="49">
        <v>0</v>
      </c>
      <c r="BQ922" s="49">
        <v>0</v>
      </c>
      <c r="BR922" s="49">
        <v>0</v>
      </c>
      <c r="BS922" s="49">
        <v>0</v>
      </c>
      <c r="BT922" s="49">
        <v>0</v>
      </c>
      <c r="BU922" s="49">
        <v>0</v>
      </c>
      <c r="BV922" s="49">
        <v>0</v>
      </c>
      <c r="BW922" s="49">
        <v>0</v>
      </c>
      <c r="BX922" s="49">
        <v>0</v>
      </c>
      <c r="BY922" s="49">
        <v>0</v>
      </c>
      <c r="BZ922" s="49">
        <v>0</v>
      </c>
      <c r="CA922" s="37">
        <v>0</v>
      </c>
      <c r="CB922" s="49">
        <v>0</v>
      </c>
      <c r="CC922" s="49">
        <v>0</v>
      </c>
      <c r="CD922" s="49">
        <v>0</v>
      </c>
      <c r="CE922" s="49">
        <v>0</v>
      </c>
      <c r="CF922" s="49">
        <v>0</v>
      </c>
      <c r="CG922" s="49">
        <v>0</v>
      </c>
      <c r="CH922" s="49">
        <v>0</v>
      </c>
      <c r="CI922" s="49">
        <v>0</v>
      </c>
      <c r="CJ922" s="49">
        <v>0</v>
      </c>
      <c r="CK922" s="37">
        <v>0</v>
      </c>
      <c r="CL922" s="49">
        <v>0</v>
      </c>
      <c r="CM922" s="49">
        <v>0</v>
      </c>
      <c r="CN922" s="49">
        <v>0</v>
      </c>
      <c r="CO922" s="37">
        <v>0</v>
      </c>
      <c r="CP922" s="49">
        <v>0</v>
      </c>
      <c r="CQ922" s="37">
        <v>0</v>
      </c>
      <c r="CR922" s="49">
        <v>0</v>
      </c>
      <c r="CS922" s="37">
        <v>0</v>
      </c>
      <c r="CT922" s="49">
        <v>0</v>
      </c>
      <c r="CU922" s="49">
        <v>0</v>
      </c>
      <c r="CV922" s="49">
        <v>0</v>
      </c>
      <c r="CW922" s="49">
        <v>0</v>
      </c>
      <c r="CX922" s="49">
        <v>0</v>
      </c>
      <c r="CY922" s="49">
        <v>0</v>
      </c>
      <c r="CZ922" s="49">
        <v>0</v>
      </c>
      <c r="DA922" s="49">
        <v>0</v>
      </c>
      <c r="DB922" s="49">
        <v>0</v>
      </c>
      <c r="DC922" s="49">
        <v>0</v>
      </c>
      <c r="DD922" s="49">
        <v>0</v>
      </c>
      <c r="DE922" s="49">
        <v>0</v>
      </c>
      <c r="DF922" s="49">
        <v>0</v>
      </c>
      <c r="DG922" s="49">
        <v>0</v>
      </c>
      <c r="DH922" s="49">
        <v>0</v>
      </c>
      <c r="DI922" s="49">
        <v>0</v>
      </c>
      <c r="DJ922" s="49">
        <v>0</v>
      </c>
      <c r="DK922" s="49">
        <v>0</v>
      </c>
      <c r="DL922" s="49">
        <v>0</v>
      </c>
      <c r="DM922" s="49">
        <v>0</v>
      </c>
      <c r="DN922" s="49">
        <v>0</v>
      </c>
      <c r="DO922" s="49">
        <v>1.1682000000000001</v>
      </c>
      <c r="DP922" s="49">
        <v>0</v>
      </c>
      <c r="DQ922" s="49">
        <v>0</v>
      </c>
      <c r="DR922" s="40"/>
      <c r="DS922" s="41"/>
      <c r="DT922" s="41"/>
      <c r="DU922" s="41"/>
      <c r="DV922" s="41"/>
      <c r="DW922" s="41"/>
      <c r="DX922" s="41"/>
      <c r="DY922" s="41"/>
    </row>
    <row r="923" spans="1:129" s="45" customFormat="1" ht="31.5">
      <c r="A923" s="43" t="s">
        <v>1589</v>
      </c>
      <c r="B923" s="44" t="s">
        <v>1995</v>
      </c>
      <c r="C923" s="36" t="s">
        <v>1996</v>
      </c>
      <c r="D923" s="37">
        <v>0</v>
      </c>
      <c r="E923" s="37">
        <v>0</v>
      </c>
      <c r="F923" s="38">
        <v>0</v>
      </c>
      <c r="G923" s="38">
        <v>0</v>
      </c>
      <c r="H923" s="50">
        <v>0</v>
      </c>
      <c r="I923" s="38">
        <v>0</v>
      </c>
      <c r="J923" s="49">
        <v>0</v>
      </c>
      <c r="K923" s="56">
        <v>0</v>
      </c>
      <c r="L923" s="49">
        <v>0</v>
      </c>
      <c r="M923" s="37">
        <v>0</v>
      </c>
      <c r="N923" s="49">
        <v>0</v>
      </c>
      <c r="O923" s="49">
        <v>0</v>
      </c>
      <c r="P923" s="49">
        <v>0</v>
      </c>
      <c r="Q923" s="37">
        <v>0</v>
      </c>
      <c r="R923" s="49">
        <v>0</v>
      </c>
      <c r="S923" s="37">
        <v>0</v>
      </c>
      <c r="T923" s="49">
        <v>0</v>
      </c>
      <c r="U923" s="49">
        <v>0</v>
      </c>
      <c r="V923" s="49">
        <v>0</v>
      </c>
      <c r="W923" s="37">
        <v>0</v>
      </c>
      <c r="X923" s="49">
        <v>0</v>
      </c>
      <c r="Y923" s="37">
        <v>0</v>
      </c>
      <c r="Z923" s="49">
        <v>0</v>
      </c>
      <c r="AA923" s="49">
        <v>0</v>
      </c>
      <c r="AB923" s="49">
        <v>0</v>
      </c>
      <c r="AC923" s="37">
        <v>0</v>
      </c>
      <c r="AD923" s="49">
        <v>0</v>
      </c>
      <c r="AE923" s="49">
        <v>0</v>
      </c>
      <c r="AF923" s="49">
        <v>0</v>
      </c>
      <c r="AG923" s="37">
        <v>0</v>
      </c>
      <c r="AH923" s="49">
        <v>0</v>
      </c>
      <c r="AI923" s="37">
        <v>0</v>
      </c>
      <c r="AJ923" s="49">
        <v>0</v>
      </c>
      <c r="AK923" s="49">
        <v>0</v>
      </c>
      <c r="AL923" s="49">
        <v>0</v>
      </c>
      <c r="AM923" s="49">
        <v>0</v>
      </c>
      <c r="AN923" s="49">
        <v>0</v>
      </c>
      <c r="AO923" s="37">
        <v>0</v>
      </c>
      <c r="AP923" s="49">
        <v>0</v>
      </c>
      <c r="AQ923" s="49">
        <v>0</v>
      </c>
      <c r="AR923" s="49">
        <v>0</v>
      </c>
      <c r="AS923" s="49">
        <v>0</v>
      </c>
      <c r="AT923" s="49">
        <v>0</v>
      </c>
      <c r="AU923" s="49">
        <v>0</v>
      </c>
      <c r="AV923" s="49">
        <v>0</v>
      </c>
      <c r="AW923" s="49">
        <v>0</v>
      </c>
      <c r="AX923" s="49">
        <v>0</v>
      </c>
      <c r="AY923" s="37">
        <v>0</v>
      </c>
      <c r="AZ923" s="49">
        <v>0</v>
      </c>
      <c r="BA923" s="56">
        <v>0</v>
      </c>
      <c r="BB923" s="39">
        <v>0</v>
      </c>
      <c r="BC923" s="39">
        <v>0</v>
      </c>
      <c r="BD923" s="49">
        <v>0</v>
      </c>
      <c r="BE923" s="37">
        <v>0</v>
      </c>
      <c r="BF923" s="49">
        <v>0</v>
      </c>
      <c r="BG923" s="56">
        <v>0</v>
      </c>
      <c r="BH923" s="49">
        <v>0</v>
      </c>
      <c r="BI923" s="49">
        <v>0</v>
      </c>
      <c r="BJ923" s="49">
        <v>0</v>
      </c>
      <c r="BK923" s="49">
        <v>0</v>
      </c>
      <c r="BL923" s="49">
        <v>0</v>
      </c>
      <c r="BM923" s="49">
        <v>0</v>
      </c>
      <c r="BN923" s="49">
        <v>0</v>
      </c>
      <c r="BO923" s="37">
        <v>0</v>
      </c>
      <c r="BP923" s="49">
        <v>0</v>
      </c>
      <c r="BQ923" s="49">
        <v>0</v>
      </c>
      <c r="BR923" s="49">
        <v>0</v>
      </c>
      <c r="BS923" s="49">
        <v>0</v>
      </c>
      <c r="BT923" s="49">
        <v>0</v>
      </c>
      <c r="BU923" s="49">
        <v>0</v>
      </c>
      <c r="BV923" s="49">
        <v>0</v>
      </c>
      <c r="BW923" s="49">
        <v>0</v>
      </c>
      <c r="BX923" s="49">
        <v>0</v>
      </c>
      <c r="BY923" s="49">
        <v>0</v>
      </c>
      <c r="BZ923" s="49">
        <v>0</v>
      </c>
      <c r="CA923" s="37">
        <v>0</v>
      </c>
      <c r="CB923" s="49">
        <v>0</v>
      </c>
      <c r="CC923" s="49">
        <v>0</v>
      </c>
      <c r="CD923" s="49">
        <v>0</v>
      </c>
      <c r="CE923" s="49">
        <v>0</v>
      </c>
      <c r="CF923" s="49">
        <v>0</v>
      </c>
      <c r="CG923" s="49">
        <v>0</v>
      </c>
      <c r="CH923" s="49">
        <v>0</v>
      </c>
      <c r="CI923" s="49">
        <v>0</v>
      </c>
      <c r="CJ923" s="49">
        <v>0</v>
      </c>
      <c r="CK923" s="37">
        <v>0</v>
      </c>
      <c r="CL923" s="49">
        <v>0</v>
      </c>
      <c r="CM923" s="49">
        <v>0</v>
      </c>
      <c r="CN923" s="49">
        <v>0</v>
      </c>
      <c r="CO923" s="37">
        <v>0</v>
      </c>
      <c r="CP923" s="49">
        <v>0</v>
      </c>
      <c r="CQ923" s="37">
        <v>0</v>
      </c>
      <c r="CR923" s="49">
        <v>0</v>
      </c>
      <c r="CS923" s="37">
        <v>0</v>
      </c>
      <c r="CT923" s="49">
        <v>0</v>
      </c>
      <c r="CU923" s="49">
        <v>0</v>
      </c>
      <c r="CV923" s="49">
        <v>0</v>
      </c>
      <c r="CW923" s="49">
        <v>0</v>
      </c>
      <c r="CX923" s="49">
        <v>0</v>
      </c>
      <c r="CY923" s="49">
        <v>0</v>
      </c>
      <c r="CZ923" s="49">
        <v>0</v>
      </c>
      <c r="DA923" s="49">
        <v>0</v>
      </c>
      <c r="DB923" s="49">
        <v>0</v>
      </c>
      <c r="DC923" s="49">
        <v>0</v>
      </c>
      <c r="DD923" s="49">
        <v>0</v>
      </c>
      <c r="DE923" s="49">
        <v>0</v>
      </c>
      <c r="DF923" s="49">
        <v>0</v>
      </c>
      <c r="DG923" s="49">
        <v>0</v>
      </c>
      <c r="DH923" s="49">
        <v>0</v>
      </c>
      <c r="DI923" s="49">
        <v>0</v>
      </c>
      <c r="DJ923" s="49">
        <v>0</v>
      </c>
      <c r="DK923" s="49">
        <v>0</v>
      </c>
      <c r="DL923" s="49">
        <v>0</v>
      </c>
      <c r="DM923" s="49">
        <v>0</v>
      </c>
      <c r="DN923" s="49">
        <v>0</v>
      </c>
      <c r="DO923" s="49">
        <v>2.4142800000000002</v>
      </c>
      <c r="DP923" s="49">
        <v>0</v>
      </c>
      <c r="DQ923" s="49">
        <v>0</v>
      </c>
      <c r="DR923" s="40"/>
      <c r="DS923" s="41"/>
      <c r="DT923" s="41"/>
      <c r="DU923" s="41"/>
      <c r="DV923" s="41"/>
      <c r="DW923" s="41"/>
      <c r="DX923" s="41"/>
      <c r="DY923" s="41"/>
    </row>
    <row r="924" spans="1:129" s="45" customFormat="1" ht="31.5">
      <c r="A924" s="43" t="s">
        <v>1589</v>
      </c>
      <c r="B924" s="44" t="s">
        <v>1997</v>
      </c>
      <c r="C924" s="36" t="s">
        <v>1998</v>
      </c>
      <c r="D924" s="37">
        <v>0</v>
      </c>
      <c r="E924" s="37">
        <v>0</v>
      </c>
      <c r="F924" s="38">
        <v>0</v>
      </c>
      <c r="G924" s="38">
        <v>0</v>
      </c>
      <c r="H924" s="50">
        <v>0</v>
      </c>
      <c r="I924" s="38">
        <v>0</v>
      </c>
      <c r="J924" s="49">
        <v>0</v>
      </c>
      <c r="K924" s="56">
        <v>0</v>
      </c>
      <c r="L924" s="49">
        <v>0</v>
      </c>
      <c r="M924" s="37">
        <v>0</v>
      </c>
      <c r="N924" s="49">
        <v>0</v>
      </c>
      <c r="O924" s="49">
        <v>0</v>
      </c>
      <c r="P924" s="49">
        <v>0</v>
      </c>
      <c r="Q924" s="37">
        <v>0</v>
      </c>
      <c r="R924" s="49">
        <v>0</v>
      </c>
      <c r="S924" s="37">
        <v>0</v>
      </c>
      <c r="T924" s="49">
        <v>0</v>
      </c>
      <c r="U924" s="49">
        <v>0</v>
      </c>
      <c r="V924" s="49">
        <v>0</v>
      </c>
      <c r="W924" s="37">
        <v>0</v>
      </c>
      <c r="X924" s="49">
        <v>0</v>
      </c>
      <c r="Y924" s="37">
        <v>0</v>
      </c>
      <c r="Z924" s="49">
        <v>0</v>
      </c>
      <c r="AA924" s="49">
        <v>0</v>
      </c>
      <c r="AB924" s="49">
        <v>0</v>
      </c>
      <c r="AC924" s="37">
        <v>0</v>
      </c>
      <c r="AD924" s="49">
        <v>0</v>
      </c>
      <c r="AE924" s="49">
        <v>0</v>
      </c>
      <c r="AF924" s="49">
        <v>0</v>
      </c>
      <c r="AG924" s="37">
        <v>0</v>
      </c>
      <c r="AH924" s="49">
        <v>0</v>
      </c>
      <c r="AI924" s="37">
        <v>0</v>
      </c>
      <c r="AJ924" s="49">
        <v>0</v>
      </c>
      <c r="AK924" s="49">
        <v>0</v>
      </c>
      <c r="AL924" s="49">
        <v>0</v>
      </c>
      <c r="AM924" s="49">
        <v>0</v>
      </c>
      <c r="AN924" s="49">
        <v>0</v>
      </c>
      <c r="AO924" s="37">
        <v>0</v>
      </c>
      <c r="AP924" s="49">
        <v>0</v>
      </c>
      <c r="AQ924" s="49">
        <v>0</v>
      </c>
      <c r="AR924" s="49">
        <v>0</v>
      </c>
      <c r="AS924" s="49">
        <v>0</v>
      </c>
      <c r="AT924" s="49">
        <v>0</v>
      </c>
      <c r="AU924" s="49">
        <v>0</v>
      </c>
      <c r="AV924" s="49">
        <v>0</v>
      </c>
      <c r="AW924" s="49">
        <v>0</v>
      </c>
      <c r="AX924" s="49">
        <v>0</v>
      </c>
      <c r="AY924" s="37">
        <v>0</v>
      </c>
      <c r="AZ924" s="49">
        <v>0</v>
      </c>
      <c r="BA924" s="56">
        <v>0</v>
      </c>
      <c r="BB924" s="39">
        <v>0</v>
      </c>
      <c r="BC924" s="39">
        <v>0</v>
      </c>
      <c r="BD924" s="49">
        <v>0</v>
      </c>
      <c r="BE924" s="37">
        <v>0</v>
      </c>
      <c r="BF924" s="49">
        <v>0</v>
      </c>
      <c r="BG924" s="56">
        <v>0</v>
      </c>
      <c r="BH924" s="49">
        <v>0</v>
      </c>
      <c r="BI924" s="49">
        <v>0</v>
      </c>
      <c r="BJ924" s="49">
        <v>0</v>
      </c>
      <c r="BK924" s="49">
        <v>0</v>
      </c>
      <c r="BL924" s="49">
        <v>0</v>
      </c>
      <c r="BM924" s="49">
        <v>0</v>
      </c>
      <c r="BN924" s="49">
        <v>0</v>
      </c>
      <c r="BO924" s="37">
        <v>0</v>
      </c>
      <c r="BP924" s="49">
        <v>0</v>
      </c>
      <c r="BQ924" s="49">
        <v>0</v>
      </c>
      <c r="BR924" s="49">
        <v>0</v>
      </c>
      <c r="BS924" s="49">
        <v>0</v>
      </c>
      <c r="BT924" s="49">
        <v>0</v>
      </c>
      <c r="BU924" s="49">
        <v>0</v>
      </c>
      <c r="BV924" s="49">
        <v>0</v>
      </c>
      <c r="BW924" s="49">
        <v>0</v>
      </c>
      <c r="BX924" s="49">
        <v>0</v>
      </c>
      <c r="BY924" s="49">
        <v>0</v>
      </c>
      <c r="BZ924" s="49">
        <v>0</v>
      </c>
      <c r="CA924" s="37">
        <v>0</v>
      </c>
      <c r="CB924" s="49">
        <v>0</v>
      </c>
      <c r="CC924" s="49">
        <v>0</v>
      </c>
      <c r="CD924" s="49">
        <v>0</v>
      </c>
      <c r="CE924" s="49">
        <v>0</v>
      </c>
      <c r="CF924" s="49">
        <v>0</v>
      </c>
      <c r="CG924" s="49">
        <v>0</v>
      </c>
      <c r="CH924" s="49">
        <v>0</v>
      </c>
      <c r="CI924" s="49">
        <v>0</v>
      </c>
      <c r="CJ924" s="49">
        <v>0</v>
      </c>
      <c r="CK924" s="37">
        <v>0</v>
      </c>
      <c r="CL924" s="49">
        <v>0</v>
      </c>
      <c r="CM924" s="49">
        <v>0</v>
      </c>
      <c r="CN924" s="49">
        <v>0</v>
      </c>
      <c r="CO924" s="37">
        <v>0</v>
      </c>
      <c r="CP924" s="49">
        <v>0</v>
      </c>
      <c r="CQ924" s="37">
        <v>0</v>
      </c>
      <c r="CR924" s="49">
        <v>0</v>
      </c>
      <c r="CS924" s="37">
        <v>0</v>
      </c>
      <c r="CT924" s="49">
        <v>0</v>
      </c>
      <c r="CU924" s="49">
        <v>0</v>
      </c>
      <c r="CV924" s="49">
        <v>0</v>
      </c>
      <c r="CW924" s="49">
        <v>0</v>
      </c>
      <c r="CX924" s="49">
        <v>0</v>
      </c>
      <c r="CY924" s="49">
        <v>0</v>
      </c>
      <c r="CZ924" s="49">
        <v>0</v>
      </c>
      <c r="DA924" s="49">
        <v>0</v>
      </c>
      <c r="DB924" s="49">
        <v>0</v>
      </c>
      <c r="DC924" s="49">
        <v>0</v>
      </c>
      <c r="DD924" s="49">
        <v>0</v>
      </c>
      <c r="DE924" s="49">
        <v>0</v>
      </c>
      <c r="DF924" s="49">
        <v>0</v>
      </c>
      <c r="DG924" s="49">
        <v>0</v>
      </c>
      <c r="DH924" s="49">
        <v>0</v>
      </c>
      <c r="DI924" s="49">
        <v>0</v>
      </c>
      <c r="DJ924" s="49">
        <v>0</v>
      </c>
      <c r="DK924" s="49">
        <v>0</v>
      </c>
      <c r="DL924" s="49">
        <v>0</v>
      </c>
      <c r="DM924" s="49">
        <v>0</v>
      </c>
      <c r="DN924" s="49">
        <v>0</v>
      </c>
      <c r="DO924" s="49">
        <v>0.22538</v>
      </c>
      <c r="DP924" s="49">
        <v>0</v>
      </c>
      <c r="DQ924" s="49">
        <v>0</v>
      </c>
      <c r="DR924" s="40"/>
      <c r="DS924" s="41"/>
      <c r="DT924" s="41"/>
      <c r="DU924" s="41"/>
      <c r="DV924" s="41"/>
      <c r="DW924" s="41"/>
      <c r="DX924" s="41"/>
      <c r="DY924" s="41"/>
    </row>
    <row r="925" spans="1:129" s="45" customFormat="1">
      <c r="A925" s="43" t="s">
        <v>1589</v>
      </c>
      <c r="B925" s="44" t="s">
        <v>1999</v>
      </c>
      <c r="C925" s="36" t="s">
        <v>2000</v>
      </c>
      <c r="D925" s="37">
        <v>0</v>
      </c>
      <c r="E925" s="37">
        <v>0</v>
      </c>
      <c r="F925" s="38">
        <v>0</v>
      </c>
      <c r="G925" s="38">
        <v>0</v>
      </c>
      <c r="H925" s="50">
        <v>0</v>
      </c>
      <c r="I925" s="38">
        <v>0</v>
      </c>
      <c r="J925" s="49">
        <v>0</v>
      </c>
      <c r="K925" s="56">
        <v>0</v>
      </c>
      <c r="L925" s="49">
        <v>0</v>
      </c>
      <c r="M925" s="37">
        <v>0</v>
      </c>
      <c r="N925" s="49">
        <v>0</v>
      </c>
      <c r="O925" s="49">
        <v>0</v>
      </c>
      <c r="P925" s="49">
        <v>0</v>
      </c>
      <c r="Q925" s="37">
        <v>0</v>
      </c>
      <c r="R925" s="49">
        <v>0</v>
      </c>
      <c r="S925" s="37">
        <v>0</v>
      </c>
      <c r="T925" s="49">
        <v>0</v>
      </c>
      <c r="U925" s="49">
        <v>0</v>
      </c>
      <c r="V925" s="49">
        <v>0</v>
      </c>
      <c r="W925" s="37">
        <v>0</v>
      </c>
      <c r="X925" s="49">
        <v>0</v>
      </c>
      <c r="Y925" s="37">
        <v>0</v>
      </c>
      <c r="Z925" s="49">
        <v>0</v>
      </c>
      <c r="AA925" s="49">
        <v>0</v>
      </c>
      <c r="AB925" s="49">
        <v>0</v>
      </c>
      <c r="AC925" s="37">
        <v>0</v>
      </c>
      <c r="AD925" s="49">
        <v>0</v>
      </c>
      <c r="AE925" s="49">
        <v>0</v>
      </c>
      <c r="AF925" s="49">
        <v>0</v>
      </c>
      <c r="AG925" s="37">
        <v>0</v>
      </c>
      <c r="AH925" s="49">
        <v>0</v>
      </c>
      <c r="AI925" s="37">
        <v>0</v>
      </c>
      <c r="AJ925" s="49">
        <v>0</v>
      </c>
      <c r="AK925" s="49">
        <v>0</v>
      </c>
      <c r="AL925" s="49">
        <v>0</v>
      </c>
      <c r="AM925" s="49">
        <v>0</v>
      </c>
      <c r="AN925" s="49">
        <v>0</v>
      </c>
      <c r="AO925" s="37">
        <v>0</v>
      </c>
      <c r="AP925" s="49">
        <v>0</v>
      </c>
      <c r="AQ925" s="49">
        <v>0</v>
      </c>
      <c r="AR925" s="49">
        <v>0</v>
      </c>
      <c r="AS925" s="49">
        <v>0</v>
      </c>
      <c r="AT925" s="49">
        <v>0</v>
      </c>
      <c r="AU925" s="49">
        <v>0</v>
      </c>
      <c r="AV925" s="49">
        <v>0</v>
      </c>
      <c r="AW925" s="49">
        <v>0</v>
      </c>
      <c r="AX925" s="49">
        <v>0</v>
      </c>
      <c r="AY925" s="37">
        <v>0</v>
      </c>
      <c r="AZ925" s="49">
        <v>0</v>
      </c>
      <c r="BA925" s="56">
        <v>0</v>
      </c>
      <c r="BB925" s="39">
        <v>0</v>
      </c>
      <c r="BC925" s="39">
        <v>0</v>
      </c>
      <c r="BD925" s="49">
        <v>0</v>
      </c>
      <c r="BE925" s="37">
        <v>0</v>
      </c>
      <c r="BF925" s="49">
        <v>0</v>
      </c>
      <c r="BG925" s="56">
        <v>0</v>
      </c>
      <c r="BH925" s="49">
        <v>0</v>
      </c>
      <c r="BI925" s="49">
        <v>0</v>
      </c>
      <c r="BJ925" s="49">
        <v>0</v>
      </c>
      <c r="BK925" s="49">
        <v>0</v>
      </c>
      <c r="BL925" s="49">
        <v>0</v>
      </c>
      <c r="BM925" s="49">
        <v>0</v>
      </c>
      <c r="BN925" s="49">
        <v>0</v>
      </c>
      <c r="BO925" s="37">
        <v>0</v>
      </c>
      <c r="BP925" s="49">
        <v>0</v>
      </c>
      <c r="BQ925" s="49">
        <v>0</v>
      </c>
      <c r="BR925" s="49">
        <v>0</v>
      </c>
      <c r="BS925" s="49">
        <v>0</v>
      </c>
      <c r="BT925" s="49">
        <v>0</v>
      </c>
      <c r="BU925" s="49">
        <v>0</v>
      </c>
      <c r="BV925" s="49">
        <v>0</v>
      </c>
      <c r="BW925" s="49">
        <v>0</v>
      </c>
      <c r="BX925" s="49">
        <v>0</v>
      </c>
      <c r="BY925" s="49">
        <v>0</v>
      </c>
      <c r="BZ925" s="49">
        <v>0</v>
      </c>
      <c r="CA925" s="37">
        <v>0</v>
      </c>
      <c r="CB925" s="49">
        <v>0</v>
      </c>
      <c r="CC925" s="49">
        <v>0</v>
      </c>
      <c r="CD925" s="49">
        <v>0</v>
      </c>
      <c r="CE925" s="49">
        <v>0</v>
      </c>
      <c r="CF925" s="49">
        <v>0</v>
      </c>
      <c r="CG925" s="49">
        <v>0</v>
      </c>
      <c r="CH925" s="49">
        <v>0</v>
      </c>
      <c r="CI925" s="49">
        <v>0</v>
      </c>
      <c r="CJ925" s="49">
        <v>0</v>
      </c>
      <c r="CK925" s="37">
        <v>0</v>
      </c>
      <c r="CL925" s="49">
        <v>0</v>
      </c>
      <c r="CM925" s="49">
        <v>0</v>
      </c>
      <c r="CN925" s="49">
        <v>0</v>
      </c>
      <c r="CO925" s="37">
        <v>0</v>
      </c>
      <c r="CP925" s="49">
        <v>0</v>
      </c>
      <c r="CQ925" s="37">
        <v>0</v>
      </c>
      <c r="CR925" s="49">
        <v>0</v>
      </c>
      <c r="CS925" s="37">
        <v>0</v>
      </c>
      <c r="CT925" s="49">
        <v>0</v>
      </c>
      <c r="CU925" s="49">
        <v>0</v>
      </c>
      <c r="CV925" s="49">
        <v>0</v>
      </c>
      <c r="CW925" s="49">
        <v>0</v>
      </c>
      <c r="CX925" s="49">
        <v>0</v>
      </c>
      <c r="CY925" s="49">
        <v>0</v>
      </c>
      <c r="CZ925" s="49">
        <v>0</v>
      </c>
      <c r="DA925" s="49">
        <v>0</v>
      </c>
      <c r="DB925" s="49">
        <v>0</v>
      </c>
      <c r="DC925" s="49">
        <v>0</v>
      </c>
      <c r="DD925" s="49">
        <v>0</v>
      </c>
      <c r="DE925" s="49">
        <v>0</v>
      </c>
      <c r="DF925" s="49">
        <v>0</v>
      </c>
      <c r="DG925" s="49">
        <v>0</v>
      </c>
      <c r="DH925" s="49">
        <v>0</v>
      </c>
      <c r="DI925" s="49">
        <v>0</v>
      </c>
      <c r="DJ925" s="49">
        <v>0</v>
      </c>
      <c r="DK925" s="49">
        <v>0</v>
      </c>
      <c r="DL925" s="49">
        <v>0</v>
      </c>
      <c r="DM925" s="49">
        <v>0</v>
      </c>
      <c r="DN925" s="49">
        <v>0</v>
      </c>
      <c r="DO925" s="49">
        <v>1.3451699699999999</v>
      </c>
      <c r="DP925" s="49">
        <v>0</v>
      </c>
      <c r="DQ925" s="49">
        <v>0</v>
      </c>
      <c r="DR925" s="40"/>
      <c r="DS925" s="41"/>
      <c r="DT925" s="41"/>
      <c r="DU925" s="41"/>
      <c r="DV925" s="41"/>
      <c r="DW925" s="41"/>
      <c r="DX925" s="41"/>
      <c r="DY925" s="41"/>
    </row>
    <row r="926" spans="1:129" s="45" customFormat="1" ht="31.5">
      <c r="A926" s="43" t="s">
        <v>1589</v>
      </c>
      <c r="B926" s="44" t="s">
        <v>2001</v>
      </c>
      <c r="C926" s="36" t="s">
        <v>2002</v>
      </c>
      <c r="D926" s="37">
        <v>0</v>
      </c>
      <c r="E926" s="37">
        <v>0</v>
      </c>
      <c r="F926" s="38">
        <v>0</v>
      </c>
      <c r="G926" s="38">
        <v>0</v>
      </c>
      <c r="H926" s="50">
        <v>0</v>
      </c>
      <c r="I926" s="38">
        <v>0</v>
      </c>
      <c r="J926" s="49">
        <v>0</v>
      </c>
      <c r="K926" s="56">
        <v>0</v>
      </c>
      <c r="L926" s="49">
        <v>0</v>
      </c>
      <c r="M926" s="37">
        <v>0</v>
      </c>
      <c r="N926" s="49">
        <v>0</v>
      </c>
      <c r="O926" s="49">
        <v>0</v>
      </c>
      <c r="P926" s="49">
        <v>0</v>
      </c>
      <c r="Q926" s="37">
        <v>0</v>
      </c>
      <c r="R926" s="49">
        <v>0</v>
      </c>
      <c r="S926" s="37">
        <v>0</v>
      </c>
      <c r="T926" s="49">
        <v>0</v>
      </c>
      <c r="U926" s="49">
        <v>0</v>
      </c>
      <c r="V926" s="49">
        <v>0</v>
      </c>
      <c r="W926" s="37">
        <v>0</v>
      </c>
      <c r="X926" s="49">
        <v>0</v>
      </c>
      <c r="Y926" s="37">
        <v>0</v>
      </c>
      <c r="Z926" s="49">
        <v>0</v>
      </c>
      <c r="AA926" s="49">
        <v>0</v>
      </c>
      <c r="AB926" s="49">
        <v>0</v>
      </c>
      <c r="AC926" s="37">
        <v>0</v>
      </c>
      <c r="AD926" s="49">
        <v>0</v>
      </c>
      <c r="AE926" s="49">
        <v>0</v>
      </c>
      <c r="AF926" s="49">
        <v>0</v>
      </c>
      <c r="AG926" s="37">
        <v>0</v>
      </c>
      <c r="AH926" s="49">
        <v>0</v>
      </c>
      <c r="AI926" s="37">
        <v>0</v>
      </c>
      <c r="AJ926" s="49">
        <v>0</v>
      </c>
      <c r="AK926" s="49">
        <v>0</v>
      </c>
      <c r="AL926" s="49">
        <v>0</v>
      </c>
      <c r="AM926" s="49">
        <v>0</v>
      </c>
      <c r="AN926" s="49">
        <v>0</v>
      </c>
      <c r="AO926" s="37">
        <v>0</v>
      </c>
      <c r="AP926" s="49">
        <v>0</v>
      </c>
      <c r="AQ926" s="49">
        <v>0</v>
      </c>
      <c r="AR926" s="49">
        <v>0</v>
      </c>
      <c r="AS926" s="49">
        <v>0</v>
      </c>
      <c r="AT926" s="49">
        <v>0</v>
      </c>
      <c r="AU926" s="49">
        <v>0</v>
      </c>
      <c r="AV926" s="49">
        <v>0</v>
      </c>
      <c r="AW926" s="49">
        <v>0</v>
      </c>
      <c r="AX926" s="49">
        <v>0</v>
      </c>
      <c r="AY926" s="37">
        <v>0</v>
      </c>
      <c r="AZ926" s="49">
        <v>0</v>
      </c>
      <c r="BA926" s="56">
        <v>0</v>
      </c>
      <c r="BB926" s="39">
        <v>0</v>
      </c>
      <c r="BC926" s="39">
        <v>0</v>
      </c>
      <c r="BD926" s="49">
        <v>0</v>
      </c>
      <c r="BE926" s="37">
        <v>0</v>
      </c>
      <c r="BF926" s="49">
        <v>0</v>
      </c>
      <c r="BG926" s="56">
        <v>0</v>
      </c>
      <c r="BH926" s="49">
        <v>0</v>
      </c>
      <c r="BI926" s="49">
        <v>0</v>
      </c>
      <c r="BJ926" s="49">
        <v>0</v>
      </c>
      <c r="BK926" s="49">
        <v>0</v>
      </c>
      <c r="BL926" s="49">
        <v>0</v>
      </c>
      <c r="BM926" s="49">
        <v>0</v>
      </c>
      <c r="BN926" s="49">
        <v>0</v>
      </c>
      <c r="BO926" s="37">
        <v>0</v>
      </c>
      <c r="BP926" s="49">
        <v>0</v>
      </c>
      <c r="BQ926" s="49">
        <v>0</v>
      </c>
      <c r="BR926" s="49">
        <v>0</v>
      </c>
      <c r="BS926" s="49">
        <v>0</v>
      </c>
      <c r="BT926" s="49">
        <v>0</v>
      </c>
      <c r="BU926" s="49">
        <v>0</v>
      </c>
      <c r="BV926" s="49">
        <v>0</v>
      </c>
      <c r="BW926" s="49">
        <v>0</v>
      </c>
      <c r="BX926" s="49">
        <v>0</v>
      </c>
      <c r="BY926" s="49">
        <v>0</v>
      </c>
      <c r="BZ926" s="49">
        <v>0</v>
      </c>
      <c r="CA926" s="37">
        <v>0</v>
      </c>
      <c r="CB926" s="49">
        <v>0</v>
      </c>
      <c r="CC926" s="49">
        <v>0</v>
      </c>
      <c r="CD926" s="49">
        <v>0</v>
      </c>
      <c r="CE926" s="49">
        <v>0</v>
      </c>
      <c r="CF926" s="49">
        <v>0</v>
      </c>
      <c r="CG926" s="49">
        <v>0</v>
      </c>
      <c r="CH926" s="49">
        <v>0</v>
      </c>
      <c r="CI926" s="49">
        <v>0</v>
      </c>
      <c r="CJ926" s="49">
        <v>0</v>
      </c>
      <c r="CK926" s="37">
        <v>0</v>
      </c>
      <c r="CL926" s="49">
        <v>0</v>
      </c>
      <c r="CM926" s="49">
        <v>0</v>
      </c>
      <c r="CN926" s="49">
        <v>0</v>
      </c>
      <c r="CO926" s="37">
        <v>0</v>
      </c>
      <c r="CP926" s="49">
        <v>0</v>
      </c>
      <c r="CQ926" s="37">
        <v>0</v>
      </c>
      <c r="CR926" s="49">
        <v>0</v>
      </c>
      <c r="CS926" s="37">
        <v>0</v>
      </c>
      <c r="CT926" s="49">
        <v>0</v>
      </c>
      <c r="CU926" s="49">
        <v>0</v>
      </c>
      <c r="CV926" s="49">
        <v>0</v>
      </c>
      <c r="CW926" s="49">
        <v>0</v>
      </c>
      <c r="CX926" s="49">
        <v>0</v>
      </c>
      <c r="CY926" s="49">
        <v>0</v>
      </c>
      <c r="CZ926" s="49">
        <v>0</v>
      </c>
      <c r="DA926" s="49">
        <v>0</v>
      </c>
      <c r="DB926" s="49">
        <v>0</v>
      </c>
      <c r="DC926" s="49">
        <v>0</v>
      </c>
      <c r="DD926" s="49">
        <v>0</v>
      </c>
      <c r="DE926" s="49">
        <v>0</v>
      </c>
      <c r="DF926" s="49">
        <v>0</v>
      </c>
      <c r="DG926" s="49">
        <v>0</v>
      </c>
      <c r="DH926" s="49">
        <v>0</v>
      </c>
      <c r="DI926" s="49">
        <v>0</v>
      </c>
      <c r="DJ926" s="49">
        <v>0</v>
      </c>
      <c r="DK926" s="49">
        <v>0</v>
      </c>
      <c r="DL926" s="49">
        <v>0</v>
      </c>
      <c r="DM926" s="49">
        <v>0</v>
      </c>
      <c r="DN926" s="49">
        <v>0</v>
      </c>
      <c r="DO926" s="49">
        <v>7.59</v>
      </c>
      <c r="DP926" s="49">
        <v>0</v>
      </c>
      <c r="DQ926" s="49">
        <v>0</v>
      </c>
      <c r="DR926" s="40"/>
      <c r="DS926" s="41"/>
      <c r="DT926" s="41"/>
      <c r="DU926" s="41"/>
      <c r="DV926" s="41"/>
      <c r="DW926" s="41"/>
      <c r="DX926" s="41"/>
      <c r="DY926" s="41"/>
    </row>
    <row r="927" spans="1:129" s="45" customFormat="1" ht="31.5">
      <c r="A927" s="43" t="s">
        <v>1589</v>
      </c>
      <c r="B927" s="44" t="s">
        <v>2003</v>
      </c>
      <c r="C927" s="36" t="s">
        <v>2004</v>
      </c>
      <c r="D927" s="37">
        <v>0</v>
      </c>
      <c r="E927" s="37">
        <v>0</v>
      </c>
      <c r="F927" s="38">
        <v>0</v>
      </c>
      <c r="G927" s="38">
        <v>0</v>
      </c>
      <c r="H927" s="50">
        <v>0</v>
      </c>
      <c r="I927" s="38">
        <v>0</v>
      </c>
      <c r="J927" s="49">
        <v>0</v>
      </c>
      <c r="K927" s="56">
        <v>0</v>
      </c>
      <c r="L927" s="49">
        <v>0</v>
      </c>
      <c r="M927" s="37">
        <v>0</v>
      </c>
      <c r="N927" s="49">
        <v>0</v>
      </c>
      <c r="O927" s="49">
        <v>0</v>
      </c>
      <c r="P927" s="49">
        <v>0</v>
      </c>
      <c r="Q927" s="37">
        <v>0</v>
      </c>
      <c r="R927" s="49">
        <v>0</v>
      </c>
      <c r="S927" s="37">
        <v>0</v>
      </c>
      <c r="T927" s="49">
        <v>0</v>
      </c>
      <c r="U927" s="49">
        <v>0</v>
      </c>
      <c r="V927" s="49">
        <v>0</v>
      </c>
      <c r="W927" s="37">
        <v>0</v>
      </c>
      <c r="X927" s="49">
        <v>0</v>
      </c>
      <c r="Y927" s="37">
        <v>0</v>
      </c>
      <c r="Z927" s="49">
        <v>0</v>
      </c>
      <c r="AA927" s="49">
        <v>0</v>
      </c>
      <c r="AB927" s="49">
        <v>0</v>
      </c>
      <c r="AC927" s="37">
        <v>0</v>
      </c>
      <c r="AD927" s="49">
        <v>0</v>
      </c>
      <c r="AE927" s="49">
        <v>0</v>
      </c>
      <c r="AF927" s="49">
        <v>0</v>
      </c>
      <c r="AG927" s="37">
        <v>0</v>
      </c>
      <c r="AH927" s="49">
        <v>0</v>
      </c>
      <c r="AI927" s="37">
        <v>0</v>
      </c>
      <c r="AJ927" s="49">
        <v>0</v>
      </c>
      <c r="AK927" s="49">
        <v>0</v>
      </c>
      <c r="AL927" s="49">
        <v>0</v>
      </c>
      <c r="AM927" s="49">
        <v>0</v>
      </c>
      <c r="AN927" s="49">
        <v>0</v>
      </c>
      <c r="AO927" s="37">
        <v>0</v>
      </c>
      <c r="AP927" s="49">
        <v>0</v>
      </c>
      <c r="AQ927" s="49">
        <v>0</v>
      </c>
      <c r="AR927" s="49">
        <v>0</v>
      </c>
      <c r="AS927" s="49">
        <v>0</v>
      </c>
      <c r="AT927" s="49">
        <v>0</v>
      </c>
      <c r="AU927" s="49">
        <v>0</v>
      </c>
      <c r="AV927" s="49">
        <v>0</v>
      </c>
      <c r="AW927" s="49">
        <v>0</v>
      </c>
      <c r="AX927" s="49">
        <v>0</v>
      </c>
      <c r="AY927" s="37">
        <v>0</v>
      </c>
      <c r="AZ927" s="49">
        <v>0</v>
      </c>
      <c r="BA927" s="56">
        <v>0</v>
      </c>
      <c r="BB927" s="39">
        <v>0</v>
      </c>
      <c r="BC927" s="39">
        <v>0</v>
      </c>
      <c r="BD927" s="49">
        <v>0</v>
      </c>
      <c r="BE927" s="37">
        <v>0</v>
      </c>
      <c r="BF927" s="49">
        <v>0</v>
      </c>
      <c r="BG927" s="56">
        <v>0</v>
      </c>
      <c r="BH927" s="49">
        <v>0</v>
      </c>
      <c r="BI927" s="49">
        <v>0</v>
      </c>
      <c r="BJ927" s="49">
        <v>0</v>
      </c>
      <c r="BK927" s="49">
        <v>0</v>
      </c>
      <c r="BL927" s="49">
        <v>0</v>
      </c>
      <c r="BM927" s="49">
        <v>0</v>
      </c>
      <c r="BN927" s="49">
        <v>0</v>
      </c>
      <c r="BO927" s="37">
        <v>0</v>
      </c>
      <c r="BP927" s="49">
        <v>0</v>
      </c>
      <c r="BQ927" s="49">
        <v>0</v>
      </c>
      <c r="BR927" s="49">
        <v>0</v>
      </c>
      <c r="BS927" s="49">
        <v>0</v>
      </c>
      <c r="BT927" s="49">
        <v>0</v>
      </c>
      <c r="BU927" s="49">
        <v>0</v>
      </c>
      <c r="BV927" s="49">
        <v>0</v>
      </c>
      <c r="BW927" s="49">
        <v>0</v>
      </c>
      <c r="BX927" s="49">
        <v>0</v>
      </c>
      <c r="BY927" s="49">
        <v>0</v>
      </c>
      <c r="BZ927" s="49">
        <v>0</v>
      </c>
      <c r="CA927" s="37">
        <v>0</v>
      </c>
      <c r="CB927" s="49">
        <v>0</v>
      </c>
      <c r="CC927" s="49">
        <v>0</v>
      </c>
      <c r="CD927" s="49">
        <v>0</v>
      </c>
      <c r="CE927" s="49">
        <v>0</v>
      </c>
      <c r="CF927" s="49">
        <v>0</v>
      </c>
      <c r="CG927" s="49">
        <v>0</v>
      </c>
      <c r="CH927" s="49">
        <v>0</v>
      </c>
      <c r="CI927" s="49">
        <v>0</v>
      </c>
      <c r="CJ927" s="49">
        <v>0</v>
      </c>
      <c r="CK927" s="37">
        <v>0</v>
      </c>
      <c r="CL927" s="49">
        <v>0</v>
      </c>
      <c r="CM927" s="49">
        <v>0</v>
      </c>
      <c r="CN927" s="49">
        <v>0</v>
      </c>
      <c r="CO927" s="37">
        <v>0</v>
      </c>
      <c r="CP927" s="49">
        <v>0</v>
      </c>
      <c r="CQ927" s="37">
        <v>0</v>
      </c>
      <c r="CR927" s="49">
        <v>0</v>
      </c>
      <c r="CS927" s="37">
        <v>0</v>
      </c>
      <c r="CT927" s="49">
        <v>0</v>
      </c>
      <c r="CU927" s="49">
        <v>0</v>
      </c>
      <c r="CV927" s="49">
        <v>0</v>
      </c>
      <c r="CW927" s="49">
        <v>0</v>
      </c>
      <c r="CX927" s="49">
        <v>0</v>
      </c>
      <c r="CY927" s="49">
        <v>0</v>
      </c>
      <c r="CZ927" s="49">
        <v>0</v>
      </c>
      <c r="DA927" s="49">
        <v>0</v>
      </c>
      <c r="DB927" s="49">
        <v>0</v>
      </c>
      <c r="DC927" s="49">
        <v>0</v>
      </c>
      <c r="DD927" s="49">
        <v>0</v>
      </c>
      <c r="DE927" s="49">
        <v>0</v>
      </c>
      <c r="DF927" s="49">
        <v>0</v>
      </c>
      <c r="DG927" s="49">
        <v>0</v>
      </c>
      <c r="DH927" s="49">
        <v>0</v>
      </c>
      <c r="DI927" s="49">
        <v>0</v>
      </c>
      <c r="DJ927" s="49">
        <v>0</v>
      </c>
      <c r="DK927" s="49">
        <v>0</v>
      </c>
      <c r="DL927" s="49">
        <v>0</v>
      </c>
      <c r="DM927" s="49">
        <v>0</v>
      </c>
      <c r="DN927" s="49">
        <v>0</v>
      </c>
      <c r="DO927" s="49">
        <v>8.85</v>
      </c>
      <c r="DP927" s="49">
        <v>0</v>
      </c>
      <c r="DQ927" s="49">
        <v>0</v>
      </c>
      <c r="DR927" s="40"/>
      <c r="DS927" s="41"/>
      <c r="DT927" s="41"/>
      <c r="DU927" s="41"/>
      <c r="DV927" s="41"/>
      <c r="DW927" s="41"/>
      <c r="DX927" s="41"/>
      <c r="DY927" s="41"/>
    </row>
    <row r="928" spans="1:129" s="45" customFormat="1" ht="31.5">
      <c r="A928" s="43" t="s">
        <v>1589</v>
      </c>
      <c r="B928" s="44" t="s">
        <v>2005</v>
      </c>
      <c r="C928" s="36" t="s">
        <v>2006</v>
      </c>
      <c r="D928" s="37">
        <v>0</v>
      </c>
      <c r="E928" s="37">
        <v>0</v>
      </c>
      <c r="F928" s="38">
        <v>0</v>
      </c>
      <c r="G928" s="38">
        <v>0</v>
      </c>
      <c r="H928" s="50">
        <v>0</v>
      </c>
      <c r="I928" s="38">
        <v>0</v>
      </c>
      <c r="J928" s="49">
        <v>0</v>
      </c>
      <c r="K928" s="56">
        <v>0</v>
      </c>
      <c r="L928" s="49">
        <v>0</v>
      </c>
      <c r="M928" s="37">
        <v>0</v>
      </c>
      <c r="N928" s="49">
        <v>0</v>
      </c>
      <c r="O928" s="49">
        <v>0</v>
      </c>
      <c r="P928" s="49">
        <v>0</v>
      </c>
      <c r="Q928" s="37">
        <v>0</v>
      </c>
      <c r="R928" s="49">
        <v>0</v>
      </c>
      <c r="S928" s="37">
        <v>0</v>
      </c>
      <c r="T928" s="49">
        <v>0</v>
      </c>
      <c r="U928" s="49">
        <v>0</v>
      </c>
      <c r="V928" s="49">
        <v>0</v>
      </c>
      <c r="W928" s="37">
        <v>0</v>
      </c>
      <c r="X928" s="49">
        <v>0</v>
      </c>
      <c r="Y928" s="37">
        <v>0</v>
      </c>
      <c r="Z928" s="49">
        <v>0</v>
      </c>
      <c r="AA928" s="49">
        <v>0</v>
      </c>
      <c r="AB928" s="49">
        <v>0</v>
      </c>
      <c r="AC928" s="37">
        <v>0</v>
      </c>
      <c r="AD928" s="49">
        <v>0</v>
      </c>
      <c r="AE928" s="49">
        <v>0</v>
      </c>
      <c r="AF928" s="49">
        <v>0</v>
      </c>
      <c r="AG928" s="37">
        <v>0</v>
      </c>
      <c r="AH928" s="49">
        <v>0</v>
      </c>
      <c r="AI928" s="37">
        <v>0</v>
      </c>
      <c r="AJ928" s="49">
        <v>0</v>
      </c>
      <c r="AK928" s="49">
        <v>0</v>
      </c>
      <c r="AL928" s="49">
        <v>0</v>
      </c>
      <c r="AM928" s="49">
        <v>0</v>
      </c>
      <c r="AN928" s="49">
        <v>0</v>
      </c>
      <c r="AO928" s="37">
        <v>0</v>
      </c>
      <c r="AP928" s="49">
        <v>0</v>
      </c>
      <c r="AQ928" s="49">
        <v>0</v>
      </c>
      <c r="AR928" s="49">
        <v>0</v>
      </c>
      <c r="AS928" s="49">
        <v>0</v>
      </c>
      <c r="AT928" s="49">
        <v>0</v>
      </c>
      <c r="AU928" s="49">
        <v>0</v>
      </c>
      <c r="AV928" s="49">
        <v>0</v>
      </c>
      <c r="AW928" s="49">
        <v>0</v>
      </c>
      <c r="AX928" s="49">
        <v>0</v>
      </c>
      <c r="AY928" s="37">
        <v>0</v>
      </c>
      <c r="AZ928" s="49">
        <v>0</v>
      </c>
      <c r="BA928" s="56">
        <v>0</v>
      </c>
      <c r="BB928" s="39">
        <f>'[1]База 2018-2022'!BEW940</f>
        <v>0</v>
      </c>
      <c r="BC928" s="39">
        <v>0</v>
      </c>
      <c r="BD928" s="49">
        <v>0</v>
      </c>
      <c r="BE928" s="37">
        <v>0</v>
      </c>
      <c r="BF928" s="49">
        <v>0</v>
      </c>
      <c r="BG928" s="56">
        <v>0</v>
      </c>
      <c r="BH928" s="49">
        <v>0</v>
      </c>
      <c r="BI928" s="49">
        <v>0</v>
      </c>
      <c r="BJ928" s="49">
        <v>0</v>
      </c>
      <c r="BK928" s="49">
        <v>0</v>
      </c>
      <c r="BL928" s="49">
        <v>0</v>
      </c>
      <c r="BM928" s="49">
        <v>0</v>
      </c>
      <c r="BN928" s="49">
        <v>0</v>
      </c>
      <c r="BO928" s="37">
        <v>0</v>
      </c>
      <c r="BP928" s="49">
        <v>0</v>
      </c>
      <c r="BQ928" s="49">
        <v>0</v>
      </c>
      <c r="BR928" s="49">
        <v>0</v>
      </c>
      <c r="BS928" s="49">
        <v>0</v>
      </c>
      <c r="BT928" s="49">
        <v>0</v>
      </c>
      <c r="BU928" s="49">
        <v>0</v>
      </c>
      <c r="BV928" s="49">
        <v>0</v>
      </c>
      <c r="BW928" s="49">
        <v>0</v>
      </c>
      <c r="BX928" s="49">
        <v>0</v>
      </c>
      <c r="BY928" s="49">
        <v>0</v>
      </c>
      <c r="BZ928" s="49">
        <v>0</v>
      </c>
      <c r="CA928" s="37">
        <v>0</v>
      </c>
      <c r="CB928" s="49">
        <v>0</v>
      </c>
      <c r="CC928" s="49">
        <v>0</v>
      </c>
      <c r="CD928" s="49">
        <v>0</v>
      </c>
      <c r="CE928" s="49">
        <v>0</v>
      </c>
      <c r="CF928" s="49">
        <v>0</v>
      </c>
      <c r="CG928" s="49">
        <v>0</v>
      </c>
      <c r="CH928" s="49">
        <v>0</v>
      </c>
      <c r="CI928" s="49">
        <v>0</v>
      </c>
      <c r="CJ928" s="49">
        <v>0</v>
      </c>
      <c r="CK928" s="37">
        <v>0</v>
      </c>
      <c r="CL928" s="49">
        <v>0</v>
      </c>
      <c r="CM928" s="49">
        <v>0</v>
      </c>
      <c r="CN928" s="49">
        <v>0</v>
      </c>
      <c r="CO928" s="37">
        <v>0</v>
      </c>
      <c r="CP928" s="49">
        <v>0</v>
      </c>
      <c r="CQ928" s="37">
        <v>0</v>
      </c>
      <c r="CR928" s="49">
        <v>0</v>
      </c>
      <c r="CS928" s="37">
        <v>0</v>
      </c>
      <c r="CT928" s="49">
        <v>0</v>
      </c>
      <c r="CU928" s="49">
        <v>0</v>
      </c>
      <c r="CV928" s="49">
        <v>0</v>
      </c>
      <c r="CW928" s="49">
        <v>0</v>
      </c>
      <c r="CX928" s="49">
        <v>0</v>
      </c>
      <c r="CY928" s="49">
        <v>0</v>
      </c>
      <c r="CZ928" s="49" t="s">
        <v>203</v>
      </c>
      <c r="DA928" s="49">
        <v>0</v>
      </c>
      <c r="DB928" s="49">
        <v>0</v>
      </c>
      <c r="DC928" s="49">
        <v>0</v>
      </c>
      <c r="DD928" s="49">
        <v>0</v>
      </c>
      <c r="DE928" s="49">
        <v>0</v>
      </c>
      <c r="DF928" s="49">
        <v>0</v>
      </c>
      <c r="DG928" s="49">
        <v>0</v>
      </c>
      <c r="DH928" s="49">
        <v>0</v>
      </c>
      <c r="DI928" s="49">
        <v>0</v>
      </c>
      <c r="DJ928" s="49">
        <v>0</v>
      </c>
      <c r="DK928" s="49">
        <v>0</v>
      </c>
      <c r="DL928" s="49">
        <v>0</v>
      </c>
      <c r="DM928" s="49">
        <v>0</v>
      </c>
      <c r="DN928" s="49">
        <v>10.199999999999999</v>
      </c>
      <c r="DO928" s="49">
        <v>10.199999999999999</v>
      </c>
      <c r="DP928" s="49">
        <v>0</v>
      </c>
      <c r="DQ928" s="49">
        <v>0</v>
      </c>
      <c r="DR928" s="40"/>
      <c r="DS928" s="41"/>
      <c r="DT928" s="41"/>
      <c r="DU928" s="41"/>
      <c r="DV928" s="41"/>
      <c r="DW928" s="41"/>
      <c r="DX928" s="41"/>
      <c r="DY928" s="41"/>
    </row>
    <row r="929" spans="1:129" s="45" customFormat="1" ht="31.5">
      <c r="A929" s="43" t="s">
        <v>1589</v>
      </c>
      <c r="B929" s="44" t="s">
        <v>2007</v>
      </c>
      <c r="C929" s="36" t="s">
        <v>2008</v>
      </c>
      <c r="D929" s="37">
        <v>0</v>
      </c>
      <c r="E929" s="37">
        <v>0</v>
      </c>
      <c r="F929" s="38">
        <v>0</v>
      </c>
      <c r="G929" s="38">
        <v>0</v>
      </c>
      <c r="H929" s="50">
        <v>0</v>
      </c>
      <c r="I929" s="38">
        <v>0</v>
      </c>
      <c r="J929" s="49">
        <v>0</v>
      </c>
      <c r="K929" s="56">
        <v>0</v>
      </c>
      <c r="L929" s="49">
        <v>0</v>
      </c>
      <c r="M929" s="37">
        <v>0</v>
      </c>
      <c r="N929" s="49">
        <v>0</v>
      </c>
      <c r="O929" s="49">
        <v>0</v>
      </c>
      <c r="P929" s="49">
        <v>0</v>
      </c>
      <c r="Q929" s="37">
        <v>0</v>
      </c>
      <c r="R929" s="49">
        <v>0</v>
      </c>
      <c r="S929" s="37">
        <v>0</v>
      </c>
      <c r="T929" s="49">
        <v>0</v>
      </c>
      <c r="U929" s="49">
        <v>0</v>
      </c>
      <c r="V929" s="49">
        <v>0</v>
      </c>
      <c r="W929" s="37">
        <v>0</v>
      </c>
      <c r="X929" s="49">
        <v>0</v>
      </c>
      <c r="Y929" s="37">
        <v>0</v>
      </c>
      <c r="Z929" s="49">
        <v>0</v>
      </c>
      <c r="AA929" s="49">
        <v>0</v>
      </c>
      <c r="AB929" s="49">
        <v>0</v>
      </c>
      <c r="AC929" s="37">
        <v>0</v>
      </c>
      <c r="AD929" s="49">
        <v>0</v>
      </c>
      <c r="AE929" s="49">
        <v>0</v>
      </c>
      <c r="AF929" s="49">
        <v>0</v>
      </c>
      <c r="AG929" s="37">
        <v>0</v>
      </c>
      <c r="AH929" s="49">
        <v>0</v>
      </c>
      <c r="AI929" s="37">
        <v>0</v>
      </c>
      <c r="AJ929" s="49">
        <v>0</v>
      </c>
      <c r="AK929" s="49">
        <v>0</v>
      </c>
      <c r="AL929" s="49">
        <v>0</v>
      </c>
      <c r="AM929" s="49">
        <v>0</v>
      </c>
      <c r="AN929" s="49">
        <v>0</v>
      </c>
      <c r="AO929" s="37">
        <v>0</v>
      </c>
      <c r="AP929" s="49">
        <v>0</v>
      </c>
      <c r="AQ929" s="49">
        <v>0</v>
      </c>
      <c r="AR929" s="49">
        <v>0</v>
      </c>
      <c r="AS929" s="49">
        <v>0</v>
      </c>
      <c r="AT929" s="49">
        <v>0</v>
      </c>
      <c r="AU929" s="49">
        <v>0</v>
      </c>
      <c r="AV929" s="49">
        <v>0</v>
      </c>
      <c r="AW929" s="49">
        <v>0</v>
      </c>
      <c r="AX929" s="49">
        <v>0</v>
      </c>
      <c r="AY929" s="37">
        <v>0</v>
      </c>
      <c r="AZ929" s="49">
        <v>0</v>
      </c>
      <c r="BA929" s="56">
        <v>0</v>
      </c>
      <c r="BB929" s="39">
        <f>'[1]База 2018-2022'!BEW941</f>
        <v>0</v>
      </c>
      <c r="BC929" s="39">
        <v>0</v>
      </c>
      <c r="BD929" s="49">
        <v>0</v>
      </c>
      <c r="BE929" s="37">
        <v>0</v>
      </c>
      <c r="BF929" s="49">
        <v>0</v>
      </c>
      <c r="BG929" s="56">
        <v>0</v>
      </c>
      <c r="BH929" s="49">
        <v>0</v>
      </c>
      <c r="BI929" s="49">
        <v>0</v>
      </c>
      <c r="BJ929" s="49">
        <v>0</v>
      </c>
      <c r="BK929" s="49">
        <v>0</v>
      </c>
      <c r="BL929" s="49">
        <v>0</v>
      </c>
      <c r="BM929" s="49">
        <v>0</v>
      </c>
      <c r="BN929" s="49">
        <v>0</v>
      </c>
      <c r="BO929" s="37">
        <v>0</v>
      </c>
      <c r="BP929" s="49">
        <v>0</v>
      </c>
      <c r="BQ929" s="49">
        <v>0</v>
      </c>
      <c r="BR929" s="49">
        <v>0</v>
      </c>
      <c r="BS929" s="49">
        <v>0</v>
      </c>
      <c r="BT929" s="49">
        <v>0</v>
      </c>
      <c r="BU929" s="49">
        <v>0</v>
      </c>
      <c r="BV929" s="49">
        <v>0</v>
      </c>
      <c r="BW929" s="49">
        <v>0</v>
      </c>
      <c r="BX929" s="49">
        <v>0</v>
      </c>
      <c r="BY929" s="49">
        <v>0</v>
      </c>
      <c r="BZ929" s="49">
        <v>0</v>
      </c>
      <c r="CA929" s="37">
        <v>0</v>
      </c>
      <c r="CB929" s="49">
        <v>0</v>
      </c>
      <c r="CC929" s="49">
        <v>0</v>
      </c>
      <c r="CD929" s="49">
        <v>0</v>
      </c>
      <c r="CE929" s="49">
        <v>0</v>
      </c>
      <c r="CF929" s="49">
        <v>0</v>
      </c>
      <c r="CG929" s="49">
        <v>0</v>
      </c>
      <c r="CH929" s="49">
        <v>0</v>
      </c>
      <c r="CI929" s="49">
        <v>0</v>
      </c>
      <c r="CJ929" s="49">
        <v>0</v>
      </c>
      <c r="CK929" s="37">
        <v>0</v>
      </c>
      <c r="CL929" s="49">
        <v>0</v>
      </c>
      <c r="CM929" s="49">
        <v>0</v>
      </c>
      <c r="CN929" s="49">
        <v>0</v>
      </c>
      <c r="CO929" s="37">
        <v>0</v>
      </c>
      <c r="CP929" s="49">
        <v>0</v>
      </c>
      <c r="CQ929" s="37">
        <v>0</v>
      </c>
      <c r="CR929" s="49">
        <v>0</v>
      </c>
      <c r="CS929" s="37">
        <v>0</v>
      </c>
      <c r="CT929" s="49">
        <v>0</v>
      </c>
      <c r="CU929" s="49">
        <v>0</v>
      </c>
      <c r="CV929" s="49">
        <v>0</v>
      </c>
      <c r="CW929" s="49">
        <v>0</v>
      </c>
      <c r="CX929" s="49">
        <v>0</v>
      </c>
      <c r="CY929" s="49">
        <v>0</v>
      </c>
      <c r="CZ929" s="49" t="s">
        <v>203</v>
      </c>
      <c r="DA929" s="49">
        <v>0</v>
      </c>
      <c r="DB929" s="49">
        <v>0</v>
      </c>
      <c r="DC929" s="49">
        <v>0</v>
      </c>
      <c r="DD929" s="49">
        <v>0</v>
      </c>
      <c r="DE929" s="49">
        <v>0</v>
      </c>
      <c r="DF929" s="49">
        <v>0</v>
      </c>
      <c r="DG929" s="49">
        <v>0</v>
      </c>
      <c r="DH929" s="49">
        <v>0</v>
      </c>
      <c r="DI929" s="49">
        <v>0</v>
      </c>
      <c r="DJ929" s="49">
        <v>0</v>
      </c>
      <c r="DK929" s="49">
        <v>0</v>
      </c>
      <c r="DL929" s="49">
        <v>0</v>
      </c>
      <c r="DM929" s="49">
        <v>0</v>
      </c>
      <c r="DN929" s="49">
        <v>2.1866669999999999</v>
      </c>
      <c r="DO929" s="49">
        <v>1.0933330000000001</v>
      </c>
      <c r="DP929" s="49">
        <v>0</v>
      </c>
      <c r="DQ929" s="49">
        <v>0</v>
      </c>
      <c r="DR929" s="40"/>
      <c r="DS929" s="41"/>
      <c r="DT929" s="41"/>
      <c r="DU929" s="41"/>
      <c r="DV929" s="41"/>
      <c r="DW929" s="41"/>
      <c r="DX929" s="41"/>
      <c r="DY929" s="41"/>
    </row>
    <row r="930" spans="1:129" s="45" customFormat="1" ht="31.5">
      <c r="A930" s="43" t="s">
        <v>1589</v>
      </c>
      <c r="B930" s="44" t="s">
        <v>2009</v>
      </c>
      <c r="C930" s="36" t="s">
        <v>2010</v>
      </c>
      <c r="D930" s="37">
        <v>0</v>
      </c>
      <c r="E930" s="37">
        <v>0</v>
      </c>
      <c r="F930" s="38">
        <v>0</v>
      </c>
      <c r="G930" s="38">
        <v>0</v>
      </c>
      <c r="H930" s="50">
        <v>0</v>
      </c>
      <c r="I930" s="38">
        <v>0</v>
      </c>
      <c r="J930" s="49">
        <v>0</v>
      </c>
      <c r="K930" s="56">
        <v>0</v>
      </c>
      <c r="L930" s="49">
        <v>0</v>
      </c>
      <c r="M930" s="37">
        <v>0</v>
      </c>
      <c r="N930" s="49">
        <v>0</v>
      </c>
      <c r="O930" s="49">
        <v>0</v>
      </c>
      <c r="P930" s="49">
        <v>0</v>
      </c>
      <c r="Q930" s="37">
        <v>0</v>
      </c>
      <c r="R930" s="49">
        <v>0</v>
      </c>
      <c r="S930" s="37">
        <v>0</v>
      </c>
      <c r="T930" s="49">
        <v>0</v>
      </c>
      <c r="U930" s="49">
        <v>0</v>
      </c>
      <c r="V930" s="49">
        <v>0</v>
      </c>
      <c r="W930" s="37">
        <v>0</v>
      </c>
      <c r="X930" s="49">
        <v>0</v>
      </c>
      <c r="Y930" s="37">
        <v>0</v>
      </c>
      <c r="Z930" s="49">
        <v>0</v>
      </c>
      <c r="AA930" s="49">
        <v>0</v>
      </c>
      <c r="AB930" s="49">
        <v>0</v>
      </c>
      <c r="AC930" s="37">
        <v>0</v>
      </c>
      <c r="AD930" s="49">
        <v>0</v>
      </c>
      <c r="AE930" s="49">
        <v>0</v>
      </c>
      <c r="AF930" s="49">
        <v>0</v>
      </c>
      <c r="AG930" s="37">
        <v>0</v>
      </c>
      <c r="AH930" s="49">
        <v>0</v>
      </c>
      <c r="AI930" s="37">
        <v>0</v>
      </c>
      <c r="AJ930" s="49">
        <v>0</v>
      </c>
      <c r="AK930" s="49">
        <v>0</v>
      </c>
      <c r="AL930" s="49">
        <v>0</v>
      </c>
      <c r="AM930" s="49">
        <v>0</v>
      </c>
      <c r="AN930" s="49">
        <v>0</v>
      </c>
      <c r="AO930" s="37">
        <v>0</v>
      </c>
      <c r="AP930" s="49">
        <v>0</v>
      </c>
      <c r="AQ930" s="49">
        <v>0</v>
      </c>
      <c r="AR930" s="49">
        <v>0</v>
      </c>
      <c r="AS930" s="49">
        <v>0</v>
      </c>
      <c r="AT930" s="49">
        <v>0</v>
      </c>
      <c r="AU930" s="49">
        <v>0</v>
      </c>
      <c r="AV930" s="49">
        <v>0</v>
      </c>
      <c r="AW930" s="49">
        <v>0</v>
      </c>
      <c r="AX930" s="49">
        <v>0</v>
      </c>
      <c r="AY930" s="37">
        <v>0</v>
      </c>
      <c r="AZ930" s="49">
        <v>0</v>
      </c>
      <c r="BA930" s="56">
        <v>0</v>
      </c>
      <c r="BB930" s="39">
        <f>'[1]База 2018-2022'!BEW942</f>
        <v>0</v>
      </c>
      <c r="BC930" s="39">
        <v>0</v>
      </c>
      <c r="BD930" s="49">
        <v>0</v>
      </c>
      <c r="BE930" s="37">
        <v>0</v>
      </c>
      <c r="BF930" s="49">
        <v>0</v>
      </c>
      <c r="BG930" s="56">
        <v>0</v>
      </c>
      <c r="BH930" s="49">
        <v>0</v>
      </c>
      <c r="BI930" s="49">
        <v>0</v>
      </c>
      <c r="BJ930" s="49">
        <v>0</v>
      </c>
      <c r="BK930" s="49">
        <v>0</v>
      </c>
      <c r="BL930" s="49">
        <v>0</v>
      </c>
      <c r="BM930" s="49">
        <v>0</v>
      </c>
      <c r="BN930" s="49">
        <v>0</v>
      </c>
      <c r="BO930" s="37">
        <v>0</v>
      </c>
      <c r="BP930" s="49">
        <v>0</v>
      </c>
      <c r="BQ930" s="49">
        <v>0</v>
      </c>
      <c r="BR930" s="49">
        <v>0</v>
      </c>
      <c r="BS930" s="49">
        <v>0</v>
      </c>
      <c r="BT930" s="49">
        <v>0</v>
      </c>
      <c r="BU930" s="49">
        <v>0</v>
      </c>
      <c r="BV930" s="49">
        <v>0</v>
      </c>
      <c r="BW930" s="49">
        <v>0</v>
      </c>
      <c r="BX930" s="49">
        <v>0</v>
      </c>
      <c r="BY930" s="49">
        <v>0</v>
      </c>
      <c r="BZ930" s="49">
        <v>0</v>
      </c>
      <c r="CA930" s="37">
        <v>0</v>
      </c>
      <c r="CB930" s="49">
        <v>0</v>
      </c>
      <c r="CC930" s="49">
        <v>0</v>
      </c>
      <c r="CD930" s="49">
        <v>0</v>
      </c>
      <c r="CE930" s="49">
        <v>0</v>
      </c>
      <c r="CF930" s="49">
        <v>0</v>
      </c>
      <c r="CG930" s="49">
        <v>0</v>
      </c>
      <c r="CH930" s="49">
        <v>0</v>
      </c>
      <c r="CI930" s="49">
        <v>0</v>
      </c>
      <c r="CJ930" s="49">
        <v>0</v>
      </c>
      <c r="CK930" s="37">
        <v>0</v>
      </c>
      <c r="CL930" s="49">
        <v>0</v>
      </c>
      <c r="CM930" s="49">
        <v>0</v>
      </c>
      <c r="CN930" s="49">
        <v>0</v>
      </c>
      <c r="CO930" s="37">
        <v>0</v>
      </c>
      <c r="CP930" s="49">
        <v>0</v>
      </c>
      <c r="CQ930" s="37">
        <v>0</v>
      </c>
      <c r="CR930" s="49">
        <v>0</v>
      </c>
      <c r="CS930" s="37">
        <v>0</v>
      </c>
      <c r="CT930" s="49">
        <v>0</v>
      </c>
      <c r="CU930" s="49">
        <v>0</v>
      </c>
      <c r="CV930" s="49">
        <v>0</v>
      </c>
      <c r="CW930" s="49">
        <v>0</v>
      </c>
      <c r="CX930" s="49">
        <v>0</v>
      </c>
      <c r="CY930" s="49">
        <v>0</v>
      </c>
      <c r="CZ930" s="49" t="s">
        <v>203</v>
      </c>
      <c r="DA930" s="49">
        <v>0</v>
      </c>
      <c r="DB930" s="49">
        <v>0</v>
      </c>
      <c r="DC930" s="49">
        <v>0</v>
      </c>
      <c r="DD930" s="49">
        <v>0</v>
      </c>
      <c r="DE930" s="49">
        <v>0</v>
      </c>
      <c r="DF930" s="49">
        <v>0</v>
      </c>
      <c r="DG930" s="49">
        <v>0</v>
      </c>
      <c r="DH930" s="49">
        <v>0</v>
      </c>
      <c r="DI930" s="49">
        <v>0</v>
      </c>
      <c r="DJ930" s="49">
        <v>0</v>
      </c>
      <c r="DK930" s="49">
        <v>0</v>
      </c>
      <c r="DL930" s="49">
        <v>0</v>
      </c>
      <c r="DM930" s="49">
        <v>0</v>
      </c>
      <c r="DN930" s="49">
        <v>34.058482189999999</v>
      </c>
      <c r="DO930" s="49">
        <v>34.058482189999999</v>
      </c>
      <c r="DP930" s="49">
        <v>0</v>
      </c>
      <c r="DQ930" s="49">
        <v>0</v>
      </c>
      <c r="DR930" s="40"/>
      <c r="DS930" s="41"/>
      <c r="DT930" s="41"/>
      <c r="DU930" s="41"/>
      <c r="DV930" s="41"/>
      <c r="DW930" s="41"/>
      <c r="DX930" s="41"/>
      <c r="DY930" s="41"/>
    </row>
    <row r="931" spans="1:129" s="45" customFormat="1" ht="31.5">
      <c r="A931" s="43" t="s">
        <v>1589</v>
      </c>
      <c r="B931" s="44" t="s">
        <v>2011</v>
      </c>
      <c r="C931" s="36" t="s">
        <v>2012</v>
      </c>
      <c r="D931" s="37">
        <v>0</v>
      </c>
      <c r="E931" s="37">
        <v>0</v>
      </c>
      <c r="F931" s="38">
        <v>0</v>
      </c>
      <c r="G931" s="38">
        <v>0</v>
      </c>
      <c r="H931" s="50">
        <v>0</v>
      </c>
      <c r="I931" s="38">
        <v>0</v>
      </c>
      <c r="J931" s="49">
        <v>0</v>
      </c>
      <c r="K931" s="56">
        <v>0</v>
      </c>
      <c r="L931" s="49">
        <v>0</v>
      </c>
      <c r="M931" s="37">
        <v>0</v>
      </c>
      <c r="N931" s="49">
        <v>0</v>
      </c>
      <c r="O931" s="49">
        <v>0</v>
      </c>
      <c r="P931" s="49">
        <v>0</v>
      </c>
      <c r="Q931" s="37">
        <v>0</v>
      </c>
      <c r="R931" s="49">
        <v>0</v>
      </c>
      <c r="S931" s="37">
        <v>0</v>
      </c>
      <c r="T931" s="49">
        <v>0</v>
      </c>
      <c r="U931" s="49">
        <v>0</v>
      </c>
      <c r="V931" s="49">
        <v>0</v>
      </c>
      <c r="W931" s="37">
        <v>0</v>
      </c>
      <c r="X931" s="49">
        <v>0</v>
      </c>
      <c r="Y931" s="37">
        <v>0</v>
      </c>
      <c r="Z931" s="49">
        <v>0</v>
      </c>
      <c r="AA931" s="49">
        <v>0</v>
      </c>
      <c r="AB931" s="49">
        <v>0</v>
      </c>
      <c r="AC931" s="37">
        <v>0</v>
      </c>
      <c r="AD931" s="49">
        <v>0</v>
      </c>
      <c r="AE931" s="49">
        <v>0</v>
      </c>
      <c r="AF931" s="49">
        <v>0</v>
      </c>
      <c r="AG931" s="37">
        <v>0</v>
      </c>
      <c r="AH931" s="49">
        <v>0</v>
      </c>
      <c r="AI931" s="37">
        <v>0</v>
      </c>
      <c r="AJ931" s="49">
        <v>0</v>
      </c>
      <c r="AK931" s="49">
        <v>0</v>
      </c>
      <c r="AL931" s="49">
        <v>0</v>
      </c>
      <c r="AM931" s="49">
        <v>0</v>
      </c>
      <c r="AN931" s="49">
        <v>0</v>
      </c>
      <c r="AO931" s="37">
        <v>0</v>
      </c>
      <c r="AP931" s="49">
        <v>0</v>
      </c>
      <c r="AQ931" s="49">
        <v>0</v>
      </c>
      <c r="AR931" s="49">
        <v>0</v>
      </c>
      <c r="AS931" s="49">
        <v>0</v>
      </c>
      <c r="AT931" s="49">
        <v>0</v>
      </c>
      <c r="AU931" s="49">
        <v>0</v>
      </c>
      <c r="AV931" s="49">
        <v>0</v>
      </c>
      <c r="AW931" s="49">
        <v>0</v>
      </c>
      <c r="AX931" s="49">
        <v>0</v>
      </c>
      <c r="AY931" s="37">
        <v>0</v>
      </c>
      <c r="AZ931" s="49">
        <v>0</v>
      </c>
      <c r="BA931" s="56">
        <v>0</v>
      </c>
      <c r="BB931" s="39">
        <f>'[1]База 2018-2022'!BEW943</f>
        <v>0</v>
      </c>
      <c r="BC931" s="39">
        <v>0</v>
      </c>
      <c r="BD931" s="49">
        <v>0</v>
      </c>
      <c r="BE931" s="37">
        <v>0</v>
      </c>
      <c r="BF931" s="49">
        <v>0</v>
      </c>
      <c r="BG931" s="56">
        <v>0</v>
      </c>
      <c r="BH931" s="49">
        <v>0</v>
      </c>
      <c r="BI931" s="49">
        <v>0</v>
      </c>
      <c r="BJ931" s="49">
        <v>0</v>
      </c>
      <c r="BK931" s="49">
        <v>0</v>
      </c>
      <c r="BL931" s="49">
        <v>0</v>
      </c>
      <c r="BM931" s="49">
        <v>0</v>
      </c>
      <c r="BN931" s="49">
        <v>0</v>
      </c>
      <c r="BO931" s="37">
        <v>0</v>
      </c>
      <c r="BP931" s="49">
        <v>0</v>
      </c>
      <c r="BQ931" s="49">
        <v>0</v>
      </c>
      <c r="BR931" s="49">
        <v>0</v>
      </c>
      <c r="BS931" s="49">
        <v>0</v>
      </c>
      <c r="BT931" s="49">
        <v>0</v>
      </c>
      <c r="BU931" s="49">
        <v>0</v>
      </c>
      <c r="BV931" s="49">
        <v>0</v>
      </c>
      <c r="BW931" s="49">
        <v>0</v>
      </c>
      <c r="BX931" s="49">
        <v>0</v>
      </c>
      <c r="BY931" s="49">
        <v>0</v>
      </c>
      <c r="BZ931" s="49">
        <v>0</v>
      </c>
      <c r="CA931" s="37">
        <v>0</v>
      </c>
      <c r="CB931" s="49">
        <v>0</v>
      </c>
      <c r="CC931" s="49">
        <v>0</v>
      </c>
      <c r="CD931" s="49">
        <v>0</v>
      </c>
      <c r="CE931" s="49">
        <v>0</v>
      </c>
      <c r="CF931" s="49">
        <v>0</v>
      </c>
      <c r="CG931" s="49">
        <v>0</v>
      </c>
      <c r="CH931" s="49">
        <v>0</v>
      </c>
      <c r="CI931" s="49">
        <v>0</v>
      </c>
      <c r="CJ931" s="49">
        <v>0</v>
      </c>
      <c r="CK931" s="37">
        <v>0</v>
      </c>
      <c r="CL931" s="49">
        <v>0</v>
      </c>
      <c r="CM931" s="49">
        <v>0</v>
      </c>
      <c r="CN931" s="49">
        <v>0</v>
      </c>
      <c r="CO931" s="37">
        <v>0</v>
      </c>
      <c r="CP931" s="49">
        <v>0</v>
      </c>
      <c r="CQ931" s="37">
        <v>0</v>
      </c>
      <c r="CR931" s="49">
        <v>0</v>
      </c>
      <c r="CS931" s="37">
        <v>0</v>
      </c>
      <c r="CT931" s="49">
        <v>0</v>
      </c>
      <c r="CU931" s="49">
        <v>0</v>
      </c>
      <c r="CV931" s="49">
        <v>0</v>
      </c>
      <c r="CW931" s="49">
        <v>0</v>
      </c>
      <c r="CX931" s="49">
        <v>0</v>
      </c>
      <c r="CY931" s="49">
        <v>0</v>
      </c>
      <c r="CZ931" s="49" t="s">
        <v>203</v>
      </c>
      <c r="DA931" s="49">
        <v>0</v>
      </c>
      <c r="DB931" s="49">
        <v>0</v>
      </c>
      <c r="DC931" s="49">
        <v>0</v>
      </c>
      <c r="DD931" s="49">
        <v>0</v>
      </c>
      <c r="DE931" s="49">
        <v>0</v>
      </c>
      <c r="DF931" s="49">
        <v>0</v>
      </c>
      <c r="DG931" s="49">
        <v>0</v>
      </c>
      <c r="DH931" s="49">
        <v>0</v>
      </c>
      <c r="DI931" s="49">
        <v>0</v>
      </c>
      <c r="DJ931" s="49">
        <v>0</v>
      </c>
      <c r="DK931" s="49">
        <v>0</v>
      </c>
      <c r="DL931" s="49">
        <v>0</v>
      </c>
      <c r="DM931" s="49">
        <v>0</v>
      </c>
      <c r="DN931" s="49">
        <v>10.5313164</v>
      </c>
      <c r="DO931" s="49">
        <v>10.5313164</v>
      </c>
      <c r="DP931" s="49">
        <v>0</v>
      </c>
      <c r="DQ931" s="49">
        <v>0</v>
      </c>
      <c r="DR931" s="40"/>
      <c r="DS931" s="41"/>
      <c r="DT931" s="41"/>
      <c r="DU931" s="41"/>
      <c r="DV931" s="41"/>
      <c r="DW931" s="41"/>
      <c r="DX931" s="41"/>
      <c r="DY931" s="41"/>
    </row>
    <row r="932" spans="1:129" s="45" customFormat="1" ht="31.5">
      <c r="A932" s="43" t="s">
        <v>1589</v>
      </c>
      <c r="B932" s="44" t="s">
        <v>2013</v>
      </c>
      <c r="C932" s="36" t="s">
        <v>2014</v>
      </c>
      <c r="D932" s="37">
        <v>0</v>
      </c>
      <c r="E932" s="37">
        <v>0</v>
      </c>
      <c r="F932" s="38">
        <v>0</v>
      </c>
      <c r="G932" s="38">
        <v>0</v>
      </c>
      <c r="H932" s="50">
        <v>0</v>
      </c>
      <c r="I932" s="38">
        <v>0</v>
      </c>
      <c r="J932" s="49">
        <v>0</v>
      </c>
      <c r="K932" s="56">
        <v>0</v>
      </c>
      <c r="L932" s="49">
        <v>0</v>
      </c>
      <c r="M932" s="37">
        <v>0</v>
      </c>
      <c r="N932" s="49">
        <v>0</v>
      </c>
      <c r="O932" s="49">
        <v>0</v>
      </c>
      <c r="P932" s="49">
        <v>0</v>
      </c>
      <c r="Q932" s="37">
        <v>0</v>
      </c>
      <c r="R932" s="49">
        <v>0</v>
      </c>
      <c r="S932" s="37">
        <v>0</v>
      </c>
      <c r="T932" s="49">
        <v>0</v>
      </c>
      <c r="U932" s="49">
        <v>0</v>
      </c>
      <c r="V932" s="49">
        <v>0</v>
      </c>
      <c r="W932" s="37">
        <v>0</v>
      </c>
      <c r="X932" s="49">
        <v>0</v>
      </c>
      <c r="Y932" s="37">
        <v>0</v>
      </c>
      <c r="Z932" s="49">
        <v>0</v>
      </c>
      <c r="AA932" s="49">
        <v>0</v>
      </c>
      <c r="AB932" s="49">
        <v>0</v>
      </c>
      <c r="AC932" s="37">
        <v>0</v>
      </c>
      <c r="AD932" s="49">
        <v>0</v>
      </c>
      <c r="AE932" s="49">
        <v>0</v>
      </c>
      <c r="AF932" s="49">
        <v>0</v>
      </c>
      <c r="AG932" s="37">
        <v>0</v>
      </c>
      <c r="AH932" s="49">
        <v>0</v>
      </c>
      <c r="AI932" s="37">
        <v>0</v>
      </c>
      <c r="AJ932" s="49">
        <v>0</v>
      </c>
      <c r="AK932" s="49">
        <v>0</v>
      </c>
      <c r="AL932" s="49">
        <v>0</v>
      </c>
      <c r="AM932" s="49">
        <v>0</v>
      </c>
      <c r="AN932" s="49">
        <v>0</v>
      </c>
      <c r="AO932" s="37">
        <v>0</v>
      </c>
      <c r="AP932" s="49">
        <v>0</v>
      </c>
      <c r="AQ932" s="49">
        <v>0</v>
      </c>
      <c r="AR932" s="49">
        <v>0</v>
      </c>
      <c r="AS932" s="49">
        <v>0</v>
      </c>
      <c r="AT932" s="49">
        <v>0</v>
      </c>
      <c r="AU932" s="49">
        <v>0</v>
      </c>
      <c r="AV932" s="49">
        <v>0</v>
      </c>
      <c r="AW932" s="49">
        <v>0</v>
      </c>
      <c r="AX932" s="49">
        <v>0</v>
      </c>
      <c r="AY932" s="37">
        <v>0</v>
      </c>
      <c r="AZ932" s="49">
        <v>0</v>
      </c>
      <c r="BA932" s="56">
        <v>0</v>
      </c>
      <c r="BB932" s="39">
        <f>'[1]База 2018-2022'!BEW944</f>
        <v>0</v>
      </c>
      <c r="BC932" s="39">
        <v>0</v>
      </c>
      <c r="BD932" s="49">
        <v>0</v>
      </c>
      <c r="BE932" s="37">
        <v>0</v>
      </c>
      <c r="BF932" s="49">
        <v>0</v>
      </c>
      <c r="BG932" s="56">
        <v>0</v>
      </c>
      <c r="BH932" s="49">
        <v>0</v>
      </c>
      <c r="BI932" s="49">
        <v>0</v>
      </c>
      <c r="BJ932" s="49">
        <v>0</v>
      </c>
      <c r="BK932" s="49">
        <v>0</v>
      </c>
      <c r="BL932" s="49">
        <v>0</v>
      </c>
      <c r="BM932" s="49">
        <v>0</v>
      </c>
      <c r="BN932" s="49">
        <v>0</v>
      </c>
      <c r="BO932" s="37">
        <v>0</v>
      </c>
      <c r="BP932" s="49">
        <v>0</v>
      </c>
      <c r="BQ932" s="49">
        <v>0</v>
      </c>
      <c r="BR932" s="49">
        <v>0</v>
      </c>
      <c r="BS932" s="49">
        <v>0</v>
      </c>
      <c r="BT932" s="49">
        <v>0</v>
      </c>
      <c r="BU932" s="49">
        <v>0</v>
      </c>
      <c r="BV932" s="49">
        <v>0</v>
      </c>
      <c r="BW932" s="49">
        <v>0</v>
      </c>
      <c r="BX932" s="49">
        <v>0</v>
      </c>
      <c r="BY932" s="49">
        <v>0</v>
      </c>
      <c r="BZ932" s="49">
        <v>0</v>
      </c>
      <c r="CA932" s="37">
        <v>0</v>
      </c>
      <c r="CB932" s="49">
        <v>0</v>
      </c>
      <c r="CC932" s="49">
        <v>0</v>
      </c>
      <c r="CD932" s="49">
        <v>0</v>
      </c>
      <c r="CE932" s="49">
        <v>0</v>
      </c>
      <c r="CF932" s="49">
        <v>0</v>
      </c>
      <c r="CG932" s="49">
        <v>0</v>
      </c>
      <c r="CH932" s="49">
        <v>0</v>
      </c>
      <c r="CI932" s="49">
        <v>0</v>
      </c>
      <c r="CJ932" s="49">
        <v>0</v>
      </c>
      <c r="CK932" s="37">
        <v>0</v>
      </c>
      <c r="CL932" s="49">
        <v>0</v>
      </c>
      <c r="CM932" s="49">
        <v>0</v>
      </c>
      <c r="CN932" s="49">
        <v>0</v>
      </c>
      <c r="CO932" s="37">
        <v>0</v>
      </c>
      <c r="CP932" s="49">
        <v>0</v>
      </c>
      <c r="CQ932" s="37">
        <v>0</v>
      </c>
      <c r="CR932" s="49">
        <v>0</v>
      </c>
      <c r="CS932" s="37">
        <v>0</v>
      </c>
      <c r="CT932" s="49">
        <v>0</v>
      </c>
      <c r="CU932" s="49">
        <v>0</v>
      </c>
      <c r="CV932" s="49">
        <v>0</v>
      </c>
      <c r="CW932" s="49">
        <v>0</v>
      </c>
      <c r="CX932" s="49">
        <v>0</v>
      </c>
      <c r="CY932" s="49">
        <v>0</v>
      </c>
      <c r="CZ932" s="49" t="s">
        <v>203</v>
      </c>
      <c r="DA932" s="49">
        <v>0</v>
      </c>
      <c r="DB932" s="49">
        <v>0</v>
      </c>
      <c r="DC932" s="49">
        <v>0</v>
      </c>
      <c r="DD932" s="49">
        <v>0</v>
      </c>
      <c r="DE932" s="49">
        <v>0</v>
      </c>
      <c r="DF932" s="49">
        <v>0</v>
      </c>
      <c r="DG932" s="49">
        <v>0</v>
      </c>
      <c r="DH932" s="49">
        <v>0</v>
      </c>
      <c r="DI932" s="49">
        <v>0</v>
      </c>
      <c r="DJ932" s="49">
        <v>0</v>
      </c>
      <c r="DK932" s="49">
        <v>0</v>
      </c>
      <c r="DL932" s="49">
        <v>0</v>
      </c>
      <c r="DM932" s="49">
        <v>0</v>
      </c>
      <c r="DN932" s="49">
        <v>11.90808</v>
      </c>
      <c r="DO932" s="49">
        <v>5.9212600000000002</v>
      </c>
      <c r="DP932" s="49">
        <v>0</v>
      </c>
      <c r="DQ932" s="49">
        <v>0</v>
      </c>
      <c r="DR932" s="40"/>
      <c r="DS932" s="41"/>
      <c r="DT932" s="41"/>
      <c r="DU932" s="41"/>
      <c r="DV932" s="41"/>
      <c r="DW932" s="41"/>
      <c r="DX932" s="41"/>
      <c r="DY932" s="41"/>
    </row>
    <row r="933" spans="1:129" s="45" customFormat="1" ht="47.25">
      <c r="A933" s="43" t="s">
        <v>1589</v>
      </c>
      <c r="B933" s="44" t="s">
        <v>2015</v>
      </c>
      <c r="C933" s="36" t="s">
        <v>2016</v>
      </c>
      <c r="D933" s="37">
        <v>0</v>
      </c>
      <c r="E933" s="37">
        <v>0</v>
      </c>
      <c r="F933" s="38">
        <v>0</v>
      </c>
      <c r="G933" s="38">
        <v>0</v>
      </c>
      <c r="H933" s="50">
        <v>0</v>
      </c>
      <c r="I933" s="38">
        <v>0</v>
      </c>
      <c r="J933" s="49">
        <v>0</v>
      </c>
      <c r="K933" s="56">
        <v>0</v>
      </c>
      <c r="L933" s="49">
        <v>0</v>
      </c>
      <c r="M933" s="37">
        <v>0</v>
      </c>
      <c r="N933" s="49">
        <v>0</v>
      </c>
      <c r="O933" s="49">
        <v>0</v>
      </c>
      <c r="P933" s="49">
        <v>0</v>
      </c>
      <c r="Q933" s="37">
        <v>0</v>
      </c>
      <c r="R933" s="49">
        <v>0</v>
      </c>
      <c r="S933" s="37">
        <v>0</v>
      </c>
      <c r="T933" s="49">
        <v>0</v>
      </c>
      <c r="U933" s="49">
        <v>0</v>
      </c>
      <c r="V933" s="49">
        <v>0</v>
      </c>
      <c r="W933" s="37">
        <v>0</v>
      </c>
      <c r="X933" s="49">
        <v>0</v>
      </c>
      <c r="Y933" s="37">
        <v>0</v>
      </c>
      <c r="Z933" s="49">
        <v>0</v>
      </c>
      <c r="AA933" s="49">
        <v>0</v>
      </c>
      <c r="AB933" s="49">
        <v>0</v>
      </c>
      <c r="AC933" s="37">
        <v>0</v>
      </c>
      <c r="AD933" s="49">
        <v>0</v>
      </c>
      <c r="AE933" s="49">
        <v>0</v>
      </c>
      <c r="AF933" s="49">
        <v>0</v>
      </c>
      <c r="AG933" s="37">
        <v>0</v>
      </c>
      <c r="AH933" s="49">
        <v>0</v>
      </c>
      <c r="AI933" s="37">
        <v>0</v>
      </c>
      <c r="AJ933" s="49">
        <v>0</v>
      </c>
      <c r="AK933" s="49">
        <v>0</v>
      </c>
      <c r="AL933" s="49">
        <v>0</v>
      </c>
      <c r="AM933" s="49">
        <v>0</v>
      </c>
      <c r="AN933" s="49">
        <v>0</v>
      </c>
      <c r="AO933" s="37">
        <v>0</v>
      </c>
      <c r="AP933" s="49">
        <v>0</v>
      </c>
      <c r="AQ933" s="49">
        <v>0</v>
      </c>
      <c r="AR933" s="49">
        <v>0</v>
      </c>
      <c r="AS933" s="49">
        <v>0</v>
      </c>
      <c r="AT933" s="49">
        <v>0</v>
      </c>
      <c r="AU933" s="49">
        <v>0</v>
      </c>
      <c r="AV933" s="49">
        <v>0</v>
      </c>
      <c r="AW933" s="49">
        <v>0</v>
      </c>
      <c r="AX933" s="49">
        <v>0</v>
      </c>
      <c r="AY933" s="37">
        <v>0</v>
      </c>
      <c r="AZ933" s="49">
        <v>0</v>
      </c>
      <c r="BA933" s="56">
        <v>0</v>
      </c>
      <c r="BB933" s="39">
        <f>'[1]База 2018-2022'!BEW945</f>
        <v>0</v>
      </c>
      <c r="BC933" s="39">
        <v>0</v>
      </c>
      <c r="BD933" s="49">
        <v>0</v>
      </c>
      <c r="BE933" s="37">
        <v>0</v>
      </c>
      <c r="BF933" s="49">
        <v>0</v>
      </c>
      <c r="BG933" s="56">
        <v>0</v>
      </c>
      <c r="BH933" s="49">
        <v>0</v>
      </c>
      <c r="BI933" s="49">
        <v>0</v>
      </c>
      <c r="BJ933" s="49">
        <v>0</v>
      </c>
      <c r="BK933" s="49">
        <v>0</v>
      </c>
      <c r="BL933" s="49">
        <v>0</v>
      </c>
      <c r="BM933" s="49">
        <v>0</v>
      </c>
      <c r="BN933" s="49">
        <v>0</v>
      </c>
      <c r="BO933" s="37">
        <v>0</v>
      </c>
      <c r="BP933" s="49">
        <v>0</v>
      </c>
      <c r="BQ933" s="49">
        <v>0</v>
      </c>
      <c r="BR933" s="49">
        <v>0</v>
      </c>
      <c r="BS933" s="49">
        <v>0</v>
      </c>
      <c r="BT933" s="49">
        <v>0</v>
      </c>
      <c r="BU933" s="49">
        <v>0</v>
      </c>
      <c r="BV933" s="49">
        <v>0</v>
      </c>
      <c r="BW933" s="49">
        <v>0</v>
      </c>
      <c r="BX933" s="49">
        <v>0</v>
      </c>
      <c r="BY933" s="49">
        <v>0</v>
      </c>
      <c r="BZ933" s="49">
        <v>0</v>
      </c>
      <c r="CA933" s="37">
        <v>0</v>
      </c>
      <c r="CB933" s="49">
        <v>0</v>
      </c>
      <c r="CC933" s="49">
        <v>0</v>
      </c>
      <c r="CD933" s="49">
        <v>0</v>
      </c>
      <c r="CE933" s="49">
        <v>0</v>
      </c>
      <c r="CF933" s="49">
        <v>0</v>
      </c>
      <c r="CG933" s="49">
        <v>0</v>
      </c>
      <c r="CH933" s="49">
        <v>0</v>
      </c>
      <c r="CI933" s="49">
        <v>0</v>
      </c>
      <c r="CJ933" s="49">
        <v>0</v>
      </c>
      <c r="CK933" s="37">
        <v>0</v>
      </c>
      <c r="CL933" s="49">
        <v>0</v>
      </c>
      <c r="CM933" s="49">
        <v>0</v>
      </c>
      <c r="CN933" s="49">
        <v>0</v>
      </c>
      <c r="CO933" s="37">
        <v>0</v>
      </c>
      <c r="CP933" s="49">
        <v>0</v>
      </c>
      <c r="CQ933" s="37">
        <v>0</v>
      </c>
      <c r="CR933" s="49">
        <v>0</v>
      </c>
      <c r="CS933" s="37">
        <v>0</v>
      </c>
      <c r="CT933" s="49">
        <v>0</v>
      </c>
      <c r="CU933" s="49">
        <v>0</v>
      </c>
      <c r="CV933" s="49">
        <v>0</v>
      </c>
      <c r="CW933" s="49">
        <v>0</v>
      </c>
      <c r="CX933" s="49">
        <v>0</v>
      </c>
      <c r="CY933" s="49">
        <v>0</v>
      </c>
      <c r="CZ933" s="49" t="s">
        <v>203</v>
      </c>
      <c r="DA933" s="49">
        <v>0</v>
      </c>
      <c r="DB933" s="49">
        <v>0</v>
      </c>
      <c r="DC933" s="49">
        <v>0</v>
      </c>
      <c r="DD933" s="49">
        <v>0</v>
      </c>
      <c r="DE933" s="49">
        <v>0</v>
      </c>
      <c r="DF933" s="49">
        <v>0</v>
      </c>
      <c r="DG933" s="49">
        <v>0</v>
      </c>
      <c r="DH933" s="49">
        <v>0</v>
      </c>
      <c r="DI933" s="49">
        <v>0</v>
      </c>
      <c r="DJ933" s="49">
        <v>0</v>
      </c>
      <c r="DK933" s="49">
        <v>0</v>
      </c>
      <c r="DL933" s="49">
        <v>0</v>
      </c>
      <c r="DM933" s="49">
        <v>0</v>
      </c>
      <c r="DN933" s="49">
        <v>0</v>
      </c>
      <c r="DO933" s="49">
        <v>0</v>
      </c>
      <c r="DP933" s="49">
        <v>0</v>
      </c>
      <c r="DQ933" s="49">
        <v>0</v>
      </c>
      <c r="DR933" s="40"/>
      <c r="DS933" s="41"/>
      <c r="DT933" s="41"/>
      <c r="DU933" s="41"/>
      <c r="DV933" s="41"/>
      <c r="DW933" s="41"/>
      <c r="DX933" s="41"/>
      <c r="DY933" s="41"/>
    </row>
    <row r="934" spans="1:129" s="45" customFormat="1" ht="63">
      <c r="A934" s="43" t="s">
        <v>1589</v>
      </c>
      <c r="B934" s="44" t="s">
        <v>2017</v>
      </c>
      <c r="C934" s="36" t="s">
        <v>2018</v>
      </c>
      <c r="D934" s="37">
        <v>0</v>
      </c>
      <c r="E934" s="37">
        <v>0</v>
      </c>
      <c r="F934" s="38">
        <v>0</v>
      </c>
      <c r="G934" s="38">
        <v>0</v>
      </c>
      <c r="H934" s="50">
        <v>0</v>
      </c>
      <c r="I934" s="38">
        <v>0</v>
      </c>
      <c r="J934" s="49">
        <v>0</v>
      </c>
      <c r="K934" s="56">
        <v>0</v>
      </c>
      <c r="L934" s="49">
        <v>0</v>
      </c>
      <c r="M934" s="37">
        <v>0</v>
      </c>
      <c r="N934" s="49">
        <v>0</v>
      </c>
      <c r="O934" s="49">
        <v>0</v>
      </c>
      <c r="P934" s="49">
        <v>0</v>
      </c>
      <c r="Q934" s="37">
        <v>0</v>
      </c>
      <c r="R934" s="49">
        <v>0</v>
      </c>
      <c r="S934" s="37">
        <v>0</v>
      </c>
      <c r="T934" s="49">
        <v>0</v>
      </c>
      <c r="U934" s="49">
        <v>0</v>
      </c>
      <c r="V934" s="49">
        <v>0</v>
      </c>
      <c r="W934" s="37">
        <v>0</v>
      </c>
      <c r="X934" s="49">
        <v>0</v>
      </c>
      <c r="Y934" s="37">
        <v>0</v>
      </c>
      <c r="Z934" s="49">
        <v>0</v>
      </c>
      <c r="AA934" s="49">
        <v>0</v>
      </c>
      <c r="AB934" s="49">
        <v>0</v>
      </c>
      <c r="AC934" s="37">
        <v>0</v>
      </c>
      <c r="AD934" s="49">
        <v>0</v>
      </c>
      <c r="AE934" s="49">
        <v>0</v>
      </c>
      <c r="AF934" s="49">
        <v>0</v>
      </c>
      <c r="AG934" s="37">
        <v>0</v>
      </c>
      <c r="AH934" s="49">
        <v>0</v>
      </c>
      <c r="AI934" s="37">
        <v>0</v>
      </c>
      <c r="AJ934" s="49">
        <v>0</v>
      </c>
      <c r="AK934" s="49">
        <v>0</v>
      </c>
      <c r="AL934" s="49">
        <v>0</v>
      </c>
      <c r="AM934" s="49">
        <v>0</v>
      </c>
      <c r="AN934" s="49">
        <v>0</v>
      </c>
      <c r="AO934" s="37">
        <v>0</v>
      </c>
      <c r="AP934" s="49">
        <v>0</v>
      </c>
      <c r="AQ934" s="49">
        <v>0</v>
      </c>
      <c r="AR934" s="49">
        <v>0</v>
      </c>
      <c r="AS934" s="49">
        <v>0</v>
      </c>
      <c r="AT934" s="49">
        <v>0</v>
      </c>
      <c r="AU934" s="49">
        <v>0</v>
      </c>
      <c r="AV934" s="49">
        <v>0</v>
      </c>
      <c r="AW934" s="49">
        <v>0</v>
      </c>
      <c r="AX934" s="49">
        <v>0</v>
      </c>
      <c r="AY934" s="37">
        <v>0</v>
      </c>
      <c r="AZ934" s="49">
        <v>0</v>
      </c>
      <c r="BA934" s="56">
        <v>0</v>
      </c>
      <c r="BB934" s="39">
        <f>'[1]База 2018-2022'!BEW946</f>
        <v>0</v>
      </c>
      <c r="BC934" s="39">
        <v>0</v>
      </c>
      <c r="BD934" s="49">
        <v>0</v>
      </c>
      <c r="BE934" s="37">
        <v>0</v>
      </c>
      <c r="BF934" s="49">
        <v>0</v>
      </c>
      <c r="BG934" s="56">
        <v>0</v>
      </c>
      <c r="BH934" s="49">
        <v>0</v>
      </c>
      <c r="BI934" s="49">
        <v>0</v>
      </c>
      <c r="BJ934" s="49">
        <v>0</v>
      </c>
      <c r="BK934" s="49">
        <v>0</v>
      </c>
      <c r="BL934" s="49">
        <v>0</v>
      </c>
      <c r="BM934" s="49">
        <v>0</v>
      </c>
      <c r="BN934" s="49">
        <v>0</v>
      </c>
      <c r="BO934" s="37">
        <v>0</v>
      </c>
      <c r="BP934" s="49">
        <v>0</v>
      </c>
      <c r="BQ934" s="49">
        <v>0</v>
      </c>
      <c r="BR934" s="49">
        <v>0</v>
      </c>
      <c r="BS934" s="49">
        <v>0</v>
      </c>
      <c r="BT934" s="49">
        <v>0</v>
      </c>
      <c r="BU934" s="49">
        <v>0</v>
      </c>
      <c r="BV934" s="49">
        <v>0</v>
      </c>
      <c r="BW934" s="49">
        <v>0</v>
      </c>
      <c r="BX934" s="49">
        <v>0</v>
      </c>
      <c r="BY934" s="49">
        <v>0</v>
      </c>
      <c r="BZ934" s="49">
        <v>0</v>
      </c>
      <c r="CA934" s="37">
        <v>0</v>
      </c>
      <c r="CB934" s="49">
        <v>0</v>
      </c>
      <c r="CC934" s="49">
        <v>0</v>
      </c>
      <c r="CD934" s="49">
        <v>0</v>
      </c>
      <c r="CE934" s="49">
        <v>0</v>
      </c>
      <c r="CF934" s="49">
        <v>0</v>
      </c>
      <c r="CG934" s="49">
        <v>0</v>
      </c>
      <c r="CH934" s="49">
        <v>0</v>
      </c>
      <c r="CI934" s="49">
        <v>0</v>
      </c>
      <c r="CJ934" s="49">
        <v>0</v>
      </c>
      <c r="CK934" s="37">
        <v>0</v>
      </c>
      <c r="CL934" s="49">
        <v>0</v>
      </c>
      <c r="CM934" s="49">
        <v>0</v>
      </c>
      <c r="CN934" s="49">
        <v>0</v>
      </c>
      <c r="CO934" s="37">
        <v>0</v>
      </c>
      <c r="CP934" s="49">
        <v>0</v>
      </c>
      <c r="CQ934" s="37">
        <v>0</v>
      </c>
      <c r="CR934" s="49">
        <v>0</v>
      </c>
      <c r="CS934" s="37">
        <v>0</v>
      </c>
      <c r="CT934" s="49">
        <v>0</v>
      </c>
      <c r="CU934" s="49">
        <v>0</v>
      </c>
      <c r="CV934" s="49">
        <v>0</v>
      </c>
      <c r="CW934" s="49">
        <v>0</v>
      </c>
      <c r="CX934" s="49">
        <v>0</v>
      </c>
      <c r="CY934" s="49">
        <v>0</v>
      </c>
      <c r="CZ934" s="49" t="s">
        <v>203</v>
      </c>
      <c r="DA934" s="49">
        <v>0</v>
      </c>
      <c r="DB934" s="49">
        <v>0</v>
      </c>
      <c r="DC934" s="49">
        <v>0</v>
      </c>
      <c r="DD934" s="49">
        <v>0</v>
      </c>
      <c r="DE934" s="49">
        <v>0</v>
      </c>
      <c r="DF934" s="49">
        <v>0</v>
      </c>
      <c r="DG934" s="49">
        <v>0</v>
      </c>
      <c r="DH934" s="49">
        <v>0</v>
      </c>
      <c r="DI934" s="49">
        <v>0</v>
      </c>
      <c r="DJ934" s="49">
        <v>0</v>
      </c>
      <c r="DK934" s="49">
        <v>0</v>
      </c>
      <c r="DL934" s="49">
        <v>0</v>
      </c>
      <c r="DM934" s="49">
        <v>0</v>
      </c>
      <c r="DN934" s="49">
        <v>0</v>
      </c>
      <c r="DO934" s="49">
        <v>0</v>
      </c>
      <c r="DP934" s="49">
        <v>0</v>
      </c>
      <c r="DQ934" s="49">
        <v>0</v>
      </c>
      <c r="DR934" s="40"/>
      <c r="DS934" s="41"/>
      <c r="DT934" s="41"/>
      <c r="DU934" s="41"/>
      <c r="DV934" s="41"/>
      <c r="DW934" s="41"/>
      <c r="DX934" s="41"/>
      <c r="DY934" s="41"/>
    </row>
    <row r="935" spans="1:129" s="45" customFormat="1">
      <c r="A935" s="43">
        <v>2</v>
      </c>
      <c r="B935" s="44" t="s">
        <v>2019</v>
      </c>
      <c r="C935" s="36" t="s">
        <v>202</v>
      </c>
      <c r="D935" s="46">
        <v>0</v>
      </c>
      <c r="E935" s="37">
        <f>E936+E968+E1015+E1019+E1021+E1022</f>
        <v>0</v>
      </c>
      <c r="F935" s="47">
        <v>60</v>
      </c>
      <c r="G935" s="38">
        <f>G936+G968+G1015+G1019+G1021+G1022</f>
        <v>60</v>
      </c>
      <c r="H935" s="50">
        <v>0</v>
      </c>
      <c r="I935" s="38">
        <f>I936+I968+I1015+I1019+I1021+I1022</f>
        <v>0</v>
      </c>
      <c r="J935" s="49">
        <v>0</v>
      </c>
      <c r="K935" s="56">
        <f>K936+K968+K1015+K1019+K1021+K1022</f>
        <v>0</v>
      </c>
      <c r="L935" s="49">
        <v>0</v>
      </c>
      <c r="M935" s="37">
        <f>M936+M968+M1015+M1019+M1021+M1022</f>
        <v>0</v>
      </c>
      <c r="N935" s="49">
        <v>0</v>
      </c>
      <c r="O935" s="49">
        <f>O936+O968+O1015+O1019+O1021+O1022</f>
        <v>0</v>
      </c>
      <c r="P935" s="49">
        <v>0</v>
      </c>
      <c r="Q935" s="37">
        <f>Q936+Q968+Q1015+Q1019+Q1021+Q1022</f>
        <v>0</v>
      </c>
      <c r="R935" s="49">
        <v>0</v>
      </c>
      <c r="S935" s="37">
        <f>S936+S968+S1015+S1019+S1021+S1022</f>
        <v>0</v>
      </c>
      <c r="T935" s="49">
        <v>1.9602571428571429</v>
      </c>
      <c r="U935" s="49">
        <f>U936+U968+U1015+U1019+U1021+U1022</f>
        <v>2.8</v>
      </c>
      <c r="V935" s="49">
        <v>0</v>
      </c>
      <c r="W935" s="37">
        <f>W936+W968+W1015+W1019+W1021+W1022</f>
        <v>0</v>
      </c>
      <c r="X935" s="49">
        <v>0</v>
      </c>
      <c r="Y935" s="37">
        <f>Y936+Y968+Y1015+Y1019+Y1021+Y1022</f>
        <v>0</v>
      </c>
      <c r="Z935" s="49">
        <v>13.728</v>
      </c>
      <c r="AA935" s="49">
        <f>AA936+AA968+AA1015+AA1019+AA1021+AA1022</f>
        <v>0</v>
      </c>
      <c r="AB935" s="49">
        <v>0</v>
      </c>
      <c r="AC935" s="37">
        <f>AC936+AC968+AC1015+AC1019+AC1021+AC1022</f>
        <v>0</v>
      </c>
      <c r="AD935" s="49">
        <v>0</v>
      </c>
      <c r="AE935" s="49">
        <f>AE936+AE968+AE1015+AE1019+AE1021+AE1022</f>
        <v>0</v>
      </c>
      <c r="AF935" s="49">
        <v>0</v>
      </c>
      <c r="AG935" s="37">
        <f>AG936+AG968+AG1015+AG1019+AG1021+AG1022</f>
        <v>0</v>
      </c>
      <c r="AH935" s="49">
        <v>0</v>
      </c>
      <c r="AI935" s="37">
        <f>AI936+AI968+AI1015+AI1019+AI1021+AI1022</f>
        <v>0</v>
      </c>
      <c r="AJ935" s="49">
        <v>0</v>
      </c>
      <c r="AK935" s="49">
        <f>AK936+AK968+AK1015+AK1019+AK1021+AK1022</f>
        <v>0</v>
      </c>
      <c r="AL935" s="49">
        <v>0</v>
      </c>
      <c r="AM935" s="49">
        <f>AM936+AM968+AM1015+AM1019+AM1021+AM1022</f>
        <v>0</v>
      </c>
      <c r="AN935" s="49">
        <v>0</v>
      </c>
      <c r="AO935" s="37">
        <f>AO936+AO968+AO1015+AO1019+AO1021+AO1022</f>
        <v>0</v>
      </c>
      <c r="AP935" s="49">
        <v>27.324571428571428</v>
      </c>
      <c r="AQ935" s="49">
        <f>AQ936+AQ968+AQ1015+AQ1019+AQ1021+AQ1022</f>
        <v>16.951000000000001</v>
      </c>
      <c r="AR935" s="49">
        <v>0</v>
      </c>
      <c r="AS935" s="49">
        <f>AS936+AS968+AS1015+AS1019+AS1021+AS1022</f>
        <v>58.089000000000006</v>
      </c>
      <c r="AT935" s="49">
        <v>0</v>
      </c>
      <c r="AU935" s="49">
        <f>AU936+AU968+AU1015+AU1019+AU1021+AU1022</f>
        <v>0</v>
      </c>
      <c r="AV935" s="49">
        <v>1.35</v>
      </c>
      <c r="AW935" s="49">
        <f>AW936+AW968+AW1015+AW1019+AW1021+AW1022</f>
        <v>5.1124999999999998</v>
      </c>
      <c r="AX935" s="49">
        <v>0</v>
      </c>
      <c r="AY935" s="37">
        <f>AY936+AY968+AY1015+AY1019+AY1021+AY1022</f>
        <v>0</v>
      </c>
      <c r="AZ935" s="49">
        <v>0</v>
      </c>
      <c r="BA935" s="56">
        <f>BA936+BA968+BA1015+BA1019+BA1021+BA1022</f>
        <v>0</v>
      </c>
      <c r="BB935" s="48" t="s">
        <v>203</v>
      </c>
      <c r="BC935" s="39">
        <f>BC936+BC968+BC1015+BC1019+BC1021+BC1022</f>
        <v>0</v>
      </c>
      <c r="BD935" s="49">
        <v>0</v>
      </c>
      <c r="BE935" s="37">
        <f>BE936+BE968+BE1015+BE1019+BE1021+BE1022</f>
        <v>0</v>
      </c>
      <c r="BF935" s="49">
        <v>0</v>
      </c>
      <c r="BG935" s="56">
        <f>BG936+BG968+BG1015+BG1019+BG1021+BG1022</f>
        <v>0</v>
      </c>
      <c r="BH935" s="49">
        <v>0</v>
      </c>
      <c r="BI935" s="49">
        <f>BI936+BI968+BI1015+BI1019+BI1021+BI1022</f>
        <v>0</v>
      </c>
      <c r="BJ935" s="49">
        <v>0</v>
      </c>
      <c r="BK935" s="49">
        <f>BK936+BK968+BK1015+BK1019+BK1021+BK1022</f>
        <v>0</v>
      </c>
      <c r="BL935" s="49">
        <v>0</v>
      </c>
      <c r="BM935" s="49">
        <f>BM936+BM968+BM1015+BM1019+BM1021+BM1022</f>
        <v>0</v>
      </c>
      <c r="BN935" s="49">
        <v>0</v>
      </c>
      <c r="BO935" s="37">
        <f>BO936+BO968+BO1015+BO1019+BO1021+BO1022</f>
        <v>0</v>
      </c>
      <c r="BP935" s="49">
        <v>0</v>
      </c>
      <c r="BQ935" s="49">
        <f>BQ936+BQ968+BQ1015+BQ1019+BQ1021+BQ1022</f>
        <v>0</v>
      </c>
      <c r="BR935" s="49">
        <v>0</v>
      </c>
      <c r="BS935" s="49">
        <f>BS936+BS968+BS1015+BS1019+BS1021+BS1022</f>
        <v>0</v>
      </c>
      <c r="BT935" s="49">
        <v>0</v>
      </c>
      <c r="BU935" s="49">
        <f>BU936+BU968+BU1015+BU1019+BU1021+BU1022</f>
        <v>0</v>
      </c>
      <c r="BV935" s="49">
        <v>0</v>
      </c>
      <c r="BW935" s="49">
        <f>BW936+BW968+BW1015+BW1019+BW1021+BW1022</f>
        <v>0</v>
      </c>
      <c r="BX935" s="49">
        <v>0</v>
      </c>
      <c r="BY935" s="49">
        <f>BY936+BY968+BY1015+BY1019+BY1021+BY1022</f>
        <v>0</v>
      </c>
      <c r="BZ935" s="49">
        <v>0</v>
      </c>
      <c r="CA935" s="37">
        <f>CA936+CA968+CA1015+CA1019+CA1021+CA1022</f>
        <v>0</v>
      </c>
      <c r="CB935" s="49">
        <v>61</v>
      </c>
      <c r="CC935" s="49">
        <f>CC936+CC968+CC1015+CC1019+CC1021+CC1022</f>
        <v>0</v>
      </c>
      <c r="CD935" s="49">
        <v>0</v>
      </c>
      <c r="CE935" s="49">
        <f>CE936+CE968+CE1015+CE1019+CE1021+CE1022</f>
        <v>0</v>
      </c>
      <c r="CF935" s="49">
        <v>0</v>
      </c>
      <c r="CG935" s="49">
        <f>CG936+CG968+CG1015+CG1019+CG1021+CG1022</f>
        <v>0</v>
      </c>
      <c r="CH935" s="49">
        <v>0</v>
      </c>
      <c r="CI935" s="49">
        <f>CI936+CI968+CI1015+CI1019+CI1021+CI1022</f>
        <v>0</v>
      </c>
      <c r="CJ935" s="49">
        <v>0</v>
      </c>
      <c r="CK935" s="37">
        <f>CK936+CK968+CK1015+CK1019+CK1021+CK1022</f>
        <v>0</v>
      </c>
      <c r="CL935" s="49">
        <v>0</v>
      </c>
      <c r="CM935" s="49">
        <f>CM936+CM968+CM1015+CM1019+CM1021+CM1022</f>
        <v>0</v>
      </c>
      <c r="CN935" s="49">
        <v>0</v>
      </c>
      <c r="CO935" s="37">
        <f>CO936+CO968+CO1015+CO1019+CO1021+CO1022</f>
        <v>0</v>
      </c>
      <c r="CP935" s="49">
        <v>0</v>
      </c>
      <c r="CQ935" s="37">
        <f>CQ936+CQ968+CQ1015+CQ1019+CQ1021+CQ1022</f>
        <v>0</v>
      </c>
      <c r="CR935" s="49">
        <v>0</v>
      </c>
      <c r="CS935" s="37">
        <f>CS936+CS968+CS1015+CS1019+CS1021+CS1022</f>
        <v>0</v>
      </c>
      <c r="CT935" s="49" t="s">
        <v>203</v>
      </c>
      <c r="CU935" s="49">
        <f>CU936+CU968+CU1015+CU1019+CU1021+CU1022</f>
        <v>0</v>
      </c>
      <c r="CV935" s="49">
        <v>0</v>
      </c>
      <c r="CW935" s="49">
        <f>CW936+CW968+CW1015+CW1019+CW1021+CW1022</f>
        <v>0</v>
      </c>
      <c r="CX935" s="49">
        <v>0</v>
      </c>
      <c r="CY935" s="49">
        <f>CY936+CY968+CY1015+CY1019+CY1021+CY1022</f>
        <v>0</v>
      </c>
      <c r="CZ935" s="49" t="s">
        <v>203</v>
      </c>
      <c r="DA935" s="49">
        <f>DA936+DA968+DA1015+DA1019+DA1021+DA1022</f>
        <v>0</v>
      </c>
      <c r="DB935" s="49">
        <v>272</v>
      </c>
      <c r="DC935" s="49">
        <f>DC936+DC968+DC1015+DC1019+DC1021+DC1022</f>
        <v>362</v>
      </c>
      <c r="DD935" s="49">
        <v>0</v>
      </c>
      <c r="DE935" s="49">
        <f>DE936+DE968+DE1015+DE1019+DE1021+DE1022</f>
        <v>107</v>
      </c>
      <c r="DF935" s="49">
        <v>121.33177400860707</v>
      </c>
      <c r="DG935" s="49">
        <f>DG936+DG968+DG1015+DG1019+DG1021+DG1022</f>
        <v>137.94473602430003</v>
      </c>
      <c r="DH935" s="49">
        <v>7.9582422454110606</v>
      </c>
      <c r="DI935" s="49">
        <f>DI936+DI968+DI1015+DI1019+DI1021+DI1022</f>
        <v>4.8748081049999996</v>
      </c>
      <c r="DJ935" s="49">
        <v>0</v>
      </c>
      <c r="DK935" s="49">
        <f>DK936+DK968+DK1015+DK1019+DK1021+DK1022</f>
        <v>0</v>
      </c>
      <c r="DL935" s="49">
        <v>0</v>
      </c>
      <c r="DM935" s="49">
        <f>DM936+DM968+DM1015+DM1019+DM1021+DM1022</f>
        <v>0</v>
      </c>
      <c r="DN935" s="49">
        <v>277.22044783214852</v>
      </c>
      <c r="DO935" s="49">
        <f>DO936+DO968+DO1015+DO1019+DO1021+DO1022</f>
        <v>307.68319592</v>
      </c>
      <c r="DP935" s="49">
        <v>0</v>
      </c>
      <c r="DQ935" s="49">
        <f>DQ936+DQ968+DQ1015+DQ1019+DQ1021+DQ1022</f>
        <v>0</v>
      </c>
      <c r="DR935" s="40"/>
      <c r="DS935" s="41"/>
      <c r="DT935" s="41"/>
      <c r="DU935" s="41"/>
      <c r="DV935" s="41"/>
      <c r="DW935" s="41"/>
      <c r="DX935" s="41"/>
      <c r="DY935" s="41"/>
    </row>
    <row r="936" spans="1:129" s="45" customFormat="1">
      <c r="A936" s="43" t="s">
        <v>2020</v>
      </c>
      <c r="B936" s="44" t="s">
        <v>219</v>
      </c>
      <c r="C936" s="36" t="s">
        <v>202</v>
      </c>
      <c r="D936" s="49">
        <v>0</v>
      </c>
      <c r="E936" s="37">
        <f>E937+E953+E956+E965</f>
        <v>0</v>
      </c>
      <c r="F936" s="50">
        <v>0</v>
      </c>
      <c r="G936" s="38">
        <f>G937+G953+G956+G965</f>
        <v>0</v>
      </c>
      <c r="H936" s="50">
        <v>0</v>
      </c>
      <c r="I936" s="38">
        <f>I937+I953+I956+I965</f>
        <v>0</v>
      </c>
      <c r="J936" s="49">
        <v>0</v>
      </c>
      <c r="K936" s="56">
        <f>K937+K953+K956+K965</f>
        <v>0</v>
      </c>
      <c r="L936" s="49">
        <v>0</v>
      </c>
      <c r="M936" s="37">
        <f>M937+M953+M956+M965</f>
        <v>0</v>
      </c>
      <c r="N936" s="49">
        <v>0</v>
      </c>
      <c r="O936" s="49">
        <f>O937+O953+O956+O965</f>
        <v>0</v>
      </c>
      <c r="P936" s="49">
        <v>0</v>
      </c>
      <c r="Q936" s="37">
        <f>Q937+Q953+Q956+Q965</f>
        <v>0</v>
      </c>
      <c r="R936" s="49">
        <v>0</v>
      </c>
      <c r="S936" s="37">
        <f>S937+S953+S956+S965</f>
        <v>0</v>
      </c>
      <c r="T936" s="49">
        <v>1.9602571428571429</v>
      </c>
      <c r="U936" s="49">
        <f>U937+U953+U956+U965</f>
        <v>2.8</v>
      </c>
      <c r="V936" s="49">
        <v>0</v>
      </c>
      <c r="W936" s="37">
        <f>W937+W953+W956+W965</f>
        <v>0</v>
      </c>
      <c r="X936" s="49">
        <v>0</v>
      </c>
      <c r="Y936" s="37">
        <f>Y937+Y953+Y956+Y965</f>
        <v>0</v>
      </c>
      <c r="Z936" s="49">
        <v>0</v>
      </c>
      <c r="AA936" s="49">
        <f>AA937+AA953+AA956+AA965</f>
        <v>0</v>
      </c>
      <c r="AB936" s="49">
        <v>0</v>
      </c>
      <c r="AC936" s="37">
        <f>AC937+AC953+AC956+AC965</f>
        <v>0</v>
      </c>
      <c r="AD936" s="49">
        <v>0</v>
      </c>
      <c r="AE936" s="49">
        <f>AE937+AE953+AE956+AE965</f>
        <v>0</v>
      </c>
      <c r="AF936" s="49">
        <v>0</v>
      </c>
      <c r="AG936" s="37">
        <f>AG937+AG953+AG956+AG965</f>
        <v>0</v>
      </c>
      <c r="AH936" s="49">
        <v>0</v>
      </c>
      <c r="AI936" s="37">
        <f>AI937+AI953+AI956+AI965</f>
        <v>0</v>
      </c>
      <c r="AJ936" s="49">
        <v>0</v>
      </c>
      <c r="AK936" s="49">
        <f>AK937+AK953+AK956+AK965</f>
        <v>0</v>
      </c>
      <c r="AL936" s="49">
        <v>0</v>
      </c>
      <c r="AM936" s="49">
        <f>AM937+AM953+AM956+AM965</f>
        <v>0</v>
      </c>
      <c r="AN936" s="49">
        <v>0</v>
      </c>
      <c r="AO936" s="37">
        <f>AO937+AO953+AO956+AO965</f>
        <v>0</v>
      </c>
      <c r="AP936" s="49">
        <v>27.324571428571428</v>
      </c>
      <c r="AQ936" s="49">
        <f>AQ937+AQ953+AQ956+AQ965</f>
        <v>16.951000000000001</v>
      </c>
      <c r="AR936" s="49">
        <v>0</v>
      </c>
      <c r="AS936" s="49">
        <f>AS937+AS953+AS956+AS965</f>
        <v>58.089000000000006</v>
      </c>
      <c r="AT936" s="49">
        <v>0</v>
      </c>
      <c r="AU936" s="49">
        <f>AU937+AU953+AU956+AU965</f>
        <v>0</v>
      </c>
      <c r="AV936" s="49">
        <v>1.35</v>
      </c>
      <c r="AW936" s="49">
        <f>AW937+AW953+AW956+AW965</f>
        <v>5.1124999999999998</v>
      </c>
      <c r="AX936" s="49">
        <v>0</v>
      </c>
      <c r="AY936" s="37">
        <f>AY937+AY953+AY956+AY965</f>
        <v>0</v>
      </c>
      <c r="AZ936" s="49">
        <v>0</v>
      </c>
      <c r="BA936" s="56">
        <f>BA937+BA953+BA956+BA965</f>
        <v>0</v>
      </c>
      <c r="BB936" s="51" t="s">
        <v>203</v>
      </c>
      <c r="BC936" s="39">
        <f>BC937+BC953+BC956+BC965</f>
        <v>0</v>
      </c>
      <c r="BD936" s="49">
        <v>0</v>
      </c>
      <c r="BE936" s="37">
        <f>BE937+BE953+BE956+BE965</f>
        <v>0</v>
      </c>
      <c r="BF936" s="49">
        <v>0</v>
      </c>
      <c r="BG936" s="56">
        <f>BG937+BG953+BG956+BG965</f>
        <v>0</v>
      </c>
      <c r="BH936" s="49">
        <v>0</v>
      </c>
      <c r="BI936" s="49">
        <f>BI937+BI953+BI956+BI965</f>
        <v>0</v>
      </c>
      <c r="BJ936" s="49">
        <v>0</v>
      </c>
      <c r="BK936" s="49">
        <f>BK937+BK953+BK956+BK965</f>
        <v>0</v>
      </c>
      <c r="BL936" s="49">
        <v>0</v>
      </c>
      <c r="BM936" s="49">
        <f>BM937+BM953+BM956+BM965</f>
        <v>0</v>
      </c>
      <c r="BN936" s="49">
        <v>0</v>
      </c>
      <c r="BO936" s="37">
        <f>BO937+BO953+BO956+BO965</f>
        <v>0</v>
      </c>
      <c r="BP936" s="49">
        <v>0</v>
      </c>
      <c r="BQ936" s="49">
        <f>BQ937+BQ953+BQ956+BQ965</f>
        <v>0</v>
      </c>
      <c r="BR936" s="49">
        <v>0</v>
      </c>
      <c r="BS936" s="49">
        <f>BS937+BS953+BS956+BS965</f>
        <v>0</v>
      </c>
      <c r="BT936" s="49">
        <v>0</v>
      </c>
      <c r="BU936" s="49">
        <f>BU937+BU953+BU956+BU965</f>
        <v>0</v>
      </c>
      <c r="BV936" s="49">
        <v>0</v>
      </c>
      <c r="BW936" s="49">
        <f>BW937+BW953+BW956+BW965</f>
        <v>0</v>
      </c>
      <c r="BX936" s="49">
        <v>0</v>
      </c>
      <c r="BY936" s="49">
        <f>BY937+BY953+BY956+BY965</f>
        <v>0</v>
      </c>
      <c r="BZ936" s="49">
        <v>0</v>
      </c>
      <c r="CA936" s="37">
        <f>CA937+CA953+CA956+CA965</f>
        <v>0</v>
      </c>
      <c r="CB936" s="49">
        <v>0</v>
      </c>
      <c r="CC936" s="49">
        <f>CC937+CC953+CC956+CC965</f>
        <v>0</v>
      </c>
      <c r="CD936" s="49">
        <v>0</v>
      </c>
      <c r="CE936" s="49">
        <f>CE937+CE953+CE956+CE965</f>
        <v>0</v>
      </c>
      <c r="CF936" s="49">
        <v>0</v>
      </c>
      <c r="CG936" s="49">
        <f>CG937+CG953+CG956+CG965</f>
        <v>0</v>
      </c>
      <c r="CH936" s="49">
        <v>0</v>
      </c>
      <c r="CI936" s="49">
        <f>CI937+CI953+CI956+CI965</f>
        <v>0</v>
      </c>
      <c r="CJ936" s="49">
        <v>0</v>
      </c>
      <c r="CK936" s="37">
        <f>CK937+CK953+CK956+CK965</f>
        <v>0</v>
      </c>
      <c r="CL936" s="49">
        <v>0</v>
      </c>
      <c r="CM936" s="49">
        <f>CM937+CM953+CM956+CM965</f>
        <v>0</v>
      </c>
      <c r="CN936" s="49">
        <v>0</v>
      </c>
      <c r="CO936" s="37">
        <f>CO937+CO953+CO956+CO965</f>
        <v>0</v>
      </c>
      <c r="CP936" s="49">
        <v>0</v>
      </c>
      <c r="CQ936" s="37">
        <f>CQ937+CQ953+CQ956+CQ965</f>
        <v>0</v>
      </c>
      <c r="CR936" s="49">
        <v>0</v>
      </c>
      <c r="CS936" s="37">
        <f>CS937+CS953+CS956+CS965</f>
        <v>0</v>
      </c>
      <c r="CT936" s="49" t="s">
        <v>203</v>
      </c>
      <c r="CU936" s="49">
        <f>CU937+CU953+CU956+CU965</f>
        <v>0</v>
      </c>
      <c r="CV936" s="49">
        <v>0</v>
      </c>
      <c r="CW936" s="49">
        <f>CW937+CW953+CW956+CW965</f>
        <v>0</v>
      </c>
      <c r="CX936" s="49">
        <v>0</v>
      </c>
      <c r="CY936" s="49">
        <f>CY937+CY953+CY956+CY965</f>
        <v>0</v>
      </c>
      <c r="CZ936" s="49" t="s">
        <v>203</v>
      </c>
      <c r="DA936" s="49">
        <f>DA937+DA953+DA956+DA965</f>
        <v>0</v>
      </c>
      <c r="DB936" s="49">
        <v>272</v>
      </c>
      <c r="DC936" s="49">
        <f>DC937+DC953+DC956+DC965</f>
        <v>362</v>
      </c>
      <c r="DD936" s="49">
        <v>0</v>
      </c>
      <c r="DE936" s="49">
        <f>DE937+DE953+DE956+DE965</f>
        <v>107</v>
      </c>
      <c r="DF936" s="49">
        <v>114.63320519299239</v>
      </c>
      <c r="DG936" s="49">
        <f>DG937+DG953+DG956+DG965</f>
        <v>131.86431782430003</v>
      </c>
      <c r="DH936" s="49">
        <v>0</v>
      </c>
      <c r="DI936" s="49">
        <f>DI937+DI953+DI956+DI965</f>
        <v>0</v>
      </c>
      <c r="DJ936" s="49">
        <v>0</v>
      </c>
      <c r="DK936" s="49">
        <f>DK937+DK953+DK956+DK965</f>
        <v>0</v>
      </c>
      <c r="DL936" s="49">
        <v>0</v>
      </c>
      <c r="DM936" s="49">
        <f>DM937+DM953+DM956+DM965</f>
        <v>0</v>
      </c>
      <c r="DN936" s="49">
        <v>0</v>
      </c>
      <c r="DO936" s="49">
        <f>DO937+DO953+DO956+DO965</f>
        <v>0</v>
      </c>
      <c r="DP936" s="49">
        <v>0</v>
      </c>
      <c r="DQ936" s="49">
        <f>DQ937+DQ953+DQ956+DQ965</f>
        <v>0</v>
      </c>
      <c r="DR936" s="40"/>
      <c r="DS936" s="41"/>
      <c r="DT936" s="41"/>
      <c r="DU936" s="41"/>
      <c r="DV936" s="41"/>
      <c r="DW936" s="41"/>
      <c r="DX936" s="41"/>
      <c r="DY936" s="41"/>
    </row>
    <row r="937" spans="1:129" s="45" customFormat="1" ht="31.5">
      <c r="A937" s="43" t="s">
        <v>2021</v>
      </c>
      <c r="B937" s="44" t="s">
        <v>221</v>
      </c>
      <c r="C937" s="36" t="s">
        <v>202</v>
      </c>
      <c r="D937" s="52">
        <v>0</v>
      </c>
      <c r="E937" s="37">
        <f t="shared" ref="E937:G937" si="1164">SUM(E938:E941)+E942</f>
        <v>0</v>
      </c>
      <c r="F937" s="53">
        <v>0</v>
      </c>
      <c r="G937" s="38">
        <f t="shared" si="1164"/>
        <v>0</v>
      </c>
      <c r="H937" s="50">
        <v>0</v>
      </c>
      <c r="I937" s="38">
        <f t="shared" ref="I937" si="1165">SUM(I938:I941)+I942</f>
        <v>0</v>
      </c>
      <c r="J937" s="49">
        <v>0</v>
      </c>
      <c r="K937" s="56">
        <f t="shared" ref="K937" si="1166">SUM(K938:K941)+K942</f>
        <v>0</v>
      </c>
      <c r="L937" s="49">
        <v>0</v>
      </c>
      <c r="M937" s="37">
        <f t="shared" ref="M937" si="1167">SUM(M938:M941)+M942</f>
        <v>0</v>
      </c>
      <c r="N937" s="49">
        <v>0</v>
      </c>
      <c r="O937" s="49">
        <f t="shared" ref="O937" si="1168">SUM(O938:O941)+O942</f>
        <v>0</v>
      </c>
      <c r="P937" s="49">
        <v>0</v>
      </c>
      <c r="Q937" s="37">
        <f t="shared" ref="Q937" si="1169">SUM(Q938:Q941)+Q942</f>
        <v>0</v>
      </c>
      <c r="R937" s="49">
        <v>0</v>
      </c>
      <c r="S937" s="37">
        <f t="shared" ref="S937" si="1170">SUM(S938:S941)+S942</f>
        <v>0</v>
      </c>
      <c r="T937" s="49">
        <v>1.9602571428571429</v>
      </c>
      <c r="U937" s="49">
        <f t="shared" ref="U937" si="1171">SUM(U938:U941)+U942</f>
        <v>2.8</v>
      </c>
      <c r="V937" s="49">
        <v>0</v>
      </c>
      <c r="W937" s="37">
        <f t="shared" ref="W937" si="1172">SUM(W938:W941)+W942</f>
        <v>0</v>
      </c>
      <c r="X937" s="49">
        <v>0</v>
      </c>
      <c r="Y937" s="37">
        <f t="shared" ref="Y937" si="1173">SUM(Y938:Y941)+Y942</f>
        <v>0</v>
      </c>
      <c r="Z937" s="49">
        <v>0</v>
      </c>
      <c r="AA937" s="49">
        <f t="shared" ref="AA937" si="1174">SUM(AA938:AA941)+AA942</f>
        <v>0</v>
      </c>
      <c r="AB937" s="49">
        <v>0</v>
      </c>
      <c r="AC937" s="37">
        <f t="shared" ref="AC937" si="1175">SUM(AC938:AC941)+AC942</f>
        <v>0</v>
      </c>
      <c r="AD937" s="49">
        <v>0</v>
      </c>
      <c r="AE937" s="49">
        <f t="shared" ref="AE937" si="1176">SUM(AE938:AE941)+AE942</f>
        <v>0</v>
      </c>
      <c r="AF937" s="49">
        <v>0</v>
      </c>
      <c r="AG937" s="37">
        <f t="shared" ref="AG937" si="1177">SUM(AG938:AG941)+AG942</f>
        <v>0</v>
      </c>
      <c r="AH937" s="49">
        <v>0</v>
      </c>
      <c r="AI937" s="37">
        <f t="shared" ref="AI937" si="1178">SUM(AI938:AI941)+AI942</f>
        <v>0</v>
      </c>
      <c r="AJ937" s="49">
        <v>0</v>
      </c>
      <c r="AK937" s="49">
        <f t="shared" ref="AK937" si="1179">SUM(AK938:AK941)+AK942</f>
        <v>0</v>
      </c>
      <c r="AL937" s="49">
        <v>0</v>
      </c>
      <c r="AM937" s="49">
        <f t="shared" ref="AM937" si="1180">SUM(AM938:AM941)+AM942</f>
        <v>0</v>
      </c>
      <c r="AN937" s="49">
        <v>0</v>
      </c>
      <c r="AO937" s="37">
        <f t="shared" ref="AO937" si="1181">SUM(AO938:AO941)+AO942</f>
        <v>0</v>
      </c>
      <c r="AP937" s="49">
        <v>27.324571428571428</v>
      </c>
      <c r="AQ937" s="49">
        <f t="shared" ref="AQ937" si="1182">SUM(AQ938:AQ941)+AQ942</f>
        <v>16.951000000000001</v>
      </c>
      <c r="AR937" s="49">
        <v>0</v>
      </c>
      <c r="AS937" s="49">
        <f t="shared" ref="AS937" si="1183">SUM(AS938:AS941)+AS942</f>
        <v>58.089000000000006</v>
      </c>
      <c r="AT937" s="49">
        <v>0</v>
      </c>
      <c r="AU937" s="49">
        <f t="shared" ref="AU937" si="1184">SUM(AU938:AU941)+AU942</f>
        <v>0</v>
      </c>
      <c r="AV937" s="49">
        <v>1.35</v>
      </c>
      <c r="AW937" s="49">
        <f t="shared" ref="AW937" si="1185">SUM(AW938:AW941)+AW942</f>
        <v>5.1124999999999998</v>
      </c>
      <c r="AX937" s="49">
        <v>0</v>
      </c>
      <c r="AY937" s="37">
        <f t="shared" ref="AY937" si="1186">SUM(AY938:AY941)+AY942</f>
        <v>0</v>
      </c>
      <c r="AZ937" s="49">
        <v>0</v>
      </c>
      <c r="BA937" s="56">
        <f t="shared" ref="BA937" si="1187">SUM(BA938:BA941)+BA942</f>
        <v>0</v>
      </c>
      <c r="BB937" s="54" t="s">
        <v>203</v>
      </c>
      <c r="BC937" s="39">
        <f t="shared" ref="BC937" si="1188">SUM(BC938:BC941)+BC942</f>
        <v>0</v>
      </c>
      <c r="BD937" s="49">
        <v>0</v>
      </c>
      <c r="BE937" s="37">
        <f t="shared" ref="BE937" si="1189">SUM(BE938:BE941)+BE942</f>
        <v>0</v>
      </c>
      <c r="BF937" s="49">
        <v>0</v>
      </c>
      <c r="BG937" s="56">
        <f t="shared" ref="BG937" si="1190">SUM(BG938:BG941)+BG942</f>
        <v>0</v>
      </c>
      <c r="BH937" s="49">
        <v>0</v>
      </c>
      <c r="BI937" s="49">
        <f t="shared" ref="BI937" si="1191">SUM(BI938:BI941)+BI942</f>
        <v>0</v>
      </c>
      <c r="BJ937" s="49">
        <v>0</v>
      </c>
      <c r="BK937" s="49">
        <f t="shared" ref="BK937" si="1192">SUM(BK938:BK941)+BK942</f>
        <v>0</v>
      </c>
      <c r="BL937" s="49">
        <v>0</v>
      </c>
      <c r="BM937" s="49">
        <f t="shared" ref="BM937" si="1193">SUM(BM938:BM941)+BM942</f>
        <v>0</v>
      </c>
      <c r="BN937" s="49">
        <v>0</v>
      </c>
      <c r="BO937" s="37">
        <f t="shared" ref="BO937" si="1194">SUM(BO938:BO941)+BO942</f>
        <v>0</v>
      </c>
      <c r="BP937" s="49">
        <v>0</v>
      </c>
      <c r="BQ937" s="49">
        <f t="shared" ref="BQ937" si="1195">SUM(BQ938:BQ941)+BQ942</f>
        <v>0</v>
      </c>
      <c r="BR937" s="49">
        <v>0</v>
      </c>
      <c r="BS937" s="49">
        <f t="shared" ref="BS937" si="1196">SUM(BS938:BS941)+BS942</f>
        <v>0</v>
      </c>
      <c r="BT937" s="49">
        <v>0</v>
      </c>
      <c r="BU937" s="49">
        <f t="shared" ref="BU937" si="1197">SUM(BU938:BU941)+BU942</f>
        <v>0</v>
      </c>
      <c r="BV937" s="49">
        <v>0</v>
      </c>
      <c r="BW937" s="49">
        <f t="shared" ref="BW937" si="1198">SUM(BW938:BW941)+BW942</f>
        <v>0</v>
      </c>
      <c r="BX937" s="49">
        <v>0</v>
      </c>
      <c r="BY937" s="49">
        <f t="shared" ref="BY937" si="1199">SUM(BY938:BY941)+BY942</f>
        <v>0</v>
      </c>
      <c r="BZ937" s="49">
        <v>0</v>
      </c>
      <c r="CA937" s="37">
        <f t="shared" ref="CA937" si="1200">SUM(CA938:CA941)+CA942</f>
        <v>0</v>
      </c>
      <c r="CB937" s="49">
        <v>0</v>
      </c>
      <c r="CC937" s="49">
        <f t="shared" ref="CC937" si="1201">SUM(CC938:CC941)+CC942</f>
        <v>0</v>
      </c>
      <c r="CD937" s="49">
        <v>0</v>
      </c>
      <c r="CE937" s="49">
        <f t="shared" ref="CE937" si="1202">SUM(CE938:CE941)+CE942</f>
        <v>0</v>
      </c>
      <c r="CF937" s="49">
        <v>0</v>
      </c>
      <c r="CG937" s="49">
        <f t="shared" ref="CG937" si="1203">SUM(CG938:CG941)+CG942</f>
        <v>0</v>
      </c>
      <c r="CH937" s="49">
        <v>0</v>
      </c>
      <c r="CI937" s="49">
        <f t="shared" ref="CI937" si="1204">SUM(CI938:CI941)+CI942</f>
        <v>0</v>
      </c>
      <c r="CJ937" s="49">
        <v>0</v>
      </c>
      <c r="CK937" s="37">
        <f t="shared" ref="CK937" si="1205">SUM(CK938:CK941)+CK942</f>
        <v>0</v>
      </c>
      <c r="CL937" s="49">
        <v>0</v>
      </c>
      <c r="CM937" s="49">
        <f t="shared" ref="CM937" si="1206">SUM(CM938:CM941)+CM942</f>
        <v>0</v>
      </c>
      <c r="CN937" s="49">
        <v>0</v>
      </c>
      <c r="CO937" s="37">
        <f t="shared" ref="CO937" si="1207">SUM(CO938:CO941)+CO942</f>
        <v>0</v>
      </c>
      <c r="CP937" s="49">
        <v>0</v>
      </c>
      <c r="CQ937" s="37">
        <f t="shared" ref="CQ937" si="1208">SUM(CQ938:CQ941)+CQ942</f>
        <v>0</v>
      </c>
      <c r="CR937" s="49">
        <v>0</v>
      </c>
      <c r="CS937" s="37">
        <f t="shared" ref="CS937" si="1209">SUM(CS938:CS941)+CS942</f>
        <v>0</v>
      </c>
      <c r="CT937" s="49" t="s">
        <v>203</v>
      </c>
      <c r="CU937" s="49">
        <f t="shared" ref="CU937" si="1210">SUM(CU938:CU941)+CU942</f>
        <v>0</v>
      </c>
      <c r="CV937" s="49">
        <v>0</v>
      </c>
      <c r="CW937" s="49">
        <f t="shared" ref="CW937" si="1211">SUM(CW938:CW941)+CW942</f>
        <v>0</v>
      </c>
      <c r="CX937" s="49">
        <v>0</v>
      </c>
      <c r="CY937" s="49">
        <f t="shared" ref="CY937" si="1212">SUM(CY938:CY941)+CY942</f>
        <v>0</v>
      </c>
      <c r="CZ937" s="49" t="s">
        <v>203</v>
      </c>
      <c r="DA937" s="49">
        <f t="shared" ref="DA937" si="1213">SUM(DA938:DA941)+DA942</f>
        <v>0</v>
      </c>
      <c r="DB937" s="49">
        <v>272</v>
      </c>
      <c r="DC937" s="49">
        <f t="shared" ref="DC937" si="1214">SUM(DC938:DC941)+DC942</f>
        <v>362</v>
      </c>
      <c r="DD937" s="49">
        <v>0</v>
      </c>
      <c r="DE937" s="49">
        <f t="shared" ref="DE937" si="1215">SUM(DE938:DE941)+DE942</f>
        <v>107</v>
      </c>
      <c r="DF937" s="49">
        <v>114.63320519299239</v>
      </c>
      <c r="DG937" s="49">
        <f t="shared" ref="DG937" si="1216">SUM(DG938:DG941)+DG942</f>
        <v>131.86431782430003</v>
      </c>
      <c r="DH937" s="49">
        <v>0</v>
      </c>
      <c r="DI937" s="49">
        <f t="shared" ref="DI937" si="1217">SUM(DI938:DI941)+DI942</f>
        <v>0</v>
      </c>
      <c r="DJ937" s="49">
        <v>0</v>
      </c>
      <c r="DK937" s="49">
        <f t="shared" ref="DK937" si="1218">SUM(DK938:DK941)+DK942</f>
        <v>0</v>
      </c>
      <c r="DL937" s="49">
        <v>0</v>
      </c>
      <c r="DM937" s="49">
        <f t="shared" ref="DM937" si="1219">SUM(DM938:DM941)+DM942</f>
        <v>0</v>
      </c>
      <c r="DN937" s="49">
        <v>0</v>
      </c>
      <c r="DO937" s="49">
        <f t="shared" ref="DO937" si="1220">SUM(DO938:DO941)+DO942</f>
        <v>0</v>
      </c>
      <c r="DP937" s="49">
        <v>0</v>
      </c>
      <c r="DQ937" s="49">
        <f t="shared" ref="DQ937" si="1221">SUM(DQ938:DQ941)+DQ942</f>
        <v>0</v>
      </c>
      <c r="DR937" s="40"/>
      <c r="DS937" s="41"/>
      <c r="DT937" s="41"/>
      <c r="DU937" s="41"/>
      <c r="DV937" s="41"/>
      <c r="DW937" s="41"/>
      <c r="DX937" s="41"/>
      <c r="DY937" s="41"/>
    </row>
    <row r="938" spans="1:129" s="45" customFormat="1" ht="31.5">
      <c r="A938" s="43" t="s">
        <v>2022</v>
      </c>
      <c r="B938" s="44" t="s">
        <v>223</v>
      </c>
      <c r="C938" s="36" t="s">
        <v>202</v>
      </c>
      <c r="D938" s="37">
        <v>0</v>
      </c>
      <c r="E938" s="37">
        <v>0</v>
      </c>
      <c r="F938" s="38">
        <v>0</v>
      </c>
      <c r="G938" s="38">
        <v>0</v>
      </c>
      <c r="H938" s="50">
        <v>0</v>
      </c>
      <c r="I938" s="38">
        <v>0</v>
      </c>
      <c r="J938" s="49">
        <v>0</v>
      </c>
      <c r="K938" s="56">
        <v>0</v>
      </c>
      <c r="L938" s="49">
        <v>0</v>
      </c>
      <c r="M938" s="37">
        <v>0</v>
      </c>
      <c r="N938" s="49">
        <v>0</v>
      </c>
      <c r="O938" s="49">
        <v>0</v>
      </c>
      <c r="P938" s="49">
        <v>0</v>
      </c>
      <c r="Q938" s="37">
        <v>0</v>
      </c>
      <c r="R938" s="49">
        <v>0</v>
      </c>
      <c r="S938" s="37">
        <v>0</v>
      </c>
      <c r="T938" s="49">
        <v>0</v>
      </c>
      <c r="U938" s="49">
        <v>0</v>
      </c>
      <c r="V938" s="49">
        <v>0</v>
      </c>
      <c r="W938" s="37">
        <v>0</v>
      </c>
      <c r="X938" s="49">
        <v>0</v>
      </c>
      <c r="Y938" s="37">
        <v>0</v>
      </c>
      <c r="Z938" s="49">
        <v>0</v>
      </c>
      <c r="AA938" s="49">
        <v>0</v>
      </c>
      <c r="AB938" s="49">
        <v>0</v>
      </c>
      <c r="AC938" s="37">
        <v>0</v>
      </c>
      <c r="AD938" s="49">
        <v>0</v>
      </c>
      <c r="AE938" s="49">
        <v>0</v>
      </c>
      <c r="AF938" s="49">
        <v>0</v>
      </c>
      <c r="AG938" s="37">
        <v>0</v>
      </c>
      <c r="AH938" s="49">
        <v>0</v>
      </c>
      <c r="AI938" s="37">
        <v>0</v>
      </c>
      <c r="AJ938" s="49">
        <v>0</v>
      </c>
      <c r="AK938" s="49">
        <v>0</v>
      </c>
      <c r="AL938" s="49">
        <v>0</v>
      </c>
      <c r="AM938" s="49">
        <v>0</v>
      </c>
      <c r="AN938" s="49">
        <v>0</v>
      </c>
      <c r="AO938" s="37">
        <v>0</v>
      </c>
      <c r="AP938" s="49">
        <v>0</v>
      </c>
      <c r="AQ938" s="49">
        <v>0</v>
      </c>
      <c r="AR938" s="49">
        <v>0</v>
      </c>
      <c r="AS938" s="49">
        <v>0</v>
      </c>
      <c r="AT938" s="49">
        <v>0</v>
      </c>
      <c r="AU938" s="49">
        <v>0</v>
      </c>
      <c r="AV938" s="49" t="s">
        <v>203</v>
      </c>
      <c r="AW938" s="49">
        <v>4.2324999999999999</v>
      </c>
      <c r="AX938" s="49" t="s">
        <v>203</v>
      </c>
      <c r="AY938" s="37">
        <v>0</v>
      </c>
      <c r="AZ938" s="49">
        <v>0</v>
      </c>
      <c r="BA938" s="56">
        <v>0</v>
      </c>
      <c r="BB938" s="39" t="str">
        <f>'[1]База 2018-2022'!BEW451</f>
        <v>НД</v>
      </c>
      <c r="BC938" s="39">
        <v>0</v>
      </c>
      <c r="BD938" s="49">
        <v>0</v>
      </c>
      <c r="BE938" s="37">
        <v>0</v>
      </c>
      <c r="BF938" s="49">
        <v>0</v>
      </c>
      <c r="BG938" s="56">
        <v>0</v>
      </c>
      <c r="BH938" s="49">
        <v>0</v>
      </c>
      <c r="BI938" s="49">
        <v>0</v>
      </c>
      <c r="BJ938" s="49">
        <v>0</v>
      </c>
      <c r="BK938" s="49">
        <v>0</v>
      </c>
      <c r="BL938" s="49">
        <v>0</v>
      </c>
      <c r="BM938" s="49">
        <v>0</v>
      </c>
      <c r="BN938" s="49">
        <v>0</v>
      </c>
      <c r="BO938" s="37">
        <v>0</v>
      </c>
      <c r="BP938" s="49">
        <v>0</v>
      </c>
      <c r="BQ938" s="49">
        <v>0</v>
      </c>
      <c r="BR938" s="49">
        <v>0</v>
      </c>
      <c r="BS938" s="49">
        <v>0</v>
      </c>
      <c r="BT938" s="49">
        <v>0</v>
      </c>
      <c r="BU938" s="49">
        <v>0</v>
      </c>
      <c r="BV938" s="49">
        <v>0</v>
      </c>
      <c r="BW938" s="49">
        <v>0</v>
      </c>
      <c r="BX938" s="49">
        <v>0</v>
      </c>
      <c r="BY938" s="49">
        <v>0</v>
      </c>
      <c r="BZ938" s="49">
        <v>0</v>
      </c>
      <c r="CA938" s="37">
        <v>0</v>
      </c>
      <c r="CB938" s="49">
        <v>0</v>
      </c>
      <c r="CC938" s="49">
        <v>0</v>
      </c>
      <c r="CD938" s="49">
        <v>0</v>
      </c>
      <c r="CE938" s="49">
        <v>0</v>
      </c>
      <c r="CF938" s="49">
        <v>0</v>
      </c>
      <c r="CG938" s="49">
        <v>0</v>
      </c>
      <c r="CH938" s="49">
        <v>0</v>
      </c>
      <c r="CI938" s="49">
        <v>0</v>
      </c>
      <c r="CJ938" s="49">
        <v>0</v>
      </c>
      <c r="CK938" s="37">
        <v>0</v>
      </c>
      <c r="CL938" s="49">
        <v>0</v>
      </c>
      <c r="CM938" s="49">
        <v>0</v>
      </c>
      <c r="CN938" s="49">
        <v>0</v>
      </c>
      <c r="CO938" s="37">
        <v>0</v>
      </c>
      <c r="CP938" s="49">
        <v>0</v>
      </c>
      <c r="CQ938" s="37">
        <v>0</v>
      </c>
      <c r="CR938" s="49">
        <v>0</v>
      </c>
      <c r="CS938" s="37">
        <v>0</v>
      </c>
      <c r="CT938" s="49">
        <v>0</v>
      </c>
      <c r="CU938" s="49">
        <v>0</v>
      </c>
      <c r="CV938" s="49">
        <v>0</v>
      </c>
      <c r="CW938" s="49">
        <v>0</v>
      </c>
      <c r="CX938" s="49">
        <v>0</v>
      </c>
      <c r="CY938" s="49">
        <v>0</v>
      </c>
      <c r="CZ938" s="49" t="s">
        <v>203</v>
      </c>
      <c r="DA938" s="49">
        <v>0</v>
      </c>
      <c r="DB938" s="49">
        <v>98</v>
      </c>
      <c r="DC938" s="49">
        <v>136</v>
      </c>
      <c r="DD938" s="49" t="s">
        <v>203</v>
      </c>
      <c r="DE938" s="49">
        <v>106</v>
      </c>
      <c r="DF938" s="49">
        <v>41.603884836960006</v>
      </c>
      <c r="DG938" s="49">
        <v>30.739572950000003</v>
      </c>
      <c r="DH938" s="49">
        <v>0</v>
      </c>
      <c r="DI938" s="49">
        <v>0</v>
      </c>
      <c r="DJ938" s="49">
        <v>0</v>
      </c>
      <c r="DK938" s="49">
        <v>0</v>
      </c>
      <c r="DL938" s="49">
        <v>0</v>
      </c>
      <c r="DM938" s="49">
        <v>0</v>
      </c>
      <c r="DN938" s="49">
        <v>0</v>
      </c>
      <c r="DO938" s="49">
        <v>0</v>
      </c>
      <c r="DP938" s="49">
        <v>0</v>
      </c>
      <c r="DQ938" s="49">
        <v>0</v>
      </c>
      <c r="DR938" s="40"/>
      <c r="DS938" s="41"/>
      <c r="DT938" s="41"/>
      <c r="DU938" s="41"/>
      <c r="DV938" s="41"/>
      <c r="DW938" s="41"/>
      <c r="DX938" s="41"/>
      <c r="DY938" s="41"/>
    </row>
    <row r="939" spans="1:129" s="45" customFormat="1" ht="31.5">
      <c r="A939" s="43" t="s">
        <v>2022</v>
      </c>
      <c r="B939" s="44" t="s">
        <v>224</v>
      </c>
      <c r="C939" s="36" t="s">
        <v>202</v>
      </c>
      <c r="D939" s="37">
        <v>0</v>
      </c>
      <c r="E939" s="37">
        <v>0</v>
      </c>
      <c r="F939" s="38">
        <v>0</v>
      </c>
      <c r="G939" s="38">
        <v>0</v>
      </c>
      <c r="H939" s="50">
        <v>0</v>
      </c>
      <c r="I939" s="38">
        <v>0</v>
      </c>
      <c r="J939" s="49">
        <v>0</v>
      </c>
      <c r="K939" s="56">
        <v>0</v>
      </c>
      <c r="L939" s="49">
        <v>0</v>
      </c>
      <c r="M939" s="37">
        <v>0</v>
      </c>
      <c r="N939" s="49">
        <v>0</v>
      </c>
      <c r="O939" s="49">
        <v>0</v>
      </c>
      <c r="P939" s="49">
        <v>0</v>
      </c>
      <c r="Q939" s="37">
        <v>0</v>
      </c>
      <c r="R939" s="49">
        <v>0</v>
      </c>
      <c r="S939" s="37">
        <v>0</v>
      </c>
      <c r="T939" s="49">
        <v>1.6974</v>
      </c>
      <c r="U939" s="49">
        <v>2.4</v>
      </c>
      <c r="V939" s="49">
        <v>0</v>
      </c>
      <c r="W939" s="37">
        <v>0</v>
      </c>
      <c r="X939" s="49">
        <v>0</v>
      </c>
      <c r="Y939" s="37">
        <v>0</v>
      </c>
      <c r="Z939" s="49">
        <v>0</v>
      </c>
      <c r="AA939" s="49">
        <v>0</v>
      </c>
      <c r="AB939" s="49">
        <v>0</v>
      </c>
      <c r="AC939" s="37">
        <v>0</v>
      </c>
      <c r="AD939" s="49">
        <v>0</v>
      </c>
      <c r="AE939" s="49">
        <v>0</v>
      </c>
      <c r="AF939" s="49">
        <v>0</v>
      </c>
      <c r="AG939" s="37">
        <v>0</v>
      </c>
      <c r="AH939" s="49">
        <v>0</v>
      </c>
      <c r="AI939" s="37">
        <v>0</v>
      </c>
      <c r="AJ939" s="49">
        <v>0</v>
      </c>
      <c r="AK939" s="49">
        <v>0</v>
      </c>
      <c r="AL939" s="49">
        <v>0</v>
      </c>
      <c r="AM939" s="49">
        <v>0</v>
      </c>
      <c r="AN939" s="49">
        <v>0</v>
      </c>
      <c r="AO939" s="37">
        <v>0</v>
      </c>
      <c r="AP939" s="49">
        <v>18.2</v>
      </c>
      <c r="AQ939" s="49">
        <v>9.35</v>
      </c>
      <c r="AR939" s="49">
        <v>0</v>
      </c>
      <c r="AS939" s="49">
        <v>57.81</v>
      </c>
      <c r="AT939" s="49">
        <v>0</v>
      </c>
      <c r="AU939" s="49">
        <v>0</v>
      </c>
      <c r="AV939" s="49" t="s">
        <v>203</v>
      </c>
      <c r="AW939" s="49">
        <v>0</v>
      </c>
      <c r="AX939" s="49" t="s">
        <v>203</v>
      </c>
      <c r="AY939" s="37">
        <v>0</v>
      </c>
      <c r="AZ939" s="49">
        <v>0</v>
      </c>
      <c r="BA939" s="56">
        <v>0</v>
      </c>
      <c r="BB939" s="39" t="str">
        <f>'[1]База 2018-2022'!BEW452</f>
        <v>НД</v>
      </c>
      <c r="BC939" s="39">
        <v>0</v>
      </c>
      <c r="BD939" s="49">
        <v>0</v>
      </c>
      <c r="BE939" s="37">
        <v>0</v>
      </c>
      <c r="BF939" s="49">
        <v>0</v>
      </c>
      <c r="BG939" s="56">
        <v>0</v>
      </c>
      <c r="BH939" s="49">
        <v>0</v>
      </c>
      <c r="BI939" s="49">
        <v>0</v>
      </c>
      <c r="BJ939" s="49">
        <v>0</v>
      </c>
      <c r="BK939" s="49">
        <v>0</v>
      </c>
      <c r="BL939" s="49">
        <v>0</v>
      </c>
      <c r="BM939" s="49">
        <v>0</v>
      </c>
      <c r="BN939" s="49">
        <v>0</v>
      </c>
      <c r="BO939" s="37">
        <v>0</v>
      </c>
      <c r="BP939" s="49">
        <v>0</v>
      </c>
      <c r="BQ939" s="49">
        <v>0</v>
      </c>
      <c r="BR939" s="49">
        <v>0</v>
      </c>
      <c r="BS939" s="49">
        <v>0</v>
      </c>
      <c r="BT939" s="49">
        <v>0</v>
      </c>
      <c r="BU939" s="49">
        <v>0</v>
      </c>
      <c r="BV939" s="49">
        <v>0</v>
      </c>
      <c r="BW939" s="49">
        <v>0</v>
      </c>
      <c r="BX939" s="49">
        <v>0</v>
      </c>
      <c r="BY939" s="49">
        <v>0</v>
      </c>
      <c r="BZ939" s="49">
        <v>0</v>
      </c>
      <c r="CA939" s="37">
        <v>0</v>
      </c>
      <c r="CB939" s="49">
        <v>0</v>
      </c>
      <c r="CC939" s="49">
        <v>0</v>
      </c>
      <c r="CD939" s="49">
        <v>0</v>
      </c>
      <c r="CE939" s="49">
        <v>0</v>
      </c>
      <c r="CF939" s="49">
        <v>0</v>
      </c>
      <c r="CG939" s="49">
        <v>0</v>
      </c>
      <c r="CH939" s="49">
        <v>0</v>
      </c>
      <c r="CI939" s="49">
        <v>0</v>
      </c>
      <c r="CJ939" s="49">
        <v>0</v>
      </c>
      <c r="CK939" s="37">
        <v>0</v>
      </c>
      <c r="CL939" s="49">
        <v>0</v>
      </c>
      <c r="CM939" s="49">
        <v>0</v>
      </c>
      <c r="CN939" s="49">
        <v>0</v>
      </c>
      <c r="CO939" s="37">
        <v>0</v>
      </c>
      <c r="CP939" s="49">
        <v>0</v>
      </c>
      <c r="CQ939" s="37">
        <v>0</v>
      </c>
      <c r="CR939" s="49">
        <v>0</v>
      </c>
      <c r="CS939" s="37">
        <v>0</v>
      </c>
      <c r="CT939" s="49">
        <v>0</v>
      </c>
      <c r="CU939" s="49">
        <v>0</v>
      </c>
      <c r="CV939" s="49">
        <v>0</v>
      </c>
      <c r="CW939" s="49">
        <v>0</v>
      </c>
      <c r="CX939" s="49">
        <v>0</v>
      </c>
      <c r="CY939" s="49">
        <v>0</v>
      </c>
      <c r="CZ939" s="49" t="s">
        <v>203</v>
      </c>
      <c r="DA939" s="49">
        <v>0</v>
      </c>
      <c r="DB939" s="49">
        <v>160</v>
      </c>
      <c r="DC939" s="49">
        <v>221</v>
      </c>
      <c r="DD939" s="49" t="s">
        <v>203</v>
      </c>
      <c r="DE939" s="49">
        <v>0</v>
      </c>
      <c r="DF939" s="49">
        <v>29.193411945756598</v>
      </c>
      <c r="DG939" s="49">
        <v>69.202018404300034</v>
      </c>
      <c r="DH939" s="49">
        <v>0</v>
      </c>
      <c r="DI939" s="49">
        <v>0</v>
      </c>
      <c r="DJ939" s="49">
        <v>0</v>
      </c>
      <c r="DK939" s="49">
        <v>0</v>
      </c>
      <c r="DL939" s="49">
        <v>0</v>
      </c>
      <c r="DM939" s="49">
        <v>0</v>
      </c>
      <c r="DN939" s="49">
        <v>0</v>
      </c>
      <c r="DO939" s="49">
        <v>0</v>
      </c>
      <c r="DP939" s="49">
        <v>0</v>
      </c>
      <c r="DQ939" s="49">
        <v>0</v>
      </c>
      <c r="DR939" s="40"/>
      <c r="DS939" s="41"/>
      <c r="DT939" s="41"/>
      <c r="DU939" s="41"/>
      <c r="DV939" s="41"/>
      <c r="DW939" s="41"/>
      <c r="DX939" s="41"/>
      <c r="DY939" s="41"/>
    </row>
    <row r="940" spans="1:129" s="45" customFormat="1" ht="31.5">
      <c r="A940" s="43" t="s">
        <v>2023</v>
      </c>
      <c r="B940" s="44" t="s">
        <v>2024</v>
      </c>
      <c r="C940" s="36" t="s">
        <v>202</v>
      </c>
      <c r="D940" s="37">
        <v>0</v>
      </c>
      <c r="E940" s="37">
        <v>0</v>
      </c>
      <c r="F940" s="38">
        <v>0</v>
      </c>
      <c r="G940" s="38">
        <v>0</v>
      </c>
      <c r="H940" s="50">
        <v>0</v>
      </c>
      <c r="I940" s="38">
        <v>0</v>
      </c>
      <c r="J940" s="49">
        <v>0</v>
      </c>
      <c r="K940" s="56">
        <v>0</v>
      </c>
      <c r="L940" s="49">
        <v>0</v>
      </c>
      <c r="M940" s="37">
        <v>0</v>
      </c>
      <c r="N940" s="49">
        <v>0</v>
      </c>
      <c r="O940" s="49">
        <v>0</v>
      </c>
      <c r="P940" s="49">
        <v>0</v>
      </c>
      <c r="Q940" s="37">
        <v>0</v>
      </c>
      <c r="R940" s="49">
        <v>0</v>
      </c>
      <c r="S940" s="37">
        <v>0</v>
      </c>
      <c r="T940" s="49">
        <v>0</v>
      </c>
      <c r="U940" s="49">
        <v>0</v>
      </c>
      <c r="V940" s="49">
        <v>0</v>
      </c>
      <c r="W940" s="37">
        <v>0</v>
      </c>
      <c r="X940" s="49">
        <v>0</v>
      </c>
      <c r="Y940" s="37">
        <v>0</v>
      </c>
      <c r="Z940" s="49">
        <v>0</v>
      </c>
      <c r="AA940" s="49">
        <v>0</v>
      </c>
      <c r="AB940" s="49">
        <v>0</v>
      </c>
      <c r="AC940" s="37">
        <v>0</v>
      </c>
      <c r="AD940" s="49">
        <v>0</v>
      </c>
      <c r="AE940" s="49">
        <v>0</v>
      </c>
      <c r="AF940" s="49">
        <v>0</v>
      </c>
      <c r="AG940" s="37">
        <v>0</v>
      </c>
      <c r="AH940" s="49">
        <v>0</v>
      </c>
      <c r="AI940" s="37">
        <v>0</v>
      </c>
      <c r="AJ940" s="49">
        <v>0</v>
      </c>
      <c r="AK940" s="49">
        <v>0</v>
      </c>
      <c r="AL940" s="49">
        <v>0</v>
      </c>
      <c r="AM940" s="49">
        <v>0</v>
      </c>
      <c r="AN940" s="49">
        <v>0</v>
      </c>
      <c r="AO940" s="37">
        <v>0</v>
      </c>
      <c r="AP940" s="49">
        <v>0</v>
      </c>
      <c r="AQ940" s="49">
        <v>0</v>
      </c>
      <c r="AR940" s="49">
        <v>0</v>
      </c>
      <c r="AS940" s="49">
        <v>0</v>
      </c>
      <c r="AT940" s="49">
        <v>0</v>
      </c>
      <c r="AU940" s="49">
        <v>0</v>
      </c>
      <c r="AV940" s="49" t="s">
        <v>203</v>
      </c>
      <c r="AW940" s="49">
        <v>0.53</v>
      </c>
      <c r="AX940" s="49" t="s">
        <v>203</v>
      </c>
      <c r="AY940" s="37">
        <v>0</v>
      </c>
      <c r="AZ940" s="49">
        <v>0</v>
      </c>
      <c r="BA940" s="56">
        <v>0</v>
      </c>
      <c r="BB940" s="39">
        <f>'[1]База 2018-2022'!BEW446</f>
        <v>0</v>
      </c>
      <c r="BC940" s="39">
        <v>0</v>
      </c>
      <c r="BD940" s="49">
        <v>0</v>
      </c>
      <c r="BE940" s="37">
        <v>0</v>
      </c>
      <c r="BF940" s="49">
        <v>0</v>
      </c>
      <c r="BG940" s="56">
        <v>0</v>
      </c>
      <c r="BH940" s="49">
        <v>0</v>
      </c>
      <c r="BI940" s="49">
        <v>0</v>
      </c>
      <c r="BJ940" s="49">
        <v>0</v>
      </c>
      <c r="BK940" s="49">
        <v>0</v>
      </c>
      <c r="BL940" s="49">
        <v>0</v>
      </c>
      <c r="BM940" s="49">
        <v>0</v>
      </c>
      <c r="BN940" s="49">
        <v>0</v>
      </c>
      <c r="BO940" s="37">
        <v>0</v>
      </c>
      <c r="BP940" s="49">
        <v>0</v>
      </c>
      <c r="BQ940" s="49">
        <v>0</v>
      </c>
      <c r="BR940" s="49">
        <v>0</v>
      </c>
      <c r="BS940" s="49">
        <v>0</v>
      </c>
      <c r="BT940" s="49">
        <v>0</v>
      </c>
      <c r="BU940" s="49">
        <v>0</v>
      </c>
      <c r="BV940" s="49">
        <v>0</v>
      </c>
      <c r="BW940" s="49">
        <v>0</v>
      </c>
      <c r="BX940" s="49">
        <v>0</v>
      </c>
      <c r="BY940" s="49">
        <v>0</v>
      </c>
      <c r="BZ940" s="49">
        <v>0</v>
      </c>
      <c r="CA940" s="37">
        <v>0</v>
      </c>
      <c r="CB940" s="49">
        <v>0</v>
      </c>
      <c r="CC940" s="49">
        <v>0</v>
      </c>
      <c r="CD940" s="49">
        <v>0</v>
      </c>
      <c r="CE940" s="49">
        <v>0</v>
      </c>
      <c r="CF940" s="49">
        <v>0</v>
      </c>
      <c r="CG940" s="49">
        <v>0</v>
      </c>
      <c r="CH940" s="49">
        <v>0</v>
      </c>
      <c r="CI940" s="49">
        <v>0</v>
      </c>
      <c r="CJ940" s="49">
        <v>0</v>
      </c>
      <c r="CK940" s="37">
        <v>0</v>
      </c>
      <c r="CL940" s="49">
        <v>0</v>
      </c>
      <c r="CM940" s="49">
        <v>0</v>
      </c>
      <c r="CN940" s="49">
        <v>0</v>
      </c>
      <c r="CO940" s="37">
        <v>0</v>
      </c>
      <c r="CP940" s="49">
        <v>0</v>
      </c>
      <c r="CQ940" s="37">
        <v>0</v>
      </c>
      <c r="CR940" s="49">
        <v>0</v>
      </c>
      <c r="CS940" s="37">
        <v>0</v>
      </c>
      <c r="CT940" s="49">
        <v>0</v>
      </c>
      <c r="CU940" s="49">
        <v>0</v>
      </c>
      <c r="CV940" s="49">
        <v>0</v>
      </c>
      <c r="CW940" s="49">
        <v>0</v>
      </c>
      <c r="CX940" s="49">
        <v>0</v>
      </c>
      <c r="CY940" s="49">
        <v>0</v>
      </c>
      <c r="CZ940" s="49" t="s">
        <v>203</v>
      </c>
      <c r="DA940" s="49">
        <v>0</v>
      </c>
      <c r="DB940" s="49">
        <v>4</v>
      </c>
      <c r="DC940" s="49">
        <v>2</v>
      </c>
      <c r="DD940" s="49" t="s">
        <v>203</v>
      </c>
      <c r="DE940" s="49">
        <v>1</v>
      </c>
      <c r="DF940" s="49">
        <v>1.4159999999999999</v>
      </c>
      <c r="DG940" s="49">
        <v>1.30591328</v>
      </c>
      <c r="DH940" s="49">
        <v>0</v>
      </c>
      <c r="DI940" s="49">
        <v>0</v>
      </c>
      <c r="DJ940" s="49">
        <v>0</v>
      </c>
      <c r="DK940" s="49">
        <v>0</v>
      </c>
      <c r="DL940" s="49">
        <v>0</v>
      </c>
      <c r="DM940" s="49">
        <v>0</v>
      </c>
      <c r="DN940" s="49">
        <v>0</v>
      </c>
      <c r="DO940" s="49">
        <v>0</v>
      </c>
      <c r="DP940" s="49">
        <v>0</v>
      </c>
      <c r="DQ940" s="49">
        <v>0</v>
      </c>
      <c r="DR940" s="40"/>
      <c r="DS940" s="41"/>
      <c r="DT940" s="41"/>
      <c r="DU940" s="41"/>
      <c r="DV940" s="41"/>
      <c r="DW940" s="41"/>
      <c r="DX940" s="41"/>
      <c r="DY940" s="41"/>
    </row>
    <row r="941" spans="1:129" s="45" customFormat="1" ht="31.5">
      <c r="A941" s="43" t="s">
        <v>2023</v>
      </c>
      <c r="B941" s="44" t="s">
        <v>227</v>
      </c>
      <c r="C941" s="36" t="s">
        <v>202</v>
      </c>
      <c r="D941" s="37">
        <v>0</v>
      </c>
      <c r="E941" s="37">
        <v>0</v>
      </c>
      <c r="F941" s="38">
        <v>0</v>
      </c>
      <c r="G941" s="38">
        <v>0</v>
      </c>
      <c r="H941" s="50">
        <v>0</v>
      </c>
      <c r="I941" s="38">
        <v>0</v>
      </c>
      <c r="J941" s="49">
        <v>0</v>
      </c>
      <c r="K941" s="56">
        <v>0</v>
      </c>
      <c r="L941" s="49">
        <v>0</v>
      </c>
      <c r="M941" s="37">
        <v>0</v>
      </c>
      <c r="N941" s="49">
        <v>0</v>
      </c>
      <c r="O941" s="49">
        <v>0</v>
      </c>
      <c r="P941" s="49">
        <v>0</v>
      </c>
      <c r="Q941" s="37">
        <v>0</v>
      </c>
      <c r="R941" s="49">
        <v>0</v>
      </c>
      <c r="S941" s="37">
        <v>0</v>
      </c>
      <c r="T941" s="49">
        <v>0.26285714285714284</v>
      </c>
      <c r="U941" s="49">
        <v>0.4</v>
      </c>
      <c r="V941" s="49">
        <v>0</v>
      </c>
      <c r="W941" s="37">
        <v>0</v>
      </c>
      <c r="X941" s="49">
        <v>0</v>
      </c>
      <c r="Y941" s="37">
        <v>0</v>
      </c>
      <c r="Z941" s="49">
        <v>0</v>
      </c>
      <c r="AA941" s="49">
        <v>0</v>
      </c>
      <c r="AB941" s="49">
        <v>0</v>
      </c>
      <c r="AC941" s="37">
        <v>0</v>
      </c>
      <c r="AD941" s="49">
        <v>0</v>
      </c>
      <c r="AE941" s="49">
        <v>0</v>
      </c>
      <c r="AF941" s="49">
        <v>0</v>
      </c>
      <c r="AG941" s="37">
        <v>0</v>
      </c>
      <c r="AH941" s="49">
        <v>0</v>
      </c>
      <c r="AI941" s="37">
        <v>0</v>
      </c>
      <c r="AJ941" s="49">
        <v>0</v>
      </c>
      <c r="AK941" s="49">
        <v>0</v>
      </c>
      <c r="AL941" s="49">
        <v>0</v>
      </c>
      <c r="AM941" s="49">
        <v>0</v>
      </c>
      <c r="AN941" s="49">
        <v>0</v>
      </c>
      <c r="AO941" s="37">
        <v>0</v>
      </c>
      <c r="AP941" s="49">
        <v>0.86857142857142855</v>
      </c>
      <c r="AQ941" s="49">
        <v>2.3919999999999999</v>
      </c>
      <c r="AR941" s="49">
        <v>0</v>
      </c>
      <c r="AS941" s="49">
        <v>0.27900000000000003</v>
      </c>
      <c r="AT941" s="49">
        <v>0</v>
      </c>
      <c r="AU941" s="49">
        <v>0</v>
      </c>
      <c r="AV941" s="49" t="s">
        <v>203</v>
      </c>
      <c r="AW941" s="49">
        <v>0</v>
      </c>
      <c r="AX941" s="49" t="s">
        <v>203</v>
      </c>
      <c r="AY941" s="37">
        <v>0</v>
      </c>
      <c r="AZ941" s="49">
        <v>0</v>
      </c>
      <c r="BA941" s="56">
        <v>0</v>
      </c>
      <c r="BB941" s="39">
        <f>'[1]База 2018-2022'!BEW447</f>
        <v>0</v>
      </c>
      <c r="BC941" s="39">
        <v>0</v>
      </c>
      <c r="BD941" s="49">
        <v>0</v>
      </c>
      <c r="BE941" s="37">
        <v>0</v>
      </c>
      <c r="BF941" s="49">
        <v>0</v>
      </c>
      <c r="BG941" s="56">
        <v>0</v>
      </c>
      <c r="BH941" s="49">
        <v>0</v>
      </c>
      <c r="BI941" s="49">
        <v>0</v>
      </c>
      <c r="BJ941" s="49">
        <v>0</v>
      </c>
      <c r="BK941" s="49">
        <v>0</v>
      </c>
      <c r="BL941" s="49">
        <v>0</v>
      </c>
      <c r="BM941" s="49">
        <v>0</v>
      </c>
      <c r="BN941" s="49">
        <v>0</v>
      </c>
      <c r="BO941" s="37">
        <v>0</v>
      </c>
      <c r="BP941" s="49">
        <v>0</v>
      </c>
      <c r="BQ941" s="49">
        <v>0</v>
      </c>
      <c r="BR941" s="49">
        <v>0</v>
      </c>
      <c r="BS941" s="49">
        <v>0</v>
      </c>
      <c r="BT941" s="49">
        <v>0</v>
      </c>
      <c r="BU941" s="49">
        <v>0</v>
      </c>
      <c r="BV941" s="49">
        <v>0</v>
      </c>
      <c r="BW941" s="49">
        <v>0</v>
      </c>
      <c r="BX941" s="49">
        <v>0</v>
      </c>
      <c r="BY941" s="49">
        <v>0</v>
      </c>
      <c r="BZ941" s="49">
        <v>0</v>
      </c>
      <c r="CA941" s="37">
        <v>0</v>
      </c>
      <c r="CB941" s="49">
        <v>0</v>
      </c>
      <c r="CC941" s="49">
        <v>0</v>
      </c>
      <c r="CD941" s="49">
        <v>0</v>
      </c>
      <c r="CE941" s="49">
        <v>0</v>
      </c>
      <c r="CF941" s="49">
        <v>0</v>
      </c>
      <c r="CG941" s="49">
        <v>0</v>
      </c>
      <c r="CH941" s="49">
        <v>0</v>
      </c>
      <c r="CI941" s="49">
        <v>0</v>
      </c>
      <c r="CJ941" s="49">
        <v>0</v>
      </c>
      <c r="CK941" s="37">
        <v>0</v>
      </c>
      <c r="CL941" s="49">
        <v>0</v>
      </c>
      <c r="CM941" s="49">
        <v>0</v>
      </c>
      <c r="CN941" s="49">
        <v>0</v>
      </c>
      <c r="CO941" s="37">
        <v>0</v>
      </c>
      <c r="CP941" s="49">
        <v>0</v>
      </c>
      <c r="CQ941" s="37">
        <v>0</v>
      </c>
      <c r="CR941" s="49">
        <v>0</v>
      </c>
      <c r="CS941" s="37">
        <v>0</v>
      </c>
      <c r="CT941" s="49">
        <v>0</v>
      </c>
      <c r="CU941" s="49">
        <v>0</v>
      </c>
      <c r="CV941" s="49">
        <v>0</v>
      </c>
      <c r="CW941" s="49">
        <v>0</v>
      </c>
      <c r="CX941" s="49">
        <v>0</v>
      </c>
      <c r="CY941" s="49">
        <v>0</v>
      </c>
      <c r="CZ941" s="49" t="s">
        <v>203</v>
      </c>
      <c r="DA941" s="49">
        <v>0</v>
      </c>
      <c r="DB941" s="49">
        <v>8</v>
      </c>
      <c r="DC941" s="49">
        <v>3</v>
      </c>
      <c r="DD941" s="49" t="s">
        <v>203</v>
      </c>
      <c r="DE941" s="49">
        <v>0</v>
      </c>
      <c r="DF941" s="49">
        <v>9.5580000000000016</v>
      </c>
      <c r="DG941" s="49">
        <v>8.1729011400000005</v>
      </c>
      <c r="DH941" s="49">
        <v>0</v>
      </c>
      <c r="DI941" s="49">
        <v>0</v>
      </c>
      <c r="DJ941" s="49">
        <v>0</v>
      </c>
      <c r="DK941" s="49">
        <v>0</v>
      </c>
      <c r="DL941" s="49">
        <v>0</v>
      </c>
      <c r="DM941" s="49">
        <v>0</v>
      </c>
      <c r="DN941" s="49">
        <v>0</v>
      </c>
      <c r="DO941" s="49">
        <v>0</v>
      </c>
      <c r="DP941" s="49">
        <v>0</v>
      </c>
      <c r="DQ941" s="49">
        <v>0</v>
      </c>
      <c r="DR941" s="40"/>
      <c r="DS941" s="41"/>
      <c r="DT941" s="41"/>
      <c r="DU941" s="41"/>
      <c r="DV941" s="41"/>
      <c r="DW941" s="41"/>
      <c r="DX941" s="41"/>
      <c r="DY941" s="41"/>
    </row>
    <row r="942" spans="1:129" s="45" customFormat="1" ht="31.5">
      <c r="A942" s="43" t="s">
        <v>2025</v>
      </c>
      <c r="B942" s="44" t="s">
        <v>229</v>
      </c>
      <c r="C942" s="36" t="s">
        <v>202</v>
      </c>
      <c r="D942" s="37">
        <v>0</v>
      </c>
      <c r="E942" s="37">
        <f>SUM(E943:E952)</f>
        <v>0</v>
      </c>
      <c r="F942" s="38">
        <v>0</v>
      </c>
      <c r="G942" s="38">
        <f>SUM(G943:G952)</f>
        <v>0</v>
      </c>
      <c r="H942" s="50">
        <v>0</v>
      </c>
      <c r="I942" s="38">
        <f>SUM(I943:I952)</f>
        <v>0</v>
      </c>
      <c r="J942" s="49">
        <v>0</v>
      </c>
      <c r="K942" s="56">
        <f>SUM(K943:K952)</f>
        <v>0</v>
      </c>
      <c r="L942" s="49">
        <v>0</v>
      </c>
      <c r="M942" s="37">
        <f>SUM(M943:M952)</f>
        <v>0</v>
      </c>
      <c r="N942" s="49">
        <v>0</v>
      </c>
      <c r="O942" s="49">
        <f>SUM(O943:O952)</f>
        <v>0</v>
      </c>
      <c r="P942" s="49">
        <v>0</v>
      </c>
      <c r="Q942" s="37">
        <f>SUM(Q943:Q952)</f>
        <v>0</v>
      </c>
      <c r="R942" s="49">
        <v>0</v>
      </c>
      <c r="S942" s="37">
        <f>SUM(S943:S952)</f>
        <v>0</v>
      </c>
      <c r="T942" s="49">
        <v>0</v>
      </c>
      <c r="U942" s="49">
        <f>SUM(U943:U952)</f>
        <v>0</v>
      </c>
      <c r="V942" s="49">
        <v>0</v>
      </c>
      <c r="W942" s="37">
        <f>SUM(W943:W952)</f>
        <v>0</v>
      </c>
      <c r="X942" s="49">
        <v>0</v>
      </c>
      <c r="Y942" s="37">
        <f>SUM(Y943:Y952)</f>
        <v>0</v>
      </c>
      <c r="Z942" s="49">
        <v>0</v>
      </c>
      <c r="AA942" s="49">
        <f>SUM(AA943:AA952)</f>
        <v>0</v>
      </c>
      <c r="AB942" s="49">
        <v>0</v>
      </c>
      <c r="AC942" s="37">
        <f>SUM(AC943:AC952)</f>
        <v>0</v>
      </c>
      <c r="AD942" s="49">
        <v>0</v>
      </c>
      <c r="AE942" s="49">
        <f>SUM(AE943:AE952)</f>
        <v>0</v>
      </c>
      <c r="AF942" s="49">
        <v>0</v>
      </c>
      <c r="AG942" s="37">
        <f>SUM(AG943:AG952)</f>
        <v>0</v>
      </c>
      <c r="AH942" s="49">
        <v>0</v>
      </c>
      <c r="AI942" s="37">
        <f>SUM(AI943:AI952)</f>
        <v>0</v>
      </c>
      <c r="AJ942" s="49">
        <v>0</v>
      </c>
      <c r="AK942" s="49">
        <f>SUM(AK943:AK952)</f>
        <v>0</v>
      </c>
      <c r="AL942" s="49">
        <v>0</v>
      </c>
      <c r="AM942" s="49">
        <f>SUM(AM943:AM952)</f>
        <v>0</v>
      </c>
      <c r="AN942" s="49">
        <v>0</v>
      </c>
      <c r="AO942" s="37">
        <f>SUM(AO943:AO952)</f>
        <v>0</v>
      </c>
      <c r="AP942" s="49">
        <v>8.2560000000000002</v>
      </c>
      <c r="AQ942" s="49">
        <f>SUM(AQ943:AQ952)</f>
        <v>5.2089999999999996</v>
      </c>
      <c r="AR942" s="49">
        <v>0</v>
      </c>
      <c r="AS942" s="49">
        <f>SUM(AS943:AS952)</f>
        <v>0</v>
      </c>
      <c r="AT942" s="49">
        <v>0</v>
      </c>
      <c r="AU942" s="49">
        <f>SUM(AU943:AU952)</f>
        <v>0</v>
      </c>
      <c r="AV942" s="49">
        <v>1.35</v>
      </c>
      <c r="AW942" s="49">
        <f>SUM(AW943:AW952)</f>
        <v>0.35</v>
      </c>
      <c r="AX942" s="49">
        <v>0</v>
      </c>
      <c r="AY942" s="37">
        <f>SUM(AY943:AY952)</f>
        <v>0</v>
      </c>
      <c r="AZ942" s="49">
        <v>0</v>
      </c>
      <c r="BA942" s="56">
        <f>SUM(BA943:BA952)</f>
        <v>0</v>
      </c>
      <c r="BB942" s="39" t="s">
        <v>203</v>
      </c>
      <c r="BC942" s="39">
        <f>SUM(BC943:BC952)</f>
        <v>0</v>
      </c>
      <c r="BD942" s="49">
        <v>0</v>
      </c>
      <c r="BE942" s="37">
        <f>SUM(BE943:BE952)</f>
        <v>0</v>
      </c>
      <c r="BF942" s="49">
        <v>0</v>
      </c>
      <c r="BG942" s="56">
        <f>SUM(BG943:BG952)</f>
        <v>0</v>
      </c>
      <c r="BH942" s="49">
        <v>0</v>
      </c>
      <c r="BI942" s="49">
        <f>SUM(BI943:BI952)</f>
        <v>0</v>
      </c>
      <c r="BJ942" s="49">
        <v>0</v>
      </c>
      <c r="BK942" s="49">
        <f>SUM(BK943:BK952)</f>
        <v>0</v>
      </c>
      <c r="BL942" s="49">
        <v>0</v>
      </c>
      <c r="BM942" s="49">
        <f>SUM(BM943:BM952)</f>
        <v>0</v>
      </c>
      <c r="BN942" s="49">
        <v>0</v>
      </c>
      <c r="BO942" s="37">
        <f>SUM(BO943:BO952)</f>
        <v>0</v>
      </c>
      <c r="BP942" s="49">
        <v>0</v>
      </c>
      <c r="BQ942" s="49">
        <f>SUM(BQ943:BQ952)</f>
        <v>0</v>
      </c>
      <c r="BR942" s="49">
        <v>0</v>
      </c>
      <c r="BS942" s="49">
        <f>SUM(BS943:BS952)</f>
        <v>0</v>
      </c>
      <c r="BT942" s="49">
        <v>0</v>
      </c>
      <c r="BU942" s="49">
        <f>SUM(BU943:BU952)</f>
        <v>0</v>
      </c>
      <c r="BV942" s="49">
        <v>0</v>
      </c>
      <c r="BW942" s="49">
        <f>SUM(BW943:BW952)</f>
        <v>0</v>
      </c>
      <c r="BX942" s="49">
        <v>0</v>
      </c>
      <c r="BY942" s="49">
        <f>SUM(BY943:BY952)</f>
        <v>0</v>
      </c>
      <c r="BZ942" s="49">
        <v>0</v>
      </c>
      <c r="CA942" s="37">
        <f>SUM(CA943:CA952)</f>
        <v>0</v>
      </c>
      <c r="CB942" s="49">
        <v>0</v>
      </c>
      <c r="CC942" s="49">
        <f>SUM(CC943:CC952)</f>
        <v>0</v>
      </c>
      <c r="CD942" s="49">
        <v>0</v>
      </c>
      <c r="CE942" s="49">
        <f>SUM(CE943:CE952)</f>
        <v>0</v>
      </c>
      <c r="CF942" s="49">
        <v>0</v>
      </c>
      <c r="CG942" s="49">
        <f>SUM(CG943:CG952)</f>
        <v>0</v>
      </c>
      <c r="CH942" s="49">
        <v>0</v>
      </c>
      <c r="CI942" s="49">
        <f>SUM(CI943:CI952)</f>
        <v>0</v>
      </c>
      <c r="CJ942" s="49">
        <v>0</v>
      </c>
      <c r="CK942" s="37">
        <f>SUM(CK943:CK952)</f>
        <v>0</v>
      </c>
      <c r="CL942" s="49">
        <v>0</v>
      </c>
      <c r="CM942" s="49">
        <f>SUM(CM943:CM952)</f>
        <v>0</v>
      </c>
      <c r="CN942" s="49">
        <v>0</v>
      </c>
      <c r="CO942" s="37">
        <f>SUM(CO943:CO952)</f>
        <v>0</v>
      </c>
      <c r="CP942" s="49">
        <v>0</v>
      </c>
      <c r="CQ942" s="37">
        <f>SUM(CQ943:CQ952)</f>
        <v>0</v>
      </c>
      <c r="CR942" s="49">
        <v>0</v>
      </c>
      <c r="CS942" s="37">
        <f>SUM(CS943:CS952)</f>
        <v>0</v>
      </c>
      <c r="CT942" s="49" t="s">
        <v>203</v>
      </c>
      <c r="CU942" s="49">
        <f>SUM(CU943:CU952)</f>
        <v>0</v>
      </c>
      <c r="CV942" s="49">
        <v>0</v>
      </c>
      <c r="CW942" s="49">
        <f>SUM(CW943:CW952)</f>
        <v>0</v>
      </c>
      <c r="CX942" s="49">
        <v>0</v>
      </c>
      <c r="CY942" s="49">
        <f>SUM(CY943:CY952)</f>
        <v>0</v>
      </c>
      <c r="CZ942" s="49" t="s">
        <v>203</v>
      </c>
      <c r="DA942" s="49">
        <f>SUM(DA943:DA952)</f>
        <v>0</v>
      </c>
      <c r="DB942" s="49">
        <v>2</v>
      </c>
      <c r="DC942" s="49">
        <f>SUM(DC943:DC952)</f>
        <v>0</v>
      </c>
      <c r="DD942" s="49">
        <v>0</v>
      </c>
      <c r="DE942" s="49">
        <f>SUM(DE943:DE952)</f>
        <v>0</v>
      </c>
      <c r="DF942" s="49">
        <v>32.861908410275788</v>
      </c>
      <c r="DG942" s="49">
        <f>SUM(DG943:DG952)</f>
        <v>22.443912049999994</v>
      </c>
      <c r="DH942" s="49">
        <v>0</v>
      </c>
      <c r="DI942" s="49">
        <f>SUM(DI943:DI952)</f>
        <v>0</v>
      </c>
      <c r="DJ942" s="49">
        <v>0</v>
      </c>
      <c r="DK942" s="49">
        <f>SUM(DK943:DK952)</f>
        <v>0</v>
      </c>
      <c r="DL942" s="49">
        <v>0</v>
      </c>
      <c r="DM942" s="49">
        <f>SUM(DM943:DM952)</f>
        <v>0</v>
      </c>
      <c r="DN942" s="49">
        <v>0</v>
      </c>
      <c r="DO942" s="49">
        <f>SUM(DO943:DO952)</f>
        <v>0</v>
      </c>
      <c r="DP942" s="49">
        <v>0</v>
      </c>
      <c r="DQ942" s="49">
        <f>SUM(DQ943:DQ952)</f>
        <v>0</v>
      </c>
      <c r="DR942" s="40"/>
      <c r="DS942" s="41"/>
      <c r="DT942" s="41"/>
      <c r="DU942" s="41"/>
      <c r="DV942" s="41"/>
      <c r="DW942" s="41"/>
      <c r="DX942" s="41"/>
      <c r="DY942" s="41"/>
    </row>
    <row r="943" spans="1:129" s="45" customFormat="1" ht="63">
      <c r="A943" s="43" t="s">
        <v>2025</v>
      </c>
      <c r="B943" s="44" t="s">
        <v>2026</v>
      </c>
      <c r="C943" s="36" t="s">
        <v>2027</v>
      </c>
      <c r="D943" s="37">
        <v>0</v>
      </c>
      <c r="E943" s="37">
        <v>0</v>
      </c>
      <c r="F943" s="38">
        <v>0</v>
      </c>
      <c r="G943" s="38">
        <v>0</v>
      </c>
      <c r="H943" s="50">
        <v>0</v>
      </c>
      <c r="I943" s="38">
        <v>0</v>
      </c>
      <c r="J943" s="49">
        <v>0</v>
      </c>
      <c r="K943" s="56">
        <v>0</v>
      </c>
      <c r="L943" s="49">
        <v>0</v>
      </c>
      <c r="M943" s="37">
        <v>0</v>
      </c>
      <c r="N943" s="49">
        <v>0</v>
      </c>
      <c r="O943" s="49">
        <v>0</v>
      </c>
      <c r="P943" s="49">
        <v>0</v>
      </c>
      <c r="Q943" s="37">
        <v>0</v>
      </c>
      <c r="R943" s="49">
        <v>0</v>
      </c>
      <c r="S943" s="37">
        <v>0</v>
      </c>
      <c r="T943" s="49">
        <v>0</v>
      </c>
      <c r="U943" s="49">
        <v>0</v>
      </c>
      <c r="V943" s="49">
        <v>0</v>
      </c>
      <c r="W943" s="37">
        <v>0</v>
      </c>
      <c r="X943" s="49">
        <v>0</v>
      </c>
      <c r="Y943" s="37">
        <v>0</v>
      </c>
      <c r="Z943" s="49">
        <v>0</v>
      </c>
      <c r="AA943" s="49">
        <v>0</v>
      </c>
      <c r="AB943" s="49">
        <v>0</v>
      </c>
      <c r="AC943" s="37">
        <v>0</v>
      </c>
      <c r="AD943" s="49">
        <v>0</v>
      </c>
      <c r="AE943" s="49">
        <v>0</v>
      </c>
      <c r="AF943" s="49">
        <v>0</v>
      </c>
      <c r="AG943" s="37">
        <v>0</v>
      </c>
      <c r="AH943" s="49">
        <v>0</v>
      </c>
      <c r="AI943" s="37">
        <v>0</v>
      </c>
      <c r="AJ943" s="49">
        <v>0</v>
      </c>
      <c r="AK943" s="49">
        <v>0</v>
      </c>
      <c r="AL943" s="49">
        <v>0</v>
      </c>
      <c r="AM943" s="49">
        <v>0</v>
      </c>
      <c r="AN943" s="49">
        <v>0</v>
      </c>
      <c r="AO943" s="37">
        <v>0</v>
      </c>
      <c r="AP943" s="49">
        <v>5.2059999999999995</v>
      </c>
      <c r="AQ943" s="49">
        <v>5.2089999999999996</v>
      </c>
      <c r="AR943" s="49">
        <v>0</v>
      </c>
      <c r="AS943" s="49">
        <v>0</v>
      </c>
      <c r="AT943" s="49">
        <v>0</v>
      </c>
      <c r="AU943" s="49">
        <v>0</v>
      </c>
      <c r="AV943" s="49">
        <v>0.35</v>
      </c>
      <c r="AW943" s="49">
        <v>0.35</v>
      </c>
      <c r="AX943" s="49">
        <v>0</v>
      </c>
      <c r="AY943" s="37">
        <v>0</v>
      </c>
      <c r="AZ943" s="49">
        <v>0</v>
      </c>
      <c r="BA943" s="56">
        <v>0</v>
      </c>
      <c r="BB943" s="39">
        <f>'[1]База 2018-2022'!BEW415</f>
        <v>0</v>
      </c>
      <c r="BC943" s="39">
        <v>0</v>
      </c>
      <c r="BD943" s="49">
        <v>0</v>
      </c>
      <c r="BE943" s="37">
        <v>0</v>
      </c>
      <c r="BF943" s="49">
        <v>0</v>
      </c>
      <c r="BG943" s="56">
        <v>0</v>
      </c>
      <c r="BH943" s="49">
        <v>0</v>
      </c>
      <c r="BI943" s="49">
        <v>0</v>
      </c>
      <c r="BJ943" s="49">
        <v>0</v>
      </c>
      <c r="BK943" s="49">
        <v>0</v>
      </c>
      <c r="BL943" s="49">
        <v>0</v>
      </c>
      <c r="BM943" s="49">
        <v>0</v>
      </c>
      <c r="BN943" s="49">
        <v>0</v>
      </c>
      <c r="BO943" s="37">
        <v>0</v>
      </c>
      <c r="BP943" s="49">
        <v>0</v>
      </c>
      <c r="BQ943" s="49">
        <v>0</v>
      </c>
      <c r="BR943" s="49">
        <v>0</v>
      </c>
      <c r="BS943" s="49">
        <v>0</v>
      </c>
      <c r="BT943" s="49">
        <v>0</v>
      </c>
      <c r="BU943" s="49">
        <v>0</v>
      </c>
      <c r="BV943" s="49">
        <v>0</v>
      </c>
      <c r="BW943" s="49">
        <v>0</v>
      </c>
      <c r="BX943" s="49">
        <v>0</v>
      </c>
      <c r="BY943" s="49">
        <v>0</v>
      </c>
      <c r="BZ943" s="49">
        <v>0</v>
      </c>
      <c r="CA943" s="37">
        <v>0</v>
      </c>
      <c r="CB943" s="49">
        <v>0</v>
      </c>
      <c r="CC943" s="49">
        <v>0</v>
      </c>
      <c r="CD943" s="49">
        <v>0</v>
      </c>
      <c r="CE943" s="49">
        <v>0</v>
      </c>
      <c r="CF943" s="49">
        <v>0</v>
      </c>
      <c r="CG943" s="49">
        <v>0</v>
      </c>
      <c r="CH943" s="49">
        <v>0</v>
      </c>
      <c r="CI943" s="49">
        <v>0</v>
      </c>
      <c r="CJ943" s="49">
        <v>0</v>
      </c>
      <c r="CK943" s="37">
        <v>0</v>
      </c>
      <c r="CL943" s="49">
        <v>0</v>
      </c>
      <c r="CM943" s="49">
        <v>0</v>
      </c>
      <c r="CN943" s="49">
        <v>0</v>
      </c>
      <c r="CO943" s="37">
        <v>0</v>
      </c>
      <c r="CP943" s="49">
        <v>0</v>
      </c>
      <c r="CQ943" s="37">
        <v>0</v>
      </c>
      <c r="CR943" s="49">
        <v>0</v>
      </c>
      <c r="CS943" s="37">
        <v>0</v>
      </c>
      <c r="CT943" s="49">
        <v>0</v>
      </c>
      <c r="CU943" s="49">
        <v>0</v>
      </c>
      <c r="CV943" s="49">
        <v>0</v>
      </c>
      <c r="CW943" s="49">
        <v>0</v>
      </c>
      <c r="CX943" s="49">
        <v>0</v>
      </c>
      <c r="CY943" s="49">
        <v>0</v>
      </c>
      <c r="CZ943" s="49">
        <v>100</v>
      </c>
      <c r="DA943" s="49">
        <v>0</v>
      </c>
      <c r="DB943" s="49">
        <v>1</v>
      </c>
      <c r="DC943" s="49">
        <v>0</v>
      </c>
      <c r="DD943" s="49">
        <v>0</v>
      </c>
      <c r="DE943" s="49">
        <v>0</v>
      </c>
      <c r="DF943" s="49">
        <v>12.6761857794001</v>
      </c>
      <c r="DG943" s="49">
        <v>0.65495000000000003</v>
      </c>
      <c r="DH943" s="49">
        <v>0</v>
      </c>
      <c r="DI943" s="49">
        <v>0</v>
      </c>
      <c r="DJ943" s="49">
        <v>0</v>
      </c>
      <c r="DK943" s="49">
        <v>0</v>
      </c>
      <c r="DL943" s="49">
        <v>0</v>
      </c>
      <c r="DM943" s="49">
        <v>0</v>
      </c>
      <c r="DN943" s="49">
        <v>0</v>
      </c>
      <c r="DO943" s="49">
        <v>0</v>
      </c>
      <c r="DP943" s="49">
        <v>0</v>
      </c>
      <c r="DQ943" s="49">
        <v>0</v>
      </c>
      <c r="DR943" s="40"/>
      <c r="DS943" s="41"/>
      <c r="DT943" s="41"/>
      <c r="DU943" s="41"/>
      <c r="DV943" s="41"/>
      <c r="DW943" s="41"/>
      <c r="DX943" s="41"/>
      <c r="DY943" s="41"/>
    </row>
    <row r="944" spans="1:129" s="45" customFormat="1" ht="47.25">
      <c r="A944" s="43" t="s">
        <v>2025</v>
      </c>
      <c r="B944" s="44" t="s">
        <v>2028</v>
      </c>
      <c r="C944" s="36" t="s">
        <v>2029</v>
      </c>
      <c r="D944" s="37">
        <v>0</v>
      </c>
      <c r="E944" s="37">
        <v>0</v>
      </c>
      <c r="F944" s="38">
        <v>0</v>
      </c>
      <c r="G944" s="38">
        <v>0</v>
      </c>
      <c r="H944" s="50">
        <v>0</v>
      </c>
      <c r="I944" s="38">
        <v>0</v>
      </c>
      <c r="J944" s="49">
        <v>0</v>
      </c>
      <c r="K944" s="56">
        <v>0</v>
      </c>
      <c r="L944" s="49">
        <v>0</v>
      </c>
      <c r="M944" s="37">
        <v>0</v>
      </c>
      <c r="N944" s="49">
        <v>0</v>
      </c>
      <c r="O944" s="49">
        <v>0</v>
      </c>
      <c r="P944" s="49">
        <v>0</v>
      </c>
      <c r="Q944" s="37">
        <v>0</v>
      </c>
      <c r="R944" s="49">
        <v>0</v>
      </c>
      <c r="S944" s="37">
        <v>0</v>
      </c>
      <c r="T944" s="49">
        <v>0</v>
      </c>
      <c r="U944" s="49">
        <v>0</v>
      </c>
      <c r="V944" s="49">
        <v>0</v>
      </c>
      <c r="W944" s="37">
        <v>0</v>
      </c>
      <c r="X944" s="49">
        <v>0</v>
      </c>
      <c r="Y944" s="37">
        <v>0</v>
      </c>
      <c r="Z944" s="49">
        <v>0</v>
      </c>
      <c r="AA944" s="49">
        <v>0</v>
      </c>
      <c r="AB944" s="49">
        <v>0</v>
      </c>
      <c r="AC944" s="37">
        <v>0</v>
      </c>
      <c r="AD944" s="49">
        <v>0</v>
      </c>
      <c r="AE944" s="49">
        <v>0</v>
      </c>
      <c r="AF944" s="49">
        <v>0</v>
      </c>
      <c r="AG944" s="37">
        <v>0</v>
      </c>
      <c r="AH944" s="49">
        <v>0</v>
      </c>
      <c r="AI944" s="37">
        <v>0</v>
      </c>
      <c r="AJ944" s="49">
        <v>0</v>
      </c>
      <c r="AK944" s="49">
        <v>0</v>
      </c>
      <c r="AL944" s="49">
        <v>0</v>
      </c>
      <c r="AM944" s="49">
        <v>0</v>
      </c>
      <c r="AN944" s="49">
        <v>0</v>
      </c>
      <c r="AO944" s="37">
        <v>0</v>
      </c>
      <c r="AP944" s="49">
        <v>0</v>
      </c>
      <c r="AQ944" s="49">
        <v>0</v>
      </c>
      <c r="AR944" s="49">
        <v>0</v>
      </c>
      <c r="AS944" s="49">
        <v>0</v>
      </c>
      <c r="AT944" s="49">
        <v>0</v>
      </c>
      <c r="AU944" s="49">
        <v>0</v>
      </c>
      <c r="AV944" s="49">
        <v>0</v>
      </c>
      <c r="AW944" s="49">
        <v>0</v>
      </c>
      <c r="AX944" s="49">
        <v>0</v>
      </c>
      <c r="AY944" s="37">
        <v>0</v>
      </c>
      <c r="AZ944" s="49">
        <v>0</v>
      </c>
      <c r="BA944" s="56">
        <v>0</v>
      </c>
      <c r="BB944" s="39">
        <f>'[1]База 2018-2022'!BEW403</f>
        <v>0</v>
      </c>
      <c r="BC944" s="39">
        <v>0</v>
      </c>
      <c r="BD944" s="49">
        <v>0</v>
      </c>
      <c r="BE944" s="37">
        <v>0</v>
      </c>
      <c r="BF944" s="49">
        <v>0</v>
      </c>
      <c r="BG944" s="56">
        <v>0</v>
      </c>
      <c r="BH944" s="49">
        <v>0</v>
      </c>
      <c r="BI944" s="49">
        <v>0</v>
      </c>
      <c r="BJ944" s="49">
        <v>0</v>
      </c>
      <c r="BK944" s="49">
        <v>0</v>
      </c>
      <c r="BL944" s="49">
        <v>0</v>
      </c>
      <c r="BM944" s="49">
        <v>0</v>
      </c>
      <c r="BN944" s="49">
        <v>0</v>
      </c>
      <c r="BO944" s="37">
        <v>0</v>
      </c>
      <c r="BP944" s="49">
        <v>0</v>
      </c>
      <c r="BQ944" s="49">
        <v>0</v>
      </c>
      <c r="BR944" s="49">
        <v>0</v>
      </c>
      <c r="BS944" s="49">
        <v>0</v>
      </c>
      <c r="BT944" s="49">
        <v>0</v>
      </c>
      <c r="BU944" s="49">
        <v>0</v>
      </c>
      <c r="BV944" s="49">
        <v>0</v>
      </c>
      <c r="BW944" s="49">
        <v>0</v>
      </c>
      <c r="BX944" s="49">
        <v>0</v>
      </c>
      <c r="BY944" s="49">
        <v>0</v>
      </c>
      <c r="BZ944" s="49">
        <v>0</v>
      </c>
      <c r="CA944" s="37">
        <v>0</v>
      </c>
      <c r="CB944" s="49">
        <v>0</v>
      </c>
      <c r="CC944" s="49">
        <v>0</v>
      </c>
      <c r="CD944" s="49">
        <v>0</v>
      </c>
      <c r="CE944" s="49">
        <v>0</v>
      </c>
      <c r="CF944" s="49">
        <v>0</v>
      </c>
      <c r="CG944" s="49">
        <v>0</v>
      </c>
      <c r="CH944" s="49">
        <v>0</v>
      </c>
      <c r="CI944" s="49">
        <v>0</v>
      </c>
      <c r="CJ944" s="49">
        <v>0</v>
      </c>
      <c r="CK944" s="37">
        <v>0</v>
      </c>
      <c r="CL944" s="49">
        <v>0</v>
      </c>
      <c r="CM944" s="49">
        <v>0</v>
      </c>
      <c r="CN944" s="49">
        <v>0</v>
      </c>
      <c r="CO944" s="37">
        <v>0</v>
      </c>
      <c r="CP944" s="49">
        <v>0</v>
      </c>
      <c r="CQ944" s="37">
        <v>0</v>
      </c>
      <c r="CR944" s="49">
        <v>0</v>
      </c>
      <c r="CS944" s="37">
        <v>0</v>
      </c>
      <c r="CT944" s="49">
        <v>0</v>
      </c>
      <c r="CU944" s="49">
        <v>0</v>
      </c>
      <c r="CV944" s="49">
        <v>0</v>
      </c>
      <c r="CW944" s="49">
        <v>0</v>
      </c>
      <c r="CX944" s="49">
        <v>0</v>
      </c>
      <c r="CY944" s="49">
        <v>0</v>
      </c>
      <c r="CZ944" s="49">
        <v>0</v>
      </c>
      <c r="DA944" s="49">
        <v>0</v>
      </c>
      <c r="DB944" s="49">
        <v>0</v>
      </c>
      <c r="DC944" s="49">
        <v>0</v>
      </c>
      <c r="DD944" s="49">
        <v>0</v>
      </c>
      <c r="DE944" s="49">
        <v>0</v>
      </c>
      <c r="DF944" s="49">
        <v>11.116756626413711</v>
      </c>
      <c r="DG944" s="49">
        <v>12.671489859999999</v>
      </c>
      <c r="DH944" s="49">
        <v>0</v>
      </c>
      <c r="DI944" s="49">
        <v>0</v>
      </c>
      <c r="DJ944" s="49">
        <v>0</v>
      </c>
      <c r="DK944" s="49">
        <v>0</v>
      </c>
      <c r="DL944" s="49">
        <v>0</v>
      </c>
      <c r="DM944" s="49">
        <v>0</v>
      </c>
      <c r="DN944" s="49">
        <v>0</v>
      </c>
      <c r="DO944" s="49">
        <v>0</v>
      </c>
      <c r="DP944" s="49">
        <v>0</v>
      </c>
      <c r="DQ944" s="49">
        <v>0</v>
      </c>
      <c r="DR944" s="40"/>
      <c r="DS944" s="41"/>
      <c r="DT944" s="41"/>
      <c r="DU944" s="41"/>
      <c r="DV944" s="41"/>
      <c r="DW944" s="41"/>
      <c r="DX944" s="41"/>
      <c r="DY944" s="41"/>
    </row>
    <row r="945" spans="1:129" s="45" customFormat="1" ht="63">
      <c r="A945" s="43" t="s">
        <v>2025</v>
      </c>
      <c r="B945" s="44" t="s">
        <v>2030</v>
      </c>
      <c r="C945" s="36" t="s">
        <v>2031</v>
      </c>
      <c r="D945" s="37">
        <v>0</v>
      </c>
      <c r="E945" s="37">
        <v>0</v>
      </c>
      <c r="F945" s="38">
        <v>0</v>
      </c>
      <c r="G945" s="38">
        <v>0</v>
      </c>
      <c r="H945" s="50">
        <v>0</v>
      </c>
      <c r="I945" s="38">
        <v>0</v>
      </c>
      <c r="J945" s="49">
        <v>0</v>
      </c>
      <c r="K945" s="56">
        <v>0</v>
      </c>
      <c r="L945" s="49">
        <v>0</v>
      </c>
      <c r="M945" s="37">
        <v>0</v>
      </c>
      <c r="N945" s="49">
        <v>0</v>
      </c>
      <c r="O945" s="49">
        <v>0</v>
      </c>
      <c r="P945" s="49">
        <v>0</v>
      </c>
      <c r="Q945" s="37">
        <v>0</v>
      </c>
      <c r="R945" s="49">
        <v>0</v>
      </c>
      <c r="S945" s="37">
        <v>0</v>
      </c>
      <c r="T945" s="49">
        <v>0</v>
      </c>
      <c r="U945" s="49">
        <v>0</v>
      </c>
      <c r="V945" s="49">
        <v>0</v>
      </c>
      <c r="W945" s="37">
        <v>0</v>
      </c>
      <c r="X945" s="49">
        <v>0</v>
      </c>
      <c r="Y945" s="37">
        <v>0</v>
      </c>
      <c r="Z945" s="49">
        <v>0</v>
      </c>
      <c r="AA945" s="49">
        <v>0</v>
      </c>
      <c r="AB945" s="49">
        <v>0</v>
      </c>
      <c r="AC945" s="37">
        <v>0</v>
      </c>
      <c r="AD945" s="49">
        <v>0</v>
      </c>
      <c r="AE945" s="49">
        <v>0</v>
      </c>
      <c r="AF945" s="49">
        <v>0</v>
      </c>
      <c r="AG945" s="37">
        <v>0</v>
      </c>
      <c r="AH945" s="49">
        <v>0</v>
      </c>
      <c r="AI945" s="37">
        <v>0</v>
      </c>
      <c r="AJ945" s="49">
        <v>0</v>
      </c>
      <c r="AK945" s="49">
        <v>0</v>
      </c>
      <c r="AL945" s="49">
        <v>0</v>
      </c>
      <c r="AM945" s="49">
        <v>0</v>
      </c>
      <c r="AN945" s="49">
        <v>0</v>
      </c>
      <c r="AO945" s="37">
        <v>0</v>
      </c>
      <c r="AP945" s="49">
        <v>0</v>
      </c>
      <c r="AQ945" s="49">
        <v>0</v>
      </c>
      <c r="AR945" s="49">
        <v>0</v>
      </c>
      <c r="AS945" s="49">
        <v>0</v>
      </c>
      <c r="AT945" s="49">
        <v>0</v>
      </c>
      <c r="AU945" s="49">
        <v>0</v>
      </c>
      <c r="AV945" s="49">
        <v>0</v>
      </c>
      <c r="AW945" s="49">
        <v>0</v>
      </c>
      <c r="AX945" s="49">
        <v>0</v>
      </c>
      <c r="AY945" s="37">
        <v>0</v>
      </c>
      <c r="AZ945" s="49">
        <v>0</v>
      </c>
      <c r="BA945" s="56">
        <v>0</v>
      </c>
      <c r="BB945" s="39">
        <v>0</v>
      </c>
      <c r="BC945" s="39">
        <v>0</v>
      </c>
      <c r="BD945" s="49">
        <v>0</v>
      </c>
      <c r="BE945" s="37">
        <v>0</v>
      </c>
      <c r="BF945" s="49">
        <v>0</v>
      </c>
      <c r="BG945" s="56">
        <v>0</v>
      </c>
      <c r="BH945" s="49">
        <v>0</v>
      </c>
      <c r="BI945" s="49">
        <v>0</v>
      </c>
      <c r="BJ945" s="49">
        <v>0</v>
      </c>
      <c r="BK945" s="49">
        <v>0</v>
      </c>
      <c r="BL945" s="49">
        <v>0</v>
      </c>
      <c r="BM945" s="49">
        <v>0</v>
      </c>
      <c r="BN945" s="49">
        <v>0</v>
      </c>
      <c r="BO945" s="37">
        <v>0</v>
      </c>
      <c r="BP945" s="49">
        <v>0</v>
      </c>
      <c r="BQ945" s="49">
        <v>0</v>
      </c>
      <c r="BR945" s="49">
        <v>0</v>
      </c>
      <c r="BS945" s="49">
        <v>0</v>
      </c>
      <c r="BT945" s="49">
        <v>0</v>
      </c>
      <c r="BU945" s="49">
        <v>0</v>
      </c>
      <c r="BV945" s="49">
        <v>0</v>
      </c>
      <c r="BW945" s="49">
        <v>0</v>
      </c>
      <c r="BX945" s="49">
        <v>0</v>
      </c>
      <c r="BY945" s="49">
        <v>0</v>
      </c>
      <c r="BZ945" s="49">
        <v>0</v>
      </c>
      <c r="CA945" s="37">
        <v>0</v>
      </c>
      <c r="CB945" s="49">
        <v>0</v>
      </c>
      <c r="CC945" s="49">
        <v>0</v>
      </c>
      <c r="CD945" s="49">
        <v>0</v>
      </c>
      <c r="CE945" s="49">
        <v>0</v>
      </c>
      <c r="CF945" s="49">
        <v>0</v>
      </c>
      <c r="CG945" s="49">
        <v>0</v>
      </c>
      <c r="CH945" s="49">
        <v>0</v>
      </c>
      <c r="CI945" s="49">
        <v>0</v>
      </c>
      <c r="CJ945" s="49">
        <v>0</v>
      </c>
      <c r="CK945" s="37">
        <v>0</v>
      </c>
      <c r="CL945" s="49">
        <v>0</v>
      </c>
      <c r="CM945" s="49">
        <v>0</v>
      </c>
      <c r="CN945" s="49">
        <v>0</v>
      </c>
      <c r="CO945" s="37">
        <v>0</v>
      </c>
      <c r="CP945" s="49">
        <v>0</v>
      </c>
      <c r="CQ945" s="37">
        <v>0</v>
      </c>
      <c r="CR945" s="49">
        <v>0</v>
      </c>
      <c r="CS945" s="37">
        <v>0</v>
      </c>
      <c r="CT945" s="49">
        <v>0</v>
      </c>
      <c r="CU945" s="49">
        <v>0</v>
      </c>
      <c r="CV945" s="49">
        <v>0</v>
      </c>
      <c r="CW945" s="49">
        <v>0</v>
      </c>
      <c r="CX945" s="49">
        <v>0</v>
      </c>
      <c r="CY945" s="49">
        <v>0</v>
      </c>
      <c r="CZ945" s="49">
        <v>0</v>
      </c>
      <c r="DA945" s="49">
        <v>0</v>
      </c>
      <c r="DB945" s="49">
        <v>0</v>
      </c>
      <c r="DC945" s="49">
        <v>0</v>
      </c>
      <c r="DD945" s="49">
        <v>0</v>
      </c>
      <c r="DE945" s="49">
        <v>0</v>
      </c>
      <c r="DF945" s="49">
        <v>0</v>
      </c>
      <c r="DG945" s="49">
        <v>0.12771426</v>
      </c>
      <c r="DH945" s="49">
        <v>0</v>
      </c>
      <c r="DI945" s="49">
        <v>0</v>
      </c>
      <c r="DJ945" s="49">
        <v>0</v>
      </c>
      <c r="DK945" s="49">
        <v>0</v>
      </c>
      <c r="DL945" s="49">
        <v>0</v>
      </c>
      <c r="DM945" s="49">
        <v>0</v>
      </c>
      <c r="DN945" s="49">
        <v>0</v>
      </c>
      <c r="DO945" s="49">
        <v>0</v>
      </c>
      <c r="DP945" s="49">
        <v>0</v>
      </c>
      <c r="DQ945" s="49">
        <v>0</v>
      </c>
      <c r="DR945" s="40"/>
      <c r="DS945" s="41"/>
      <c r="DT945" s="41"/>
      <c r="DU945" s="41"/>
      <c r="DV945" s="41"/>
      <c r="DW945" s="41"/>
      <c r="DX945" s="41"/>
      <c r="DY945" s="41"/>
    </row>
    <row r="946" spans="1:129" s="45" customFormat="1" ht="47.25">
      <c r="A946" s="43" t="s">
        <v>2025</v>
      </c>
      <c r="B946" s="44" t="s">
        <v>2032</v>
      </c>
      <c r="C946" s="36" t="s">
        <v>2033</v>
      </c>
      <c r="D946" s="37">
        <v>0</v>
      </c>
      <c r="E946" s="37">
        <v>0</v>
      </c>
      <c r="F946" s="38">
        <v>0</v>
      </c>
      <c r="G946" s="38">
        <v>0</v>
      </c>
      <c r="H946" s="50">
        <v>0</v>
      </c>
      <c r="I946" s="38">
        <v>0</v>
      </c>
      <c r="J946" s="49">
        <v>0</v>
      </c>
      <c r="K946" s="56">
        <v>0</v>
      </c>
      <c r="L946" s="49">
        <v>0</v>
      </c>
      <c r="M946" s="37">
        <v>0</v>
      </c>
      <c r="N946" s="49">
        <v>0</v>
      </c>
      <c r="O946" s="49">
        <v>0</v>
      </c>
      <c r="P946" s="49">
        <v>0</v>
      </c>
      <c r="Q946" s="37">
        <v>0</v>
      </c>
      <c r="R946" s="49">
        <v>0</v>
      </c>
      <c r="S946" s="37">
        <v>0</v>
      </c>
      <c r="T946" s="49">
        <v>0</v>
      </c>
      <c r="U946" s="49">
        <v>0</v>
      </c>
      <c r="V946" s="49">
        <v>0</v>
      </c>
      <c r="W946" s="37">
        <v>0</v>
      </c>
      <c r="X946" s="49">
        <v>0</v>
      </c>
      <c r="Y946" s="37">
        <v>0</v>
      </c>
      <c r="Z946" s="49">
        <v>0</v>
      </c>
      <c r="AA946" s="49">
        <v>0</v>
      </c>
      <c r="AB946" s="49">
        <v>0</v>
      </c>
      <c r="AC946" s="37">
        <v>0</v>
      </c>
      <c r="AD946" s="49">
        <v>0</v>
      </c>
      <c r="AE946" s="49">
        <v>0</v>
      </c>
      <c r="AF946" s="49">
        <v>0</v>
      </c>
      <c r="AG946" s="37">
        <v>0</v>
      </c>
      <c r="AH946" s="49">
        <v>0</v>
      </c>
      <c r="AI946" s="37">
        <v>0</v>
      </c>
      <c r="AJ946" s="49">
        <v>0</v>
      </c>
      <c r="AK946" s="49">
        <v>0</v>
      </c>
      <c r="AL946" s="49">
        <v>0</v>
      </c>
      <c r="AM946" s="49">
        <v>0</v>
      </c>
      <c r="AN946" s="49">
        <v>0</v>
      </c>
      <c r="AO946" s="37">
        <v>0</v>
      </c>
      <c r="AP946" s="49">
        <v>0</v>
      </c>
      <c r="AQ946" s="49">
        <v>0</v>
      </c>
      <c r="AR946" s="49">
        <v>0</v>
      </c>
      <c r="AS946" s="49">
        <v>0</v>
      </c>
      <c r="AT946" s="49">
        <v>0</v>
      </c>
      <c r="AU946" s="49">
        <v>0</v>
      </c>
      <c r="AV946" s="49">
        <v>0</v>
      </c>
      <c r="AW946" s="49">
        <v>0</v>
      </c>
      <c r="AX946" s="49">
        <v>0</v>
      </c>
      <c r="AY946" s="37">
        <v>0</v>
      </c>
      <c r="AZ946" s="49">
        <v>0</v>
      </c>
      <c r="BA946" s="56">
        <v>0</v>
      </c>
      <c r="BB946" s="39">
        <v>0</v>
      </c>
      <c r="BC946" s="39">
        <v>0</v>
      </c>
      <c r="BD946" s="49">
        <v>0</v>
      </c>
      <c r="BE946" s="37">
        <v>0</v>
      </c>
      <c r="BF946" s="49">
        <v>0</v>
      </c>
      <c r="BG946" s="56">
        <v>0</v>
      </c>
      <c r="BH946" s="49">
        <v>0</v>
      </c>
      <c r="BI946" s="49">
        <v>0</v>
      </c>
      <c r="BJ946" s="49">
        <v>0</v>
      </c>
      <c r="BK946" s="49">
        <v>0</v>
      </c>
      <c r="BL946" s="49">
        <v>0</v>
      </c>
      <c r="BM946" s="49">
        <v>0</v>
      </c>
      <c r="BN946" s="49">
        <v>0</v>
      </c>
      <c r="BO946" s="37">
        <v>0</v>
      </c>
      <c r="BP946" s="49">
        <v>0</v>
      </c>
      <c r="BQ946" s="49">
        <v>0</v>
      </c>
      <c r="BR946" s="49">
        <v>0</v>
      </c>
      <c r="BS946" s="49">
        <v>0</v>
      </c>
      <c r="BT946" s="49">
        <v>0</v>
      </c>
      <c r="BU946" s="49">
        <v>0</v>
      </c>
      <c r="BV946" s="49">
        <v>0</v>
      </c>
      <c r="BW946" s="49">
        <v>0</v>
      </c>
      <c r="BX946" s="49">
        <v>0</v>
      </c>
      <c r="BY946" s="49">
        <v>0</v>
      </c>
      <c r="BZ946" s="49">
        <v>0</v>
      </c>
      <c r="CA946" s="37">
        <v>0</v>
      </c>
      <c r="CB946" s="49">
        <v>0</v>
      </c>
      <c r="CC946" s="49">
        <v>0</v>
      </c>
      <c r="CD946" s="49">
        <v>0</v>
      </c>
      <c r="CE946" s="49">
        <v>0</v>
      </c>
      <c r="CF946" s="49">
        <v>0</v>
      </c>
      <c r="CG946" s="49">
        <v>0</v>
      </c>
      <c r="CH946" s="49">
        <v>0</v>
      </c>
      <c r="CI946" s="49">
        <v>0</v>
      </c>
      <c r="CJ946" s="49">
        <v>0</v>
      </c>
      <c r="CK946" s="37">
        <v>0</v>
      </c>
      <c r="CL946" s="49">
        <v>0</v>
      </c>
      <c r="CM946" s="49">
        <v>0</v>
      </c>
      <c r="CN946" s="49">
        <v>0</v>
      </c>
      <c r="CO946" s="37">
        <v>0</v>
      </c>
      <c r="CP946" s="49">
        <v>0</v>
      </c>
      <c r="CQ946" s="37">
        <v>0</v>
      </c>
      <c r="CR946" s="49">
        <v>0</v>
      </c>
      <c r="CS946" s="37">
        <v>0</v>
      </c>
      <c r="CT946" s="49">
        <v>0</v>
      </c>
      <c r="CU946" s="49">
        <v>0</v>
      </c>
      <c r="CV946" s="49">
        <v>0</v>
      </c>
      <c r="CW946" s="49">
        <v>0</v>
      </c>
      <c r="CX946" s="49">
        <v>0</v>
      </c>
      <c r="CY946" s="49">
        <v>0</v>
      </c>
      <c r="CZ946" s="49">
        <v>0</v>
      </c>
      <c r="DA946" s="49">
        <v>0</v>
      </c>
      <c r="DB946" s="49">
        <v>0</v>
      </c>
      <c r="DC946" s="49">
        <v>0</v>
      </c>
      <c r="DD946" s="49">
        <v>0</v>
      </c>
      <c r="DE946" s="49">
        <v>0</v>
      </c>
      <c r="DF946" s="49">
        <v>0</v>
      </c>
      <c r="DG946" s="49">
        <v>0.33069999999999999</v>
      </c>
      <c r="DH946" s="49">
        <v>0</v>
      </c>
      <c r="DI946" s="49">
        <v>0</v>
      </c>
      <c r="DJ946" s="49">
        <v>0</v>
      </c>
      <c r="DK946" s="49">
        <v>0</v>
      </c>
      <c r="DL946" s="49">
        <v>0</v>
      </c>
      <c r="DM946" s="49">
        <v>0</v>
      </c>
      <c r="DN946" s="49">
        <v>0</v>
      </c>
      <c r="DO946" s="49">
        <v>0</v>
      </c>
      <c r="DP946" s="49">
        <v>0</v>
      </c>
      <c r="DQ946" s="49">
        <v>0</v>
      </c>
      <c r="DR946" s="40"/>
      <c r="DS946" s="41"/>
      <c r="DT946" s="41"/>
      <c r="DU946" s="41"/>
      <c r="DV946" s="41"/>
      <c r="DW946" s="41"/>
      <c r="DX946" s="41"/>
      <c r="DY946" s="41"/>
    </row>
    <row r="947" spans="1:129" s="45" customFormat="1" ht="78.75">
      <c r="A947" s="43" t="s">
        <v>2025</v>
      </c>
      <c r="B947" s="44" t="s">
        <v>2034</v>
      </c>
      <c r="C947" s="36" t="s">
        <v>2035</v>
      </c>
      <c r="D947" s="37">
        <v>0</v>
      </c>
      <c r="E947" s="37">
        <v>0</v>
      </c>
      <c r="F947" s="38">
        <v>0</v>
      </c>
      <c r="G947" s="38">
        <v>0</v>
      </c>
      <c r="H947" s="50">
        <v>0</v>
      </c>
      <c r="I947" s="38">
        <v>0</v>
      </c>
      <c r="J947" s="49">
        <v>0</v>
      </c>
      <c r="K947" s="56">
        <v>0</v>
      </c>
      <c r="L947" s="49">
        <v>0</v>
      </c>
      <c r="M947" s="37">
        <v>0</v>
      </c>
      <c r="N947" s="49">
        <v>0</v>
      </c>
      <c r="O947" s="49">
        <v>0</v>
      </c>
      <c r="P947" s="49">
        <v>0</v>
      </c>
      <c r="Q947" s="37">
        <v>0</v>
      </c>
      <c r="R947" s="49">
        <v>0</v>
      </c>
      <c r="S947" s="37">
        <v>0</v>
      </c>
      <c r="T947" s="49">
        <v>0</v>
      </c>
      <c r="U947" s="49">
        <v>0</v>
      </c>
      <c r="V947" s="49">
        <v>0</v>
      </c>
      <c r="W947" s="37">
        <v>0</v>
      </c>
      <c r="X947" s="49">
        <v>0</v>
      </c>
      <c r="Y947" s="37">
        <v>0</v>
      </c>
      <c r="Z947" s="49">
        <v>0</v>
      </c>
      <c r="AA947" s="49">
        <v>0</v>
      </c>
      <c r="AB947" s="49">
        <v>0</v>
      </c>
      <c r="AC947" s="37">
        <v>0</v>
      </c>
      <c r="AD947" s="49">
        <v>0</v>
      </c>
      <c r="AE947" s="49">
        <v>0</v>
      </c>
      <c r="AF947" s="49">
        <v>0</v>
      </c>
      <c r="AG947" s="37">
        <v>0</v>
      </c>
      <c r="AH947" s="49">
        <v>0</v>
      </c>
      <c r="AI947" s="37">
        <v>0</v>
      </c>
      <c r="AJ947" s="49">
        <v>0</v>
      </c>
      <c r="AK947" s="49">
        <v>0</v>
      </c>
      <c r="AL947" s="49">
        <v>0</v>
      </c>
      <c r="AM947" s="49">
        <v>0</v>
      </c>
      <c r="AN947" s="49">
        <v>0</v>
      </c>
      <c r="AO947" s="37">
        <v>0</v>
      </c>
      <c r="AP947" s="49">
        <v>0</v>
      </c>
      <c r="AQ947" s="49">
        <v>0</v>
      </c>
      <c r="AR947" s="49">
        <v>0</v>
      </c>
      <c r="AS947" s="49">
        <v>0</v>
      </c>
      <c r="AT947" s="49">
        <v>0</v>
      </c>
      <c r="AU947" s="49">
        <v>0</v>
      </c>
      <c r="AV947" s="49">
        <v>0</v>
      </c>
      <c r="AW947" s="49">
        <v>0</v>
      </c>
      <c r="AX947" s="49">
        <v>0</v>
      </c>
      <c r="AY947" s="37">
        <v>0</v>
      </c>
      <c r="AZ947" s="49">
        <v>0</v>
      </c>
      <c r="BA947" s="56">
        <v>0</v>
      </c>
      <c r="BB947" s="39">
        <v>0</v>
      </c>
      <c r="BC947" s="39">
        <v>0</v>
      </c>
      <c r="BD947" s="49">
        <v>0</v>
      </c>
      <c r="BE947" s="37">
        <v>0</v>
      </c>
      <c r="BF947" s="49">
        <v>0</v>
      </c>
      <c r="BG947" s="56">
        <v>0</v>
      </c>
      <c r="BH947" s="49">
        <v>0</v>
      </c>
      <c r="BI947" s="49">
        <v>0</v>
      </c>
      <c r="BJ947" s="49">
        <v>0</v>
      </c>
      <c r="BK947" s="49">
        <v>0</v>
      </c>
      <c r="BL947" s="49">
        <v>0</v>
      </c>
      <c r="BM947" s="49">
        <v>0</v>
      </c>
      <c r="BN947" s="49">
        <v>0</v>
      </c>
      <c r="BO947" s="37">
        <v>0</v>
      </c>
      <c r="BP947" s="49">
        <v>0</v>
      </c>
      <c r="BQ947" s="49">
        <v>0</v>
      </c>
      <c r="BR947" s="49">
        <v>0</v>
      </c>
      <c r="BS947" s="49">
        <v>0</v>
      </c>
      <c r="BT947" s="49">
        <v>0</v>
      </c>
      <c r="BU947" s="49">
        <v>0</v>
      </c>
      <c r="BV947" s="49">
        <v>0</v>
      </c>
      <c r="BW947" s="49">
        <v>0</v>
      </c>
      <c r="BX947" s="49">
        <v>0</v>
      </c>
      <c r="BY947" s="49">
        <v>0</v>
      </c>
      <c r="BZ947" s="49">
        <v>0</v>
      </c>
      <c r="CA947" s="37">
        <v>0</v>
      </c>
      <c r="CB947" s="49">
        <v>0</v>
      </c>
      <c r="CC947" s="49">
        <v>0</v>
      </c>
      <c r="CD947" s="49">
        <v>0</v>
      </c>
      <c r="CE947" s="49">
        <v>0</v>
      </c>
      <c r="CF947" s="49">
        <v>0</v>
      </c>
      <c r="CG947" s="49">
        <v>0</v>
      </c>
      <c r="CH947" s="49">
        <v>0</v>
      </c>
      <c r="CI947" s="49">
        <v>0</v>
      </c>
      <c r="CJ947" s="49">
        <v>0</v>
      </c>
      <c r="CK947" s="37">
        <v>0</v>
      </c>
      <c r="CL947" s="49">
        <v>0</v>
      </c>
      <c r="CM947" s="49">
        <v>0</v>
      </c>
      <c r="CN947" s="49">
        <v>0</v>
      </c>
      <c r="CO947" s="37">
        <v>0</v>
      </c>
      <c r="CP947" s="49">
        <v>0</v>
      </c>
      <c r="CQ947" s="37">
        <v>0</v>
      </c>
      <c r="CR947" s="49">
        <v>0</v>
      </c>
      <c r="CS947" s="37">
        <v>0</v>
      </c>
      <c r="CT947" s="49">
        <v>0</v>
      </c>
      <c r="CU947" s="49">
        <v>0</v>
      </c>
      <c r="CV947" s="49">
        <v>0</v>
      </c>
      <c r="CW947" s="49">
        <v>0</v>
      </c>
      <c r="CX947" s="49">
        <v>0</v>
      </c>
      <c r="CY947" s="49">
        <v>0</v>
      </c>
      <c r="CZ947" s="49">
        <v>0</v>
      </c>
      <c r="DA947" s="49">
        <v>0</v>
      </c>
      <c r="DB947" s="49">
        <v>0</v>
      </c>
      <c r="DC947" s="49">
        <v>0</v>
      </c>
      <c r="DD947" s="49">
        <v>0</v>
      </c>
      <c r="DE947" s="49">
        <v>0</v>
      </c>
      <c r="DF947" s="49">
        <v>0</v>
      </c>
      <c r="DG947" s="49">
        <v>2.8765657600000001</v>
      </c>
      <c r="DH947" s="49">
        <v>0</v>
      </c>
      <c r="DI947" s="49">
        <v>0</v>
      </c>
      <c r="DJ947" s="49">
        <v>0</v>
      </c>
      <c r="DK947" s="49">
        <v>0</v>
      </c>
      <c r="DL947" s="49">
        <v>0</v>
      </c>
      <c r="DM947" s="49">
        <v>0</v>
      </c>
      <c r="DN947" s="49">
        <v>0</v>
      </c>
      <c r="DO947" s="49">
        <v>0</v>
      </c>
      <c r="DP947" s="49">
        <v>0</v>
      </c>
      <c r="DQ947" s="49">
        <v>0</v>
      </c>
      <c r="DR947" s="40"/>
      <c r="DS947" s="41"/>
      <c r="DT947" s="41"/>
      <c r="DU947" s="41"/>
      <c r="DV947" s="41"/>
      <c r="DW947" s="41"/>
      <c r="DX947" s="41"/>
      <c r="DY947" s="41"/>
    </row>
    <row r="948" spans="1:129" s="45" customFormat="1" ht="78.75">
      <c r="A948" s="43" t="s">
        <v>2025</v>
      </c>
      <c r="B948" s="44" t="s">
        <v>2036</v>
      </c>
      <c r="C948" s="36" t="s">
        <v>2037</v>
      </c>
      <c r="D948" s="37">
        <v>0</v>
      </c>
      <c r="E948" s="37">
        <v>0</v>
      </c>
      <c r="F948" s="38">
        <v>0</v>
      </c>
      <c r="G948" s="38">
        <v>0</v>
      </c>
      <c r="H948" s="50">
        <v>0</v>
      </c>
      <c r="I948" s="38">
        <v>0</v>
      </c>
      <c r="J948" s="49">
        <v>0</v>
      </c>
      <c r="K948" s="56">
        <v>0</v>
      </c>
      <c r="L948" s="49">
        <v>0</v>
      </c>
      <c r="M948" s="37">
        <v>0</v>
      </c>
      <c r="N948" s="49">
        <v>0</v>
      </c>
      <c r="O948" s="49">
        <v>0</v>
      </c>
      <c r="P948" s="49">
        <v>0</v>
      </c>
      <c r="Q948" s="37">
        <v>0</v>
      </c>
      <c r="R948" s="49">
        <v>0</v>
      </c>
      <c r="S948" s="37">
        <v>0</v>
      </c>
      <c r="T948" s="49">
        <v>0</v>
      </c>
      <c r="U948" s="49">
        <v>0</v>
      </c>
      <c r="V948" s="49">
        <v>0</v>
      </c>
      <c r="W948" s="37">
        <v>0</v>
      </c>
      <c r="X948" s="49">
        <v>0</v>
      </c>
      <c r="Y948" s="37">
        <v>0</v>
      </c>
      <c r="Z948" s="49">
        <v>0</v>
      </c>
      <c r="AA948" s="49">
        <v>0</v>
      </c>
      <c r="AB948" s="49">
        <v>0</v>
      </c>
      <c r="AC948" s="37">
        <v>0</v>
      </c>
      <c r="AD948" s="49">
        <v>0</v>
      </c>
      <c r="AE948" s="49">
        <v>0</v>
      </c>
      <c r="AF948" s="49">
        <v>0</v>
      </c>
      <c r="AG948" s="37">
        <v>0</v>
      </c>
      <c r="AH948" s="49">
        <v>0</v>
      </c>
      <c r="AI948" s="37">
        <v>0</v>
      </c>
      <c r="AJ948" s="49">
        <v>0</v>
      </c>
      <c r="AK948" s="49">
        <v>0</v>
      </c>
      <c r="AL948" s="49">
        <v>0</v>
      </c>
      <c r="AM948" s="49">
        <v>0</v>
      </c>
      <c r="AN948" s="49">
        <v>0</v>
      </c>
      <c r="AO948" s="37">
        <v>0</v>
      </c>
      <c r="AP948" s="49">
        <v>0</v>
      </c>
      <c r="AQ948" s="49">
        <v>0</v>
      </c>
      <c r="AR948" s="49">
        <v>0</v>
      </c>
      <c r="AS948" s="49">
        <v>0</v>
      </c>
      <c r="AT948" s="49">
        <v>0</v>
      </c>
      <c r="AU948" s="49">
        <v>0</v>
      </c>
      <c r="AV948" s="49">
        <v>0</v>
      </c>
      <c r="AW948" s="49">
        <v>0</v>
      </c>
      <c r="AX948" s="49">
        <v>0</v>
      </c>
      <c r="AY948" s="37">
        <v>0</v>
      </c>
      <c r="AZ948" s="49">
        <v>0</v>
      </c>
      <c r="BA948" s="56">
        <v>0</v>
      </c>
      <c r="BB948" s="39">
        <v>0</v>
      </c>
      <c r="BC948" s="39">
        <v>0</v>
      </c>
      <c r="BD948" s="49">
        <v>0</v>
      </c>
      <c r="BE948" s="37">
        <v>0</v>
      </c>
      <c r="BF948" s="49">
        <v>0</v>
      </c>
      <c r="BG948" s="56">
        <v>0</v>
      </c>
      <c r="BH948" s="49">
        <v>0</v>
      </c>
      <c r="BI948" s="49">
        <v>0</v>
      </c>
      <c r="BJ948" s="49">
        <v>0</v>
      </c>
      <c r="BK948" s="49">
        <v>0</v>
      </c>
      <c r="BL948" s="49">
        <v>0</v>
      </c>
      <c r="BM948" s="49">
        <v>0</v>
      </c>
      <c r="BN948" s="49">
        <v>0</v>
      </c>
      <c r="BO948" s="37">
        <v>0</v>
      </c>
      <c r="BP948" s="49">
        <v>0</v>
      </c>
      <c r="BQ948" s="49">
        <v>0</v>
      </c>
      <c r="BR948" s="49">
        <v>0</v>
      </c>
      <c r="BS948" s="49">
        <v>0</v>
      </c>
      <c r="BT948" s="49">
        <v>0</v>
      </c>
      <c r="BU948" s="49">
        <v>0</v>
      </c>
      <c r="BV948" s="49">
        <v>0</v>
      </c>
      <c r="BW948" s="49">
        <v>0</v>
      </c>
      <c r="BX948" s="49">
        <v>0</v>
      </c>
      <c r="BY948" s="49">
        <v>0</v>
      </c>
      <c r="BZ948" s="49">
        <v>0</v>
      </c>
      <c r="CA948" s="37">
        <v>0</v>
      </c>
      <c r="CB948" s="49">
        <v>0</v>
      </c>
      <c r="CC948" s="49">
        <v>0</v>
      </c>
      <c r="CD948" s="49">
        <v>0</v>
      </c>
      <c r="CE948" s="49">
        <v>0</v>
      </c>
      <c r="CF948" s="49">
        <v>0</v>
      </c>
      <c r="CG948" s="49">
        <v>0</v>
      </c>
      <c r="CH948" s="49">
        <v>0</v>
      </c>
      <c r="CI948" s="49">
        <v>0</v>
      </c>
      <c r="CJ948" s="49">
        <v>0</v>
      </c>
      <c r="CK948" s="37">
        <v>0</v>
      </c>
      <c r="CL948" s="49">
        <v>0</v>
      </c>
      <c r="CM948" s="49">
        <v>0</v>
      </c>
      <c r="CN948" s="49">
        <v>0</v>
      </c>
      <c r="CO948" s="37">
        <v>0</v>
      </c>
      <c r="CP948" s="49">
        <v>0</v>
      </c>
      <c r="CQ948" s="37">
        <v>0</v>
      </c>
      <c r="CR948" s="49">
        <v>0</v>
      </c>
      <c r="CS948" s="37">
        <v>0</v>
      </c>
      <c r="CT948" s="49">
        <v>0</v>
      </c>
      <c r="CU948" s="49">
        <v>0</v>
      </c>
      <c r="CV948" s="49">
        <v>0</v>
      </c>
      <c r="CW948" s="49">
        <v>0</v>
      </c>
      <c r="CX948" s="49">
        <v>0</v>
      </c>
      <c r="CY948" s="49">
        <v>0</v>
      </c>
      <c r="CZ948" s="49">
        <v>0</v>
      </c>
      <c r="DA948" s="49">
        <v>0</v>
      </c>
      <c r="DB948" s="49">
        <v>0</v>
      </c>
      <c r="DC948" s="49">
        <v>0</v>
      </c>
      <c r="DD948" s="49">
        <v>0</v>
      </c>
      <c r="DE948" s="49">
        <v>0</v>
      </c>
      <c r="DF948" s="49">
        <v>0</v>
      </c>
      <c r="DG948" s="49">
        <v>3.3765999999999997E-2</v>
      </c>
      <c r="DH948" s="49">
        <v>0</v>
      </c>
      <c r="DI948" s="49">
        <v>0</v>
      </c>
      <c r="DJ948" s="49">
        <v>0</v>
      </c>
      <c r="DK948" s="49">
        <v>0</v>
      </c>
      <c r="DL948" s="49">
        <v>0</v>
      </c>
      <c r="DM948" s="49">
        <v>0</v>
      </c>
      <c r="DN948" s="49">
        <v>0</v>
      </c>
      <c r="DO948" s="49">
        <v>0</v>
      </c>
      <c r="DP948" s="49">
        <v>0</v>
      </c>
      <c r="DQ948" s="49">
        <v>0</v>
      </c>
      <c r="DR948" s="40"/>
      <c r="DS948" s="41"/>
      <c r="DT948" s="41"/>
      <c r="DU948" s="41"/>
      <c r="DV948" s="41"/>
      <c r="DW948" s="41"/>
      <c r="DX948" s="41"/>
      <c r="DY948" s="41"/>
    </row>
    <row r="949" spans="1:129" s="45" customFormat="1" ht="78.75">
      <c r="A949" s="43" t="s">
        <v>2025</v>
      </c>
      <c r="B949" s="44" t="s">
        <v>2038</v>
      </c>
      <c r="C949" s="36" t="s">
        <v>2039</v>
      </c>
      <c r="D949" s="37">
        <v>0</v>
      </c>
      <c r="E949" s="37">
        <v>0</v>
      </c>
      <c r="F949" s="38">
        <v>0</v>
      </c>
      <c r="G949" s="38">
        <v>0</v>
      </c>
      <c r="H949" s="50">
        <v>0</v>
      </c>
      <c r="I949" s="38">
        <v>0</v>
      </c>
      <c r="J949" s="49">
        <v>0</v>
      </c>
      <c r="K949" s="56">
        <v>0</v>
      </c>
      <c r="L949" s="49">
        <v>0</v>
      </c>
      <c r="M949" s="37">
        <v>0</v>
      </c>
      <c r="N949" s="49">
        <v>0</v>
      </c>
      <c r="O949" s="49">
        <v>0</v>
      </c>
      <c r="P949" s="49">
        <v>0</v>
      </c>
      <c r="Q949" s="37">
        <v>0</v>
      </c>
      <c r="R949" s="49">
        <v>0</v>
      </c>
      <c r="S949" s="37">
        <v>0</v>
      </c>
      <c r="T949" s="49">
        <v>0</v>
      </c>
      <c r="U949" s="49">
        <v>0</v>
      </c>
      <c r="V949" s="49">
        <v>0</v>
      </c>
      <c r="W949" s="37">
        <v>0</v>
      </c>
      <c r="X949" s="49">
        <v>0</v>
      </c>
      <c r="Y949" s="37">
        <v>0</v>
      </c>
      <c r="Z949" s="49">
        <v>0</v>
      </c>
      <c r="AA949" s="49">
        <v>0</v>
      </c>
      <c r="AB949" s="49">
        <v>0</v>
      </c>
      <c r="AC949" s="37">
        <v>0</v>
      </c>
      <c r="AD949" s="49">
        <v>0</v>
      </c>
      <c r="AE949" s="49">
        <v>0</v>
      </c>
      <c r="AF949" s="49">
        <v>0</v>
      </c>
      <c r="AG949" s="37">
        <v>0</v>
      </c>
      <c r="AH949" s="49">
        <v>0</v>
      </c>
      <c r="AI949" s="37">
        <v>0</v>
      </c>
      <c r="AJ949" s="49">
        <v>0</v>
      </c>
      <c r="AK949" s="49">
        <v>0</v>
      </c>
      <c r="AL949" s="49">
        <v>0</v>
      </c>
      <c r="AM949" s="49">
        <v>0</v>
      </c>
      <c r="AN949" s="49">
        <v>0</v>
      </c>
      <c r="AO949" s="37">
        <v>0</v>
      </c>
      <c r="AP949" s="49">
        <v>0</v>
      </c>
      <c r="AQ949" s="49">
        <v>0</v>
      </c>
      <c r="AR949" s="49">
        <v>0</v>
      </c>
      <c r="AS949" s="49">
        <v>0</v>
      </c>
      <c r="AT949" s="49">
        <v>0</v>
      </c>
      <c r="AU949" s="49">
        <v>0</v>
      </c>
      <c r="AV949" s="49">
        <v>0</v>
      </c>
      <c r="AW949" s="49">
        <v>0</v>
      </c>
      <c r="AX949" s="49">
        <v>0</v>
      </c>
      <c r="AY949" s="37">
        <v>0</v>
      </c>
      <c r="AZ949" s="49">
        <v>0</v>
      </c>
      <c r="BA949" s="56">
        <v>0</v>
      </c>
      <c r="BB949" s="39">
        <v>0</v>
      </c>
      <c r="BC949" s="39">
        <v>0</v>
      </c>
      <c r="BD949" s="49">
        <v>0</v>
      </c>
      <c r="BE949" s="37">
        <v>0</v>
      </c>
      <c r="BF949" s="49">
        <v>0</v>
      </c>
      <c r="BG949" s="56">
        <v>0</v>
      </c>
      <c r="BH949" s="49">
        <v>0</v>
      </c>
      <c r="BI949" s="49">
        <v>0</v>
      </c>
      <c r="BJ949" s="49">
        <v>0</v>
      </c>
      <c r="BK949" s="49">
        <v>0</v>
      </c>
      <c r="BL949" s="49">
        <v>0</v>
      </c>
      <c r="BM949" s="49">
        <v>0</v>
      </c>
      <c r="BN949" s="49">
        <v>0</v>
      </c>
      <c r="BO949" s="37">
        <v>0</v>
      </c>
      <c r="BP949" s="49">
        <v>0</v>
      </c>
      <c r="BQ949" s="49">
        <v>0</v>
      </c>
      <c r="BR949" s="49">
        <v>0</v>
      </c>
      <c r="BS949" s="49">
        <v>0</v>
      </c>
      <c r="BT949" s="49">
        <v>0</v>
      </c>
      <c r="BU949" s="49">
        <v>0</v>
      </c>
      <c r="BV949" s="49">
        <v>0</v>
      </c>
      <c r="BW949" s="49">
        <v>0</v>
      </c>
      <c r="BX949" s="49">
        <v>0</v>
      </c>
      <c r="BY949" s="49">
        <v>0</v>
      </c>
      <c r="BZ949" s="49">
        <v>0</v>
      </c>
      <c r="CA949" s="37">
        <v>0</v>
      </c>
      <c r="CB949" s="49">
        <v>0</v>
      </c>
      <c r="CC949" s="49">
        <v>0</v>
      </c>
      <c r="CD949" s="49">
        <v>0</v>
      </c>
      <c r="CE949" s="49">
        <v>0</v>
      </c>
      <c r="CF949" s="49">
        <v>0</v>
      </c>
      <c r="CG949" s="49">
        <v>0</v>
      </c>
      <c r="CH949" s="49">
        <v>0</v>
      </c>
      <c r="CI949" s="49">
        <v>0</v>
      </c>
      <c r="CJ949" s="49">
        <v>0</v>
      </c>
      <c r="CK949" s="37">
        <v>0</v>
      </c>
      <c r="CL949" s="49">
        <v>0</v>
      </c>
      <c r="CM949" s="49">
        <v>0</v>
      </c>
      <c r="CN949" s="49">
        <v>0</v>
      </c>
      <c r="CO949" s="37">
        <v>0</v>
      </c>
      <c r="CP949" s="49">
        <v>0</v>
      </c>
      <c r="CQ949" s="37">
        <v>0</v>
      </c>
      <c r="CR949" s="49">
        <v>0</v>
      </c>
      <c r="CS949" s="37">
        <v>0</v>
      </c>
      <c r="CT949" s="49">
        <v>0</v>
      </c>
      <c r="CU949" s="49">
        <v>0</v>
      </c>
      <c r="CV949" s="49">
        <v>0</v>
      </c>
      <c r="CW949" s="49">
        <v>0</v>
      </c>
      <c r="CX949" s="49">
        <v>0</v>
      </c>
      <c r="CY949" s="49">
        <v>0</v>
      </c>
      <c r="CZ949" s="49">
        <v>0</v>
      </c>
      <c r="DA949" s="49">
        <v>0</v>
      </c>
      <c r="DB949" s="49">
        <v>0</v>
      </c>
      <c r="DC949" s="49">
        <v>0</v>
      </c>
      <c r="DD949" s="49">
        <v>0</v>
      </c>
      <c r="DE949" s="49">
        <v>0</v>
      </c>
      <c r="DF949" s="49">
        <v>0</v>
      </c>
      <c r="DG949" s="49">
        <v>3.5945999999999999E-2</v>
      </c>
      <c r="DH949" s="49">
        <v>0</v>
      </c>
      <c r="DI949" s="49">
        <v>0</v>
      </c>
      <c r="DJ949" s="49">
        <v>0</v>
      </c>
      <c r="DK949" s="49">
        <v>0</v>
      </c>
      <c r="DL949" s="49">
        <v>0</v>
      </c>
      <c r="DM949" s="49">
        <v>0</v>
      </c>
      <c r="DN949" s="49">
        <v>0</v>
      </c>
      <c r="DO949" s="49">
        <v>0</v>
      </c>
      <c r="DP949" s="49">
        <v>0</v>
      </c>
      <c r="DQ949" s="49">
        <v>0</v>
      </c>
      <c r="DR949" s="40"/>
      <c r="DS949" s="41"/>
      <c r="DT949" s="41"/>
      <c r="DU949" s="41"/>
      <c r="DV949" s="41"/>
      <c r="DW949" s="41"/>
      <c r="DX949" s="41"/>
      <c r="DY949" s="41"/>
    </row>
    <row r="950" spans="1:129" s="45" customFormat="1">
      <c r="A950" s="43" t="s">
        <v>2025</v>
      </c>
      <c r="B950" s="44" t="s">
        <v>2040</v>
      </c>
      <c r="C950" s="36" t="s">
        <v>2041</v>
      </c>
      <c r="D950" s="37">
        <v>0</v>
      </c>
      <c r="E950" s="37">
        <v>0</v>
      </c>
      <c r="F950" s="38">
        <v>0</v>
      </c>
      <c r="G950" s="38">
        <v>0</v>
      </c>
      <c r="H950" s="50">
        <v>0</v>
      </c>
      <c r="I950" s="38">
        <v>0</v>
      </c>
      <c r="J950" s="49">
        <v>0</v>
      </c>
      <c r="K950" s="56">
        <v>0</v>
      </c>
      <c r="L950" s="49">
        <v>0</v>
      </c>
      <c r="M950" s="37">
        <v>0</v>
      </c>
      <c r="N950" s="49">
        <v>0</v>
      </c>
      <c r="O950" s="49">
        <v>0</v>
      </c>
      <c r="P950" s="49">
        <v>0</v>
      </c>
      <c r="Q950" s="37">
        <v>0</v>
      </c>
      <c r="R950" s="49">
        <v>0</v>
      </c>
      <c r="S950" s="37">
        <v>0</v>
      </c>
      <c r="T950" s="49">
        <v>0</v>
      </c>
      <c r="U950" s="49">
        <v>0</v>
      </c>
      <c r="V950" s="49">
        <v>0</v>
      </c>
      <c r="W950" s="37">
        <v>0</v>
      </c>
      <c r="X950" s="49">
        <v>0</v>
      </c>
      <c r="Y950" s="37">
        <v>0</v>
      </c>
      <c r="Z950" s="49">
        <v>0</v>
      </c>
      <c r="AA950" s="49">
        <v>0</v>
      </c>
      <c r="AB950" s="49">
        <v>0</v>
      </c>
      <c r="AC950" s="37">
        <v>0</v>
      </c>
      <c r="AD950" s="49">
        <v>0</v>
      </c>
      <c r="AE950" s="49">
        <v>0</v>
      </c>
      <c r="AF950" s="49">
        <v>0</v>
      </c>
      <c r="AG950" s="37">
        <v>0</v>
      </c>
      <c r="AH950" s="49">
        <v>0</v>
      </c>
      <c r="AI950" s="37">
        <v>0</v>
      </c>
      <c r="AJ950" s="49">
        <v>0</v>
      </c>
      <c r="AK950" s="49">
        <v>0</v>
      </c>
      <c r="AL950" s="49">
        <v>0</v>
      </c>
      <c r="AM950" s="49">
        <v>0</v>
      </c>
      <c r="AN950" s="49">
        <v>0</v>
      </c>
      <c r="AO950" s="37">
        <v>0</v>
      </c>
      <c r="AP950" s="49">
        <v>0</v>
      </c>
      <c r="AQ950" s="49">
        <v>0</v>
      </c>
      <c r="AR950" s="49">
        <v>0</v>
      </c>
      <c r="AS950" s="49">
        <v>0</v>
      </c>
      <c r="AT950" s="49">
        <v>0</v>
      </c>
      <c r="AU950" s="49">
        <v>0</v>
      </c>
      <c r="AV950" s="49">
        <v>0</v>
      </c>
      <c r="AW950" s="49">
        <v>0</v>
      </c>
      <c r="AX950" s="49">
        <v>0</v>
      </c>
      <c r="AY950" s="37">
        <v>0</v>
      </c>
      <c r="AZ950" s="49">
        <v>0</v>
      </c>
      <c r="BA950" s="56">
        <v>0</v>
      </c>
      <c r="BB950" s="39">
        <v>0</v>
      </c>
      <c r="BC950" s="39">
        <v>0</v>
      </c>
      <c r="BD950" s="49">
        <v>0</v>
      </c>
      <c r="BE950" s="37">
        <v>0</v>
      </c>
      <c r="BF950" s="49">
        <v>0</v>
      </c>
      <c r="BG950" s="56">
        <v>0</v>
      </c>
      <c r="BH950" s="49">
        <v>0</v>
      </c>
      <c r="BI950" s="49">
        <v>0</v>
      </c>
      <c r="BJ950" s="49">
        <v>0</v>
      </c>
      <c r="BK950" s="49">
        <v>0</v>
      </c>
      <c r="BL950" s="49">
        <v>0</v>
      </c>
      <c r="BM950" s="49">
        <v>0</v>
      </c>
      <c r="BN950" s="49">
        <v>0</v>
      </c>
      <c r="BO950" s="37">
        <v>0</v>
      </c>
      <c r="BP950" s="49">
        <v>0</v>
      </c>
      <c r="BQ950" s="49">
        <v>0</v>
      </c>
      <c r="BR950" s="49">
        <v>0</v>
      </c>
      <c r="BS950" s="49">
        <v>0</v>
      </c>
      <c r="BT950" s="49">
        <v>0</v>
      </c>
      <c r="BU950" s="49">
        <v>0</v>
      </c>
      <c r="BV950" s="49">
        <v>0</v>
      </c>
      <c r="BW950" s="49">
        <v>0</v>
      </c>
      <c r="BX950" s="49">
        <v>0</v>
      </c>
      <c r="BY950" s="49">
        <v>0</v>
      </c>
      <c r="BZ950" s="49">
        <v>0</v>
      </c>
      <c r="CA950" s="37">
        <v>0</v>
      </c>
      <c r="CB950" s="49">
        <v>0</v>
      </c>
      <c r="CC950" s="49">
        <v>0</v>
      </c>
      <c r="CD950" s="49">
        <v>0</v>
      </c>
      <c r="CE950" s="49">
        <v>0</v>
      </c>
      <c r="CF950" s="49">
        <v>0</v>
      </c>
      <c r="CG950" s="49">
        <v>0</v>
      </c>
      <c r="CH950" s="49">
        <v>0</v>
      </c>
      <c r="CI950" s="49">
        <v>0</v>
      </c>
      <c r="CJ950" s="49">
        <v>0</v>
      </c>
      <c r="CK950" s="37">
        <v>0</v>
      </c>
      <c r="CL950" s="49">
        <v>0</v>
      </c>
      <c r="CM950" s="49">
        <v>0</v>
      </c>
      <c r="CN950" s="49">
        <v>0</v>
      </c>
      <c r="CO950" s="37">
        <v>0</v>
      </c>
      <c r="CP950" s="49">
        <v>0</v>
      </c>
      <c r="CQ950" s="37">
        <v>0</v>
      </c>
      <c r="CR950" s="49">
        <v>0</v>
      </c>
      <c r="CS950" s="37">
        <v>0</v>
      </c>
      <c r="CT950" s="49">
        <v>0</v>
      </c>
      <c r="CU950" s="49">
        <v>0</v>
      </c>
      <c r="CV950" s="49">
        <v>0</v>
      </c>
      <c r="CW950" s="49">
        <v>0</v>
      </c>
      <c r="CX950" s="49">
        <v>0</v>
      </c>
      <c r="CY950" s="49">
        <v>0</v>
      </c>
      <c r="CZ950" s="49">
        <v>0</v>
      </c>
      <c r="DA950" s="49">
        <v>0</v>
      </c>
      <c r="DB950" s="49">
        <v>0</v>
      </c>
      <c r="DC950" s="49">
        <v>0</v>
      </c>
      <c r="DD950" s="49">
        <v>0</v>
      </c>
      <c r="DE950" s="49">
        <v>0</v>
      </c>
      <c r="DF950" s="49">
        <v>0</v>
      </c>
      <c r="DG950" s="49">
        <v>0.16</v>
      </c>
      <c r="DH950" s="49">
        <v>0</v>
      </c>
      <c r="DI950" s="49">
        <v>0</v>
      </c>
      <c r="DJ950" s="49">
        <v>0</v>
      </c>
      <c r="DK950" s="49">
        <v>0</v>
      </c>
      <c r="DL950" s="49">
        <v>0</v>
      </c>
      <c r="DM950" s="49">
        <v>0</v>
      </c>
      <c r="DN950" s="49">
        <v>0</v>
      </c>
      <c r="DO950" s="49">
        <v>0</v>
      </c>
      <c r="DP950" s="49">
        <v>0</v>
      </c>
      <c r="DQ950" s="49">
        <v>0</v>
      </c>
      <c r="DR950" s="40"/>
      <c r="DS950" s="41"/>
      <c r="DT950" s="41"/>
      <c r="DU950" s="41"/>
      <c r="DV950" s="41"/>
      <c r="DW950" s="41"/>
      <c r="DX950" s="41"/>
      <c r="DY950" s="41"/>
    </row>
    <row r="951" spans="1:129" s="45" customFormat="1" ht="31.5">
      <c r="A951" s="43" t="s">
        <v>2025</v>
      </c>
      <c r="B951" s="44" t="s">
        <v>2042</v>
      </c>
      <c r="C951" s="36" t="s">
        <v>2043</v>
      </c>
      <c r="D951" s="37">
        <v>0</v>
      </c>
      <c r="E951" s="37">
        <v>0</v>
      </c>
      <c r="F951" s="38">
        <v>0</v>
      </c>
      <c r="G951" s="38">
        <v>0</v>
      </c>
      <c r="H951" s="50">
        <v>0</v>
      </c>
      <c r="I951" s="38">
        <v>0</v>
      </c>
      <c r="J951" s="49">
        <v>0</v>
      </c>
      <c r="K951" s="56">
        <v>0</v>
      </c>
      <c r="L951" s="49">
        <v>0</v>
      </c>
      <c r="M951" s="37">
        <v>0</v>
      </c>
      <c r="N951" s="49">
        <v>0</v>
      </c>
      <c r="O951" s="49">
        <v>0</v>
      </c>
      <c r="P951" s="49">
        <v>0</v>
      </c>
      <c r="Q951" s="37">
        <v>0</v>
      </c>
      <c r="R951" s="49">
        <v>0</v>
      </c>
      <c r="S951" s="37">
        <v>0</v>
      </c>
      <c r="T951" s="49">
        <v>0</v>
      </c>
      <c r="U951" s="49">
        <v>0</v>
      </c>
      <c r="V951" s="49">
        <v>0</v>
      </c>
      <c r="W951" s="37">
        <v>0</v>
      </c>
      <c r="X951" s="49">
        <v>0</v>
      </c>
      <c r="Y951" s="37">
        <v>0</v>
      </c>
      <c r="Z951" s="49">
        <v>0</v>
      </c>
      <c r="AA951" s="49">
        <v>0</v>
      </c>
      <c r="AB951" s="49">
        <v>0</v>
      </c>
      <c r="AC951" s="37">
        <v>0</v>
      </c>
      <c r="AD951" s="49">
        <v>0</v>
      </c>
      <c r="AE951" s="49">
        <v>0</v>
      </c>
      <c r="AF951" s="49">
        <v>0</v>
      </c>
      <c r="AG951" s="37">
        <v>0</v>
      </c>
      <c r="AH951" s="49">
        <v>0</v>
      </c>
      <c r="AI951" s="37">
        <v>0</v>
      </c>
      <c r="AJ951" s="49">
        <v>0</v>
      </c>
      <c r="AK951" s="49">
        <v>0</v>
      </c>
      <c r="AL951" s="49">
        <v>0</v>
      </c>
      <c r="AM951" s="49">
        <v>0</v>
      </c>
      <c r="AN951" s="49">
        <v>0</v>
      </c>
      <c r="AO951" s="37">
        <v>0</v>
      </c>
      <c r="AP951" s="49">
        <v>0</v>
      </c>
      <c r="AQ951" s="49">
        <v>0</v>
      </c>
      <c r="AR951" s="49">
        <v>0</v>
      </c>
      <c r="AS951" s="49">
        <v>0</v>
      </c>
      <c r="AT951" s="49">
        <v>0</v>
      </c>
      <c r="AU951" s="49">
        <v>0</v>
      </c>
      <c r="AV951" s="49">
        <v>0</v>
      </c>
      <c r="AW951" s="49">
        <v>0</v>
      </c>
      <c r="AX951" s="49">
        <v>0</v>
      </c>
      <c r="AY951" s="37">
        <v>0</v>
      </c>
      <c r="AZ951" s="49">
        <v>0</v>
      </c>
      <c r="BA951" s="56">
        <v>0</v>
      </c>
      <c r="BB951" s="39">
        <v>0</v>
      </c>
      <c r="BC951" s="39">
        <v>0</v>
      </c>
      <c r="BD951" s="49">
        <v>0</v>
      </c>
      <c r="BE951" s="37">
        <v>0</v>
      </c>
      <c r="BF951" s="49">
        <v>0</v>
      </c>
      <c r="BG951" s="56">
        <v>0</v>
      </c>
      <c r="BH951" s="49">
        <v>0</v>
      </c>
      <c r="BI951" s="49">
        <v>0</v>
      </c>
      <c r="BJ951" s="49">
        <v>0</v>
      </c>
      <c r="BK951" s="49">
        <v>0</v>
      </c>
      <c r="BL951" s="49">
        <v>0</v>
      </c>
      <c r="BM951" s="49">
        <v>0</v>
      </c>
      <c r="BN951" s="49">
        <v>0</v>
      </c>
      <c r="BO951" s="37">
        <v>0</v>
      </c>
      <c r="BP951" s="49">
        <v>0</v>
      </c>
      <c r="BQ951" s="49">
        <v>0</v>
      </c>
      <c r="BR951" s="49">
        <v>0</v>
      </c>
      <c r="BS951" s="49">
        <v>0</v>
      </c>
      <c r="BT951" s="49">
        <v>0</v>
      </c>
      <c r="BU951" s="49">
        <v>0</v>
      </c>
      <c r="BV951" s="49">
        <v>0</v>
      </c>
      <c r="BW951" s="49">
        <v>0</v>
      </c>
      <c r="BX951" s="49">
        <v>0</v>
      </c>
      <c r="BY951" s="49">
        <v>0</v>
      </c>
      <c r="BZ951" s="49">
        <v>0</v>
      </c>
      <c r="CA951" s="37">
        <v>0</v>
      </c>
      <c r="CB951" s="49">
        <v>0</v>
      </c>
      <c r="CC951" s="49">
        <v>0</v>
      </c>
      <c r="CD951" s="49">
        <v>0</v>
      </c>
      <c r="CE951" s="49">
        <v>0</v>
      </c>
      <c r="CF951" s="49">
        <v>0</v>
      </c>
      <c r="CG951" s="49">
        <v>0</v>
      </c>
      <c r="CH951" s="49">
        <v>0</v>
      </c>
      <c r="CI951" s="49">
        <v>0</v>
      </c>
      <c r="CJ951" s="49">
        <v>0</v>
      </c>
      <c r="CK951" s="37">
        <v>0</v>
      </c>
      <c r="CL951" s="49">
        <v>0</v>
      </c>
      <c r="CM951" s="49">
        <v>0</v>
      </c>
      <c r="CN951" s="49">
        <v>0</v>
      </c>
      <c r="CO951" s="37">
        <v>0</v>
      </c>
      <c r="CP951" s="49">
        <v>0</v>
      </c>
      <c r="CQ951" s="37">
        <v>0</v>
      </c>
      <c r="CR951" s="49">
        <v>0</v>
      </c>
      <c r="CS951" s="37">
        <v>0</v>
      </c>
      <c r="CT951" s="49">
        <v>0</v>
      </c>
      <c r="CU951" s="49">
        <v>0</v>
      </c>
      <c r="CV951" s="49">
        <v>0</v>
      </c>
      <c r="CW951" s="49">
        <v>0</v>
      </c>
      <c r="CX951" s="49">
        <v>0</v>
      </c>
      <c r="CY951" s="49">
        <v>0</v>
      </c>
      <c r="CZ951" s="49">
        <v>0</v>
      </c>
      <c r="DA951" s="49">
        <v>0</v>
      </c>
      <c r="DB951" s="49">
        <v>0</v>
      </c>
      <c r="DC951" s="49">
        <v>0</v>
      </c>
      <c r="DD951" s="49">
        <v>0</v>
      </c>
      <c r="DE951" s="49">
        <v>0</v>
      </c>
      <c r="DF951" s="49">
        <v>0</v>
      </c>
      <c r="DG951" s="49">
        <v>3.1057811500000003</v>
      </c>
      <c r="DH951" s="49">
        <v>0</v>
      </c>
      <c r="DI951" s="49">
        <v>0</v>
      </c>
      <c r="DJ951" s="49">
        <v>0</v>
      </c>
      <c r="DK951" s="49">
        <v>0</v>
      </c>
      <c r="DL951" s="49">
        <v>0</v>
      </c>
      <c r="DM951" s="49">
        <v>0</v>
      </c>
      <c r="DN951" s="49">
        <v>0</v>
      </c>
      <c r="DO951" s="49">
        <v>0</v>
      </c>
      <c r="DP951" s="49">
        <v>0</v>
      </c>
      <c r="DQ951" s="49">
        <v>0</v>
      </c>
      <c r="DR951" s="40"/>
      <c r="DS951" s="41"/>
      <c r="DT951" s="41"/>
      <c r="DU951" s="41"/>
      <c r="DV951" s="41"/>
      <c r="DW951" s="41"/>
      <c r="DX951" s="41"/>
      <c r="DY951" s="41"/>
    </row>
    <row r="952" spans="1:129" s="45" customFormat="1" ht="63">
      <c r="A952" s="43" t="s">
        <v>2025</v>
      </c>
      <c r="B952" s="44" t="s">
        <v>2044</v>
      </c>
      <c r="C952" s="36" t="s">
        <v>2045</v>
      </c>
      <c r="D952" s="37">
        <v>0</v>
      </c>
      <c r="E952" s="37">
        <v>0</v>
      </c>
      <c r="F952" s="38">
        <v>0</v>
      </c>
      <c r="G952" s="38">
        <v>0</v>
      </c>
      <c r="H952" s="50">
        <v>0</v>
      </c>
      <c r="I952" s="38">
        <v>0</v>
      </c>
      <c r="J952" s="49">
        <v>0</v>
      </c>
      <c r="K952" s="56">
        <v>0</v>
      </c>
      <c r="L952" s="49">
        <v>0</v>
      </c>
      <c r="M952" s="37">
        <v>0</v>
      </c>
      <c r="N952" s="49">
        <v>0</v>
      </c>
      <c r="O952" s="49">
        <v>0</v>
      </c>
      <c r="P952" s="49">
        <v>0</v>
      </c>
      <c r="Q952" s="37">
        <v>0</v>
      </c>
      <c r="R952" s="49">
        <v>0</v>
      </c>
      <c r="S952" s="37">
        <v>0</v>
      </c>
      <c r="T952" s="49">
        <v>0</v>
      </c>
      <c r="U952" s="49">
        <v>0</v>
      </c>
      <c r="V952" s="49">
        <v>0</v>
      </c>
      <c r="W952" s="37">
        <v>0</v>
      </c>
      <c r="X952" s="49">
        <v>0</v>
      </c>
      <c r="Y952" s="37">
        <v>0</v>
      </c>
      <c r="Z952" s="49">
        <v>0</v>
      </c>
      <c r="AA952" s="49">
        <v>0</v>
      </c>
      <c r="AB952" s="49">
        <v>0</v>
      </c>
      <c r="AC952" s="37">
        <v>0</v>
      </c>
      <c r="AD952" s="49">
        <v>0</v>
      </c>
      <c r="AE952" s="49">
        <v>0</v>
      </c>
      <c r="AF952" s="49">
        <v>0</v>
      </c>
      <c r="AG952" s="37">
        <v>0</v>
      </c>
      <c r="AH952" s="49">
        <v>0</v>
      </c>
      <c r="AI952" s="37">
        <v>0</v>
      </c>
      <c r="AJ952" s="49">
        <v>0</v>
      </c>
      <c r="AK952" s="49">
        <v>0</v>
      </c>
      <c r="AL952" s="49">
        <v>0</v>
      </c>
      <c r="AM952" s="49">
        <v>0</v>
      </c>
      <c r="AN952" s="49">
        <v>0</v>
      </c>
      <c r="AO952" s="37">
        <v>0</v>
      </c>
      <c r="AP952" s="49">
        <v>3.05</v>
      </c>
      <c r="AQ952" s="49">
        <v>0</v>
      </c>
      <c r="AR952" s="49">
        <v>0</v>
      </c>
      <c r="AS952" s="49">
        <v>0</v>
      </c>
      <c r="AT952" s="49">
        <v>0</v>
      </c>
      <c r="AU952" s="49">
        <v>0</v>
      </c>
      <c r="AV952" s="49">
        <v>1</v>
      </c>
      <c r="AW952" s="49">
        <v>0</v>
      </c>
      <c r="AX952" s="49">
        <v>0</v>
      </c>
      <c r="AY952" s="37">
        <v>0</v>
      </c>
      <c r="AZ952" s="49">
        <v>0</v>
      </c>
      <c r="BA952" s="56">
        <v>0</v>
      </c>
      <c r="BB952" s="39">
        <f>'[1]База 2018-2022'!BEW404</f>
        <v>0</v>
      </c>
      <c r="BC952" s="39">
        <v>0</v>
      </c>
      <c r="BD952" s="49">
        <v>0</v>
      </c>
      <c r="BE952" s="37">
        <v>0</v>
      </c>
      <c r="BF952" s="49">
        <v>0</v>
      </c>
      <c r="BG952" s="56">
        <v>0</v>
      </c>
      <c r="BH952" s="49">
        <v>0</v>
      </c>
      <c r="BI952" s="49">
        <v>0</v>
      </c>
      <c r="BJ952" s="49">
        <v>0</v>
      </c>
      <c r="BK952" s="49">
        <v>0</v>
      </c>
      <c r="BL952" s="49">
        <v>0</v>
      </c>
      <c r="BM952" s="49">
        <v>0</v>
      </c>
      <c r="BN952" s="49">
        <v>0</v>
      </c>
      <c r="BO952" s="37">
        <v>0</v>
      </c>
      <c r="BP952" s="49">
        <v>0</v>
      </c>
      <c r="BQ952" s="49">
        <v>0</v>
      </c>
      <c r="BR952" s="49">
        <v>0</v>
      </c>
      <c r="BS952" s="49">
        <v>0</v>
      </c>
      <c r="BT952" s="49">
        <v>0</v>
      </c>
      <c r="BU952" s="49">
        <v>0</v>
      </c>
      <c r="BV952" s="49">
        <v>0</v>
      </c>
      <c r="BW952" s="49">
        <v>0</v>
      </c>
      <c r="BX952" s="49">
        <v>0</v>
      </c>
      <c r="BY952" s="49">
        <v>0</v>
      </c>
      <c r="BZ952" s="49">
        <v>0</v>
      </c>
      <c r="CA952" s="37">
        <v>0</v>
      </c>
      <c r="CB952" s="49">
        <v>0</v>
      </c>
      <c r="CC952" s="49">
        <v>0</v>
      </c>
      <c r="CD952" s="49">
        <v>0</v>
      </c>
      <c r="CE952" s="49">
        <v>0</v>
      </c>
      <c r="CF952" s="49">
        <v>0</v>
      </c>
      <c r="CG952" s="49">
        <v>0</v>
      </c>
      <c r="CH952" s="49">
        <v>0</v>
      </c>
      <c r="CI952" s="49">
        <v>0</v>
      </c>
      <c r="CJ952" s="49">
        <v>0</v>
      </c>
      <c r="CK952" s="37">
        <v>0</v>
      </c>
      <c r="CL952" s="49">
        <v>0</v>
      </c>
      <c r="CM952" s="49">
        <v>0</v>
      </c>
      <c r="CN952" s="49">
        <v>0</v>
      </c>
      <c r="CO952" s="37">
        <v>0</v>
      </c>
      <c r="CP952" s="49">
        <v>0</v>
      </c>
      <c r="CQ952" s="37">
        <v>0</v>
      </c>
      <c r="CR952" s="49">
        <v>0</v>
      </c>
      <c r="CS952" s="37">
        <v>0</v>
      </c>
      <c r="CT952" s="49">
        <v>0</v>
      </c>
      <c r="CU952" s="49">
        <v>0</v>
      </c>
      <c r="CV952" s="49">
        <v>0</v>
      </c>
      <c r="CW952" s="49">
        <v>0</v>
      </c>
      <c r="CX952" s="49">
        <v>0</v>
      </c>
      <c r="CY952" s="49">
        <v>0</v>
      </c>
      <c r="CZ952" s="49">
        <v>100</v>
      </c>
      <c r="DA952" s="49">
        <v>0</v>
      </c>
      <c r="DB952" s="49">
        <v>1</v>
      </c>
      <c r="DC952" s="49">
        <v>0</v>
      </c>
      <c r="DD952" s="49">
        <v>0</v>
      </c>
      <c r="DE952" s="49">
        <v>0</v>
      </c>
      <c r="DF952" s="49">
        <v>9.0689660044619806</v>
      </c>
      <c r="DG952" s="49">
        <v>2.4469990199999998</v>
      </c>
      <c r="DH952" s="49">
        <v>0</v>
      </c>
      <c r="DI952" s="49">
        <v>0</v>
      </c>
      <c r="DJ952" s="49">
        <v>0</v>
      </c>
      <c r="DK952" s="49">
        <v>0</v>
      </c>
      <c r="DL952" s="49">
        <v>0</v>
      </c>
      <c r="DM952" s="49">
        <v>0</v>
      </c>
      <c r="DN952" s="49">
        <v>0</v>
      </c>
      <c r="DO952" s="49">
        <v>0</v>
      </c>
      <c r="DP952" s="49">
        <v>0</v>
      </c>
      <c r="DQ952" s="49">
        <v>0</v>
      </c>
      <c r="DR952" s="40"/>
      <c r="DS952" s="41"/>
      <c r="DT952" s="41"/>
      <c r="DU952" s="41"/>
      <c r="DV952" s="41"/>
      <c r="DW952" s="41"/>
      <c r="DX952" s="41"/>
      <c r="DY952" s="41"/>
    </row>
    <row r="953" spans="1:129" s="45" customFormat="1" ht="31.5">
      <c r="A953" s="43" t="s">
        <v>2046</v>
      </c>
      <c r="B953" s="44" t="s">
        <v>385</v>
      </c>
      <c r="C953" s="36" t="s">
        <v>202</v>
      </c>
      <c r="D953" s="52">
        <v>0</v>
      </c>
      <c r="E953" s="37">
        <f t="shared" ref="E953:G953" si="1222">E954+E955</f>
        <v>0</v>
      </c>
      <c r="F953" s="53">
        <v>0</v>
      </c>
      <c r="G953" s="38">
        <f t="shared" si="1222"/>
        <v>0</v>
      </c>
      <c r="H953" s="50">
        <v>0</v>
      </c>
      <c r="I953" s="38">
        <f t="shared" ref="I953" si="1223">I954+I955</f>
        <v>0</v>
      </c>
      <c r="J953" s="49">
        <v>0</v>
      </c>
      <c r="K953" s="56">
        <f t="shared" ref="K953" si="1224">K954+K955</f>
        <v>0</v>
      </c>
      <c r="L953" s="49">
        <v>0</v>
      </c>
      <c r="M953" s="37">
        <f t="shared" ref="M953" si="1225">M954+M955</f>
        <v>0</v>
      </c>
      <c r="N953" s="49">
        <v>0</v>
      </c>
      <c r="O953" s="49">
        <f t="shared" ref="O953" si="1226">O954+O955</f>
        <v>0</v>
      </c>
      <c r="P953" s="49">
        <v>0</v>
      </c>
      <c r="Q953" s="37">
        <f t="shared" ref="Q953" si="1227">Q954+Q955</f>
        <v>0</v>
      </c>
      <c r="R953" s="49">
        <v>0</v>
      </c>
      <c r="S953" s="37">
        <f t="shared" ref="S953" si="1228">S954+S955</f>
        <v>0</v>
      </c>
      <c r="T953" s="49">
        <v>0</v>
      </c>
      <c r="U953" s="49">
        <f t="shared" ref="U953" si="1229">U954+U955</f>
        <v>0</v>
      </c>
      <c r="V953" s="49">
        <v>0</v>
      </c>
      <c r="W953" s="37">
        <f t="shared" ref="W953" si="1230">W954+W955</f>
        <v>0</v>
      </c>
      <c r="X953" s="49">
        <v>0</v>
      </c>
      <c r="Y953" s="37">
        <f t="shared" ref="Y953" si="1231">Y954+Y955</f>
        <v>0</v>
      </c>
      <c r="Z953" s="49">
        <v>0</v>
      </c>
      <c r="AA953" s="49">
        <f t="shared" ref="AA953" si="1232">AA954+AA955</f>
        <v>0</v>
      </c>
      <c r="AB953" s="49">
        <v>0</v>
      </c>
      <c r="AC953" s="37">
        <f t="shared" ref="AC953" si="1233">AC954+AC955</f>
        <v>0</v>
      </c>
      <c r="AD953" s="49">
        <v>0</v>
      </c>
      <c r="AE953" s="49">
        <f t="shared" ref="AE953" si="1234">AE954+AE955</f>
        <v>0</v>
      </c>
      <c r="AF953" s="49">
        <v>0</v>
      </c>
      <c r="AG953" s="37">
        <f t="shared" ref="AG953" si="1235">AG954+AG955</f>
        <v>0</v>
      </c>
      <c r="AH953" s="49">
        <v>0</v>
      </c>
      <c r="AI953" s="37">
        <f t="shared" ref="AI953" si="1236">AI954+AI955</f>
        <v>0</v>
      </c>
      <c r="AJ953" s="49">
        <v>0</v>
      </c>
      <c r="AK953" s="49">
        <f t="shared" ref="AK953" si="1237">AK954+AK955</f>
        <v>0</v>
      </c>
      <c r="AL953" s="49">
        <v>0</v>
      </c>
      <c r="AM953" s="49">
        <f t="shared" ref="AM953" si="1238">AM954+AM955</f>
        <v>0</v>
      </c>
      <c r="AN953" s="49">
        <v>0</v>
      </c>
      <c r="AO953" s="37">
        <f t="shared" ref="AO953" si="1239">AO954+AO955</f>
        <v>0</v>
      </c>
      <c r="AP953" s="49">
        <v>0</v>
      </c>
      <c r="AQ953" s="49">
        <f t="shared" ref="AQ953" si="1240">AQ954+AQ955</f>
        <v>0</v>
      </c>
      <c r="AR953" s="49">
        <v>0</v>
      </c>
      <c r="AS953" s="49">
        <f t="shared" ref="AS953" si="1241">AS954+AS955</f>
        <v>0</v>
      </c>
      <c r="AT953" s="49">
        <v>0</v>
      </c>
      <c r="AU953" s="49">
        <f t="shared" ref="AU953" si="1242">AU954+AU955</f>
        <v>0</v>
      </c>
      <c r="AV953" s="49">
        <v>0</v>
      </c>
      <c r="AW953" s="49">
        <f t="shared" ref="AW953" si="1243">AW954+AW955</f>
        <v>0</v>
      </c>
      <c r="AX953" s="49">
        <v>0</v>
      </c>
      <c r="AY953" s="37">
        <f t="shared" ref="AY953" si="1244">AY954+AY955</f>
        <v>0</v>
      </c>
      <c r="AZ953" s="49">
        <v>0</v>
      </c>
      <c r="BA953" s="56">
        <f t="shared" ref="BA953" si="1245">BA954+BA955</f>
        <v>0</v>
      </c>
      <c r="BB953" s="54" t="s">
        <v>203</v>
      </c>
      <c r="BC953" s="39">
        <f t="shared" ref="BC953" si="1246">BC954+BC955</f>
        <v>0</v>
      </c>
      <c r="BD953" s="49">
        <v>0</v>
      </c>
      <c r="BE953" s="37">
        <f t="shared" ref="BE953" si="1247">BE954+BE955</f>
        <v>0</v>
      </c>
      <c r="BF953" s="49">
        <v>0</v>
      </c>
      <c r="BG953" s="56">
        <f t="shared" ref="BG953" si="1248">BG954+BG955</f>
        <v>0</v>
      </c>
      <c r="BH953" s="49">
        <v>0</v>
      </c>
      <c r="BI953" s="49">
        <f t="shared" ref="BI953" si="1249">BI954+BI955</f>
        <v>0</v>
      </c>
      <c r="BJ953" s="49">
        <v>0</v>
      </c>
      <c r="BK953" s="49">
        <f t="shared" ref="BK953" si="1250">BK954+BK955</f>
        <v>0</v>
      </c>
      <c r="BL953" s="49">
        <v>0</v>
      </c>
      <c r="BM953" s="49">
        <f t="shared" ref="BM953" si="1251">BM954+BM955</f>
        <v>0</v>
      </c>
      <c r="BN953" s="49">
        <v>0</v>
      </c>
      <c r="BO953" s="37">
        <f t="shared" ref="BO953" si="1252">BO954+BO955</f>
        <v>0</v>
      </c>
      <c r="BP953" s="49">
        <v>0</v>
      </c>
      <c r="BQ953" s="49">
        <f t="shared" ref="BQ953" si="1253">BQ954+BQ955</f>
        <v>0</v>
      </c>
      <c r="BR953" s="49">
        <v>0</v>
      </c>
      <c r="BS953" s="49">
        <f t="shared" ref="BS953" si="1254">BS954+BS955</f>
        <v>0</v>
      </c>
      <c r="BT953" s="49">
        <v>0</v>
      </c>
      <c r="BU953" s="49">
        <f t="shared" ref="BU953" si="1255">BU954+BU955</f>
        <v>0</v>
      </c>
      <c r="BV953" s="49">
        <v>0</v>
      </c>
      <c r="BW953" s="49">
        <f t="shared" ref="BW953" si="1256">BW954+BW955</f>
        <v>0</v>
      </c>
      <c r="BX953" s="49">
        <v>0</v>
      </c>
      <c r="BY953" s="49">
        <f t="shared" ref="BY953" si="1257">BY954+BY955</f>
        <v>0</v>
      </c>
      <c r="BZ953" s="49">
        <v>0</v>
      </c>
      <c r="CA953" s="37">
        <f t="shared" ref="CA953" si="1258">CA954+CA955</f>
        <v>0</v>
      </c>
      <c r="CB953" s="49">
        <v>0</v>
      </c>
      <c r="CC953" s="49">
        <f t="shared" ref="CC953" si="1259">CC954+CC955</f>
        <v>0</v>
      </c>
      <c r="CD953" s="49">
        <v>0</v>
      </c>
      <c r="CE953" s="49">
        <f t="shared" ref="CE953" si="1260">CE954+CE955</f>
        <v>0</v>
      </c>
      <c r="CF953" s="49">
        <v>0</v>
      </c>
      <c r="CG953" s="49">
        <f t="shared" ref="CG953" si="1261">CG954+CG955</f>
        <v>0</v>
      </c>
      <c r="CH953" s="49">
        <v>0</v>
      </c>
      <c r="CI953" s="49">
        <f t="shared" ref="CI953" si="1262">CI954+CI955</f>
        <v>0</v>
      </c>
      <c r="CJ953" s="49">
        <v>0</v>
      </c>
      <c r="CK953" s="37">
        <f t="shared" ref="CK953" si="1263">CK954+CK955</f>
        <v>0</v>
      </c>
      <c r="CL953" s="49">
        <v>0</v>
      </c>
      <c r="CM953" s="49">
        <f t="shared" ref="CM953" si="1264">CM954+CM955</f>
        <v>0</v>
      </c>
      <c r="CN953" s="49">
        <v>0</v>
      </c>
      <c r="CO953" s="37">
        <f t="shared" ref="CO953" si="1265">CO954+CO955</f>
        <v>0</v>
      </c>
      <c r="CP953" s="49">
        <v>0</v>
      </c>
      <c r="CQ953" s="37">
        <f t="shared" ref="CQ953" si="1266">CQ954+CQ955</f>
        <v>0</v>
      </c>
      <c r="CR953" s="49">
        <v>0</v>
      </c>
      <c r="CS953" s="37">
        <f t="shared" ref="CS953" si="1267">CS954+CS955</f>
        <v>0</v>
      </c>
      <c r="CT953" s="49" t="s">
        <v>203</v>
      </c>
      <c r="CU953" s="49">
        <f t="shared" ref="CU953" si="1268">CU954+CU955</f>
        <v>0</v>
      </c>
      <c r="CV953" s="49">
        <v>0</v>
      </c>
      <c r="CW953" s="49">
        <f t="shared" ref="CW953" si="1269">CW954+CW955</f>
        <v>0</v>
      </c>
      <c r="CX953" s="49">
        <v>0</v>
      </c>
      <c r="CY953" s="49">
        <f t="shared" ref="CY953" si="1270">CY954+CY955</f>
        <v>0</v>
      </c>
      <c r="CZ953" s="49" t="s">
        <v>203</v>
      </c>
      <c r="DA953" s="49">
        <f t="shared" ref="DA953" si="1271">DA954+DA955</f>
        <v>0</v>
      </c>
      <c r="DB953" s="49">
        <v>0</v>
      </c>
      <c r="DC953" s="49">
        <f t="shared" ref="DC953" si="1272">DC954+DC955</f>
        <v>0</v>
      </c>
      <c r="DD953" s="49">
        <v>0</v>
      </c>
      <c r="DE953" s="49">
        <f t="shared" ref="DE953" si="1273">DE954+DE955</f>
        <v>0</v>
      </c>
      <c r="DF953" s="49">
        <v>0</v>
      </c>
      <c r="DG953" s="49">
        <f t="shared" ref="DG953" si="1274">DG954+DG955</f>
        <v>0</v>
      </c>
      <c r="DH953" s="49">
        <v>0</v>
      </c>
      <c r="DI953" s="49">
        <f t="shared" ref="DI953" si="1275">DI954+DI955</f>
        <v>0</v>
      </c>
      <c r="DJ953" s="49">
        <v>0</v>
      </c>
      <c r="DK953" s="49">
        <f t="shared" ref="DK953" si="1276">DK954+DK955</f>
        <v>0</v>
      </c>
      <c r="DL953" s="49">
        <v>0</v>
      </c>
      <c r="DM953" s="49">
        <f t="shared" ref="DM953" si="1277">DM954+DM955</f>
        <v>0</v>
      </c>
      <c r="DN953" s="49">
        <v>0</v>
      </c>
      <c r="DO953" s="49">
        <f t="shared" ref="DO953" si="1278">DO954+DO955</f>
        <v>0</v>
      </c>
      <c r="DP953" s="49">
        <v>0</v>
      </c>
      <c r="DQ953" s="49">
        <f t="shared" ref="DQ953" si="1279">DQ954+DQ955</f>
        <v>0</v>
      </c>
      <c r="DR953" s="40"/>
      <c r="DS953" s="41"/>
      <c r="DT953" s="41"/>
      <c r="DU953" s="41"/>
      <c r="DV953" s="41"/>
      <c r="DW953" s="41"/>
      <c r="DX953" s="41"/>
      <c r="DY953" s="41"/>
    </row>
    <row r="954" spans="1:129" s="45" customFormat="1" ht="31.5">
      <c r="A954" s="43" t="s">
        <v>2047</v>
      </c>
      <c r="B954" s="44" t="s">
        <v>387</v>
      </c>
      <c r="C954" s="36" t="s">
        <v>202</v>
      </c>
      <c r="D954" s="37">
        <v>0</v>
      </c>
      <c r="E954" s="37">
        <v>0</v>
      </c>
      <c r="F954" s="38">
        <v>0</v>
      </c>
      <c r="G954" s="38">
        <v>0</v>
      </c>
      <c r="H954" s="50">
        <v>0</v>
      </c>
      <c r="I954" s="38">
        <v>0</v>
      </c>
      <c r="J954" s="49">
        <v>0</v>
      </c>
      <c r="K954" s="56">
        <v>0</v>
      </c>
      <c r="L954" s="49">
        <v>0</v>
      </c>
      <c r="M954" s="37">
        <v>0</v>
      </c>
      <c r="N954" s="49">
        <v>0</v>
      </c>
      <c r="O954" s="49">
        <v>0</v>
      </c>
      <c r="P954" s="49">
        <v>0</v>
      </c>
      <c r="Q954" s="37">
        <v>0</v>
      </c>
      <c r="R954" s="49">
        <v>0</v>
      </c>
      <c r="S954" s="37">
        <v>0</v>
      </c>
      <c r="T954" s="49">
        <v>0</v>
      </c>
      <c r="U954" s="49">
        <v>0</v>
      </c>
      <c r="V954" s="49">
        <v>0</v>
      </c>
      <c r="W954" s="37">
        <v>0</v>
      </c>
      <c r="X954" s="49">
        <v>0</v>
      </c>
      <c r="Y954" s="37">
        <v>0</v>
      </c>
      <c r="Z954" s="49">
        <v>0</v>
      </c>
      <c r="AA954" s="49">
        <v>0</v>
      </c>
      <c r="AB954" s="49">
        <v>0</v>
      </c>
      <c r="AC954" s="37">
        <v>0</v>
      </c>
      <c r="AD954" s="49">
        <v>0</v>
      </c>
      <c r="AE954" s="49">
        <v>0</v>
      </c>
      <c r="AF954" s="49">
        <v>0</v>
      </c>
      <c r="AG954" s="37">
        <v>0</v>
      </c>
      <c r="AH954" s="49">
        <v>0</v>
      </c>
      <c r="AI954" s="37">
        <v>0</v>
      </c>
      <c r="AJ954" s="49">
        <v>0</v>
      </c>
      <c r="AK954" s="49">
        <v>0</v>
      </c>
      <c r="AL954" s="49">
        <v>0</v>
      </c>
      <c r="AM954" s="49">
        <v>0</v>
      </c>
      <c r="AN954" s="49">
        <v>0</v>
      </c>
      <c r="AO954" s="37">
        <v>0</v>
      </c>
      <c r="AP954" s="49">
        <v>0</v>
      </c>
      <c r="AQ954" s="49">
        <v>0</v>
      </c>
      <c r="AR954" s="49">
        <v>0</v>
      </c>
      <c r="AS954" s="49">
        <v>0</v>
      </c>
      <c r="AT954" s="49">
        <v>0</v>
      </c>
      <c r="AU954" s="49">
        <v>0</v>
      </c>
      <c r="AV954" s="49">
        <v>0</v>
      </c>
      <c r="AW954" s="49">
        <v>0</v>
      </c>
      <c r="AX954" s="49">
        <v>0</v>
      </c>
      <c r="AY954" s="37">
        <v>0</v>
      </c>
      <c r="AZ954" s="49">
        <v>0</v>
      </c>
      <c r="BA954" s="56">
        <v>0</v>
      </c>
      <c r="BB954" s="39" t="s">
        <v>203</v>
      </c>
      <c r="BC954" s="39">
        <v>0</v>
      </c>
      <c r="BD954" s="49">
        <v>0</v>
      </c>
      <c r="BE954" s="37">
        <v>0</v>
      </c>
      <c r="BF954" s="49">
        <v>0</v>
      </c>
      <c r="BG954" s="56">
        <v>0</v>
      </c>
      <c r="BH954" s="49">
        <v>0</v>
      </c>
      <c r="BI954" s="49">
        <v>0</v>
      </c>
      <c r="BJ954" s="49">
        <v>0</v>
      </c>
      <c r="BK954" s="49">
        <v>0</v>
      </c>
      <c r="BL954" s="49">
        <v>0</v>
      </c>
      <c r="BM954" s="49">
        <v>0</v>
      </c>
      <c r="BN954" s="49">
        <v>0</v>
      </c>
      <c r="BO954" s="37">
        <v>0</v>
      </c>
      <c r="BP954" s="49">
        <v>0</v>
      </c>
      <c r="BQ954" s="49">
        <v>0</v>
      </c>
      <c r="BR954" s="49">
        <v>0</v>
      </c>
      <c r="BS954" s="49">
        <v>0</v>
      </c>
      <c r="BT954" s="49">
        <v>0</v>
      </c>
      <c r="BU954" s="49">
        <v>0</v>
      </c>
      <c r="BV954" s="49">
        <v>0</v>
      </c>
      <c r="BW954" s="49">
        <v>0</v>
      </c>
      <c r="BX954" s="49">
        <v>0</v>
      </c>
      <c r="BY954" s="49">
        <v>0</v>
      </c>
      <c r="BZ954" s="49">
        <v>0</v>
      </c>
      <c r="CA954" s="37">
        <v>0</v>
      </c>
      <c r="CB954" s="49">
        <v>0</v>
      </c>
      <c r="CC954" s="49">
        <v>0</v>
      </c>
      <c r="CD954" s="49">
        <v>0</v>
      </c>
      <c r="CE954" s="49">
        <v>0</v>
      </c>
      <c r="CF954" s="49">
        <v>0</v>
      </c>
      <c r="CG954" s="49">
        <v>0</v>
      </c>
      <c r="CH954" s="49">
        <v>0</v>
      </c>
      <c r="CI954" s="49">
        <v>0</v>
      </c>
      <c r="CJ954" s="49">
        <v>0</v>
      </c>
      <c r="CK954" s="37">
        <v>0</v>
      </c>
      <c r="CL954" s="49">
        <v>0</v>
      </c>
      <c r="CM954" s="49">
        <v>0</v>
      </c>
      <c r="CN954" s="49">
        <v>0</v>
      </c>
      <c r="CO954" s="37">
        <v>0</v>
      </c>
      <c r="CP954" s="49">
        <v>0</v>
      </c>
      <c r="CQ954" s="37">
        <v>0</v>
      </c>
      <c r="CR954" s="49">
        <v>0</v>
      </c>
      <c r="CS954" s="37">
        <v>0</v>
      </c>
      <c r="CT954" s="49" t="s">
        <v>203</v>
      </c>
      <c r="CU954" s="49">
        <v>0</v>
      </c>
      <c r="CV954" s="49">
        <v>0</v>
      </c>
      <c r="CW954" s="49">
        <v>0</v>
      </c>
      <c r="CX954" s="49">
        <v>0</v>
      </c>
      <c r="CY954" s="49">
        <v>0</v>
      </c>
      <c r="CZ954" s="49" t="s">
        <v>203</v>
      </c>
      <c r="DA954" s="49">
        <v>0</v>
      </c>
      <c r="DB954" s="49">
        <v>0</v>
      </c>
      <c r="DC954" s="49">
        <v>0</v>
      </c>
      <c r="DD954" s="49">
        <v>0</v>
      </c>
      <c r="DE954" s="49">
        <v>0</v>
      </c>
      <c r="DF954" s="49">
        <v>0</v>
      </c>
      <c r="DG954" s="49">
        <v>0</v>
      </c>
      <c r="DH954" s="49">
        <v>0</v>
      </c>
      <c r="DI954" s="49">
        <v>0</v>
      </c>
      <c r="DJ954" s="49">
        <v>0</v>
      </c>
      <c r="DK954" s="49">
        <v>0</v>
      </c>
      <c r="DL954" s="49">
        <v>0</v>
      </c>
      <c r="DM954" s="49">
        <v>0</v>
      </c>
      <c r="DN954" s="49">
        <v>0</v>
      </c>
      <c r="DO954" s="49">
        <v>0</v>
      </c>
      <c r="DP954" s="49">
        <v>0</v>
      </c>
      <c r="DQ954" s="49">
        <v>0</v>
      </c>
      <c r="DR954" s="40"/>
      <c r="DS954" s="41"/>
      <c r="DT954" s="41"/>
      <c r="DU954" s="41"/>
      <c r="DV954" s="41"/>
      <c r="DW954" s="41"/>
      <c r="DX954" s="41"/>
      <c r="DY954" s="41"/>
    </row>
    <row r="955" spans="1:129" s="45" customFormat="1" ht="31.5">
      <c r="A955" s="43" t="s">
        <v>2048</v>
      </c>
      <c r="B955" s="44" t="s">
        <v>389</v>
      </c>
      <c r="C955" s="36" t="s">
        <v>202</v>
      </c>
      <c r="D955" s="37">
        <v>0</v>
      </c>
      <c r="E955" s="37">
        <v>0</v>
      </c>
      <c r="F955" s="38">
        <v>0</v>
      </c>
      <c r="G955" s="38">
        <v>0</v>
      </c>
      <c r="H955" s="50">
        <v>0</v>
      </c>
      <c r="I955" s="38">
        <v>0</v>
      </c>
      <c r="J955" s="49">
        <v>0</v>
      </c>
      <c r="K955" s="56">
        <v>0</v>
      </c>
      <c r="L955" s="49">
        <v>0</v>
      </c>
      <c r="M955" s="37">
        <v>0</v>
      </c>
      <c r="N955" s="49">
        <v>0</v>
      </c>
      <c r="O955" s="49">
        <v>0</v>
      </c>
      <c r="P955" s="49">
        <v>0</v>
      </c>
      <c r="Q955" s="37">
        <v>0</v>
      </c>
      <c r="R955" s="49">
        <v>0</v>
      </c>
      <c r="S955" s="37">
        <v>0</v>
      </c>
      <c r="T955" s="49">
        <v>0</v>
      </c>
      <c r="U955" s="49">
        <v>0</v>
      </c>
      <c r="V955" s="49">
        <v>0</v>
      </c>
      <c r="W955" s="37">
        <v>0</v>
      </c>
      <c r="X955" s="49">
        <v>0</v>
      </c>
      <c r="Y955" s="37">
        <v>0</v>
      </c>
      <c r="Z955" s="49">
        <v>0</v>
      </c>
      <c r="AA955" s="49">
        <v>0</v>
      </c>
      <c r="AB955" s="49">
        <v>0</v>
      </c>
      <c r="AC955" s="37">
        <v>0</v>
      </c>
      <c r="AD955" s="49">
        <v>0</v>
      </c>
      <c r="AE955" s="49">
        <v>0</v>
      </c>
      <c r="AF955" s="49">
        <v>0</v>
      </c>
      <c r="AG955" s="37">
        <v>0</v>
      </c>
      <c r="AH955" s="49">
        <v>0</v>
      </c>
      <c r="AI955" s="37">
        <v>0</v>
      </c>
      <c r="AJ955" s="49">
        <v>0</v>
      </c>
      <c r="AK955" s="49">
        <v>0</v>
      </c>
      <c r="AL955" s="49">
        <v>0</v>
      </c>
      <c r="AM955" s="49">
        <v>0</v>
      </c>
      <c r="AN955" s="49">
        <v>0</v>
      </c>
      <c r="AO955" s="37">
        <v>0</v>
      </c>
      <c r="AP955" s="49">
        <v>0</v>
      </c>
      <c r="AQ955" s="49">
        <v>0</v>
      </c>
      <c r="AR955" s="49">
        <v>0</v>
      </c>
      <c r="AS955" s="49">
        <v>0</v>
      </c>
      <c r="AT955" s="49">
        <v>0</v>
      </c>
      <c r="AU955" s="49">
        <v>0</v>
      </c>
      <c r="AV955" s="49">
        <v>0</v>
      </c>
      <c r="AW955" s="49">
        <v>0</v>
      </c>
      <c r="AX955" s="49">
        <v>0</v>
      </c>
      <c r="AY955" s="37">
        <v>0</v>
      </c>
      <c r="AZ955" s="49">
        <v>0</v>
      </c>
      <c r="BA955" s="56">
        <v>0</v>
      </c>
      <c r="BB955" s="39" t="s">
        <v>203</v>
      </c>
      <c r="BC955" s="39">
        <v>0</v>
      </c>
      <c r="BD955" s="49">
        <v>0</v>
      </c>
      <c r="BE955" s="37">
        <v>0</v>
      </c>
      <c r="BF955" s="49">
        <v>0</v>
      </c>
      <c r="BG955" s="56">
        <v>0</v>
      </c>
      <c r="BH955" s="49">
        <v>0</v>
      </c>
      <c r="BI955" s="49">
        <v>0</v>
      </c>
      <c r="BJ955" s="49">
        <v>0</v>
      </c>
      <c r="BK955" s="49">
        <v>0</v>
      </c>
      <c r="BL955" s="49">
        <v>0</v>
      </c>
      <c r="BM955" s="49">
        <v>0</v>
      </c>
      <c r="BN955" s="49">
        <v>0</v>
      </c>
      <c r="BO955" s="37">
        <v>0</v>
      </c>
      <c r="BP955" s="49">
        <v>0</v>
      </c>
      <c r="BQ955" s="49">
        <v>0</v>
      </c>
      <c r="BR955" s="49">
        <v>0</v>
      </c>
      <c r="BS955" s="49">
        <v>0</v>
      </c>
      <c r="BT955" s="49">
        <v>0</v>
      </c>
      <c r="BU955" s="49">
        <v>0</v>
      </c>
      <c r="BV955" s="49">
        <v>0</v>
      </c>
      <c r="BW955" s="49">
        <v>0</v>
      </c>
      <c r="BX955" s="49">
        <v>0</v>
      </c>
      <c r="BY955" s="49">
        <v>0</v>
      </c>
      <c r="BZ955" s="49">
        <v>0</v>
      </c>
      <c r="CA955" s="37">
        <v>0</v>
      </c>
      <c r="CB955" s="49">
        <v>0</v>
      </c>
      <c r="CC955" s="49">
        <v>0</v>
      </c>
      <c r="CD955" s="49">
        <v>0</v>
      </c>
      <c r="CE955" s="49">
        <v>0</v>
      </c>
      <c r="CF955" s="49">
        <v>0</v>
      </c>
      <c r="CG955" s="49">
        <v>0</v>
      </c>
      <c r="CH955" s="49">
        <v>0</v>
      </c>
      <c r="CI955" s="49">
        <v>0</v>
      </c>
      <c r="CJ955" s="49">
        <v>0</v>
      </c>
      <c r="CK955" s="37">
        <v>0</v>
      </c>
      <c r="CL955" s="49">
        <v>0</v>
      </c>
      <c r="CM955" s="49">
        <v>0</v>
      </c>
      <c r="CN955" s="49">
        <v>0</v>
      </c>
      <c r="CO955" s="37">
        <v>0</v>
      </c>
      <c r="CP955" s="49">
        <v>0</v>
      </c>
      <c r="CQ955" s="37">
        <v>0</v>
      </c>
      <c r="CR955" s="49">
        <v>0</v>
      </c>
      <c r="CS955" s="37">
        <v>0</v>
      </c>
      <c r="CT955" s="49" t="s">
        <v>203</v>
      </c>
      <c r="CU955" s="49">
        <v>0</v>
      </c>
      <c r="CV955" s="49">
        <v>0</v>
      </c>
      <c r="CW955" s="49">
        <v>0</v>
      </c>
      <c r="CX955" s="49">
        <v>0</v>
      </c>
      <c r="CY955" s="49">
        <v>0</v>
      </c>
      <c r="CZ955" s="49" t="s">
        <v>203</v>
      </c>
      <c r="DA955" s="49">
        <v>0</v>
      </c>
      <c r="DB955" s="49">
        <v>0</v>
      </c>
      <c r="DC955" s="49">
        <v>0</v>
      </c>
      <c r="DD955" s="49">
        <v>0</v>
      </c>
      <c r="DE955" s="49">
        <v>0</v>
      </c>
      <c r="DF955" s="49">
        <v>0</v>
      </c>
      <c r="DG955" s="49">
        <v>0</v>
      </c>
      <c r="DH955" s="49">
        <v>0</v>
      </c>
      <c r="DI955" s="49">
        <v>0</v>
      </c>
      <c r="DJ955" s="49">
        <v>0</v>
      </c>
      <c r="DK955" s="49">
        <v>0</v>
      </c>
      <c r="DL955" s="49">
        <v>0</v>
      </c>
      <c r="DM955" s="49">
        <v>0</v>
      </c>
      <c r="DN955" s="49">
        <v>0</v>
      </c>
      <c r="DO955" s="49">
        <v>0</v>
      </c>
      <c r="DP955" s="49">
        <v>0</v>
      </c>
      <c r="DQ955" s="49">
        <v>0</v>
      </c>
      <c r="DR955" s="40"/>
      <c r="DS955" s="41"/>
      <c r="DT955" s="41"/>
      <c r="DU955" s="41"/>
      <c r="DV955" s="41"/>
      <c r="DW955" s="41"/>
      <c r="DX955" s="41"/>
      <c r="DY955" s="41"/>
    </row>
    <row r="956" spans="1:129" s="45" customFormat="1" ht="31.5">
      <c r="A956" s="43" t="s">
        <v>2049</v>
      </c>
      <c r="B956" s="44" t="s">
        <v>391</v>
      </c>
      <c r="C956" s="36" t="s">
        <v>202</v>
      </c>
      <c r="D956" s="52">
        <v>0</v>
      </c>
      <c r="E956" s="37">
        <f t="shared" ref="E956:G956" si="1280">E957+E961</f>
        <v>0</v>
      </c>
      <c r="F956" s="53">
        <v>0</v>
      </c>
      <c r="G956" s="38">
        <f t="shared" si="1280"/>
        <v>0</v>
      </c>
      <c r="H956" s="50">
        <v>0</v>
      </c>
      <c r="I956" s="38">
        <f t="shared" ref="I956" si="1281">I957+I961</f>
        <v>0</v>
      </c>
      <c r="J956" s="49">
        <v>0</v>
      </c>
      <c r="K956" s="56">
        <f t="shared" ref="K956" si="1282">K957+K961</f>
        <v>0</v>
      </c>
      <c r="L956" s="49">
        <v>0</v>
      </c>
      <c r="M956" s="37">
        <f t="shared" ref="M956" si="1283">M957+M961</f>
        <v>0</v>
      </c>
      <c r="N956" s="49">
        <v>0</v>
      </c>
      <c r="O956" s="49">
        <f t="shared" ref="O956" si="1284">O957+O961</f>
        <v>0</v>
      </c>
      <c r="P956" s="49">
        <v>0</v>
      </c>
      <c r="Q956" s="37">
        <f t="shared" ref="Q956" si="1285">Q957+Q961</f>
        <v>0</v>
      </c>
      <c r="R956" s="49">
        <v>0</v>
      </c>
      <c r="S956" s="37">
        <f t="shared" ref="S956" si="1286">S957+S961</f>
        <v>0</v>
      </c>
      <c r="T956" s="49">
        <v>0</v>
      </c>
      <c r="U956" s="49">
        <f t="shared" ref="U956" si="1287">U957+U961</f>
        <v>0</v>
      </c>
      <c r="V956" s="49">
        <v>0</v>
      </c>
      <c r="W956" s="37">
        <f t="shared" ref="W956" si="1288">W957+W961</f>
        <v>0</v>
      </c>
      <c r="X956" s="49">
        <v>0</v>
      </c>
      <c r="Y956" s="37">
        <f t="shared" ref="Y956" si="1289">Y957+Y961</f>
        <v>0</v>
      </c>
      <c r="Z956" s="49">
        <v>0</v>
      </c>
      <c r="AA956" s="49">
        <f t="shared" ref="AA956" si="1290">AA957+AA961</f>
        <v>0</v>
      </c>
      <c r="AB956" s="49">
        <v>0</v>
      </c>
      <c r="AC956" s="37">
        <f t="shared" ref="AC956" si="1291">AC957+AC961</f>
        <v>0</v>
      </c>
      <c r="AD956" s="49">
        <v>0</v>
      </c>
      <c r="AE956" s="49">
        <f t="shared" ref="AE956" si="1292">AE957+AE961</f>
        <v>0</v>
      </c>
      <c r="AF956" s="49">
        <v>0</v>
      </c>
      <c r="AG956" s="37">
        <f t="shared" ref="AG956" si="1293">AG957+AG961</f>
        <v>0</v>
      </c>
      <c r="AH956" s="49">
        <v>0</v>
      </c>
      <c r="AI956" s="37">
        <f t="shared" ref="AI956" si="1294">AI957+AI961</f>
        <v>0</v>
      </c>
      <c r="AJ956" s="49">
        <v>0</v>
      </c>
      <c r="AK956" s="49">
        <f t="shared" ref="AK956" si="1295">AK957+AK961</f>
        <v>0</v>
      </c>
      <c r="AL956" s="49">
        <v>0</v>
      </c>
      <c r="AM956" s="49">
        <f t="shared" ref="AM956" si="1296">AM957+AM961</f>
        <v>0</v>
      </c>
      <c r="AN956" s="49">
        <v>0</v>
      </c>
      <c r="AO956" s="37">
        <f t="shared" ref="AO956" si="1297">AO957+AO961</f>
        <v>0</v>
      </c>
      <c r="AP956" s="49">
        <v>0</v>
      </c>
      <c r="AQ956" s="49">
        <f t="shared" ref="AQ956" si="1298">AQ957+AQ961</f>
        <v>0</v>
      </c>
      <c r="AR956" s="49">
        <v>0</v>
      </c>
      <c r="AS956" s="49">
        <f t="shared" ref="AS956" si="1299">AS957+AS961</f>
        <v>0</v>
      </c>
      <c r="AT956" s="49">
        <v>0</v>
      </c>
      <c r="AU956" s="49">
        <f t="shared" ref="AU956" si="1300">AU957+AU961</f>
        <v>0</v>
      </c>
      <c r="AV956" s="49">
        <v>0</v>
      </c>
      <c r="AW956" s="49">
        <f t="shared" ref="AW956" si="1301">AW957+AW961</f>
        <v>0</v>
      </c>
      <c r="AX956" s="49">
        <v>0</v>
      </c>
      <c r="AY956" s="37">
        <f t="shared" ref="AY956" si="1302">AY957+AY961</f>
        <v>0</v>
      </c>
      <c r="AZ956" s="49">
        <v>0</v>
      </c>
      <c r="BA956" s="56">
        <f t="shared" ref="BA956" si="1303">BA957+BA961</f>
        <v>0</v>
      </c>
      <c r="BB956" s="54" t="s">
        <v>203</v>
      </c>
      <c r="BC956" s="39">
        <f t="shared" ref="BC956" si="1304">BC957+BC961</f>
        <v>0</v>
      </c>
      <c r="BD956" s="49">
        <v>0</v>
      </c>
      <c r="BE956" s="37">
        <f t="shared" ref="BE956" si="1305">BE957+BE961</f>
        <v>0</v>
      </c>
      <c r="BF956" s="49">
        <v>0</v>
      </c>
      <c r="BG956" s="56">
        <f t="shared" ref="BG956" si="1306">BG957+BG961</f>
        <v>0</v>
      </c>
      <c r="BH956" s="49">
        <v>0</v>
      </c>
      <c r="BI956" s="49">
        <f t="shared" ref="BI956" si="1307">BI957+BI961</f>
        <v>0</v>
      </c>
      <c r="BJ956" s="49">
        <v>0</v>
      </c>
      <c r="BK956" s="49">
        <f t="shared" ref="BK956" si="1308">BK957+BK961</f>
        <v>0</v>
      </c>
      <c r="BL956" s="49">
        <v>0</v>
      </c>
      <c r="BM956" s="49">
        <f t="shared" ref="BM956" si="1309">BM957+BM961</f>
        <v>0</v>
      </c>
      <c r="BN956" s="49">
        <v>0</v>
      </c>
      <c r="BO956" s="37">
        <f t="shared" ref="BO956" si="1310">BO957+BO961</f>
        <v>0</v>
      </c>
      <c r="BP956" s="49">
        <v>0</v>
      </c>
      <c r="BQ956" s="49">
        <f t="shared" ref="BQ956" si="1311">BQ957+BQ961</f>
        <v>0</v>
      </c>
      <c r="BR956" s="49">
        <v>0</v>
      </c>
      <c r="BS956" s="49">
        <f t="shared" ref="BS956" si="1312">BS957+BS961</f>
        <v>0</v>
      </c>
      <c r="BT956" s="49">
        <v>0</v>
      </c>
      <c r="BU956" s="49">
        <f t="shared" ref="BU956" si="1313">BU957+BU961</f>
        <v>0</v>
      </c>
      <c r="BV956" s="49">
        <v>0</v>
      </c>
      <c r="BW956" s="49">
        <f t="shared" ref="BW956" si="1314">BW957+BW961</f>
        <v>0</v>
      </c>
      <c r="BX956" s="49">
        <v>0</v>
      </c>
      <c r="BY956" s="49">
        <f t="shared" ref="BY956" si="1315">BY957+BY961</f>
        <v>0</v>
      </c>
      <c r="BZ956" s="49">
        <v>0</v>
      </c>
      <c r="CA956" s="37">
        <f t="shared" ref="CA956" si="1316">CA957+CA961</f>
        <v>0</v>
      </c>
      <c r="CB956" s="49">
        <v>0</v>
      </c>
      <c r="CC956" s="49">
        <f t="shared" ref="CC956" si="1317">CC957+CC961</f>
        <v>0</v>
      </c>
      <c r="CD956" s="49">
        <v>0</v>
      </c>
      <c r="CE956" s="49">
        <f t="shared" ref="CE956" si="1318">CE957+CE961</f>
        <v>0</v>
      </c>
      <c r="CF956" s="49">
        <v>0</v>
      </c>
      <c r="CG956" s="49">
        <f t="shared" ref="CG956" si="1319">CG957+CG961</f>
        <v>0</v>
      </c>
      <c r="CH956" s="49">
        <v>0</v>
      </c>
      <c r="CI956" s="49">
        <f t="shared" ref="CI956" si="1320">CI957+CI961</f>
        <v>0</v>
      </c>
      <c r="CJ956" s="49">
        <v>0</v>
      </c>
      <c r="CK956" s="37">
        <f t="shared" ref="CK956" si="1321">CK957+CK961</f>
        <v>0</v>
      </c>
      <c r="CL956" s="49">
        <v>0</v>
      </c>
      <c r="CM956" s="49">
        <f t="shared" ref="CM956" si="1322">CM957+CM961</f>
        <v>0</v>
      </c>
      <c r="CN956" s="49">
        <v>0</v>
      </c>
      <c r="CO956" s="37">
        <f t="shared" ref="CO956" si="1323">CO957+CO961</f>
        <v>0</v>
      </c>
      <c r="CP956" s="49">
        <v>0</v>
      </c>
      <c r="CQ956" s="37">
        <f t="shared" ref="CQ956" si="1324">CQ957+CQ961</f>
        <v>0</v>
      </c>
      <c r="CR956" s="49">
        <v>0</v>
      </c>
      <c r="CS956" s="37">
        <f t="shared" ref="CS956" si="1325">CS957+CS961</f>
        <v>0</v>
      </c>
      <c r="CT956" s="49" t="s">
        <v>203</v>
      </c>
      <c r="CU956" s="49">
        <f t="shared" ref="CU956" si="1326">CU957+CU961</f>
        <v>0</v>
      </c>
      <c r="CV956" s="49">
        <v>0</v>
      </c>
      <c r="CW956" s="49">
        <f t="shared" ref="CW956" si="1327">CW957+CW961</f>
        <v>0</v>
      </c>
      <c r="CX956" s="49">
        <v>0</v>
      </c>
      <c r="CY956" s="49">
        <f t="shared" ref="CY956" si="1328">CY957+CY961</f>
        <v>0</v>
      </c>
      <c r="CZ956" s="49" t="s">
        <v>203</v>
      </c>
      <c r="DA956" s="49">
        <f t="shared" ref="DA956" si="1329">DA957+DA961</f>
        <v>0</v>
      </c>
      <c r="DB956" s="49">
        <v>0</v>
      </c>
      <c r="DC956" s="49">
        <f t="shared" ref="DC956" si="1330">DC957+DC961</f>
        <v>0</v>
      </c>
      <c r="DD956" s="49">
        <v>0</v>
      </c>
      <c r="DE956" s="49">
        <f t="shared" ref="DE956" si="1331">DE957+DE961</f>
        <v>0</v>
      </c>
      <c r="DF956" s="49">
        <v>0</v>
      </c>
      <c r="DG956" s="49">
        <f t="shared" ref="DG956" si="1332">DG957+DG961</f>
        <v>0</v>
      </c>
      <c r="DH956" s="49">
        <v>0</v>
      </c>
      <c r="DI956" s="49">
        <f t="shared" ref="DI956" si="1333">DI957+DI961</f>
        <v>0</v>
      </c>
      <c r="DJ956" s="49">
        <v>0</v>
      </c>
      <c r="DK956" s="49">
        <f t="shared" ref="DK956" si="1334">DK957+DK961</f>
        <v>0</v>
      </c>
      <c r="DL956" s="49">
        <v>0</v>
      </c>
      <c r="DM956" s="49">
        <f t="shared" ref="DM956" si="1335">DM957+DM961</f>
        <v>0</v>
      </c>
      <c r="DN956" s="49">
        <v>0</v>
      </c>
      <c r="DO956" s="49">
        <f t="shared" ref="DO956" si="1336">DO957+DO961</f>
        <v>0</v>
      </c>
      <c r="DP956" s="49">
        <v>0</v>
      </c>
      <c r="DQ956" s="49">
        <f t="shared" ref="DQ956" si="1337">DQ957+DQ961</f>
        <v>0</v>
      </c>
      <c r="DR956" s="40"/>
      <c r="DS956" s="41"/>
      <c r="DT956" s="41"/>
      <c r="DU956" s="41"/>
      <c r="DV956" s="41"/>
      <c r="DW956" s="41"/>
      <c r="DX956" s="41"/>
      <c r="DY956" s="41"/>
    </row>
    <row r="957" spans="1:129" s="45" customFormat="1">
      <c r="A957" s="43" t="s">
        <v>2050</v>
      </c>
      <c r="B957" s="44" t="s">
        <v>393</v>
      </c>
      <c r="C957" s="36" t="s">
        <v>202</v>
      </c>
      <c r="D957" s="37">
        <v>0</v>
      </c>
      <c r="E957" s="37">
        <f t="shared" ref="E957:G957" si="1338">E958+E959+E960</f>
        <v>0</v>
      </c>
      <c r="F957" s="38">
        <v>0</v>
      </c>
      <c r="G957" s="38">
        <f t="shared" si="1338"/>
        <v>0</v>
      </c>
      <c r="H957" s="50">
        <v>0</v>
      </c>
      <c r="I957" s="38">
        <f t="shared" ref="I957" si="1339">I958+I959+I960</f>
        <v>0</v>
      </c>
      <c r="J957" s="49">
        <v>0</v>
      </c>
      <c r="K957" s="56">
        <f t="shared" ref="K957" si="1340">K958+K959+K960</f>
        <v>0</v>
      </c>
      <c r="L957" s="49">
        <v>0</v>
      </c>
      <c r="M957" s="37">
        <f t="shared" ref="M957" si="1341">M958+M959+M960</f>
        <v>0</v>
      </c>
      <c r="N957" s="49">
        <v>0</v>
      </c>
      <c r="O957" s="49">
        <f t="shared" ref="O957" si="1342">O958+O959+O960</f>
        <v>0</v>
      </c>
      <c r="P957" s="49">
        <v>0</v>
      </c>
      <c r="Q957" s="37">
        <f t="shared" ref="Q957" si="1343">Q958+Q959+Q960</f>
        <v>0</v>
      </c>
      <c r="R957" s="49">
        <v>0</v>
      </c>
      <c r="S957" s="37">
        <f t="shared" ref="S957" si="1344">S958+S959+S960</f>
        <v>0</v>
      </c>
      <c r="T957" s="49">
        <v>0</v>
      </c>
      <c r="U957" s="49">
        <f t="shared" ref="U957" si="1345">U958+U959+U960</f>
        <v>0</v>
      </c>
      <c r="V957" s="49">
        <v>0</v>
      </c>
      <c r="W957" s="37">
        <f t="shared" ref="W957" si="1346">W958+W959+W960</f>
        <v>0</v>
      </c>
      <c r="X957" s="49">
        <v>0</v>
      </c>
      <c r="Y957" s="37">
        <f t="shared" ref="Y957" si="1347">Y958+Y959+Y960</f>
        <v>0</v>
      </c>
      <c r="Z957" s="49">
        <v>0</v>
      </c>
      <c r="AA957" s="49">
        <f t="shared" ref="AA957" si="1348">AA958+AA959+AA960</f>
        <v>0</v>
      </c>
      <c r="AB957" s="49">
        <v>0</v>
      </c>
      <c r="AC957" s="37">
        <f t="shared" ref="AC957" si="1349">AC958+AC959+AC960</f>
        <v>0</v>
      </c>
      <c r="AD957" s="49">
        <v>0</v>
      </c>
      <c r="AE957" s="49">
        <f t="shared" ref="AE957" si="1350">AE958+AE959+AE960</f>
        <v>0</v>
      </c>
      <c r="AF957" s="49">
        <v>0</v>
      </c>
      <c r="AG957" s="37">
        <f t="shared" ref="AG957" si="1351">AG958+AG959+AG960</f>
        <v>0</v>
      </c>
      <c r="AH957" s="49">
        <v>0</v>
      </c>
      <c r="AI957" s="37">
        <f t="shared" ref="AI957" si="1352">AI958+AI959+AI960</f>
        <v>0</v>
      </c>
      <c r="AJ957" s="49">
        <v>0</v>
      </c>
      <c r="AK957" s="49">
        <f t="shared" ref="AK957" si="1353">AK958+AK959+AK960</f>
        <v>0</v>
      </c>
      <c r="AL957" s="49">
        <v>0</v>
      </c>
      <c r="AM957" s="49">
        <f t="shared" ref="AM957" si="1354">AM958+AM959+AM960</f>
        <v>0</v>
      </c>
      <c r="AN957" s="49">
        <v>0</v>
      </c>
      <c r="AO957" s="37">
        <f t="shared" ref="AO957" si="1355">AO958+AO959+AO960</f>
        <v>0</v>
      </c>
      <c r="AP957" s="49">
        <v>0</v>
      </c>
      <c r="AQ957" s="49">
        <f t="shared" ref="AQ957" si="1356">AQ958+AQ959+AQ960</f>
        <v>0</v>
      </c>
      <c r="AR957" s="49">
        <v>0</v>
      </c>
      <c r="AS957" s="49">
        <f t="shared" ref="AS957" si="1357">AS958+AS959+AS960</f>
        <v>0</v>
      </c>
      <c r="AT957" s="49">
        <v>0</v>
      </c>
      <c r="AU957" s="49">
        <f t="shared" ref="AU957" si="1358">AU958+AU959+AU960</f>
        <v>0</v>
      </c>
      <c r="AV957" s="49">
        <v>0</v>
      </c>
      <c r="AW957" s="49">
        <f t="shared" ref="AW957" si="1359">AW958+AW959+AW960</f>
        <v>0</v>
      </c>
      <c r="AX957" s="49">
        <v>0</v>
      </c>
      <c r="AY957" s="37">
        <f t="shared" ref="AY957" si="1360">AY958+AY959+AY960</f>
        <v>0</v>
      </c>
      <c r="AZ957" s="49">
        <v>0</v>
      </c>
      <c r="BA957" s="56">
        <f t="shared" ref="BA957" si="1361">BA958+BA959+BA960</f>
        <v>0</v>
      </c>
      <c r="BB957" s="39" t="s">
        <v>203</v>
      </c>
      <c r="BC957" s="39">
        <f t="shared" ref="BC957" si="1362">BC958+BC959+BC960</f>
        <v>0</v>
      </c>
      <c r="BD957" s="49">
        <v>0</v>
      </c>
      <c r="BE957" s="37">
        <f t="shared" ref="BE957" si="1363">BE958+BE959+BE960</f>
        <v>0</v>
      </c>
      <c r="BF957" s="49">
        <v>0</v>
      </c>
      <c r="BG957" s="56">
        <f t="shared" ref="BG957" si="1364">BG958+BG959+BG960</f>
        <v>0</v>
      </c>
      <c r="BH957" s="49">
        <v>0</v>
      </c>
      <c r="BI957" s="49">
        <f t="shared" ref="BI957" si="1365">BI958+BI959+BI960</f>
        <v>0</v>
      </c>
      <c r="BJ957" s="49">
        <v>0</v>
      </c>
      <c r="BK957" s="49">
        <f t="shared" ref="BK957" si="1366">BK958+BK959+BK960</f>
        <v>0</v>
      </c>
      <c r="BL957" s="49">
        <v>0</v>
      </c>
      <c r="BM957" s="49">
        <f t="shared" ref="BM957" si="1367">BM958+BM959+BM960</f>
        <v>0</v>
      </c>
      <c r="BN957" s="49">
        <v>0</v>
      </c>
      <c r="BO957" s="37">
        <f t="shared" ref="BO957" si="1368">BO958+BO959+BO960</f>
        <v>0</v>
      </c>
      <c r="BP957" s="49">
        <v>0</v>
      </c>
      <c r="BQ957" s="49">
        <f t="shared" ref="BQ957" si="1369">BQ958+BQ959+BQ960</f>
        <v>0</v>
      </c>
      <c r="BR957" s="49">
        <v>0</v>
      </c>
      <c r="BS957" s="49">
        <f t="shared" ref="BS957" si="1370">BS958+BS959+BS960</f>
        <v>0</v>
      </c>
      <c r="BT957" s="49">
        <v>0</v>
      </c>
      <c r="BU957" s="49">
        <f t="shared" ref="BU957" si="1371">BU958+BU959+BU960</f>
        <v>0</v>
      </c>
      <c r="BV957" s="49">
        <v>0</v>
      </c>
      <c r="BW957" s="49">
        <f t="shared" ref="BW957" si="1372">BW958+BW959+BW960</f>
        <v>0</v>
      </c>
      <c r="BX957" s="49">
        <v>0</v>
      </c>
      <c r="BY957" s="49">
        <f t="shared" ref="BY957" si="1373">BY958+BY959+BY960</f>
        <v>0</v>
      </c>
      <c r="BZ957" s="49">
        <v>0</v>
      </c>
      <c r="CA957" s="37">
        <f t="shared" ref="CA957" si="1374">CA958+CA959+CA960</f>
        <v>0</v>
      </c>
      <c r="CB957" s="49">
        <v>0</v>
      </c>
      <c r="CC957" s="49">
        <f t="shared" ref="CC957" si="1375">CC958+CC959+CC960</f>
        <v>0</v>
      </c>
      <c r="CD957" s="49">
        <v>0</v>
      </c>
      <c r="CE957" s="49">
        <f t="shared" ref="CE957" si="1376">CE958+CE959+CE960</f>
        <v>0</v>
      </c>
      <c r="CF957" s="49">
        <v>0</v>
      </c>
      <c r="CG957" s="49">
        <f t="shared" ref="CG957" si="1377">CG958+CG959+CG960</f>
        <v>0</v>
      </c>
      <c r="CH957" s="49">
        <v>0</v>
      </c>
      <c r="CI957" s="49">
        <f t="shared" ref="CI957" si="1378">CI958+CI959+CI960</f>
        <v>0</v>
      </c>
      <c r="CJ957" s="49">
        <v>0</v>
      </c>
      <c r="CK957" s="37">
        <f t="shared" ref="CK957" si="1379">CK958+CK959+CK960</f>
        <v>0</v>
      </c>
      <c r="CL957" s="49">
        <v>0</v>
      </c>
      <c r="CM957" s="49">
        <f t="shared" ref="CM957" si="1380">CM958+CM959+CM960</f>
        <v>0</v>
      </c>
      <c r="CN957" s="49">
        <v>0</v>
      </c>
      <c r="CO957" s="37">
        <f t="shared" ref="CO957" si="1381">CO958+CO959+CO960</f>
        <v>0</v>
      </c>
      <c r="CP957" s="49">
        <v>0</v>
      </c>
      <c r="CQ957" s="37">
        <f t="shared" ref="CQ957" si="1382">CQ958+CQ959+CQ960</f>
        <v>0</v>
      </c>
      <c r="CR957" s="49">
        <v>0</v>
      </c>
      <c r="CS957" s="37">
        <f t="shared" ref="CS957" si="1383">CS958+CS959+CS960</f>
        <v>0</v>
      </c>
      <c r="CT957" s="49" t="s">
        <v>203</v>
      </c>
      <c r="CU957" s="49">
        <f t="shared" ref="CU957" si="1384">CU958+CU959+CU960</f>
        <v>0</v>
      </c>
      <c r="CV957" s="49">
        <v>0</v>
      </c>
      <c r="CW957" s="49">
        <f t="shared" ref="CW957" si="1385">CW958+CW959+CW960</f>
        <v>0</v>
      </c>
      <c r="CX957" s="49">
        <v>0</v>
      </c>
      <c r="CY957" s="49">
        <f t="shared" ref="CY957" si="1386">CY958+CY959+CY960</f>
        <v>0</v>
      </c>
      <c r="CZ957" s="49" t="s">
        <v>203</v>
      </c>
      <c r="DA957" s="49">
        <f t="shared" ref="DA957" si="1387">DA958+DA959+DA960</f>
        <v>0</v>
      </c>
      <c r="DB957" s="49">
        <v>0</v>
      </c>
      <c r="DC957" s="49">
        <f t="shared" ref="DC957" si="1388">DC958+DC959+DC960</f>
        <v>0</v>
      </c>
      <c r="DD957" s="49">
        <v>0</v>
      </c>
      <c r="DE957" s="49">
        <f t="shared" ref="DE957" si="1389">DE958+DE959+DE960</f>
        <v>0</v>
      </c>
      <c r="DF957" s="49">
        <v>0</v>
      </c>
      <c r="DG957" s="49">
        <f t="shared" ref="DG957" si="1390">DG958+DG959+DG960</f>
        <v>0</v>
      </c>
      <c r="DH957" s="49">
        <v>0</v>
      </c>
      <c r="DI957" s="49">
        <f t="shared" ref="DI957" si="1391">DI958+DI959+DI960</f>
        <v>0</v>
      </c>
      <c r="DJ957" s="49">
        <v>0</v>
      </c>
      <c r="DK957" s="49">
        <f t="shared" ref="DK957" si="1392">DK958+DK959+DK960</f>
        <v>0</v>
      </c>
      <c r="DL957" s="49">
        <v>0</v>
      </c>
      <c r="DM957" s="49">
        <f t="shared" ref="DM957" si="1393">DM958+DM959+DM960</f>
        <v>0</v>
      </c>
      <c r="DN957" s="49">
        <v>0</v>
      </c>
      <c r="DO957" s="49">
        <f t="shared" ref="DO957" si="1394">DO958+DO959+DO960</f>
        <v>0</v>
      </c>
      <c r="DP957" s="49">
        <v>0</v>
      </c>
      <c r="DQ957" s="49">
        <f t="shared" ref="DQ957" si="1395">DQ958+DQ959+DQ960</f>
        <v>0</v>
      </c>
      <c r="DR957" s="40"/>
      <c r="DS957" s="41"/>
      <c r="DT957" s="41"/>
      <c r="DU957" s="41"/>
      <c r="DV957" s="41"/>
      <c r="DW957" s="41"/>
      <c r="DX957" s="41"/>
      <c r="DY957" s="41"/>
    </row>
    <row r="958" spans="1:129" s="45" customFormat="1" ht="47.25">
      <c r="A958" s="43" t="s">
        <v>2050</v>
      </c>
      <c r="B958" s="44" t="s">
        <v>394</v>
      </c>
      <c r="C958" s="36" t="s">
        <v>202</v>
      </c>
      <c r="D958" s="37">
        <v>0</v>
      </c>
      <c r="E958" s="37">
        <v>0</v>
      </c>
      <c r="F958" s="38">
        <v>0</v>
      </c>
      <c r="G958" s="38">
        <v>0</v>
      </c>
      <c r="H958" s="50">
        <v>0</v>
      </c>
      <c r="I958" s="38">
        <v>0</v>
      </c>
      <c r="J958" s="49">
        <v>0</v>
      </c>
      <c r="K958" s="56">
        <v>0</v>
      </c>
      <c r="L958" s="49">
        <v>0</v>
      </c>
      <c r="M958" s="37">
        <v>0</v>
      </c>
      <c r="N958" s="49">
        <v>0</v>
      </c>
      <c r="O958" s="49">
        <v>0</v>
      </c>
      <c r="P958" s="49">
        <v>0</v>
      </c>
      <c r="Q958" s="37">
        <v>0</v>
      </c>
      <c r="R958" s="49">
        <v>0</v>
      </c>
      <c r="S958" s="37">
        <v>0</v>
      </c>
      <c r="T958" s="49">
        <v>0</v>
      </c>
      <c r="U958" s="49">
        <v>0</v>
      </c>
      <c r="V958" s="49">
        <v>0</v>
      </c>
      <c r="W958" s="37">
        <v>0</v>
      </c>
      <c r="X958" s="49">
        <v>0</v>
      </c>
      <c r="Y958" s="37">
        <v>0</v>
      </c>
      <c r="Z958" s="49">
        <v>0</v>
      </c>
      <c r="AA958" s="49">
        <v>0</v>
      </c>
      <c r="AB958" s="49">
        <v>0</v>
      </c>
      <c r="AC958" s="37">
        <v>0</v>
      </c>
      <c r="AD958" s="49">
        <v>0</v>
      </c>
      <c r="AE958" s="49">
        <v>0</v>
      </c>
      <c r="AF958" s="49">
        <v>0</v>
      </c>
      <c r="AG958" s="37">
        <v>0</v>
      </c>
      <c r="AH958" s="49">
        <v>0</v>
      </c>
      <c r="AI958" s="37">
        <v>0</v>
      </c>
      <c r="AJ958" s="49">
        <v>0</v>
      </c>
      <c r="AK958" s="49">
        <v>0</v>
      </c>
      <c r="AL958" s="49">
        <v>0</v>
      </c>
      <c r="AM958" s="49">
        <v>0</v>
      </c>
      <c r="AN958" s="49">
        <v>0</v>
      </c>
      <c r="AO958" s="37">
        <v>0</v>
      </c>
      <c r="AP958" s="49">
        <v>0</v>
      </c>
      <c r="AQ958" s="49">
        <v>0</v>
      </c>
      <c r="AR958" s="49">
        <v>0</v>
      </c>
      <c r="AS958" s="49">
        <v>0</v>
      </c>
      <c r="AT958" s="49">
        <v>0</v>
      </c>
      <c r="AU958" s="49">
        <v>0</v>
      </c>
      <c r="AV958" s="49">
        <v>0</v>
      </c>
      <c r="AW958" s="49">
        <v>0</v>
      </c>
      <c r="AX958" s="49">
        <v>0</v>
      </c>
      <c r="AY958" s="37">
        <v>0</v>
      </c>
      <c r="AZ958" s="49">
        <v>0</v>
      </c>
      <c r="BA958" s="56">
        <v>0</v>
      </c>
      <c r="BB958" s="39" t="s">
        <v>203</v>
      </c>
      <c r="BC958" s="39">
        <v>0</v>
      </c>
      <c r="BD958" s="49">
        <v>0</v>
      </c>
      <c r="BE958" s="37">
        <v>0</v>
      </c>
      <c r="BF958" s="49">
        <v>0</v>
      </c>
      <c r="BG958" s="56">
        <v>0</v>
      </c>
      <c r="BH958" s="49">
        <v>0</v>
      </c>
      <c r="BI958" s="49">
        <v>0</v>
      </c>
      <c r="BJ958" s="49">
        <v>0</v>
      </c>
      <c r="BK958" s="49">
        <v>0</v>
      </c>
      <c r="BL958" s="49">
        <v>0</v>
      </c>
      <c r="BM958" s="49">
        <v>0</v>
      </c>
      <c r="BN958" s="49">
        <v>0</v>
      </c>
      <c r="BO958" s="37">
        <v>0</v>
      </c>
      <c r="BP958" s="49">
        <v>0</v>
      </c>
      <c r="BQ958" s="49">
        <v>0</v>
      </c>
      <c r="BR958" s="49">
        <v>0</v>
      </c>
      <c r="BS958" s="49">
        <v>0</v>
      </c>
      <c r="BT958" s="49">
        <v>0</v>
      </c>
      <c r="BU958" s="49">
        <v>0</v>
      </c>
      <c r="BV958" s="49">
        <v>0</v>
      </c>
      <c r="BW958" s="49">
        <v>0</v>
      </c>
      <c r="BX958" s="49">
        <v>0</v>
      </c>
      <c r="BY958" s="49">
        <v>0</v>
      </c>
      <c r="BZ958" s="49">
        <v>0</v>
      </c>
      <c r="CA958" s="37">
        <v>0</v>
      </c>
      <c r="CB958" s="49">
        <v>0</v>
      </c>
      <c r="CC958" s="49">
        <v>0</v>
      </c>
      <c r="CD958" s="49">
        <v>0</v>
      </c>
      <c r="CE958" s="49">
        <v>0</v>
      </c>
      <c r="CF958" s="49">
        <v>0</v>
      </c>
      <c r="CG958" s="49">
        <v>0</v>
      </c>
      <c r="CH958" s="49">
        <v>0</v>
      </c>
      <c r="CI958" s="49">
        <v>0</v>
      </c>
      <c r="CJ958" s="49">
        <v>0</v>
      </c>
      <c r="CK958" s="37">
        <v>0</v>
      </c>
      <c r="CL958" s="49">
        <v>0</v>
      </c>
      <c r="CM958" s="49">
        <v>0</v>
      </c>
      <c r="CN958" s="49">
        <v>0</v>
      </c>
      <c r="CO958" s="37">
        <v>0</v>
      </c>
      <c r="CP958" s="49">
        <v>0</v>
      </c>
      <c r="CQ958" s="37">
        <v>0</v>
      </c>
      <c r="CR958" s="49">
        <v>0</v>
      </c>
      <c r="CS958" s="37">
        <v>0</v>
      </c>
      <c r="CT958" s="49" t="s">
        <v>203</v>
      </c>
      <c r="CU958" s="49">
        <v>0</v>
      </c>
      <c r="CV958" s="49">
        <v>0</v>
      </c>
      <c r="CW958" s="49">
        <v>0</v>
      </c>
      <c r="CX958" s="49">
        <v>0</v>
      </c>
      <c r="CY958" s="49">
        <v>0</v>
      </c>
      <c r="CZ958" s="49" t="s">
        <v>203</v>
      </c>
      <c r="DA958" s="49">
        <v>0</v>
      </c>
      <c r="DB958" s="49">
        <v>0</v>
      </c>
      <c r="DC958" s="49">
        <v>0</v>
      </c>
      <c r="DD958" s="49">
        <v>0</v>
      </c>
      <c r="DE958" s="49">
        <v>0</v>
      </c>
      <c r="DF958" s="49">
        <v>0</v>
      </c>
      <c r="DG958" s="49">
        <v>0</v>
      </c>
      <c r="DH958" s="49">
        <v>0</v>
      </c>
      <c r="DI958" s="49">
        <v>0</v>
      </c>
      <c r="DJ958" s="49">
        <v>0</v>
      </c>
      <c r="DK958" s="49">
        <v>0</v>
      </c>
      <c r="DL958" s="49">
        <v>0</v>
      </c>
      <c r="DM958" s="49">
        <v>0</v>
      </c>
      <c r="DN958" s="49">
        <v>0</v>
      </c>
      <c r="DO958" s="49">
        <v>0</v>
      </c>
      <c r="DP958" s="49">
        <v>0</v>
      </c>
      <c r="DQ958" s="49">
        <v>0</v>
      </c>
      <c r="DR958" s="40"/>
      <c r="DS958" s="41"/>
      <c r="DT958" s="41"/>
      <c r="DU958" s="41"/>
      <c r="DV958" s="41"/>
      <c r="DW958" s="41"/>
      <c r="DX958" s="41"/>
      <c r="DY958" s="41"/>
    </row>
    <row r="959" spans="1:129" s="45" customFormat="1" ht="47.25">
      <c r="A959" s="43" t="s">
        <v>2050</v>
      </c>
      <c r="B959" s="44" t="s">
        <v>395</v>
      </c>
      <c r="C959" s="36" t="s">
        <v>202</v>
      </c>
      <c r="D959" s="37">
        <v>0</v>
      </c>
      <c r="E959" s="37">
        <v>0</v>
      </c>
      <c r="F959" s="38">
        <v>0</v>
      </c>
      <c r="G959" s="38">
        <v>0</v>
      </c>
      <c r="H959" s="50">
        <v>0</v>
      </c>
      <c r="I959" s="38">
        <v>0</v>
      </c>
      <c r="J959" s="49">
        <v>0</v>
      </c>
      <c r="K959" s="56">
        <v>0</v>
      </c>
      <c r="L959" s="49">
        <v>0</v>
      </c>
      <c r="M959" s="37">
        <v>0</v>
      </c>
      <c r="N959" s="49">
        <v>0</v>
      </c>
      <c r="O959" s="49">
        <v>0</v>
      </c>
      <c r="P959" s="49">
        <v>0</v>
      </c>
      <c r="Q959" s="37">
        <v>0</v>
      </c>
      <c r="R959" s="49">
        <v>0</v>
      </c>
      <c r="S959" s="37">
        <v>0</v>
      </c>
      <c r="T959" s="49">
        <v>0</v>
      </c>
      <c r="U959" s="49">
        <v>0</v>
      </c>
      <c r="V959" s="49">
        <v>0</v>
      </c>
      <c r="W959" s="37">
        <v>0</v>
      </c>
      <c r="X959" s="49">
        <v>0</v>
      </c>
      <c r="Y959" s="37">
        <v>0</v>
      </c>
      <c r="Z959" s="49">
        <v>0</v>
      </c>
      <c r="AA959" s="49">
        <v>0</v>
      </c>
      <c r="AB959" s="49">
        <v>0</v>
      </c>
      <c r="AC959" s="37">
        <v>0</v>
      </c>
      <c r="AD959" s="49">
        <v>0</v>
      </c>
      <c r="AE959" s="49">
        <v>0</v>
      </c>
      <c r="AF959" s="49">
        <v>0</v>
      </c>
      <c r="AG959" s="37">
        <v>0</v>
      </c>
      <c r="AH959" s="49">
        <v>0</v>
      </c>
      <c r="AI959" s="37">
        <v>0</v>
      </c>
      <c r="AJ959" s="49">
        <v>0</v>
      </c>
      <c r="AK959" s="49">
        <v>0</v>
      </c>
      <c r="AL959" s="49">
        <v>0</v>
      </c>
      <c r="AM959" s="49">
        <v>0</v>
      </c>
      <c r="AN959" s="49">
        <v>0</v>
      </c>
      <c r="AO959" s="37">
        <v>0</v>
      </c>
      <c r="AP959" s="49">
        <v>0</v>
      </c>
      <c r="AQ959" s="49">
        <v>0</v>
      </c>
      <c r="AR959" s="49">
        <v>0</v>
      </c>
      <c r="AS959" s="49">
        <v>0</v>
      </c>
      <c r="AT959" s="49">
        <v>0</v>
      </c>
      <c r="AU959" s="49">
        <v>0</v>
      </c>
      <c r="AV959" s="49">
        <v>0</v>
      </c>
      <c r="AW959" s="49">
        <v>0</v>
      </c>
      <c r="AX959" s="49">
        <v>0</v>
      </c>
      <c r="AY959" s="37">
        <v>0</v>
      </c>
      <c r="AZ959" s="49">
        <v>0</v>
      </c>
      <c r="BA959" s="56">
        <v>0</v>
      </c>
      <c r="BB959" s="39" t="s">
        <v>203</v>
      </c>
      <c r="BC959" s="39">
        <v>0</v>
      </c>
      <c r="BD959" s="49">
        <v>0</v>
      </c>
      <c r="BE959" s="37">
        <v>0</v>
      </c>
      <c r="BF959" s="49">
        <v>0</v>
      </c>
      <c r="BG959" s="56">
        <v>0</v>
      </c>
      <c r="BH959" s="49">
        <v>0</v>
      </c>
      <c r="BI959" s="49">
        <v>0</v>
      </c>
      <c r="BJ959" s="49">
        <v>0</v>
      </c>
      <c r="BK959" s="49">
        <v>0</v>
      </c>
      <c r="BL959" s="49">
        <v>0</v>
      </c>
      <c r="BM959" s="49">
        <v>0</v>
      </c>
      <c r="BN959" s="49">
        <v>0</v>
      </c>
      <c r="BO959" s="37">
        <v>0</v>
      </c>
      <c r="BP959" s="49">
        <v>0</v>
      </c>
      <c r="BQ959" s="49">
        <v>0</v>
      </c>
      <c r="BR959" s="49">
        <v>0</v>
      </c>
      <c r="BS959" s="49">
        <v>0</v>
      </c>
      <c r="BT959" s="49">
        <v>0</v>
      </c>
      <c r="BU959" s="49">
        <v>0</v>
      </c>
      <c r="BV959" s="49">
        <v>0</v>
      </c>
      <c r="BW959" s="49">
        <v>0</v>
      </c>
      <c r="BX959" s="49">
        <v>0</v>
      </c>
      <c r="BY959" s="49">
        <v>0</v>
      </c>
      <c r="BZ959" s="49">
        <v>0</v>
      </c>
      <c r="CA959" s="37">
        <v>0</v>
      </c>
      <c r="CB959" s="49">
        <v>0</v>
      </c>
      <c r="CC959" s="49">
        <v>0</v>
      </c>
      <c r="CD959" s="49">
        <v>0</v>
      </c>
      <c r="CE959" s="49">
        <v>0</v>
      </c>
      <c r="CF959" s="49">
        <v>0</v>
      </c>
      <c r="CG959" s="49">
        <v>0</v>
      </c>
      <c r="CH959" s="49">
        <v>0</v>
      </c>
      <c r="CI959" s="49">
        <v>0</v>
      </c>
      <c r="CJ959" s="49">
        <v>0</v>
      </c>
      <c r="CK959" s="37">
        <v>0</v>
      </c>
      <c r="CL959" s="49">
        <v>0</v>
      </c>
      <c r="CM959" s="49">
        <v>0</v>
      </c>
      <c r="CN959" s="49">
        <v>0</v>
      </c>
      <c r="CO959" s="37">
        <v>0</v>
      </c>
      <c r="CP959" s="49">
        <v>0</v>
      </c>
      <c r="CQ959" s="37">
        <v>0</v>
      </c>
      <c r="CR959" s="49">
        <v>0</v>
      </c>
      <c r="CS959" s="37">
        <v>0</v>
      </c>
      <c r="CT959" s="49" t="s">
        <v>203</v>
      </c>
      <c r="CU959" s="49">
        <v>0</v>
      </c>
      <c r="CV959" s="49">
        <v>0</v>
      </c>
      <c r="CW959" s="49">
        <v>0</v>
      </c>
      <c r="CX959" s="49">
        <v>0</v>
      </c>
      <c r="CY959" s="49">
        <v>0</v>
      </c>
      <c r="CZ959" s="49" t="s">
        <v>203</v>
      </c>
      <c r="DA959" s="49">
        <v>0</v>
      </c>
      <c r="DB959" s="49">
        <v>0</v>
      </c>
      <c r="DC959" s="49">
        <v>0</v>
      </c>
      <c r="DD959" s="49">
        <v>0</v>
      </c>
      <c r="DE959" s="49">
        <v>0</v>
      </c>
      <c r="DF959" s="49">
        <v>0</v>
      </c>
      <c r="DG959" s="49">
        <v>0</v>
      </c>
      <c r="DH959" s="49">
        <v>0</v>
      </c>
      <c r="DI959" s="49">
        <v>0</v>
      </c>
      <c r="DJ959" s="49">
        <v>0</v>
      </c>
      <c r="DK959" s="49">
        <v>0</v>
      </c>
      <c r="DL959" s="49">
        <v>0</v>
      </c>
      <c r="DM959" s="49">
        <v>0</v>
      </c>
      <c r="DN959" s="49">
        <v>0</v>
      </c>
      <c r="DO959" s="49">
        <v>0</v>
      </c>
      <c r="DP959" s="49">
        <v>0</v>
      </c>
      <c r="DQ959" s="49">
        <v>0</v>
      </c>
      <c r="DR959" s="40"/>
      <c r="DS959" s="41"/>
      <c r="DT959" s="41"/>
      <c r="DU959" s="41"/>
      <c r="DV959" s="41"/>
      <c r="DW959" s="41"/>
      <c r="DX959" s="41"/>
      <c r="DY959" s="41"/>
    </row>
    <row r="960" spans="1:129" s="45" customFormat="1" ht="47.25">
      <c r="A960" s="43" t="s">
        <v>2050</v>
      </c>
      <c r="B960" s="44" t="s">
        <v>396</v>
      </c>
      <c r="C960" s="36" t="s">
        <v>202</v>
      </c>
      <c r="D960" s="37">
        <v>0</v>
      </c>
      <c r="E960" s="37">
        <v>0</v>
      </c>
      <c r="F960" s="38">
        <v>0</v>
      </c>
      <c r="G960" s="38">
        <v>0</v>
      </c>
      <c r="H960" s="50">
        <v>0</v>
      </c>
      <c r="I960" s="38">
        <v>0</v>
      </c>
      <c r="J960" s="49">
        <v>0</v>
      </c>
      <c r="K960" s="56">
        <v>0</v>
      </c>
      <c r="L960" s="49">
        <v>0</v>
      </c>
      <c r="M960" s="37">
        <v>0</v>
      </c>
      <c r="N960" s="49">
        <v>0</v>
      </c>
      <c r="O960" s="49">
        <v>0</v>
      </c>
      <c r="P960" s="49">
        <v>0</v>
      </c>
      <c r="Q960" s="37">
        <v>0</v>
      </c>
      <c r="R960" s="49">
        <v>0</v>
      </c>
      <c r="S960" s="37">
        <v>0</v>
      </c>
      <c r="T960" s="49">
        <v>0</v>
      </c>
      <c r="U960" s="49">
        <v>0</v>
      </c>
      <c r="V960" s="49">
        <v>0</v>
      </c>
      <c r="W960" s="37">
        <v>0</v>
      </c>
      <c r="X960" s="49">
        <v>0</v>
      </c>
      <c r="Y960" s="37">
        <v>0</v>
      </c>
      <c r="Z960" s="49">
        <v>0</v>
      </c>
      <c r="AA960" s="49">
        <v>0</v>
      </c>
      <c r="AB960" s="49">
        <v>0</v>
      </c>
      <c r="AC960" s="37">
        <v>0</v>
      </c>
      <c r="AD960" s="49">
        <v>0</v>
      </c>
      <c r="AE960" s="49">
        <v>0</v>
      </c>
      <c r="AF960" s="49">
        <v>0</v>
      </c>
      <c r="AG960" s="37">
        <v>0</v>
      </c>
      <c r="AH960" s="49">
        <v>0</v>
      </c>
      <c r="AI960" s="37">
        <v>0</v>
      </c>
      <c r="AJ960" s="49">
        <v>0</v>
      </c>
      <c r="AK960" s="49">
        <v>0</v>
      </c>
      <c r="AL960" s="49">
        <v>0</v>
      </c>
      <c r="AM960" s="49">
        <v>0</v>
      </c>
      <c r="AN960" s="49">
        <v>0</v>
      </c>
      <c r="AO960" s="37">
        <v>0</v>
      </c>
      <c r="AP960" s="49">
        <v>0</v>
      </c>
      <c r="AQ960" s="49">
        <v>0</v>
      </c>
      <c r="AR960" s="49">
        <v>0</v>
      </c>
      <c r="AS960" s="49">
        <v>0</v>
      </c>
      <c r="AT960" s="49">
        <v>0</v>
      </c>
      <c r="AU960" s="49">
        <v>0</v>
      </c>
      <c r="AV960" s="49">
        <v>0</v>
      </c>
      <c r="AW960" s="49">
        <v>0</v>
      </c>
      <c r="AX960" s="49">
        <v>0</v>
      </c>
      <c r="AY960" s="37">
        <v>0</v>
      </c>
      <c r="AZ960" s="49">
        <v>0</v>
      </c>
      <c r="BA960" s="56">
        <v>0</v>
      </c>
      <c r="BB960" s="39" t="s">
        <v>203</v>
      </c>
      <c r="BC960" s="39">
        <v>0</v>
      </c>
      <c r="BD960" s="49">
        <v>0</v>
      </c>
      <c r="BE960" s="37">
        <v>0</v>
      </c>
      <c r="BF960" s="49">
        <v>0</v>
      </c>
      <c r="BG960" s="56">
        <v>0</v>
      </c>
      <c r="BH960" s="49">
        <v>0</v>
      </c>
      <c r="BI960" s="49">
        <v>0</v>
      </c>
      <c r="BJ960" s="49">
        <v>0</v>
      </c>
      <c r="BK960" s="49">
        <v>0</v>
      </c>
      <c r="BL960" s="49">
        <v>0</v>
      </c>
      <c r="BM960" s="49">
        <v>0</v>
      </c>
      <c r="BN960" s="49">
        <v>0</v>
      </c>
      <c r="BO960" s="37">
        <v>0</v>
      </c>
      <c r="BP960" s="49">
        <v>0</v>
      </c>
      <c r="BQ960" s="49">
        <v>0</v>
      </c>
      <c r="BR960" s="49">
        <v>0</v>
      </c>
      <c r="BS960" s="49">
        <v>0</v>
      </c>
      <c r="BT960" s="49">
        <v>0</v>
      </c>
      <c r="BU960" s="49">
        <v>0</v>
      </c>
      <c r="BV960" s="49">
        <v>0</v>
      </c>
      <c r="BW960" s="49">
        <v>0</v>
      </c>
      <c r="BX960" s="49">
        <v>0</v>
      </c>
      <c r="BY960" s="49">
        <v>0</v>
      </c>
      <c r="BZ960" s="49">
        <v>0</v>
      </c>
      <c r="CA960" s="37">
        <v>0</v>
      </c>
      <c r="CB960" s="49">
        <v>0</v>
      </c>
      <c r="CC960" s="49">
        <v>0</v>
      </c>
      <c r="CD960" s="49">
        <v>0</v>
      </c>
      <c r="CE960" s="49">
        <v>0</v>
      </c>
      <c r="CF960" s="49">
        <v>0</v>
      </c>
      <c r="CG960" s="49">
        <v>0</v>
      </c>
      <c r="CH960" s="49">
        <v>0</v>
      </c>
      <c r="CI960" s="49">
        <v>0</v>
      </c>
      <c r="CJ960" s="49">
        <v>0</v>
      </c>
      <c r="CK960" s="37">
        <v>0</v>
      </c>
      <c r="CL960" s="49">
        <v>0</v>
      </c>
      <c r="CM960" s="49">
        <v>0</v>
      </c>
      <c r="CN960" s="49">
        <v>0</v>
      </c>
      <c r="CO960" s="37">
        <v>0</v>
      </c>
      <c r="CP960" s="49">
        <v>0</v>
      </c>
      <c r="CQ960" s="37">
        <v>0</v>
      </c>
      <c r="CR960" s="49">
        <v>0</v>
      </c>
      <c r="CS960" s="37">
        <v>0</v>
      </c>
      <c r="CT960" s="49" t="s">
        <v>203</v>
      </c>
      <c r="CU960" s="49">
        <v>0</v>
      </c>
      <c r="CV960" s="49">
        <v>0</v>
      </c>
      <c r="CW960" s="49">
        <v>0</v>
      </c>
      <c r="CX960" s="49">
        <v>0</v>
      </c>
      <c r="CY960" s="49">
        <v>0</v>
      </c>
      <c r="CZ960" s="49" t="s">
        <v>203</v>
      </c>
      <c r="DA960" s="49">
        <v>0</v>
      </c>
      <c r="DB960" s="49">
        <v>0</v>
      </c>
      <c r="DC960" s="49">
        <v>0</v>
      </c>
      <c r="DD960" s="49">
        <v>0</v>
      </c>
      <c r="DE960" s="49">
        <v>0</v>
      </c>
      <c r="DF960" s="49">
        <v>0</v>
      </c>
      <c r="DG960" s="49">
        <v>0</v>
      </c>
      <c r="DH960" s="49">
        <v>0</v>
      </c>
      <c r="DI960" s="49">
        <v>0</v>
      </c>
      <c r="DJ960" s="49">
        <v>0</v>
      </c>
      <c r="DK960" s="49">
        <v>0</v>
      </c>
      <c r="DL960" s="49">
        <v>0</v>
      </c>
      <c r="DM960" s="49">
        <v>0</v>
      </c>
      <c r="DN960" s="49">
        <v>0</v>
      </c>
      <c r="DO960" s="49">
        <v>0</v>
      </c>
      <c r="DP960" s="49">
        <v>0</v>
      </c>
      <c r="DQ960" s="49">
        <v>0</v>
      </c>
      <c r="DR960" s="40"/>
      <c r="DS960" s="41"/>
      <c r="DT960" s="41"/>
      <c r="DU960" s="41"/>
      <c r="DV960" s="41"/>
      <c r="DW960" s="41"/>
      <c r="DX960" s="41"/>
      <c r="DY960" s="41"/>
    </row>
    <row r="961" spans="1:129" s="45" customFormat="1">
      <c r="A961" s="43" t="s">
        <v>2051</v>
      </c>
      <c r="B961" s="44" t="s">
        <v>393</v>
      </c>
      <c r="C961" s="36" t="s">
        <v>202</v>
      </c>
      <c r="D961" s="37">
        <v>0</v>
      </c>
      <c r="E961" s="37">
        <f t="shared" ref="E961:G961" si="1396">E962+E963+E964</f>
        <v>0</v>
      </c>
      <c r="F961" s="38">
        <v>0</v>
      </c>
      <c r="G961" s="38">
        <f t="shared" si="1396"/>
        <v>0</v>
      </c>
      <c r="H961" s="50">
        <v>0</v>
      </c>
      <c r="I961" s="38">
        <f t="shared" ref="I961" si="1397">I962+I963+I964</f>
        <v>0</v>
      </c>
      <c r="J961" s="49">
        <v>0</v>
      </c>
      <c r="K961" s="56">
        <f t="shared" ref="K961" si="1398">K962+K963+K964</f>
        <v>0</v>
      </c>
      <c r="L961" s="49">
        <v>0</v>
      </c>
      <c r="M961" s="37">
        <f t="shared" ref="M961" si="1399">M962+M963+M964</f>
        <v>0</v>
      </c>
      <c r="N961" s="49">
        <v>0</v>
      </c>
      <c r="O961" s="49">
        <f t="shared" ref="O961" si="1400">O962+O963+O964</f>
        <v>0</v>
      </c>
      <c r="P961" s="49">
        <v>0</v>
      </c>
      <c r="Q961" s="37">
        <f t="shared" ref="Q961" si="1401">Q962+Q963+Q964</f>
        <v>0</v>
      </c>
      <c r="R961" s="49">
        <v>0</v>
      </c>
      <c r="S961" s="37">
        <f t="shared" ref="S961" si="1402">S962+S963+S964</f>
        <v>0</v>
      </c>
      <c r="T961" s="49">
        <v>0</v>
      </c>
      <c r="U961" s="49">
        <f t="shared" ref="U961" si="1403">U962+U963+U964</f>
        <v>0</v>
      </c>
      <c r="V961" s="49">
        <v>0</v>
      </c>
      <c r="W961" s="37">
        <f t="shared" ref="W961" si="1404">W962+W963+W964</f>
        <v>0</v>
      </c>
      <c r="X961" s="49">
        <v>0</v>
      </c>
      <c r="Y961" s="37">
        <f t="shared" ref="Y961" si="1405">Y962+Y963+Y964</f>
        <v>0</v>
      </c>
      <c r="Z961" s="49">
        <v>0</v>
      </c>
      <c r="AA961" s="49">
        <f t="shared" ref="AA961" si="1406">AA962+AA963+AA964</f>
        <v>0</v>
      </c>
      <c r="AB961" s="49">
        <v>0</v>
      </c>
      <c r="AC961" s="37">
        <f t="shared" ref="AC961" si="1407">AC962+AC963+AC964</f>
        <v>0</v>
      </c>
      <c r="AD961" s="49">
        <v>0</v>
      </c>
      <c r="AE961" s="49">
        <f t="shared" ref="AE961" si="1408">AE962+AE963+AE964</f>
        <v>0</v>
      </c>
      <c r="AF961" s="49">
        <v>0</v>
      </c>
      <c r="AG961" s="37">
        <f t="shared" ref="AG961" si="1409">AG962+AG963+AG964</f>
        <v>0</v>
      </c>
      <c r="AH961" s="49">
        <v>0</v>
      </c>
      <c r="AI961" s="37">
        <f t="shared" ref="AI961" si="1410">AI962+AI963+AI964</f>
        <v>0</v>
      </c>
      <c r="AJ961" s="49">
        <v>0</v>
      </c>
      <c r="AK961" s="49">
        <f t="shared" ref="AK961" si="1411">AK962+AK963+AK964</f>
        <v>0</v>
      </c>
      <c r="AL961" s="49">
        <v>0</v>
      </c>
      <c r="AM961" s="49">
        <f t="shared" ref="AM961" si="1412">AM962+AM963+AM964</f>
        <v>0</v>
      </c>
      <c r="AN961" s="49">
        <v>0</v>
      </c>
      <c r="AO961" s="37">
        <f t="shared" ref="AO961" si="1413">AO962+AO963+AO964</f>
        <v>0</v>
      </c>
      <c r="AP961" s="49">
        <v>0</v>
      </c>
      <c r="AQ961" s="49">
        <f t="shared" ref="AQ961" si="1414">AQ962+AQ963+AQ964</f>
        <v>0</v>
      </c>
      <c r="AR961" s="49">
        <v>0</v>
      </c>
      <c r="AS961" s="49">
        <f t="shared" ref="AS961" si="1415">AS962+AS963+AS964</f>
        <v>0</v>
      </c>
      <c r="AT961" s="49">
        <v>0</v>
      </c>
      <c r="AU961" s="49">
        <f t="shared" ref="AU961" si="1416">AU962+AU963+AU964</f>
        <v>0</v>
      </c>
      <c r="AV961" s="49">
        <v>0</v>
      </c>
      <c r="AW961" s="49">
        <f t="shared" ref="AW961" si="1417">AW962+AW963+AW964</f>
        <v>0</v>
      </c>
      <c r="AX961" s="49">
        <v>0</v>
      </c>
      <c r="AY961" s="37">
        <f t="shared" ref="AY961" si="1418">AY962+AY963+AY964</f>
        <v>0</v>
      </c>
      <c r="AZ961" s="49">
        <v>0</v>
      </c>
      <c r="BA961" s="56">
        <f t="shared" ref="BA961" si="1419">BA962+BA963+BA964</f>
        <v>0</v>
      </c>
      <c r="BB961" s="39" t="s">
        <v>203</v>
      </c>
      <c r="BC961" s="39">
        <f t="shared" ref="BC961" si="1420">BC962+BC963+BC964</f>
        <v>0</v>
      </c>
      <c r="BD961" s="49">
        <v>0</v>
      </c>
      <c r="BE961" s="37">
        <f t="shared" ref="BE961" si="1421">BE962+BE963+BE964</f>
        <v>0</v>
      </c>
      <c r="BF961" s="49">
        <v>0</v>
      </c>
      <c r="BG961" s="56">
        <f t="shared" ref="BG961" si="1422">BG962+BG963+BG964</f>
        <v>0</v>
      </c>
      <c r="BH961" s="49">
        <v>0</v>
      </c>
      <c r="BI961" s="49">
        <f t="shared" ref="BI961" si="1423">BI962+BI963+BI964</f>
        <v>0</v>
      </c>
      <c r="BJ961" s="49">
        <v>0</v>
      </c>
      <c r="BK961" s="49">
        <f t="shared" ref="BK961" si="1424">BK962+BK963+BK964</f>
        <v>0</v>
      </c>
      <c r="BL961" s="49">
        <v>0</v>
      </c>
      <c r="BM961" s="49">
        <f t="shared" ref="BM961" si="1425">BM962+BM963+BM964</f>
        <v>0</v>
      </c>
      <c r="BN961" s="49">
        <v>0</v>
      </c>
      <c r="BO961" s="37">
        <f t="shared" ref="BO961" si="1426">BO962+BO963+BO964</f>
        <v>0</v>
      </c>
      <c r="BP961" s="49">
        <v>0</v>
      </c>
      <c r="BQ961" s="49">
        <f t="shared" ref="BQ961" si="1427">BQ962+BQ963+BQ964</f>
        <v>0</v>
      </c>
      <c r="BR961" s="49">
        <v>0</v>
      </c>
      <c r="BS961" s="49">
        <f t="shared" ref="BS961" si="1428">BS962+BS963+BS964</f>
        <v>0</v>
      </c>
      <c r="BT961" s="49">
        <v>0</v>
      </c>
      <c r="BU961" s="49">
        <f t="shared" ref="BU961" si="1429">BU962+BU963+BU964</f>
        <v>0</v>
      </c>
      <c r="BV961" s="49">
        <v>0</v>
      </c>
      <c r="BW961" s="49">
        <f t="shared" ref="BW961" si="1430">BW962+BW963+BW964</f>
        <v>0</v>
      </c>
      <c r="BX961" s="49">
        <v>0</v>
      </c>
      <c r="BY961" s="49">
        <f t="shared" ref="BY961" si="1431">BY962+BY963+BY964</f>
        <v>0</v>
      </c>
      <c r="BZ961" s="49">
        <v>0</v>
      </c>
      <c r="CA961" s="37">
        <f t="shared" ref="CA961" si="1432">CA962+CA963+CA964</f>
        <v>0</v>
      </c>
      <c r="CB961" s="49">
        <v>0</v>
      </c>
      <c r="CC961" s="49">
        <f t="shared" ref="CC961" si="1433">CC962+CC963+CC964</f>
        <v>0</v>
      </c>
      <c r="CD961" s="49">
        <v>0</v>
      </c>
      <c r="CE961" s="49">
        <f t="shared" ref="CE961" si="1434">CE962+CE963+CE964</f>
        <v>0</v>
      </c>
      <c r="CF961" s="49">
        <v>0</v>
      </c>
      <c r="CG961" s="49">
        <f t="shared" ref="CG961" si="1435">CG962+CG963+CG964</f>
        <v>0</v>
      </c>
      <c r="CH961" s="49">
        <v>0</v>
      </c>
      <c r="CI961" s="49">
        <f t="shared" ref="CI961" si="1436">CI962+CI963+CI964</f>
        <v>0</v>
      </c>
      <c r="CJ961" s="49">
        <v>0</v>
      </c>
      <c r="CK961" s="37">
        <f t="shared" ref="CK961" si="1437">CK962+CK963+CK964</f>
        <v>0</v>
      </c>
      <c r="CL961" s="49">
        <v>0</v>
      </c>
      <c r="CM961" s="49">
        <f t="shared" ref="CM961" si="1438">CM962+CM963+CM964</f>
        <v>0</v>
      </c>
      <c r="CN961" s="49">
        <v>0</v>
      </c>
      <c r="CO961" s="37">
        <f t="shared" ref="CO961" si="1439">CO962+CO963+CO964</f>
        <v>0</v>
      </c>
      <c r="CP961" s="49">
        <v>0</v>
      </c>
      <c r="CQ961" s="37">
        <f t="shared" ref="CQ961" si="1440">CQ962+CQ963+CQ964</f>
        <v>0</v>
      </c>
      <c r="CR961" s="49">
        <v>0</v>
      </c>
      <c r="CS961" s="37">
        <f t="shared" ref="CS961" si="1441">CS962+CS963+CS964</f>
        <v>0</v>
      </c>
      <c r="CT961" s="49" t="s">
        <v>203</v>
      </c>
      <c r="CU961" s="49">
        <f t="shared" ref="CU961" si="1442">CU962+CU963+CU964</f>
        <v>0</v>
      </c>
      <c r="CV961" s="49">
        <v>0</v>
      </c>
      <c r="CW961" s="49">
        <f t="shared" ref="CW961" si="1443">CW962+CW963+CW964</f>
        <v>0</v>
      </c>
      <c r="CX961" s="49">
        <v>0</v>
      </c>
      <c r="CY961" s="49">
        <f t="shared" ref="CY961" si="1444">CY962+CY963+CY964</f>
        <v>0</v>
      </c>
      <c r="CZ961" s="49" t="s">
        <v>203</v>
      </c>
      <c r="DA961" s="49">
        <f t="shared" ref="DA961" si="1445">DA962+DA963+DA964</f>
        <v>0</v>
      </c>
      <c r="DB961" s="49">
        <v>0</v>
      </c>
      <c r="DC961" s="49">
        <f t="shared" ref="DC961" si="1446">DC962+DC963+DC964</f>
        <v>0</v>
      </c>
      <c r="DD961" s="49">
        <v>0</v>
      </c>
      <c r="DE961" s="49">
        <f t="shared" ref="DE961" si="1447">DE962+DE963+DE964</f>
        <v>0</v>
      </c>
      <c r="DF961" s="49">
        <v>0</v>
      </c>
      <c r="DG961" s="49">
        <f t="shared" ref="DG961" si="1448">DG962+DG963+DG964</f>
        <v>0</v>
      </c>
      <c r="DH961" s="49">
        <v>0</v>
      </c>
      <c r="DI961" s="49">
        <f t="shared" ref="DI961" si="1449">DI962+DI963+DI964</f>
        <v>0</v>
      </c>
      <c r="DJ961" s="49">
        <v>0</v>
      </c>
      <c r="DK961" s="49">
        <f t="shared" ref="DK961" si="1450">DK962+DK963+DK964</f>
        <v>0</v>
      </c>
      <c r="DL961" s="49">
        <v>0</v>
      </c>
      <c r="DM961" s="49">
        <f t="shared" ref="DM961" si="1451">DM962+DM963+DM964</f>
        <v>0</v>
      </c>
      <c r="DN961" s="49">
        <v>0</v>
      </c>
      <c r="DO961" s="49">
        <f t="shared" ref="DO961" si="1452">DO962+DO963+DO964</f>
        <v>0</v>
      </c>
      <c r="DP961" s="49">
        <v>0</v>
      </c>
      <c r="DQ961" s="49">
        <f t="shared" ref="DQ961" si="1453">DQ962+DQ963+DQ964</f>
        <v>0</v>
      </c>
      <c r="DR961" s="40"/>
      <c r="DS961" s="41"/>
      <c r="DT961" s="41"/>
      <c r="DU961" s="41"/>
      <c r="DV961" s="41"/>
      <c r="DW961" s="41"/>
      <c r="DX961" s="41"/>
      <c r="DY961" s="41"/>
    </row>
    <row r="962" spans="1:129" s="45" customFormat="1" ht="47.25">
      <c r="A962" s="43" t="s">
        <v>2051</v>
      </c>
      <c r="B962" s="44" t="s">
        <v>394</v>
      </c>
      <c r="C962" s="36" t="s">
        <v>202</v>
      </c>
      <c r="D962" s="37">
        <v>0</v>
      </c>
      <c r="E962" s="37">
        <v>0</v>
      </c>
      <c r="F962" s="38">
        <v>0</v>
      </c>
      <c r="G962" s="38">
        <v>0</v>
      </c>
      <c r="H962" s="50">
        <v>0</v>
      </c>
      <c r="I962" s="38">
        <v>0</v>
      </c>
      <c r="J962" s="49">
        <v>0</v>
      </c>
      <c r="K962" s="56">
        <v>0</v>
      </c>
      <c r="L962" s="49">
        <v>0</v>
      </c>
      <c r="M962" s="37">
        <v>0</v>
      </c>
      <c r="N962" s="49">
        <v>0</v>
      </c>
      <c r="O962" s="49">
        <v>0</v>
      </c>
      <c r="P962" s="49">
        <v>0</v>
      </c>
      <c r="Q962" s="37">
        <v>0</v>
      </c>
      <c r="R962" s="49">
        <v>0</v>
      </c>
      <c r="S962" s="37">
        <v>0</v>
      </c>
      <c r="T962" s="49">
        <v>0</v>
      </c>
      <c r="U962" s="49">
        <v>0</v>
      </c>
      <c r="V962" s="49">
        <v>0</v>
      </c>
      <c r="W962" s="37">
        <v>0</v>
      </c>
      <c r="X962" s="49">
        <v>0</v>
      </c>
      <c r="Y962" s="37">
        <v>0</v>
      </c>
      <c r="Z962" s="49">
        <v>0</v>
      </c>
      <c r="AA962" s="49">
        <v>0</v>
      </c>
      <c r="AB962" s="49">
        <v>0</v>
      </c>
      <c r="AC962" s="37">
        <v>0</v>
      </c>
      <c r="AD962" s="49">
        <v>0</v>
      </c>
      <c r="AE962" s="49">
        <v>0</v>
      </c>
      <c r="AF962" s="49">
        <v>0</v>
      </c>
      <c r="AG962" s="37">
        <v>0</v>
      </c>
      <c r="AH962" s="49">
        <v>0</v>
      </c>
      <c r="AI962" s="37">
        <v>0</v>
      </c>
      <c r="AJ962" s="49">
        <v>0</v>
      </c>
      <c r="AK962" s="49">
        <v>0</v>
      </c>
      <c r="AL962" s="49">
        <v>0</v>
      </c>
      <c r="AM962" s="49">
        <v>0</v>
      </c>
      <c r="AN962" s="49">
        <v>0</v>
      </c>
      <c r="AO962" s="37">
        <v>0</v>
      </c>
      <c r="AP962" s="49">
        <v>0</v>
      </c>
      <c r="AQ962" s="49">
        <v>0</v>
      </c>
      <c r="AR962" s="49">
        <v>0</v>
      </c>
      <c r="AS962" s="49">
        <v>0</v>
      </c>
      <c r="AT962" s="49">
        <v>0</v>
      </c>
      <c r="AU962" s="49">
        <v>0</v>
      </c>
      <c r="AV962" s="49">
        <v>0</v>
      </c>
      <c r="AW962" s="49">
        <v>0</v>
      </c>
      <c r="AX962" s="49">
        <v>0</v>
      </c>
      <c r="AY962" s="37">
        <v>0</v>
      </c>
      <c r="AZ962" s="49">
        <v>0</v>
      </c>
      <c r="BA962" s="56">
        <v>0</v>
      </c>
      <c r="BB962" s="39" t="s">
        <v>203</v>
      </c>
      <c r="BC962" s="39">
        <v>0</v>
      </c>
      <c r="BD962" s="49">
        <v>0</v>
      </c>
      <c r="BE962" s="37">
        <v>0</v>
      </c>
      <c r="BF962" s="49">
        <v>0</v>
      </c>
      <c r="BG962" s="56">
        <v>0</v>
      </c>
      <c r="BH962" s="49">
        <v>0</v>
      </c>
      <c r="BI962" s="49">
        <v>0</v>
      </c>
      <c r="BJ962" s="49">
        <v>0</v>
      </c>
      <c r="BK962" s="49">
        <v>0</v>
      </c>
      <c r="BL962" s="49">
        <v>0</v>
      </c>
      <c r="BM962" s="49">
        <v>0</v>
      </c>
      <c r="BN962" s="49">
        <v>0</v>
      </c>
      <c r="BO962" s="37">
        <v>0</v>
      </c>
      <c r="BP962" s="49">
        <v>0</v>
      </c>
      <c r="BQ962" s="49">
        <v>0</v>
      </c>
      <c r="BR962" s="49">
        <v>0</v>
      </c>
      <c r="BS962" s="49">
        <v>0</v>
      </c>
      <c r="BT962" s="49">
        <v>0</v>
      </c>
      <c r="BU962" s="49">
        <v>0</v>
      </c>
      <c r="BV962" s="49">
        <v>0</v>
      </c>
      <c r="BW962" s="49">
        <v>0</v>
      </c>
      <c r="BX962" s="49">
        <v>0</v>
      </c>
      <c r="BY962" s="49">
        <v>0</v>
      </c>
      <c r="BZ962" s="49">
        <v>0</v>
      </c>
      <c r="CA962" s="37">
        <v>0</v>
      </c>
      <c r="CB962" s="49">
        <v>0</v>
      </c>
      <c r="CC962" s="49">
        <v>0</v>
      </c>
      <c r="CD962" s="49">
        <v>0</v>
      </c>
      <c r="CE962" s="49">
        <v>0</v>
      </c>
      <c r="CF962" s="49">
        <v>0</v>
      </c>
      <c r="CG962" s="49">
        <v>0</v>
      </c>
      <c r="CH962" s="49">
        <v>0</v>
      </c>
      <c r="CI962" s="49">
        <v>0</v>
      </c>
      <c r="CJ962" s="49">
        <v>0</v>
      </c>
      <c r="CK962" s="37">
        <v>0</v>
      </c>
      <c r="CL962" s="49">
        <v>0</v>
      </c>
      <c r="CM962" s="49">
        <v>0</v>
      </c>
      <c r="CN962" s="49">
        <v>0</v>
      </c>
      <c r="CO962" s="37">
        <v>0</v>
      </c>
      <c r="CP962" s="49">
        <v>0</v>
      </c>
      <c r="CQ962" s="37">
        <v>0</v>
      </c>
      <c r="CR962" s="49">
        <v>0</v>
      </c>
      <c r="CS962" s="37">
        <v>0</v>
      </c>
      <c r="CT962" s="49" t="s">
        <v>203</v>
      </c>
      <c r="CU962" s="49">
        <v>0</v>
      </c>
      <c r="CV962" s="49">
        <v>0</v>
      </c>
      <c r="CW962" s="49">
        <v>0</v>
      </c>
      <c r="CX962" s="49">
        <v>0</v>
      </c>
      <c r="CY962" s="49">
        <v>0</v>
      </c>
      <c r="CZ962" s="49" t="s">
        <v>203</v>
      </c>
      <c r="DA962" s="49">
        <v>0</v>
      </c>
      <c r="DB962" s="49">
        <v>0</v>
      </c>
      <c r="DC962" s="49">
        <v>0</v>
      </c>
      <c r="DD962" s="49">
        <v>0</v>
      </c>
      <c r="DE962" s="49">
        <v>0</v>
      </c>
      <c r="DF962" s="49">
        <v>0</v>
      </c>
      <c r="DG962" s="49">
        <v>0</v>
      </c>
      <c r="DH962" s="49">
        <v>0</v>
      </c>
      <c r="DI962" s="49">
        <v>0</v>
      </c>
      <c r="DJ962" s="49">
        <v>0</v>
      </c>
      <c r="DK962" s="49">
        <v>0</v>
      </c>
      <c r="DL962" s="49">
        <v>0</v>
      </c>
      <c r="DM962" s="49">
        <v>0</v>
      </c>
      <c r="DN962" s="49">
        <v>0</v>
      </c>
      <c r="DO962" s="49">
        <v>0</v>
      </c>
      <c r="DP962" s="49">
        <v>0</v>
      </c>
      <c r="DQ962" s="49">
        <v>0</v>
      </c>
      <c r="DR962" s="40"/>
      <c r="DS962" s="41"/>
      <c r="DT962" s="41"/>
      <c r="DU962" s="41"/>
      <c r="DV962" s="41"/>
      <c r="DW962" s="41"/>
      <c r="DX962" s="41"/>
      <c r="DY962" s="41"/>
    </row>
    <row r="963" spans="1:129" s="45" customFormat="1" ht="47.25">
      <c r="A963" s="43" t="s">
        <v>2051</v>
      </c>
      <c r="B963" s="44" t="s">
        <v>395</v>
      </c>
      <c r="C963" s="36" t="s">
        <v>202</v>
      </c>
      <c r="D963" s="37">
        <v>0</v>
      </c>
      <c r="E963" s="37">
        <v>0</v>
      </c>
      <c r="F963" s="38">
        <v>0</v>
      </c>
      <c r="G963" s="38">
        <v>0</v>
      </c>
      <c r="H963" s="50">
        <v>0</v>
      </c>
      <c r="I963" s="38">
        <v>0</v>
      </c>
      <c r="J963" s="49">
        <v>0</v>
      </c>
      <c r="K963" s="56">
        <v>0</v>
      </c>
      <c r="L963" s="49">
        <v>0</v>
      </c>
      <c r="M963" s="37">
        <v>0</v>
      </c>
      <c r="N963" s="49">
        <v>0</v>
      </c>
      <c r="O963" s="49">
        <v>0</v>
      </c>
      <c r="P963" s="49">
        <v>0</v>
      </c>
      <c r="Q963" s="37">
        <v>0</v>
      </c>
      <c r="R963" s="49">
        <v>0</v>
      </c>
      <c r="S963" s="37">
        <v>0</v>
      </c>
      <c r="T963" s="49">
        <v>0</v>
      </c>
      <c r="U963" s="49">
        <v>0</v>
      </c>
      <c r="V963" s="49">
        <v>0</v>
      </c>
      <c r="W963" s="37">
        <v>0</v>
      </c>
      <c r="X963" s="49">
        <v>0</v>
      </c>
      <c r="Y963" s="37">
        <v>0</v>
      </c>
      <c r="Z963" s="49">
        <v>0</v>
      </c>
      <c r="AA963" s="49">
        <v>0</v>
      </c>
      <c r="AB963" s="49">
        <v>0</v>
      </c>
      <c r="AC963" s="37">
        <v>0</v>
      </c>
      <c r="AD963" s="49">
        <v>0</v>
      </c>
      <c r="AE963" s="49">
        <v>0</v>
      </c>
      <c r="AF963" s="49">
        <v>0</v>
      </c>
      <c r="AG963" s="37">
        <v>0</v>
      </c>
      <c r="AH963" s="49">
        <v>0</v>
      </c>
      <c r="AI963" s="37">
        <v>0</v>
      </c>
      <c r="AJ963" s="49">
        <v>0</v>
      </c>
      <c r="AK963" s="49">
        <v>0</v>
      </c>
      <c r="AL963" s="49">
        <v>0</v>
      </c>
      <c r="AM963" s="49">
        <v>0</v>
      </c>
      <c r="AN963" s="49">
        <v>0</v>
      </c>
      <c r="AO963" s="37">
        <v>0</v>
      </c>
      <c r="AP963" s="49">
        <v>0</v>
      </c>
      <c r="AQ963" s="49">
        <v>0</v>
      </c>
      <c r="AR963" s="49">
        <v>0</v>
      </c>
      <c r="AS963" s="49">
        <v>0</v>
      </c>
      <c r="AT963" s="49">
        <v>0</v>
      </c>
      <c r="AU963" s="49">
        <v>0</v>
      </c>
      <c r="AV963" s="49">
        <v>0</v>
      </c>
      <c r="AW963" s="49">
        <v>0</v>
      </c>
      <c r="AX963" s="49">
        <v>0</v>
      </c>
      <c r="AY963" s="37">
        <v>0</v>
      </c>
      <c r="AZ963" s="49">
        <v>0</v>
      </c>
      <c r="BA963" s="56">
        <v>0</v>
      </c>
      <c r="BB963" s="39" t="s">
        <v>203</v>
      </c>
      <c r="BC963" s="39">
        <v>0</v>
      </c>
      <c r="BD963" s="49">
        <v>0</v>
      </c>
      <c r="BE963" s="37">
        <v>0</v>
      </c>
      <c r="BF963" s="49">
        <v>0</v>
      </c>
      <c r="BG963" s="56">
        <v>0</v>
      </c>
      <c r="BH963" s="49">
        <v>0</v>
      </c>
      <c r="BI963" s="49">
        <v>0</v>
      </c>
      <c r="BJ963" s="49">
        <v>0</v>
      </c>
      <c r="BK963" s="49">
        <v>0</v>
      </c>
      <c r="BL963" s="49">
        <v>0</v>
      </c>
      <c r="BM963" s="49">
        <v>0</v>
      </c>
      <c r="BN963" s="49">
        <v>0</v>
      </c>
      <c r="BO963" s="37">
        <v>0</v>
      </c>
      <c r="BP963" s="49">
        <v>0</v>
      </c>
      <c r="BQ963" s="49">
        <v>0</v>
      </c>
      <c r="BR963" s="49">
        <v>0</v>
      </c>
      <c r="BS963" s="49">
        <v>0</v>
      </c>
      <c r="BT963" s="49">
        <v>0</v>
      </c>
      <c r="BU963" s="49">
        <v>0</v>
      </c>
      <c r="BV963" s="49">
        <v>0</v>
      </c>
      <c r="BW963" s="49">
        <v>0</v>
      </c>
      <c r="BX963" s="49">
        <v>0</v>
      </c>
      <c r="BY963" s="49">
        <v>0</v>
      </c>
      <c r="BZ963" s="49">
        <v>0</v>
      </c>
      <c r="CA963" s="37">
        <v>0</v>
      </c>
      <c r="CB963" s="49">
        <v>0</v>
      </c>
      <c r="CC963" s="49">
        <v>0</v>
      </c>
      <c r="CD963" s="49">
        <v>0</v>
      </c>
      <c r="CE963" s="49">
        <v>0</v>
      </c>
      <c r="CF963" s="49">
        <v>0</v>
      </c>
      <c r="CG963" s="49">
        <v>0</v>
      </c>
      <c r="CH963" s="49">
        <v>0</v>
      </c>
      <c r="CI963" s="49">
        <v>0</v>
      </c>
      <c r="CJ963" s="49">
        <v>0</v>
      </c>
      <c r="CK963" s="37">
        <v>0</v>
      </c>
      <c r="CL963" s="49">
        <v>0</v>
      </c>
      <c r="CM963" s="49">
        <v>0</v>
      </c>
      <c r="CN963" s="49">
        <v>0</v>
      </c>
      <c r="CO963" s="37">
        <v>0</v>
      </c>
      <c r="CP963" s="49">
        <v>0</v>
      </c>
      <c r="CQ963" s="37">
        <v>0</v>
      </c>
      <c r="CR963" s="49">
        <v>0</v>
      </c>
      <c r="CS963" s="37">
        <v>0</v>
      </c>
      <c r="CT963" s="49" t="s">
        <v>203</v>
      </c>
      <c r="CU963" s="49">
        <v>0</v>
      </c>
      <c r="CV963" s="49">
        <v>0</v>
      </c>
      <c r="CW963" s="49">
        <v>0</v>
      </c>
      <c r="CX963" s="49">
        <v>0</v>
      </c>
      <c r="CY963" s="49">
        <v>0</v>
      </c>
      <c r="CZ963" s="49" t="s">
        <v>203</v>
      </c>
      <c r="DA963" s="49">
        <v>0</v>
      </c>
      <c r="DB963" s="49">
        <v>0</v>
      </c>
      <c r="DC963" s="49">
        <v>0</v>
      </c>
      <c r="DD963" s="49">
        <v>0</v>
      </c>
      <c r="DE963" s="49">
        <v>0</v>
      </c>
      <c r="DF963" s="49">
        <v>0</v>
      </c>
      <c r="DG963" s="49">
        <v>0</v>
      </c>
      <c r="DH963" s="49">
        <v>0</v>
      </c>
      <c r="DI963" s="49">
        <v>0</v>
      </c>
      <c r="DJ963" s="49">
        <v>0</v>
      </c>
      <c r="DK963" s="49">
        <v>0</v>
      </c>
      <c r="DL963" s="49">
        <v>0</v>
      </c>
      <c r="DM963" s="49">
        <v>0</v>
      </c>
      <c r="DN963" s="49">
        <v>0</v>
      </c>
      <c r="DO963" s="49">
        <v>0</v>
      </c>
      <c r="DP963" s="49">
        <v>0</v>
      </c>
      <c r="DQ963" s="49">
        <v>0</v>
      </c>
      <c r="DR963" s="40"/>
      <c r="DS963" s="41"/>
      <c r="DT963" s="41"/>
      <c r="DU963" s="41"/>
      <c r="DV963" s="41"/>
      <c r="DW963" s="41"/>
      <c r="DX963" s="41"/>
      <c r="DY963" s="41"/>
    </row>
    <row r="964" spans="1:129" s="45" customFormat="1" ht="47.25">
      <c r="A964" s="43" t="s">
        <v>2051</v>
      </c>
      <c r="B964" s="44" t="s">
        <v>402</v>
      </c>
      <c r="C964" s="36" t="s">
        <v>202</v>
      </c>
      <c r="D964" s="37">
        <v>0</v>
      </c>
      <c r="E964" s="37">
        <v>0</v>
      </c>
      <c r="F964" s="38">
        <v>0</v>
      </c>
      <c r="G964" s="38">
        <v>0</v>
      </c>
      <c r="H964" s="50">
        <v>0</v>
      </c>
      <c r="I964" s="38">
        <v>0</v>
      </c>
      <c r="J964" s="49">
        <v>0</v>
      </c>
      <c r="K964" s="56">
        <v>0</v>
      </c>
      <c r="L964" s="49">
        <v>0</v>
      </c>
      <c r="M964" s="37">
        <v>0</v>
      </c>
      <c r="N964" s="49">
        <v>0</v>
      </c>
      <c r="O964" s="49">
        <v>0</v>
      </c>
      <c r="P964" s="49">
        <v>0</v>
      </c>
      <c r="Q964" s="37">
        <v>0</v>
      </c>
      <c r="R964" s="49">
        <v>0</v>
      </c>
      <c r="S964" s="37">
        <v>0</v>
      </c>
      <c r="T964" s="49">
        <v>0</v>
      </c>
      <c r="U964" s="49">
        <v>0</v>
      </c>
      <c r="V964" s="49">
        <v>0</v>
      </c>
      <c r="W964" s="37">
        <v>0</v>
      </c>
      <c r="X964" s="49">
        <v>0</v>
      </c>
      <c r="Y964" s="37">
        <v>0</v>
      </c>
      <c r="Z964" s="49">
        <v>0</v>
      </c>
      <c r="AA964" s="49">
        <v>0</v>
      </c>
      <c r="AB964" s="49">
        <v>0</v>
      </c>
      <c r="AC964" s="37">
        <v>0</v>
      </c>
      <c r="AD964" s="49">
        <v>0</v>
      </c>
      <c r="AE964" s="49">
        <v>0</v>
      </c>
      <c r="AF964" s="49">
        <v>0</v>
      </c>
      <c r="AG964" s="37">
        <v>0</v>
      </c>
      <c r="AH964" s="49">
        <v>0</v>
      </c>
      <c r="AI964" s="37">
        <v>0</v>
      </c>
      <c r="AJ964" s="49">
        <v>0</v>
      </c>
      <c r="AK964" s="49">
        <v>0</v>
      </c>
      <c r="AL964" s="49">
        <v>0</v>
      </c>
      <c r="AM964" s="49">
        <v>0</v>
      </c>
      <c r="AN964" s="49">
        <v>0</v>
      </c>
      <c r="AO964" s="37">
        <v>0</v>
      </c>
      <c r="AP964" s="49">
        <v>0</v>
      </c>
      <c r="AQ964" s="49">
        <v>0</v>
      </c>
      <c r="AR964" s="49">
        <v>0</v>
      </c>
      <c r="AS964" s="49">
        <v>0</v>
      </c>
      <c r="AT964" s="49">
        <v>0</v>
      </c>
      <c r="AU964" s="49">
        <v>0</v>
      </c>
      <c r="AV964" s="49">
        <v>0</v>
      </c>
      <c r="AW964" s="49">
        <v>0</v>
      </c>
      <c r="AX964" s="49">
        <v>0</v>
      </c>
      <c r="AY964" s="37">
        <v>0</v>
      </c>
      <c r="AZ964" s="49">
        <v>0</v>
      </c>
      <c r="BA964" s="56">
        <v>0</v>
      </c>
      <c r="BB964" s="39" t="s">
        <v>203</v>
      </c>
      <c r="BC964" s="39">
        <v>0</v>
      </c>
      <c r="BD964" s="49">
        <v>0</v>
      </c>
      <c r="BE964" s="37">
        <v>0</v>
      </c>
      <c r="BF964" s="49">
        <v>0</v>
      </c>
      <c r="BG964" s="56">
        <v>0</v>
      </c>
      <c r="BH964" s="49">
        <v>0</v>
      </c>
      <c r="BI964" s="49">
        <v>0</v>
      </c>
      <c r="BJ964" s="49">
        <v>0</v>
      </c>
      <c r="BK964" s="49">
        <v>0</v>
      </c>
      <c r="BL964" s="49">
        <v>0</v>
      </c>
      <c r="BM964" s="49">
        <v>0</v>
      </c>
      <c r="BN964" s="49">
        <v>0</v>
      </c>
      <c r="BO964" s="37">
        <v>0</v>
      </c>
      <c r="BP964" s="49">
        <v>0</v>
      </c>
      <c r="BQ964" s="49">
        <v>0</v>
      </c>
      <c r="BR964" s="49">
        <v>0</v>
      </c>
      <c r="BS964" s="49">
        <v>0</v>
      </c>
      <c r="BT964" s="49">
        <v>0</v>
      </c>
      <c r="BU964" s="49">
        <v>0</v>
      </c>
      <c r="BV964" s="49">
        <v>0</v>
      </c>
      <c r="BW964" s="49">
        <v>0</v>
      </c>
      <c r="BX964" s="49">
        <v>0</v>
      </c>
      <c r="BY964" s="49">
        <v>0</v>
      </c>
      <c r="BZ964" s="49">
        <v>0</v>
      </c>
      <c r="CA964" s="37">
        <v>0</v>
      </c>
      <c r="CB964" s="49">
        <v>0</v>
      </c>
      <c r="CC964" s="49">
        <v>0</v>
      </c>
      <c r="CD964" s="49">
        <v>0</v>
      </c>
      <c r="CE964" s="49">
        <v>0</v>
      </c>
      <c r="CF964" s="49">
        <v>0</v>
      </c>
      <c r="CG964" s="49">
        <v>0</v>
      </c>
      <c r="CH964" s="49">
        <v>0</v>
      </c>
      <c r="CI964" s="49">
        <v>0</v>
      </c>
      <c r="CJ964" s="49">
        <v>0</v>
      </c>
      <c r="CK964" s="37">
        <v>0</v>
      </c>
      <c r="CL964" s="49">
        <v>0</v>
      </c>
      <c r="CM964" s="49">
        <v>0</v>
      </c>
      <c r="CN964" s="49">
        <v>0</v>
      </c>
      <c r="CO964" s="37">
        <v>0</v>
      </c>
      <c r="CP964" s="49">
        <v>0</v>
      </c>
      <c r="CQ964" s="37">
        <v>0</v>
      </c>
      <c r="CR964" s="49">
        <v>0</v>
      </c>
      <c r="CS964" s="37">
        <v>0</v>
      </c>
      <c r="CT964" s="49" t="s">
        <v>203</v>
      </c>
      <c r="CU964" s="49">
        <v>0</v>
      </c>
      <c r="CV964" s="49">
        <v>0</v>
      </c>
      <c r="CW964" s="49">
        <v>0</v>
      </c>
      <c r="CX964" s="49">
        <v>0</v>
      </c>
      <c r="CY964" s="49">
        <v>0</v>
      </c>
      <c r="CZ964" s="49" t="s">
        <v>203</v>
      </c>
      <c r="DA964" s="49">
        <v>0</v>
      </c>
      <c r="DB964" s="49">
        <v>0</v>
      </c>
      <c r="DC964" s="49">
        <v>0</v>
      </c>
      <c r="DD964" s="49">
        <v>0</v>
      </c>
      <c r="DE964" s="49">
        <v>0</v>
      </c>
      <c r="DF964" s="49">
        <v>0</v>
      </c>
      <c r="DG964" s="49">
        <v>0</v>
      </c>
      <c r="DH964" s="49">
        <v>0</v>
      </c>
      <c r="DI964" s="49">
        <v>0</v>
      </c>
      <c r="DJ964" s="49">
        <v>0</v>
      </c>
      <c r="DK964" s="49">
        <v>0</v>
      </c>
      <c r="DL964" s="49">
        <v>0</v>
      </c>
      <c r="DM964" s="49">
        <v>0</v>
      </c>
      <c r="DN964" s="49">
        <v>0</v>
      </c>
      <c r="DO964" s="49">
        <v>0</v>
      </c>
      <c r="DP964" s="49">
        <v>0</v>
      </c>
      <c r="DQ964" s="49">
        <v>0</v>
      </c>
      <c r="DR964" s="40"/>
      <c r="DS964" s="41"/>
      <c r="DT964" s="41"/>
      <c r="DU964" s="41"/>
      <c r="DV964" s="41"/>
      <c r="DW964" s="41"/>
      <c r="DX964" s="41"/>
      <c r="DY964" s="41"/>
    </row>
    <row r="965" spans="1:129" s="45" customFormat="1" ht="47.25">
      <c r="A965" s="43" t="s">
        <v>2052</v>
      </c>
      <c r="B965" s="44" t="s">
        <v>404</v>
      </c>
      <c r="C965" s="36" t="s">
        <v>202</v>
      </c>
      <c r="D965" s="52">
        <v>0</v>
      </c>
      <c r="E965" s="37">
        <f t="shared" ref="E965:G965" si="1454">E966+E967</f>
        <v>0</v>
      </c>
      <c r="F965" s="53">
        <v>0</v>
      </c>
      <c r="G965" s="38">
        <f t="shared" si="1454"/>
        <v>0</v>
      </c>
      <c r="H965" s="50">
        <v>0</v>
      </c>
      <c r="I965" s="38">
        <f t="shared" ref="I965" si="1455">I966+I967</f>
        <v>0</v>
      </c>
      <c r="J965" s="49">
        <v>0</v>
      </c>
      <c r="K965" s="56">
        <f t="shared" ref="K965" si="1456">K966+K967</f>
        <v>0</v>
      </c>
      <c r="L965" s="49">
        <v>0</v>
      </c>
      <c r="M965" s="37">
        <f t="shared" ref="M965" si="1457">M966+M967</f>
        <v>0</v>
      </c>
      <c r="N965" s="49">
        <v>0</v>
      </c>
      <c r="O965" s="49">
        <f t="shared" ref="O965" si="1458">O966+O967</f>
        <v>0</v>
      </c>
      <c r="P965" s="49">
        <v>0</v>
      </c>
      <c r="Q965" s="37">
        <f t="shared" ref="Q965" si="1459">Q966+Q967</f>
        <v>0</v>
      </c>
      <c r="R965" s="49">
        <v>0</v>
      </c>
      <c r="S965" s="37">
        <f t="shared" ref="S965" si="1460">S966+S967</f>
        <v>0</v>
      </c>
      <c r="T965" s="49">
        <v>0</v>
      </c>
      <c r="U965" s="49">
        <f t="shared" ref="U965" si="1461">U966+U967</f>
        <v>0</v>
      </c>
      <c r="V965" s="49">
        <v>0</v>
      </c>
      <c r="W965" s="37">
        <f t="shared" ref="W965" si="1462">W966+W967</f>
        <v>0</v>
      </c>
      <c r="X965" s="49">
        <v>0</v>
      </c>
      <c r="Y965" s="37">
        <f t="shared" ref="Y965" si="1463">Y966+Y967</f>
        <v>0</v>
      </c>
      <c r="Z965" s="49">
        <v>0</v>
      </c>
      <c r="AA965" s="49">
        <f t="shared" ref="AA965" si="1464">AA966+AA967</f>
        <v>0</v>
      </c>
      <c r="AB965" s="49">
        <v>0</v>
      </c>
      <c r="AC965" s="37">
        <f t="shared" ref="AC965" si="1465">AC966+AC967</f>
        <v>0</v>
      </c>
      <c r="AD965" s="49">
        <v>0</v>
      </c>
      <c r="AE965" s="49">
        <f t="shared" ref="AE965" si="1466">AE966+AE967</f>
        <v>0</v>
      </c>
      <c r="AF965" s="49">
        <v>0</v>
      </c>
      <c r="AG965" s="37">
        <f t="shared" ref="AG965" si="1467">AG966+AG967</f>
        <v>0</v>
      </c>
      <c r="AH965" s="49">
        <v>0</v>
      </c>
      <c r="AI965" s="37">
        <f t="shared" ref="AI965" si="1468">AI966+AI967</f>
        <v>0</v>
      </c>
      <c r="AJ965" s="49">
        <v>0</v>
      </c>
      <c r="AK965" s="49">
        <f t="shared" ref="AK965" si="1469">AK966+AK967</f>
        <v>0</v>
      </c>
      <c r="AL965" s="49">
        <v>0</v>
      </c>
      <c r="AM965" s="49">
        <f t="shared" ref="AM965" si="1470">AM966+AM967</f>
        <v>0</v>
      </c>
      <c r="AN965" s="49">
        <v>0</v>
      </c>
      <c r="AO965" s="37">
        <f t="shared" ref="AO965" si="1471">AO966+AO967</f>
        <v>0</v>
      </c>
      <c r="AP965" s="49">
        <v>0</v>
      </c>
      <c r="AQ965" s="49">
        <f t="shared" ref="AQ965" si="1472">AQ966+AQ967</f>
        <v>0</v>
      </c>
      <c r="AR965" s="49">
        <v>0</v>
      </c>
      <c r="AS965" s="49">
        <f t="shared" ref="AS965" si="1473">AS966+AS967</f>
        <v>0</v>
      </c>
      <c r="AT965" s="49">
        <v>0</v>
      </c>
      <c r="AU965" s="49">
        <f t="shared" ref="AU965" si="1474">AU966+AU967</f>
        <v>0</v>
      </c>
      <c r="AV965" s="49">
        <v>0</v>
      </c>
      <c r="AW965" s="49">
        <f t="shared" ref="AW965" si="1475">AW966+AW967</f>
        <v>0</v>
      </c>
      <c r="AX965" s="49">
        <v>0</v>
      </c>
      <c r="AY965" s="37">
        <f t="shared" ref="AY965" si="1476">AY966+AY967</f>
        <v>0</v>
      </c>
      <c r="AZ965" s="49">
        <v>0</v>
      </c>
      <c r="BA965" s="56">
        <f t="shared" ref="BA965" si="1477">BA966+BA967</f>
        <v>0</v>
      </c>
      <c r="BB965" s="54" t="s">
        <v>203</v>
      </c>
      <c r="BC965" s="39">
        <f t="shared" ref="BC965" si="1478">BC966+BC967</f>
        <v>0</v>
      </c>
      <c r="BD965" s="49">
        <v>0</v>
      </c>
      <c r="BE965" s="37">
        <f t="shared" ref="BE965" si="1479">BE966+BE967</f>
        <v>0</v>
      </c>
      <c r="BF965" s="49">
        <v>0</v>
      </c>
      <c r="BG965" s="56">
        <f t="shared" ref="BG965" si="1480">BG966+BG967</f>
        <v>0</v>
      </c>
      <c r="BH965" s="49">
        <v>0</v>
      </c>
      <c r="BI965" s="49">
        <f t="shared" ref="BI965" si="1481">BI966+BI967</f>
        <v>0</v>
      </c>
      <c r="BJ965" s="49">
        <v>0</v>
      </c>
      <c r="BK965" s="49">
        <f t="shared" ref="BK965" si="1482">BK966+BK967</f>
        <v>0</v>
      </c>
      <c r="BL965" s="49">
        <v>0</v>
      </c>
      <c r="BM965" s="49">
        <f t="shared" ref="BM965" si="1483">BM966+BM967</f>
        <v>0</v>
      </c>
      <c r="BN965" s="49">
        <v>0</v>
      </c>
      <c r="BO965" s="37">
        <f t="shared" ref="BO965" si="1484">BO966+BO967</f>
        <v>0</v>
      </c>
      <c r="BP965" s="49">
        <v>0</v>
      </c>
      <c r="BQ965" s="49">
        <f t="shared" ref="BQ965" si="1485">BQ966+BQ967</f>
        <v>0</v>
      </c>
      <c r="BR965" s="49">
        <v>0</v>
      </c>
      <c r="BS965" s="49">
        <f t="shared" ref="BS965" si="1486">BS966+BS967</f>
        <v>0</v>
      </c>
      <c r="BT965" s="49">
        <v>0</v>
      </c>
      <c r="BU965" s="49">
        <f t="shared" ref="BU965" si="1487">BU966+BU967</f>
        <v>0</v>
      </c>
      <c r="BV965" s="49">
        <v>0</v>
      </c>
      <c r="BW965" s="49">
        <f t="shared" ref="BW965" si="1488">BW966+BW967</f>
        <v>0</v>
      </c>
      <c r="BX965" s="49">
        <v>0</v>
      </c>
      <c r="BY965" s="49">
        <f t="shared" ref="BY965" si="1489">BY966+BY967</f>
        <v>0</v>
      </c>
      <c r="BZ965" s="49">
        <v>0</v>
      </c>
      <c r="CA965" s="37">
        <f t="shared" ref="CA965" si="1490">CA966+CA967</f>
        <v>0</v>
      </c>
      <c r="CB965" s="49">
        <v>0</v>
      </c>
      <c r="CC965" s="49">
        <f t="shared" ref="CC965" si="1491">CC966+CC967</f>
        <v>0</v>
      </c>
      <c r="CD965" s="49">
        <v>0</v>
      </c>
      <c r="CE965" s="49">
        <f t="shared" ref="CE965" si="1492">CE966+CE967</f>
        <v>0</v>
      </c>
      <c r="CF965" s="49">
        <v>0</v>
      </c>
      <c r="CG965" s="49">
        <f t="shared" ref="CG965" si="1493">CG966+CG967</f>
        <v>0</v>
      </c>
      <c r="CH965" s="49">
        <v>0</v>
      </c>
      <c r="CI965" s="49">
        <f t="shared" ref="CI965" si="1494">CI966+CI967</f>
        <v>0</v>
      </c>
      <c r="CJ965" s="49">
        <v>0</v>
      </c>
      <c r="CK965" s="37">
        <f t="shared" ref="CK965" si="1495">CK966+CK967</f>
        <v>0</v>
      </c>
      <c r="CL965" s="49">
        <v>0</v>
      </c>
      <c r="CM965" s="49">
        <f t="shared" ref="CM965" si="1496">CM966+CM967</f>
        <v>0</v>
      </c>
      <c r="CN965" s="49">
        <v>0</v>
      </c>
      <c r="CO965" s="37">
        <f t="shared" ref="CO965" si="1497">CO966+CO967</f>
        <v>0</v>
      </c>
      <c r="CP965" s="49">
        <v>0</v>
      </c>
      <c r="CQ965" s="37">
        <f t="shared" ref="CQ965" si="1498">CQ966+CQ967</f>
        <v>0</v>
      </c>
      <c r="CR965" s="49">
        <v>0</v>
      </c>
      <c r="CS965" s="37">
        <f t="shared" ref="CS965" si="1499">CS966+CS967</f>
        <v>0</v>
      </c>
      <c r="CT965" s="49" t="s">
        <v>203</v>
      </c>
      <c r="CU965" s="49">
        <f t="shared" ref="CU965" si="1500">CU966+CU967</f>
        <v>0</v>
      </c>
      <c r="CV965" s="49">
        <v>0</v>
      </c>
      <c r="CW965" s="49">
        <f t="shared" ref="CW965" si="1501">CW966+CW967</f>
        <v>0</v>
      </c>
      <c r="CX965" s="49">
        <v>0</v>
      </c>
      <c r="CY965" s="49">
        <f t="shared" ref="CY965" si="1502">CY966+CY967</f>
        <v>0</v>
      </c>
      <c r="CZ965" s="49" t="s">
        <v>203</v>
      </c>
      <c r="DA965" s="49">
        <f t="shared" ref="DA965" si="1503">DA966+DA967</f>
        <v>0</v>
      </c>
      <c r="DB965" s="49">
        <v>0</v>
      </c>
      <c r="DC965" s="49">
        <f t="shared" ref="DC965" si="1504">DC966+DC967</f>
        <v>0</v>
      </c>
      <c r="DD965" s="49">
        <v>0</v>
      </c>
      <c r="DE965" s="49">
        <f t="shared" ref="DE965" si="1505">DE966+DE967</f>
        <v>0</v>
      </c>
      <c r="DF965" s="49">
        <v>0</v>
      </c>
      <c r="DG965" s="49">
        <f t="shared" ref="DG965" si="1506">DG966+DG967</f>
        <v>0</v>
      </c>
      <c r="DH965" s="49">
        <v>0</v>
      </c>
      <c r="DI965" s="49">
        <f t="shared" ref="DI965" si="1507">DI966+DI967</f>
        <v>0</v>
      </c>
      <c r="DJ965" s="49">
        <v>0</v>
      </c>
      <c r="DK965" s="49">
        <f t="shared" ref="DK965" si="1508">DK966+DK967</f>
        <v>0</v>
      </c>
      <c r="DL965" s="49">
        <v>0</v>
      </c>
      <c r="DM965" s="49">
        <f t="shared" ref="DM965" si="1509">DM966+DM967</f>
        <v>0</v>
      </c>
      <c r="DN965" s="49">
        <v>0</v>
      </c>
      <c r="DO965" s="49">
        <f t="shared" ref="DO965" si="1510">DO966+DO967</f>
        <v>0</v>
      </c>
      <c r="DP965" s="49">
        <v>0</v>
      </c>
      <c r="DQ965" s="49">
        <f t="shared" ref="DQ965" si="1511">DQ966+DQ967</f>
        <v>0</v>
      </c>
      <c r="DR965" s="40"/>
      <c r="DS965" s="41"/>
      <c r="DT965" s="41"/>
      <c r="DU965" s="41"/>
      <c r="DV965" s="41"/>
      <c r="DW965" s="41"/>
      <c r="DX965" s="41"/>
      <c r="DY965" s="41"/>
    </row>
    <row r="966" spans="1:129" s="45" customFormat="1" ht="47.25">
      <c r="A966" s="43" t="s">
        <v>2053</v>
      </c>
      <c r="B966" s="44" t="s">
        <v>406</v>
      </c>
      <c r="C966" s="36" t="s">
        <v>202</v>
      </c>
      <c r="D966" s="37">
        <v>0</v>
      </c>
      <c r="E966" s="37">
        <v>0</v>
      </c>
      <c r="F966" s="38">
        <v>0</v>
      </c>
      <c r="G966" s="38">
        <v>0</v>
      </c>
      <c r="H966" s="50">
        <v>0</v>
      </c>
      <c r="I966" s="38">
        <v>0</v>
      </c>
      <c r="J966" s="49">
        <v>0</v>
      </c>
      <c r="K966" s="56">
        <v>0</v>
      </c>
      <c r="L966" s="49">
        <v>0</v>
      </c>
      <c r="M966" s="37">
        <v>0</v>
      </c>
      <c r="N966" s="49">
        <v>0</v>
      </c>
      <c r="O966" s="49">
        <v>0</v>
      </c>
      <c r="P966" s="49">
        <v>0</v>
      </c>
      <c r="Q966" s="37">
        <v>0</v>
      </c>
      <c r="R966" s="49">
        <v>0</v>
      </c>
      <c r="S966" s="37">
        <v>0</v>
      </c>
      <c r="T966" s="49">
        <v>0</v>
      </c>
      <c r="U966" s="49">
        <v>0</v>
      </c>
      <c r="V966" s="49">
        <v>0</v>
      </c>
      <c r="W966" s="37">
        <v>0</v>
      </c>
      <c r="X966" s="49">
        <v>0</v>
      </c>
      <c r="Y966" s="37">
        <v>0</v>
      </c>
      <c r="Z966" s="49">
        <v>0</v>
      </c>
      <c r="AA966" s="49">
        <v>0</v>
      </c>
      <c r="AB966" s="49">
        <v>0</v>
      </c>
      <c r="AC966" s="37">
        <v>0</v>
      </c>
      <c r="AD966" s="49">
        <v>0</v>
      </c>
      <c r="AE966" s="49">
        <v>0</v>
      </c>
      <c r="AF966" s="49">
        <v>0</v>
      </c>
      <c r="AG966" s="37">
        <v>0</v>
      </c>
      <c r="AH966" s="49">
        <v>0</v>
      </c>
      <c r="AI966" s="37">
        <v>0</v>
      </c>
      <c r="AJ966" s="49">
        <v>0</v>
      </c>
      <c r="AK966" s="49">
        <v>0</v>
      </c>
      <c r="AL966" s="49">
        <v>0</v>
      </c>
      <c r="AM966" s="49">
        <v>0</v>
      </c>
      <c r="AN966" s="49">
        <v>0</v>
      </c>
      <c r="AO966" s="37">
        <v>0</v>
      </c>
      <c r="AP966" s="49">
        <v>0</v>
      </c>
      <c r="AQ966" s="49">
        <v>0</v>
      </c>
      <c r="AR966" s="49">
        <v>0</v>
      </c>
      <c r="AS966" s="49">
        <v>0</v>
      </c>
      <c r="AT966" s="49">
        <v>0</v>
      </c>
      <c r="AU966" s="49">
        <v>0</v>
      </c>
      <c r="AV966" s="49">
        <v>0</v>
      </c>
      <c r="AW966" s="49">
        <v>0</v>
      </c>
      <c r="AX966" s="49">
        <v>0</v>
      </c>
      <c r="AY966" s="37">
        <v>0</v>
      </c>
      <c r="AZ966" s="49">
        <v>0</v>
      </c>
      <c r="BA966" s="56">
        <v>0</v>
      </c>
      <c r="BB966" s="39" t="s">
        <v>203</v>
      </c>
      <c r="BC966" s="39">
        <v>0</v>
      </c>
      <c r="BD966" s="49">
        <v>0</v>
      </c>
      <c r="BE966" s="37">
        <v>0</v>
      </c>
      <c r="BF966" s="49">
        <v>0</v>
      </c>
      <c r="BG966" s="56">
        <v>0</v>
      </c>
      <c r="BH966" s="49">
        <v>0</v>
      </c>
      <c r="BI966" s="49">
        <v>0</v>
      </c>
      <c r="BJ966" s="49">
        <v>0</v>
      </c>
      <c r="BK966" s="49">
        <v>0</v>
      </c>
      <c r="BL966" s="49">
        <v>0</v>
      </c>
      <c r="BM966" s="49">
        <v>0</v>
      </c>
      <c r="BN966" s="49">
        <v>0</v>
      </c>
      <c r="BO966" s="37">
        <v>0</v>
      </c>
      <c r="BP966" s="49">
        <v>0</v>
      </c>
      <c r="BQ966" s="49">
        <v>0</v>
      </c>
      <c r="BR966" s="49">
        <v>0</v>
      </c>
      <c r="BS966" s="49">
        <v>0</v>
      </c>
      <c r="BT966" s="49">
        <v>0</v>
      </c>
      <c r="BU966" s="49">
        <v>0</v>
      </c>
      <c r="BV966" s="49">
        <v>0</v>
      </c>
      <c r="BW966" s="49">
        <v>0</v>
      </c>
      <c r="BX966" s="49">
        <v>0</v>
      </c>
      <c r="BY966" s="49">
        <v>0</v>
      </c>
      <c r="BZ966" s="49">
        <v>0</v>
      </c>
      <c r="CA966" s="37">
        <v>0</v>
      </c>
      <c r="CB966" s="49">
        <v>0</v>
      </c>
      <c r="CC966" s="49">
        <v>0</v>
      </c>
      <c r="CD966" s="49">
        <v>0</v>
      </c>
      <c r="CE966" s="49">
        <v>0</v>
      </c>
      <c r="CF966" s="49">
        <v>0</v>
      </c>
      <c r="CG966" s="49">
        <v>0</v>
      </c>
      <c r="CH966" s="49">
        <v>0</v>
      </c>
      <c r="CI966" s="49">
        <v>0</v>
      </c>
      <c r="CJ966" s="49">
        <v>0</v>
      </c>
      <c r="CK966" s="37">
        <v>0</v>
      </c>
      <c r="CL966" s="49">
        <v>0</v>
      </c>
      <c r="CM966" s="49">
        <v>0</v>
      </c>
      <c r="CN966" s="49">
        <v>0</v>
      </c>
      <c r="CO966" s="37">
        <v>0</v>
      </c>
      <c r="CP966" s="49">
        <v>0</v>
      </c>
      <c r="CQ966" s="37">
        <v>0</v>
      </c>
      <c r="CR966" s="49">
        <v>0</v>
      </c>
      <c r="CS966" s="37">
        <v>0</v>
      </c>
      <c r="CT966" s="49" t="s">
        <v>203</v>
      </c>
      <c r="CU966" s="49">
        <v>0</v>
      </c>
      <c r="CV966" s="49">
        <v>0</v>
      </c>
      <c r="CW966" s="49">
        <v>0</v>
      </c>
      <c r="CX966" s="49">
        <v>0</v>
      </c>
      <c r="CY966" s="49">
        <v>0</v>
      </c>
      <c r="CZ966" s="49" t="s">
        <v>203</v>
      </c>
      <c r="DA966" s="49">
        <v>0</v>
      </c>
      <c r="DB966" s="49">
        <v>0</v>
      </c>
      <c r="DC966" s="49">
        <v>0</v>
      </c>
      <c r="DD966" s="49">
        <v>0</v>
      </c>
      <c r="DE966" s="49">
        <v>0</v>
      </c>
      <c r="DF966" s="49">
        <v>0</v>
      </c>
      <c r="DG966" s="49">
        <v>0</v>
      </c>
      <c r="DH966" s="49">
        <v>0</v>
      </c>
      <c r="DI966" s="49">
        <v>0</v>
      </c>
      <c r="DJ966" s="49">
        <v>0</v>
      </c>
      <c r="DK966" s="49">
        <v>0</v>
      </c>
      <c r="DL966" s="49">
        <v>0</v>
      </c>
      <c r="DM966" s="49">
        <v>0</v>
      </c>
      <c r="DN966" s="49">
        <v>0</v>
      </c>
      <c r="DO966" s="49">
        <v>0</v>
      </c>
      <c r="DP966" s="49">
        <v>0</v>
      </c>
      <c r="DQ966" s="49">
        <v>0</v>
      </c>
      <c r="DR966" s="40"/>
      <c r="DS966" s="41"/>
      <c r="DT966" s="41"/>
      <c r="DU966" s="41"/>
      <c r="DV966" s="41"/>
      <c r="DW966" s="41"/>
      <c r="DX966" s="41"/>
      <c r="DY966" s="41"/>
    </row>
    <row r="967" spans="1:129" s="45" customFormat="1" ht="47.25">
      <c r="A967" s="43" t="s">
        <v>2054</v>
      </c>
      <c r="B967" s="44" t="s">
        <v>408</v>
      </c>
      <c r="C967" s="36" t="s">
        <v>202</v>
      </c>
      <c r="D967" s="37">
        <v>0</v>
      </c>
      <c r="E967" s="37">
        <v>0</v>
      </c>
      <c r="F967" s="38">
        <v>0</v>
      </c>
      <c r="G967" s="38">
        <v>0</v>
      </c>
      <c r="H967" s="50">
        <v>0</v>
      </c>
      <c r="I967" s="38">
        <v>0</v>
      </c>
      <c r="J967" s="49">
        <v>0</v>
      </c>
      <c r="K967" s="56">
        <v>0</v>
      </c>
      <c r="L967" s="49">
        <v>0</v>
      </c>
      <c r="M967" s="37">
        <v>0</v>
      </c>
      <c r="N967" s="49">
        <v>0</v>
      </c>
      <c r="O967" s="49">
        <v>0</v>
      </c>
      <c r="P967" s="49">
        <v>0</v>
      </c>
      <c r="Q967" s="37">
        <v>0</v>
      </c>
      <c r="R967" s="49">
        <v>0</v>
      </c>
      <c r="S967" s="37">
        <v>0</v>
      </c>
      <c r="T967" s="49">
        <v>0</v>
      </c>
      <c r="U967" s="49">
        <v>0</v>
      </c>
      <c r="V967" s="49">
        <v>0</v>
      </c>
      <c r="W967" s="37">
        <v>0</v>
      </c>
      <c r="X967" s="49">
        <v>0</v>
      </c>
      <c r="Y967" s="37">
        <v>0</v>
      </c>
      <c r="Z967" s="49">
        <v>0</v>
      </c>
      <c r="AA967" s="49">
        <v>0</v>
      </c>
      <c r="AB967" s="49">
        <v>0</v>
      </c>
      <c r="AC967" s="37">
        <v>0</v>
      </c>
      <c r="AD967" s="49">
        <v>0</v>
      </c>
      <c r="AE967" s="49">
        <v>0</v>
      </c>
      <c r="AF967" s="49">
        <v>0</v>
      </c>
      <c r="AG967" s="37">
        <v>0</v>
      </c>
      <c r="AH967" s="49">
        <v>0</v>
      </c>
      <c r="AI967" s="37">
        <v>0</v>
      </c>
      <c r="AJ967" s="49">
        <v>0</v>
      </c>
      <c r="AK967" s="49">
        <v>0</v>
      </c>
      <c r="AL967" s="49">
        <v>0</v>
      </c>
      <c r="AM967" s="49">
        <v>0</v>
      </c>
      <c r="AN967" s="49">
        <v>0</v>
      </c>
      <c r="AO967" s="37">
        <v>0</v>
      </c>
      <c r="AP967" s="49">
        <v>0</v>
      </c>
      <c r="AQ967" s="49">
        <v>0</v>
      </c>
      <c r="AR967" s="49">
        <v>0</v>
      </c>
      <c r="AS967" s="49">
        <v>0</v>
      </c>
      <c r="AT967" s="49">
        <v>0</v>
      </c>
      <c r="AU967" s="49">
        <v>0</v>
      </c>
      <c r="AV967" s="49">
        <v>0</v>
      </c>
      <c r="AW967" s="49">
        <v>0</v>
      </c>
      <c r="AX967" s="49">
        <v>0</v>
      </c>
      <c r="AY967" s="37">
        <v>0</v>
      </c>
      <c r="AZ967" s="49">
        <v>0</v>
      </c>
      <c r="BA967" s="56">
        <v>0</v>
      </c>
      <c r="BB967" s="39" t="s">
        <v>203</v>
      </c>
      <c r="BC967" s="39">
        <v>0</v>
      </c>
      <c r="BD967" s="49">
        <v>0</v>
      </c>
      <c r="BE967" s="37">
        <v>0</v>
      </c>
      <c r="BF967" s="49">
        <v>0</v>
      </c>
      <c r="BG967" s="56">
        <v>0</v>
      </c>
      <c r="BH967" s="49">
        <v>0</v>
      </c>
      <c r="BI967" s="49">
        <v>0</v>
      </c>
      <c r="BJ967" s="49">
        <v>0</v>
      </c>
      <c r="BK967" s="49">
        <v>0</v>
      </c>
      <c r="BL967" s="49">
        <v>0</v>
      </c>
      <c r="BM967" s="49">
        <v>0</v>
      </c>
      <c r="BN967" s="49">
        <v>0</v>
      </c>
      <c r="BO967" s="37">
        <v>0</v>
      </c>
      <c r="BP967" s="49">
        <v>0</v>
      </c>
      <c r="BQ967" s="49">
        <v>0</v>
      </c>
      <c r="BR967" s="49">
        <v>0</v>
      </c>
      <c r="BS967" s="49">
        <v>0</v>
      </c>
      <c r="BT967" s="49">
        <v>0</v>
      </c>
      <c r="BU967" s="49">
        <v>0</v>
      </c>
      <c r="BV967" s="49">
        <v>0</v>
      </c>
      <c r="BW967" s="49">
        <v>0</v>
      </c>
      <c r="BX967" s="49">
        <v>0</v>
      </c>
      <c r="BY967" s="49">
        <v>0</v>
      </c>
      <c r="BZ967" s="49">
        <v>0</v>
      </c>
      <c r="CA967" s="37">
        <v>0</v>
      </c>
      <c r="CB967" s="49">
        <v>0</v>
      </c>
      <c r="CC967" s="49">
        <v>0</v>
      </c>
      <c r="CD967" s="49">
        <v>0</v>
      </c>
      <c r="CE967" s="49">
        <v>0</v>
      </c>
      <c r="CF967" s="49">
        <v>0</v>
      </c>
      <c r="CG967" s="49">
        <v>0</v>
      </c>
      <c r="CH967" s="49">
        <v>0</v>
      </c>
      <c r="CI967" s="49">
        <v>0</v>
      </c>
      <c r="CJ967" s="49">
        <v>0</v>
      </c>
      <c r="CK967" s="37">
        <v>0</v>
      </c>
      <c r="CL967" s="49">
        <v>0</v>
      </c>
      <c r="CM967" s="49">
        <v>0</v>
      </c>
      <c r="CN967" s="49">
        <v>0</v>
      </c>
      <c r="CO967" s="37">
        <v>0</v>
      </c>
      <c r="CP967" s="49">
        <v>0</v>
      </c>
      <c r="CQ967" s="37">
        <v>0</v>
      </c>
      <c r="CR967" s="49">
        <v>0</v>
      </c>
      <c r="CS967" s="37">
        <v>0</v>
      </c>
      <c r="CT967" s="49" t="s">
        <v>203</v>
      </c>
      <c r="CU967" s="49">
        <v>0</v>
      </c>
      <c r="CV967" s="49">
        <v>0</v>
      </c>
      <c r="CW967" s="49">
        <v>0</v>
      </c>
      <c r="CX967" s="49">
        <v>0</v>
      </c>
      <c r="CY967" s="49">
        <v>0</v>
      </c>
      <c r="CZ967" s="49" t="s">
        <v>203</v>
      </c>
      <c r="DA967" s="49">
        <v>0</v>
      </c>
      <c r="DB967" s="49">
        <v>0</v>
      </c>
      <c r="DC967" s="49">
        <v>0</v>
      </c>
      <c r="DD967" s="49">
        <v>0</v>
      </c>
      <c r="DE967" s="49">
        <v>0</v>
      </c>
      <c r="DF967" s="49">
        <v>0</v>
      </c>
      <c r="DG967" s="49">
        <v>0</v>
      </c>
      <c r="DH967" s="49">
        <v>0</v>
      </c>
      <c r="DI967" s="49">
        <v>0</v>
      </c>
      <c r="DJ967" s="49">
        <v>0</v>
      </c>
      <c r="DK967" s="49">
        <v>0</v>
      </c>
      <c r="DL967" s="49">
        <v>0</v>
      </c>
      <c r="DM967" s="49">
        <v>0</v>
      </c>
      <c r="DN967" s="49">
        <v>0</v>
      </c>
      <c r="DO967" s="49">
        <v>0</v>
      </c>
      <c r="DP967" s="49">
        <v>0</v>
      </c>
      <c r="DQ967" s="49">
        <v>0</v>
      </c>
      <c r="DR967" s="40"/>
      <c r="DS967" s="41"/>
      <c r="DT967" s="41"/>
      <c r="DU967" s="41"/>
      <c r="DV967" s="41"/>
      <c r="DW967" s="41"/>
      <c r="DX967" s="41"/>
      <c r="DY967" s="41"/>
    </row>
    <row r="968" spans="1:129" s="45" customFormat="1">
      <c r="A968" s="43" t="s">
        <v>2055</v>
      </c>
      <c r="B968" s="44" t="s">
        <v>412</v>
      </c>
      <c r="C968" s="36" t="s">
        <v>202</v>
      </c>
      <c r="D968" s="49">
        <v>0</v>
      </c>
      <c r="E968" s="37">
        <f t="shared" ref="E968:G968" si="1512">E969+E980+E988+E998</f>
        <v>0</v>
      </c>
      <c r="F968" s="50">
        <v>60</v>
      </c>
      <c r="G968" s="38">
        <f t="shared" si="1512"/>
        <v>60</v>
      </c>
      <c r="H968" s="50">
        <v>0</v>
      </c>
      <c r="I968" s="38">
        <f t="shared" ref="I968" si="1513">I969+I980+I988+I998</f>
        <v>0</v>
      </c>
      <c r="J968" s="49">
        <v>0</v>
      </c>
      <c r="K968" s="56">
        <f t="shared" ref="K968" si="1514">K969+K980+K988+K998</f>
        <v>0</v>
      </c>
      <c r="L968" s="49">
        <v>0</v>
      </c>
      <c r="M968" s="37">
        <f t="shared" ref="M968" si="1515">M969+M980+M988+M998</f>
        <v>0</v>
      </c>
      <c r="N968" s="49">
        <v>0</v>
      </c>
      <c r="O968" s="49">
        <f t="shared" ref="O968" si="1516">O969+O980+O988+O998</f>
        <v>0</v>
      </c>
      <c r="P968" s="49">
        <v>0</v>
      </c>
      <c r="Q968" s="37">
        <f t="shared" ref="Q968" si="1517">Q969+Q980+Q988+Q998</f>
        <v>0</v>
      </c>
      <c r="R968" s="49">
        <v>0</v>
      </c>
      <c r="S968" s="37">
        <f t="shared" ref="S968" si="1518">S969+S980+S988+S998</f>
        <v>0</v>
      </c>
      <c r="T968" s="49">
        <v>0</v>
      </c>
      <c r="U968" s="49">
        <f t="shared" ref="U968" si="1519">U969+U980+U988+U998</f>
        <v>0</v>
      </c>
      <c r="V968" s="49">
        <v>0</v>
      </c>
      <c r="W968" s="37">
        <f t="shared" ref="W968" si="1520">W969+W980+W988+W998</f>
        <v>0</v>
      </c>
      <c r="X968" s="49">
        <v>0</v>
      </c>
      <c r="Y968" s="37">
        <f t="shared" ref="Y968" si="1521">Y969+Y980+Y988+Y998</f>
        <v>0</v>
      </c>
      <c r="Z968" s="49">
        <v>0</v>
      </c>
      <c r="AA968" s="49">
        <f t="shared" ref="AA968" si="1522">AA969+AA980+AA988+AA998</f>
        <v>0</v>
      </c>
      <c r="AB968" s="49">
        <v>0</v>
      </c>
      <c r="AC968" s="37">
        <f t="shared" ref="AC968" si="1523">AC969+AC980+AC988+AC998</f>
        <v>0</v>
      </c>
      <c r="AD968" s="49">
        <v>0</v>
      </c>
      <c r="AE968" s="49">
        <f t="shared" ref="AE968" si="1524">AE969+AE980+AE988+AE998</f>
        <v>0</v>
      </c>
      <c r="AF968" s="49">
        <v>0</v>
      </c>
      <c r="AG968" s="37">
        <f t="shared" ref="AG968" si="1525">AG969+AG980+AG988+AG998</f>
        <v>0</v>
      </c>
      <c r="AH968" s="49">
        <v>0</v>
      </c>
      <c r="AI968" s="37">
        <f t="shared" ref="AI968" si="1526">AI969+AI980+AI988+AI998</f>
        <v>0</v>
      </c>
      <c r="AJ968" s="49">
        <v>0</v>
      </c>
      <c r="AK968" s="49">
        <f t="shared" ref="AK968" si="1527">AK969+AK980+AK988+AK998</f>
        <v>0</v>
      </c>
      <c r="AL968" s="49">
        <v>0</v>
      </c>
      <c r="AM968" s="49">
        <f t="shared" ref="AM968" si="1528">AM969+AM980+AM988+AM998</f>
        <v>0</v>
      </c>
      <c r="AN968" s="49">
        <v>0</v>
      </c>
      <c r="AO968" s="37">
        <f t="shared" ref="AO968" si="1529">AO969+AO980+AO988+AO998</f>
        <v>0</v>
      </c>
      <c r="AP968" s="49">
        <v>0</v>
      </c>
      <c r="AQ968" s="49">
        <f t="shared" ref="AQ968" si="1530">AQ969+AQ980+AQ988+AQ998</f>
        <v>0</v>
      </c>
      <c r="AR968" s="49">
        <v>0</v>
      </c>
      <c r="AS968" s="49">
        <f t="shared" ref="AS968" si="1531">AS969+AS980+AS988+AS998</f>
        <v>0</v>
      </c>
      <c r="AT968" s="49">
        <v>0</v>
      </c>
      <c r="AU968" s="49">
        <f t="shared" ref="AU968" si="1532">AU969+AU980+AU988+AU998</f>
        <v>0</v>
      </c>
      <c r="AV968" s="49">
        <v>0</v>
      </c>
      <c r="AW968" s="49">
        <f t="shared" ref="AW968" si="1533">AW969+AW980+AW988+AW998</f>
        <v>0</v>
      </c>
      <c r="AX968" s="49">
        <v>0</v>
      </c>
      <c r="AY968" s="37">
        <f t="shared" ref="AY968" si="1534">AY969+AY980+AY988+AY998</f>
        <v>0</v>
      </c>
      <c r="AZ968" s="49">
        <v>0</v>
      </c>
      <c r="BA968" s="56">
        <f t="shared" ref="BA968" si="1535">BA969+BA980+BA988+BA998</f>
        <v>0</v>
      </c>
      <c r="BB968" s="51" t="s">
        <v>203</v>
      </c>
      <c r="BC968" s="39">
        <f t="shared" ref="BC968" si="1536">BC969+BC980+BC988+BC998</f>
        <v>0</v>
      </c>
      <c r="BD968" s="49">
        <v>0</v>
      </c>
      <c r="BE968" s="37">
        <f t="shared" ref="BE968" si="1537">BE969+BE980+BE988+BE998</f>
        <v>0</v>
      </c>
      <c r="BF968" s="49">
        <v>0</v>
      </c>
      <c r="BG968" s="56">
        <f t="shared" ref="BG968" si="1538">BG969+BG980+BG988+BG998</f>
        <v>0</v>
      </c>
      <c r="BH968" s="49">
        <v>0</v>
      </c>
      <c r="BI968" s="49">
        <f t="shared" ref="BI968" si="1539">BI969+BI980+BI988+BI998</f>
        <v>0</v>
      </c>
      <c r="BJ968" s="49">
        <v>0</v>
      </c>
      <c r="BK968" s="49">
        <f t="shared" ref="BK968" si="1540">BK969+BK980+BK988+BK998</f>
        <v>0</v>
      </c>
      <c r="BL968" s="49">
        <v>0</v>
      </c>
      <c r="BM968" s="49">
        <f t="shared" ref="BM968" si="1541">BM969+BM980+BM988+BM998</f>
        <v>0</v>
      </c>
      <c r="BN968" s="49">
        <v>0</v>
      </c>
      <c r="BO968" s="37">
        <f t="shared" ref="BO968" si="1542">BO969+BO980+BO988+BO998</f>
        <v>0</v>
      </c>
      <c r="BP968" s="49">
        <v>0</v>
      </c>
      <c r="BQ968" s="49">
        <f t="shared" ref="BQ968" si="1543">BQ969+BQ980+BQ988+BQ998</f>
        <v>0</v>
      </c>
      <c r="BR968" s="49">
        <v>0</v>
      </c>
      <c r="BS968" s="49">
        <f t="shared" ref="BS968" si="1544">BS969+BS980+BS988+BS998</f>
        <v>0</v>
      </c>
      <c r="BT968" s="49">
        <v>0</v>
      </c>
      <c r="BU968" s="49">
        <f t="shared" ref="BU968" si="1545">BU969+BU980+BU988+BU998</f>
        <v>0</v>
      </c>
      <c r="BV968" s="49">
        <v>0</v>
      </c>
      <c r="BW968" s="49">
        <f t="shared" ref="BW968" si="1546">BW969+BW980+BW988+BW998</f>
        <v>0</v>
      </c>
      <c r="BX968" s="49">
        <v>0</v>
      </c>
      <c r="BY968" s="49">
        <f t="shared" ref="BY968" si="1547">BY969+BY980+BY988+BY998</f>
        <v>0</v>
      </c>
      <c r="BZ968" s="49">
        <v>0</v>
      </c>
      <c r="CA968" s="37">
        <f t="shared" ref="CA968" si="1548">CA969+CA980+CA988+CA998</f>
        <v>0</v>
      </c>
      <c r="CB968" s="49">
        <v>61</v>
      </c>
      <c r="CC968" s="49">
        <f t="shared" ref="CC968" si="1549">CC969+CC980+CC988+CC998</f>
        <v>0</v>
      </c>
      <c r="CD968" s="49">
        <v>0</v>
      </c>
      <c r="CE968" s="49">
        <f t="shared" ref="CE968" si="1550">CE969+CE980+CE988+CE998</f>
        <v>0</v>
      </c>
      <c r="CF968" s="49">
        <v>0</v>
      </c>
      <c r="CG968" s="49">
        <f t="shared" ref="CG968" si="1551">CG969+CG980+CG988+CG998</f>
        <v>0</v>
      </c>
      <c r="CH968" s="49">
        <v>0</v>
      </c>
      <c r="CI968" s="49">
        <f t="shared" ref="CI968" si="1552">CI969+CI980+CI988+CI998</f>
        <v>0</v>
      </c>
      <c r="CJ968" s="49">
        <v>0</v>
      </c>
      <c r="CK968" s="37">
        <f t="shared" ref="CK968" si="1553">CK969+CK980+CK988+CK998</f>
        <v>0</v>
      </c>
      <c r="CL968" s="49">
        <v>0</v>
      </c>
      <c r="CM968" s="49">
        <f t="shared" ref="CM968" si="1554">CM969+CM980+CM988+CM998</f>
        <v>0</v>
      </c>
      <c r="CN968" s="49">
        <v>0</v>
      </c>
      <c r="CO968" s="37">
        <f t="shared" ref="CO968" si="1555">CO969+CO980+CO988+CO998</f>
        <v>0</v>
      </c>
      <c r="CP968" s="49">
        <v>0</v>
      </c>
      <c r="CQ968" s="37">
        <f t="shared" ref="CQ968" si="1556">CQ969+CQ980+CQ988+CQ998</f>
        <v>0</v>
      </c>
      <c r="CR968" s="49">
        <v>0</v>
      </c>
      <c r="CS968" s="37">
        <f t="shared" ref="CS968" si="1557">CS969+CS980+CS988+CS998</f>
        <v>0</v>
      </c>
      <c r="CT968" s="49" t="s">
        <v>203</v>
      </c>
      <c r="CU968" s="49">
        <f t="shared" ref="CU968" si="1558">CU969+CU980+CU988+CU998</f>
        <v>0</v>
      </c>
      <c r="CV968" s="49">
        <v>0</v>
      </c>
      <c r="CW968" s="49">
        <f t="shared" ref="CW968" si="1559">CW969+CW980+CW988+CW998</f>
        <v>0</v>
      </c>
      <c r="CX968" s="49">
        <v>0</v>
      </c>
      <c r="CY968" s="49">
        <f t="shared" ref="CY968" si="1560">CY969+CY980+CY988+CY998</f>
        <v>0</v>
      </c>
      <c r="CZ968" s="49" t="s">
        <v>203</v>
      </c>
      <c r="DA968" s="49">
        <f t="shared" ref="DA968" si="1561">DA969+DA980+DA988+DA998</f>
        <v>0</v>
      </c>
      <c r="DB968" s="49">
        <v>0</v>
      </c>
      <c r="DC968" s="49">
        <f t="shared" ref="DC968" si="1562">DC969+DC980+DC988+DC998</f>
        <v>0</v>
      </c>
      <c r="DD968" s="49">
        <v>0</v>
      </c>
      <c r="DE968" s="49">
        <f t="shared" ref="DE968" si="1563">DE969+DE980+DE988+DE998</f>
        <v>0</v>
      </c>
      <c r="DF968" s="49">
        <v>6.6985688156146797</v>
      </c>
      <c r="DG968" s="49">
        <f t="shared" ref="DG968" si="1564">DG969+DG980+DG988+DG998</f>
        <v>6.0804181999999996</v>
      </c>
      <c r="DH968" s="49">
        <v>7.9582422454110606</v>
      </c>
      <c r="DI968" s="49">
        <f t="shared" ref="DI968" si="1565">DI969+DI980+DI988+DI998</f>
        <v>4.8748081049999996</v>
      </c>
      <c r="DJ968" s="49">
        <v>0</v>
      </c>
      <c r="DK968" s="49">
        <f t="shared" ref="DK968" si="1566">DK969+DK980+DK988+DK998</f>
        <v>0</v>
      </c>
      <c r="DL968" s="49">
        <v>0</v>
      </c>
      <c r="DM968" s="49">
        <f t="shared" ref="DM968" si="1567">DM969+DM980+DM988+DM998</f>
        <v>0</v>
      </c>
      <c r="DN968" s="49">
        <v>182.62701801214857</v>
      </c>
      <c r="DO968" s="49">
        <f t="shared" ref="DO968" si="1568">DO969+DO980+DO988+DO998</f>
        <v>148.67218216000001</v>
      </c>
      <c r="DP968" s="49">
        <v>0</v>
      </c>
      <c r="DQ968" s="49">
        <f t="shared" ref="DQ968" si="1569">DQ969+DQ980+DQ988+DQ998</f>
        <v>0</v>
      </c>
      <c r="DR968" s="40"/>
      <c r="DS968" s="41"/>
      <c r="DT968" s="41"/>
      <c r="DU968" s="41"/>
      <c r="DV968" s="41"/>
      <c r="DW968" s="41"/>
      <c r="DX968" s="41"/>
      <c r="DY968" s="41"/>
    </row>
    <row r="969" spans="1:129" s="45" customFormat="1" ht="31.5">
      <c r="A969" s="43" t="s">
        <v>2056</v>
      </c>
      <c r="B969" s="44" t="s">
        <v>414</v>
      </c>
      <c r="C969" s="36" t="s">
        <v>202</v>
      </c>
      <c r="D969" s="52">
        <v>0</v>
      </c>
      <c r="E969" s="37">
        <f t="shared" ref="E969:G969" si="1570">E970+E979</f>
        <v>0</v>
      </c>
      <c r="F969" s="53">
        <v>60</v>
      </c>
      <c r="G969" s="38">
        <f t="shared" si="1570"/>
        <v>60</v>
      </c>
      <c r="H969" s="50">
        <v>0</v>
      </c>
      <c r="I969" s="38">
        <f t="shared" ref="I969" si="1571">I970+I979</f>
        <v>0</v>
      </c>
      <c r="J969" s="49">
        <v>0</v>
      </c>
      <c r="K969" s="56">
        <f t="shared" ref="K969" si="1572">K970+K979</f>
        <v>0</v>
      </c>
      <c r="L969" s="49">
        <v>0</v>
      </c>
      <c r="M969" s="37">
        <f t="shared" ref="M969" si="1573">M970+M979</f>
        <v>0</v>
      </c>
      <c r="N969" s="49">
        <v>0</v>
      </c>
      <c r="O969" s="49">
        <f t="shared" ref="O969" si="1574">O970+O979</f>
        <v>0</v>
      </c>
      <c r="P969" s="49">
        <v>0</v>
      </c>
      <c r="Q969" s="37">
        <f t="shared" ref="Q969" si="1575">Q970+Q979</f>
        <v>0</v>
      </c>
      <c r="R969" s="49">
        <v>0</v>
      </c>
      <c r="S969" s="37">
        <f t="shared" ref="S969" si="1576">S970+S979</f>
        <v>0</v>
      </c>
      <c r="T969" s="49">
        <v>0</v>
      </c>
      <c r="U969" s="49">
        <f t="shared" ref="U969" si="1577">U970+U979</f>
        <v>0</v>
      </c>
      <c r="V969" s="49">
        <v>0</v>
      </c>
      <c r="W969" s="37">
        <f t="shared" ref="W969" si="1578">W970+W979</f>
        <v>0</v>
      </c>
      <c r="X969" s="49">
        <v>0</v>
      </c>
      <c r="Y969" s="37">
        <f t="shared" ref="Y969" si="1579">Y970+Y979</f>
        <v>0</v>
      </c>
      <c r="Z969" s="49">
        <v>0</v>
      </c>
      <c r="AA969" s="49">
        <f t="shared" ref="AA969" si="1580">AA970+AA979</f>
        <v>0</v>
      </c>
      <c r="AB969" s="49">
        <v>0</v>
      </c>
      <c r="AC969" s="37">
        <f t="shared" ref="AC969" si="1581">AC970+AC979</f>
        <v>0</v>
      </c>
      <c r="AD969" s="49">
        <v>0</v>
      </c>
      <c r="AE969" s="49">
        <f t="shared" ref="AE969" si="1582">AE970+AE979</f>
        <v>0</v>
      </c>
      <c r="AF969" s="49">
        <v>0</v>
      </c>
      <c r="AG969" s="37">
        <f t="shared" ref="AG969" si="1583">AG970+AG979</f>
        <v>0</v>
      </c>
      <c r="AH969" s="49">
        <v>0</v>
      </c>
      <c r="AI969" s="37">
        <f t="shared" ref="AI969" si="1584">AI970+AI979</f>
        <v>0</v>
      </c>
      <c r="AJ969" s="49">
        <v>0</v>
      </c>
      <c r="AK969" s="49">
        <f t="shared" ref="AK969" si="1585">AK970+AK979</f>
        <v>0</v>
      </c>
      <c r="AL969" s="49">
        <v>0</v>
      </c>
      <c r="AM969" s="49">
        <f t="shared" ref="AM969" si="1586">AM970+AM979</f>
        <v>0</v>
      </c>
      <c r="AN969" s="49">
        <v>0</v>
      </c>
      <c r="AO969" s="37">
        <f t="shared" ref="AO969" si="1587">AO970+AO979</f>
        <v>0</v>
      </c>
      <c r="AP969" s="49">
        <v>0</v>
      </c>
      <c r="AQ969" s="49">
        <f t="shared" ref="AQ969" si="1588">AQ970+AQ979</f>
        <v>0</v>
      </c>
      <c r="AR969" s="49">
        <v>0</v>
      </c>
      <c r="AS969" s="49">
        <f t="shared" ref="AS969" si="1589">AS970+AS979</f>
        <v>0</v>
      </c>
      <c r="AT969" s="49">
        <v>0</v>
      </c>
      <c r="AU969" s="49">
        <f t="shared" ref="AU969" si="1590">AU970+AU979</f>
        <v>0</v>
      </c>
      <c r="AV969" s="49">
        <v>0</v>
      </c>
      <c r="AW969" s="49">
        <f t="shared" ref="AW969" si="1591">AW970+AW979</f>
        <v>0</v>
      </c>
      <c r="AX969" s="49">
        <v>0</v>
      </c>
      <c r="AY969" s="37">
        <f t="shared" ref="AY969" si="1592">AY970+AY979</f>
        <v>0</v>
      </c>
      <c r="AZ969" s="49">
        <v>0</v>
      </c>
      <c r="BA969" s="56">
        <f t="shared" ref="BA969" si="1593">BA970+BA979</f>
        <v>0</v>
      </c>
      <c r="BB969" s="54" t="s">
        <v>203</v>
      </c>
      <c r="BC969" s="39">
        <f t="shared" ref="BC969" si="1594">BC970+BC979</f>
        <v>0</v>
      </c>
      <c r="BD969" s="49">
        <v>0</v>
      </c>
      <c r="BE969" s="37">
        <f t="shared" ref="BE969" si="1595">BE970+BE979</f>
        <v>0</v>
      </c>
      <c r="BF969" s="49">
        <v>0</v>
      </c>
      <c r="BG969" s="56">
        <f t="shared" ref="BG969" si="1596">BG970+BG979</f>
        <v>0</v>
      </c>
      <c r="BH969" s="49">
        <v>0</v>
      </c>
      <c r="BI969" s="49">
        <f t="shared" ref="BI969" si="1597">BI970+BI979</f>
        <v>0</v>
      </c>
      <c r="BJ969" s="49">
        <v>0</v>
      </c>
      <c r="BK969" s="49">
        <f t="shared" ref="BK969" si="1598">BK970+BK979</f>
        <v>0</v>
      </c>
      <c r="BL969" s="49">
        <v>0</v>
      </c>
      <c r="BM969" s="49">
        <f t="shared" ref="BM969" si="1599">BM970+BM979</f>
        <v>0</v>
      </c>
      <c r="BN969" s="49">
        <v>0</v>
      </c>
      <c r="BO969" s="37">
        <f t="shared" ref="BO969" si="1600">BO970+BO979</f>
        <v>0</v>
      </c>
      <c r="BP969" s="49">
        <v>0</v>
      </c>
      <c r="BQ969" s="49">
        <f t="shared" ref="BQ969" si="1601">BQ970+BQ979</f>
        <v>0</v>
      </c>
      <c r="BR969" s="49">
        <v>0</v>
      </c>
      <c r="BS969" s="49">
        <f t="shared" ref="BS969" si="1602">BS970+BS979</f>
        <v>0</v>
      </c>
      <c r="BT969" s="49">
        <v>0</v>
      </c>
      <c r="BU969" s="49">
        <f t="shared" ref="BU969" si="1603">BU970+BU979</f>
        <v>0</v>
      </c>
      <c r="BV969" s="49">
        <v>0</v>
      </c>
      <c r="BW969" s="49">
        <f t="shared" ref="BW969" si="1604">BW970+BW979</f>
        <v>0</v>
      </c>
      <c r="BX969" s="49">
        <v>0</v>
      </c>
      <c r="BY969" s="49">
        <f t="shared" ref="BY969" si="1605">BY970+BY979</f>
        <v>0</v>
      </c>
      <c r="BZ969" s="49">
        <v>0</v>
      </c>
      <c r="CA969" s="37">
        <f t="shared" ref="CA969" si="1606">CA970+CA979</f>
        <v>0</v>
      </c>
      <c r="CB969" s="49">
        <v>59</v>
      </c>
      <c r="CC969" s="49">
        <f t="shared" ref="CC969" si="1607">CC970+CC979</f>
        <v>0</v>
      </c>
      <c r="CD969" s="49">
        <v>0</v>
      </c>
      <c r="CE969" s="49">
        <f t="shared" ref="CE969" si="1608">CE970+CE979</f>
        <v>0</v>
      </c>
      <c r="CF969" s="49">
        <v>0</v>
      </c>
      <c r="CG969" s="49">
        <f t="shared" ref="CG969" si="1609">CG970+CG979</f>
        <v>0</v>
      </c>
      <c r="CH969" s="49">
        <v>0</v>
      </c>
      <c r="CI969" s="49">
        <f t="shared" ref="CI969" si="1610">CI970+CI979</f>
        <v>0</v>
      </c>
      <c r="CJ969" s="49">
        <v>0</v>
      </c>
      <c r="CK969" s="37">
        <f t="shared" ref="CK969" si="1611">CK970+CK979</f>
        <v>0</v>
      </c>
      <c r="CL969" s="49">
        <v>0</v>
      </c>
      <c r="CM969" s="49">
        <f t="shared" ref="CM969" si="1612">CM970+CM979</f>
        <v>0</v>
      </c>
      <c r="CN969" s="49">
        <v>0</v>
      </c>
      <c r="CO969" s="37">
        <f t="shared" ref="CO969" si="1613">CO970+CO979</f>
        <v>0</v>
      </c>
      <c r="CP969" s="49">
        <v>0</v>
      </c>
      <c r="CQ969" s="37">
        <f t="shared" ref="CQ969" si="1614">CQ970+CQ979</f>
        <v>0</v>
      </c>
      <c r="CR969" s="49">
        <v>0</v>
      </c>
      <c r="CS969" s="37">
        <f t="shared" ref="CS969" si="1615">CS970+CS979</f>
        <v>0</v>
      </c>
      <c r="CT969" s="49" t="s">
        <v>203</v>
      </c>
      <c r="CU969" s="49">
        <f t="shared" ref="CU969" si="1616">CU970+CU979</f>
        <v>0</v>
      </c>
      <c r="CV969" s="49">
        <v>0</v>
      </c>
      <c r="CW969" s="49">
        <f t="shared" ref="CW969" si="1617">CW970+CW979</f>
        <v>0</v>
      </c>
      <c r="CX969" s="49">
        <v>0</v>
      </c>
      <c r="CY969" s="49">
        <f t="shared" ref="CY969" si="1618">CY970+CY979</f>
        <v>0</v>
      </c>
      <c r="CZ969" s="49" t="s">
        <v>203</v>
      </c>
      <c r="DA969" s="49">
        <f t="shared" ref="DA969" si="1619">DA970+DA979</f>
        <v>0</v>
      </c>
      <c r="DB969" s="49">
        <v>0</v>
      </c>
      <c r="DC969" s="49">
        <f t="shared" ref="DC969" si="1620">DC970+DC979</f>
        <v>0</v>
      </c>
      <c r="DD969" s="49">
        <v>0</v>
      </c>
      <c r="DE969" s="49">
        <f t="shared" ref="DE969" si="1621">DE970+DE979</f>
        <v>0</v>
      </c>
      <c r="DF969" s="49">
        <v>0</v>
      </c>
      <c r="DG969" s="49">
        <f t="shared" ref="DG969" si="1622">DG970+DG979</f>
        <v>0</v>
      </c>
      <c r="DH969" s="49">
        <v>0</v>
      </c>
      <c r="DI969" s="49">
        <f t="shared" ref="DI969" si="1623">DI970+DI979</f>
        <v>0</v>
      </c>
      <c r="DJ969" s="49">
        <v>0</v>
      </c>
      <c r="DK969" s="49">
        <f t="shared" ref="DK969" si="1624">DK970+DK979</f>
        <v>0</v>
      </c>
      <c r="DL969" s="49">
        <v>0</v>
      </c>
      <c r="DM969" s="49">
        <f t="shared" ref="DM969" si="1625">DM970+DM979</f>
        <v>0</v>
      </c>
      <c r="DN969" s="49">
        <v>177.08554907000013</v>
      </c>
      <c r="DO969" s="49">
        <f t="shared" ref="DO969" si="1626">DO970+DO979</f>
        <v>148.36563090999999</v>
      </c>
      <c r="DP969" s="49">
        <v>0</v>
      </c>
      <c r="DQ969" s="49">
        <f t="shared" ref="DQ969" si="1627">DQ970+DQ979</f>
        <v>0</v>
      </c>
      <c r="DR969" s="40"/>
      <c r="DS969" s="41"/>
      <c r="DT969" s="41"/>
      <c r="DU969" s="41"/>
      <c r="DV969" s="41"/>
      <c r="DW969" s="41"/>
      <c r="DX969" s="41"/>
      <c r="DY969" s="41"/>
    </row>
    <row r="970" spans="1:129" s="45" customFormat="1">
      <c r="A970" s="43" t="s">
        <v>2057</v>
      </c>
      <c r="B970" s="44" t="s">
        <v>416</v>
      </c>
      <c r="C970" s="36" t="s">
        <v>202</v>
      </c>
      <c r="D970" s="37">
        <v>0</v>
      </c>
      <c r="E970" s="37">
        <f t="shared" ref="E970:G970" si="1628">SUM(E971:E978)</f>
        <v>0</v>
      </c>
      <c r="F970" s="38">
        <v>60</v>
      </c>
      <c r="G970" s="38">
        <f t="shared" si="1628"/>
        <v>60</v>
      </c>
      <c r="H970" s="50">
        <v>0</v>
      </c>
      <c r="I970" s="38">
        <f t="shared" ref="I970" si="1629">SUM(I971:I978)</f>
        <v>0</v>
      </c>
      <c r="J970" s="49">
        <v>0</v>
      </c>
      <c r="K970" s="56">
        <f t="shared" ref="K970" si="1630">SUM(K971:K978)</f>
        <v>0</v>
      </c>
      <c r="L970" s="49">
        <v>0</v>
      </c>
      <c r="M970" s="37">
        <f t="shared" ref="M970" si="1631">SUM(M971:M978)</f>
        <v>0</v>
      </c>
      <c r="N970" s="49">
        <v>0</v>
      </c>
      <c r="O970" s="49">
        <f t="shared" ref="O970" si="1632">SUM(O971:O978)</f>
        <v>0</v>
      </c>
      <c r="P970" s="49">
        <v>0</v>
      </c>
      <c r="Q970" s="37">
        <f t="shared" ref="Q970" si="1633">SUM(Q971:Q978)</f>
        <v>0</v>
      </c>
      <c r="R970" s="49">
        <v>0</v>
      </c>
      <c r="S970" s="37">
        <f t="shared" ref="S970" si="1634">SUM(S971:S978)</f>
        <v>0</v>
      </c>
      <c r="T970" s="49">
        <v>0</v>
      </c>
      <c r="U970" s="49">
        <f t="shared" ref="U970" si="1635">SUM(U971:U978)</f>
        <v>0</v>
      </c>
      <c r="V970" s="49">
        <v>0</v>
      </c>
      <c r="W970" s="37">
        <f t="shared" ref="W970" si="1636">SUM(W971:W978)</f>
        <v>0</v>
      </c>
      <c r="X970" s="49">
        <v>0</v>
      </c>
      <c r="Y970" s="37">
        <f t="shared" ref="Y970" si="1637">SUM(Y971:Y978)</f>
        <v>0</v>
      </c>
      <c r="Z970" s="49">
        <v>0</v>
      </c>
      <c r="AA970" s="49">
        <f t="shared" ref="AA970" si="1638">SUM(AA971:AA978)</f>
        <v>0</v>
      </c>
      <c r="AB970" s="49">
        <v>0</v>
      </c>
      <c r="AC970" s="37">
        <f t="shared" ref="AC970" si="1639">SUM(AC971:AC978)</f>
        <v>0</v>
      </c>
      <c r="AD970" s="49">
        <v>0</v>
      </c>
      <c r="AE970" s="49">
        <f t="shared" ref="AE970" si="1640">SUM(AE971:AE978)</f>
        <v>0</v>
      </c>
      <c r="AF970" s="49">
        <v>0</v>
      </c>
      <c r="AG970" s="37">
        <f t="shared" ref="AG970" si="1641">SUM(AG971:AG978)</f>
        <v>0</v>
      </c>
      <c r="AH970" s="49">
        <v>0</v>
      </c>
      <c r="AI970" s="37">
        <f t="shared" ref="AI970" si="1642">SUM(AI971:AI978)</f>
        <v>0</v>
      </c>
      <c r="AJ970" s="49">
        <v>0</v>
      </c>
      <c r="AK970" s="49">
        <f t="shared" ref="AK970" si="1643">SUM(AK971:AK978)</f>
        <v>0</v>
      </c>
      <c r="AL970" s="49">
        <v>0</v>
      </c>
      <c r="AM970" s="49">
        <f t="shared" ref="AM970" si="1644">SUM(AM971:AM978)</f>
        <v>0</v>
      </c>
      <c r="AN970" s="49">
        <v>0</v>
      </c>
      <c r="AO970" s="37">
        <f t="shared" ref="AO970" si="1645">SUM(AO971:AO978)</f>
        <v>0</v>
      </c>
      <c r="AP970" s="49">
        <v>0</v>
      </c>
      <c r="AQ970" s="49">
        <f t="shared" ref="AQ970" si="1646">SUM(AQ971:AQ978)</f>
        <v>0</v>
      </c>
      <c r="AR970" s="49">
        <v>0</v>
      </c>
      <c r="AS970" s="49">
        <f t="shared" ref="AS970" si="1647">SUM(AS971:AS978)</f>
        <v>0</v>
      </c>
      <c r="AT970" s="49">
        <v>0</v>
      </c>
      <c r="AU970" s="49">
        <f t="shared" ref="AU970" si="1648">SUM(AU971:AU978)</f>
        <v>0</v>
      </c>
      <c r="AV970" s="49">
        <v>0</v>
      </c>
      <c r="AW970" s="49">
        <f t="shared" ref="AW970" si="1649">SUM(AW971:AW978)</f>
        <v>0</v>
      </c>
      <c r="AX970" s="49">
        <v>0</v>
      </c>
      <c r="AY970" s="37">
        <f t="shared" ref="AY970" si="1650">SUM(AY971:AY978)</f>
        <v>0</v>
      </c>
      <c r="AZ970" s="49">
        <v>0</v>
      </c>
      <c r="BA970" s="56">
        <f t="shared" ref="BA970" si="1651">SUM(BA971:BA978)</f>
        <v>0</v>
      </c>
      <c r="BB970" s="39" t="s">
        <v>203</v>
      </c>
      <c r="BC970" s="39">
        <f t="shared" ref="BC970" si="1652">SUM(BC971:BC978)</f>
        <v>0</v>
      </c>
      <c r="BD970" s="49">
        <v>0</v>
      </c>
      <c r="BE970" s="37">
        <f t="shared" ref="BE970" si="1653">SUM(BE971:BE978)</f>
        <v>0</v>
      </c>
      <c r="BF970" s="49">
        <v>0</v>
      </c>
      <c r="BG970" s="56">
        <f t="shared" ref="BG970" si="1654">SUM(BG971:BG978)</f>
        <v>0</v>
      </c>
      <c r="BH970" s="49">
        <v>0</v>
      </c>
      <c r="BI970" s="49">
        <f t="shared" ref="BI970" si="1655">SUM(BI971:BI978)</f>
        <v>0</v>
      </c>
      <c r="BJ970" s="49">
        <v>0</v>
      </c>
      <c r="BK970" s="49">
        <f t="shared" ref="BK970" si="1656">SUM(BK971:BK978)</f>
        <v>0</v>
      </c>
      <c r="BL970" s="49">
        <v>0</v>
      </c>
      <c r="BM970" s="49">
        <f t="shared" ref="BM970" si="1657">SUM(BM971:BM978)</f>
        <v>0</v>
      </c>
      <c r="BN970" s="49">
        <v>0</v>
      </c>
      <c r="BO970" s="37">
        <f t="shared" ref="BO970" si="1658">SUM(BO971:BO978)</f>
        <v>0</v>
      </c>
      <c r="BP970" s="49">
        <v>0</v>
      </c>
      <c r="BQ970" s="49">
        <f t="shared" ref="BQ970" si="1659">SUM(BQ971:BQ978)</f>
        <v>0</v>
      </c>
      <c r="BR970" s="49">
        <v>0</v>
      </c>
      <c r="BS970" s="49">
        <f t="shared" ref="BS970" si="1660">SUM(BS971:BS978)</f>
        <v>0</v>
      </c>
      <c r="BT970" s="49">
        <v>0</v>
      </c>
      <c r="BU970" s="49">
        <f t="shared" ref="BU970" si="1661">SUM(BU971:BU978)</f>
        <v>0</v>
      </c>
      <c r="BV970" s="49">
        <v>0</v>
      </c>
      <c r="BW970" s="49">
        <f t="shared" ref="BW970" si="1662">SUM(BW971:BW978)</f>
        <v>0</v>
      </c>
      <c r="BX970" s="49">
        <v>0</v>
      </c>
      <c r="BY970" s="49">
        <f t="shared" ref="BY970" si="1663">SUM(BY971:BY978)</f>
        <v>0</v>
      </c>
      <c r="BZ970" s="49">
        <v>0</v>
      </c>
      <c r="CA970" s="37">
        <f t="shared" ref="CA970" si="1664">SUM(CA971:CA978)</f>
        <v>0</v>
      </c>
      <c r="CB970" s="49">
        <v>59</v>
      </c>
      <c r="CC970" s="49">
        <f t="shared" ref="CC970" si="1665">SUM(CC971:CC978)</f>
        <v>0</v>
      </c>
      <c r="CD970" s="49">
        <v>0</v>
      </c>
      <c r="CE970" s="49">
        <f t="shared" ref="CE970" si="1666">SUM(CE971:CE978)</f>
        <v>0</v>
      </c>
      <c r="CF970" s="49">
        <v>0</v>
      </c>
      <c r="CG970" s="49">
        <f t="shared" ref="CG970" si="1667">SUM(CG971:CG978)</f>
        <v>0</v>
      </c>
      <c r="CH970" s="49">
        <v>0</v>
      </c>
      <c r="CI970" s="49">
        <f t="shared" ref="CI970" si="1668">SUM(CI971:CI978)</f>
        <v>0</v>
      </c>
      <c r="CJ970" s="49">
        <v>0</v>
      </c>
      <c r="CK970" s="37">
        <f t="shared" ref="CK970" si="1669">SUM(CK971:CK978)</f>
        <v>0</v>
      </c>
      <c r="CL970" s="49">
        <v>0</v>
      </c>
      <c r="CM970" s="49">
        <f t="shared" ref="CM970" si="1670">SUM(CM971:CM978)</f>
        <v>0</v>
      </c>
      <c r="CN970" s="49">
        <v>0</v>
      </c>
      <c r="CO970" s="37">
        <f t="shared" ref="CO970" si="1671">SUM(CO971:CO978)</f>
        <v>0</v>
      </c>
      <c r="CP970" s="49">
        <v>0</v>
      </c>
      <c r="CQ970" s="37">
        <f t="shared" ref="CQ970" si="1672">SUM(CQ971:CQ978)</f>
        <v>0</v>
      </c>
      <c r="CR970" s="49">
        <v>0</v>
      </c>
      <c r="CS970" s="37">
        <f t="shared" ref="CS970" si="1673">SUM(CS971:CS978)</f>
        <v>0</v>
      </c>
      <c r="CT970" s="49" t="s">
        <v>203</v>
      </c>
      <c r="CU970" s="49">
        <f t="shared" ref="CU970" si="1674">SUM(CU971:CU978)</f>
        <v>0</v>
      </c>
      <c r="CV970" s="49">
        <v>0</v>
      </c>
      <c r="CW970" s="49">
        <f t="shared" ref="CW970" si="1675">SUM(CW971:CW978)</f>
        <v>0</v>
      </c>
      <c r="CX970" s="49">
        <v>0</v>
      </c>
      <c r="CY970" s="49">
        <f t="shared" ref="CY970" si="1676">SUM(CY971:CY978)</f>
        <v>0</v>
      </c>
      <c r="CZ970" s="49" t="s">
        <v>203</v>
      </c>
      <c r="DA970" s="49">
        <f t="shared" ref="DA970" si="1677">SUM(DA971:DA978)</f>
        <v>0</v>
      </c>
      <c r="DB970" s="49">
        <v>0</v>
      </c>
      <c r="DC970" s="49">
        <f t="shared" ref="DC970" si="1678">SUM(DC971:DC978)</f>
        <v>0</v>
      </c>
      <c r="DD970" s="49">
        <v>0</v>
      </c>
      <c r="DE970" s="49">
        <f t="shared" ref="DE970" si="1679">SUM(DE971:DE978)</f>
        <v>0</v>
      </c>
      <c r="DF970" s="49">
        <v>0</v>
      </c>
      <c r="DG970" s="49">
        <f t="shared" ref="DG970" si="1680">SUM(DG971:DG978)</f>
        <v>0</v>
      </c>
      <c r="DH970" s="49">
        <v>0</v>
      </c>
      <c r="DI970" s="49">
        <f t="shared" ref="DI970" si="1681">SUM(DI971:DI978)</f>
        <v>0</v>
      </c>
      <c r="DJ970" s="49">
        <v>0</v>
      </c>
      <c r="DK970" s="49">
        <f t="shared" ref="DK970" si="1682">SUM(DK971:DK978)</f>
        <v>0</v>
      </c>
      <c r="DL970" s="49">
        <v>0</v>
      </c>
      <c r="DM970" s="49">
        <f t="shared" ref="DM970" si="1683">SUM(DM971:DM978)</f>
        <v>0</v>
      </c>
      <c r="DN970" s="49">
        <v>177.08554907000013</v>
      </c>
      <c r="DO970" s="49">
        <f t="shared" ref="DO970" si="1684">SUM(DO971:DO978)</f>
        <v>148.36563090999999</v>
      </c>
      <c r="DP970" s="49">
        <v>0</v>
      </c>
      <c r="DQ970" s="49">
        <f t="shared" ref="DQ970" si="1685">SUM(DQ971:DQ978)</f>
        <v>0</v>
      </c>
      <c r="DR970" s="40"/>
      <c r="DS970" s="41"/>
      <c r="DT970" s="41"/>
      <c r="DU970" s="41"/>
      <c r="DV970" s="41"/>
      <c r="DW970" s="41"/>
      <c r="DX970" s="41"/>
      <c r="DY970" s="41"/>
    </row>
    <row r="971" spans="1:129" s="45" customFormat="1">
      <c r="A971" s="43" t="s">
        <v>2057</v>
      </c>
      <c r="B971" s="44" t="s">
        <v>2058</v>
      </c>
      <c r="C971" s="36" t="s">
        <v>2059</v>
      </c>
      <c r="D971" s="37">
        <v>0</v>
      </c>
      <c r="E971" s="37">
        <v>0</v>
      </c>
      <c r="F971" s="38">
        <v>0</v>
      </c>
      <c r="G971" s="38">
        <v>0</v>
      </c>
      <c r="H971" s="50">
        <v>0</v>
      </c>
      <c r="I971" s="38">
        <v>0</v>
      </c>
      <c r="J971" s="49">
        <v>0</v>
      </c>
      <c r="K971" s="56">
        <v>0</v>
      </c>
      <c r="L971" s="49">
        <v>0</v>
      </c>
      <c r="M971" s="37">
        <v>0</v>
      </c>
      <c r="N971" s="49">
        <v>0</v>
      </c>
      <c r="O971" s="49">
        <v>0</v>
      </c>
      <c r="P971" s="49">
        <v>0</v>
      </c>
      <c r="Q971" s="37">
        <v>0</v>
      </c>
      <c r="R971" s="49">
        <v>0</v>
      </c>
      <c r="S971" s="37">
        <v>0</v>
      </c>
      <c r="T971" s="49">
        <v>0</v>
      </c>
      <c r="U971" s="49">
        <v>0</v>
      </c>
      <c r="V971" s="49">
        <v>0</v>
      </c>
      <c r="W971" s="37">
        <v>0</v>
      </c>
      <c r="X971" s="49">
        <v>0</v>
      </c>
      <c r="Y971" s="37">
        <v>0</v>
      </c>
      <c r="Z971" s="49">
        <v>0</v>
      </c>
      <c r="AA971" s="49">
        <v>0</v>
      </c>
      <c r="AB971" s="49">
        <v>0</v>
      </c>
      <c r="AC971" s="37">
        <v>0</v>
      </c>
      <c r="AD971" s="49">
        <v>0</v>
      </c>
      <c r="AE971" s="49">
        <v>0</v>
      </c>
      <c r="AF971" s="49">
        <v>0</v>
      </c>
      <c r="AG971" s="37">
        <v>0</v>
      </c>
      <c r="AH971" s="49">
        <v>0</v>
      </c>
      <c r="AI971" s="37">
        <v>0</v>
      </c>
      <c r="AJ971" s="49">
        <v>0</v>
      </c>
      <c r="AK971" s="49">
        <v>0</v>
      </c>
      <c r="AL971" s="49">
        <v>0</v>
      </c>
      <c r="AM971" s="49">
        <v>0</v>
      </c>
      <c r="AN971" s="49">
        <v>0</v>
      </c>
      <c r="AO971" s="37">
        <v>0</v>
      </c>
      <c r="AP971" s="49">
        <v>0</v>
      </c>
      <c r="AQ971" s="49">
        <v>0</v>
      </c>
      <c r="AR971" s="49">
        <v>0</v>
      </c>
      <c r="AS971" s="49">
        <v>0</v>
      </c>
      <c r="AT971" s="49">
        <v>0</v>
      </c>
      <c r="AU971" s="49">
        <v>0</v>
      </c>
      <c r="AV971" s="49">
        <v>0</v>
      </c>
      <c r="AW971" s="49">
        <v>0</v>
      </c>
      <c r="AX971" s="49">
        <v>0</v>
      </c>
      <c r="AY971" s="37">
        <v>0</v>
      </c>
      <c r="AZ971" s="49">
        <v>0</v>
      </c>
      <c r="BA971" s="56">
        <v>0</v>
      </c>
      <c r="BB971" s="39">
        <f>'[1]База 2018-2022'!BEW30</f>
        <v>0.77</v>
      </c>
      <c r="BC971" s="39">
        <v>0</v>
      </c>
      <c r="BD971" s="49">
        <v>0</v>
      </c>
      <c r="BE971" s="37">
        <v>0</v>
      </c>
      <c r="BF971" s="49">
        <v>0</v>
      </c>
      <c r="BG971" s="56">
        <v>0</v>
      </c>
      <c r="BH971" s="49">
        <v>0</v>
      </c>
      <c r="BI971" s="49">
        <v>0</v>
      </c>
      <c r="BJ971" s="49">
        <v>0</v>
      </c>
      <c r="BK971" s="49">
        <v>0</v>
      </c>
      <c r="BL971" s="49">
        <v>0</v>
      </c>
      <c r="BM971" s="49">
        <v>0</v>
      </c>
      <c r="BN971" s="49">
        <v>0</v>
      </c>
      <c r="BO971" s="37">
        <v>0</v>
      </c>
      <c r="BP971" s="49">
        <v>0</v>
      </c>
      <c r="BQ971" s="49">
        <v>0</v>
      </c>
      <c r="BR971" s="49">
        <v>0</v>
      </c>
      <c r="BS971" s="49">
        <v>0</v>
      </c>
      <c r="BT971" s="49">
        <v>0</v>
      </c>
      <c r="BU971" s="49">
        <v>0</v>
      </c>
      <c r="BV971" s="49">
        <v>0</v>
      </c>
      <c r="BW971" s="49">
        <v>0</v>
      </c>
      <c r="BX971" s="49">
        <v>0</v>
      </c>
      <c r="BY971" s="49">
        <v>0</v>
      </c>
      <c r="BZ971" s="49">
        <v>0</v>
      </c>
      <c r="CA971" s="37">
        <v>0</v>
      </c>
      <c r="CB971" s="49">
        <v>0</v>
      </c>
      <c r="CC971" s="49">
        <v>0</v>
      </c>
      <c r="CD971" s="49">
        <v>0</v>
      </c>
      <c r="CE971" s="49">
        <v>0</v>
      </c>
      <c r="CF971" s="49">
        <v>0</v>
      </c>
      <c r="CG971" s="49">
        <v>0</v>
      </c>
      <c r="CH971" s="49">
        <v>0</v>
      </c>
      <c r="CI971" s="49">
        <v>0</v>
      </c>
      <c r="CJ971" s="49">
        <v>0</v>
      </c>
      <c r="CK971" s="37">
        <v>0</v>
      </c>
      <c r="CL971" s="49">
        <v>0</v>
      </c>
      <c r="CM971" s="49">
        <v>0</v>
      </c>
      <c r="CN971" s="49">
        <v>0</v>
      </c>
      <c r="CO971" s="37">
        <v>0</v>
      </c>
      <c r="CP971" s="49">
        <v>0</v>
      </c>
      <c r="CQ971" s="37">
        <v>0</v>
      </c>
      <c r="CR971" s="49">
        <v>0</v>
      </c>
      <c r="CS971" s="37">
        <v>0</v>
      </c>
      <c r="CT971" s="49">
        <v>0</v>
      </c>
      <c r="CU971" s="49">
        <v>0</v>
      </c>
      <c r="CV971" s="49">
        <v>0</v>
      </c>
      <c r="CW971" s="49">
        <v>0</v>
      </c>
      <c r="CX971" s="49">
        <v>0</v>
      </c>
      <c r="CY971" s="49">
        <v>0</v>
      </c>
      <c r="CZ971" s="49">
        <v>0</v>
      </c>
      <c r="DA971" s="49">
        <v>0</v>
      </c>
      <c r="DB971" s="49">
        <v>0</v>
      </c>
      <c r="DC971" s="49">
        <v>0</v>
      </c>
      <c r="DD971" s="49">
        <v>0</v>
      </c>
      <c r="DE971" s="49">
        <v>0</v>
      </c>
      <c r="DF971" s="49">
        <v>0</v>
      </c>
      <c r="DG971" s="49">
        <v>0</v>
      </c>
      <c r="DH971" s="49">
        <v>0</v>
      </c>
      <c r="DI971" s="49">
        <v>0</v>
      </c>
      <c r="DJ971" s="49">
        <v>0</v>
      </c>
      <c r="DK971" s="49">
        <v>0</v>
      </c>
      <c r="DL971" s="49">
        <v>0</v>
      </c>
      <c r="DM971" s="49">
        <v>0</v>
      </c>
      <c r="DN971" s="49">
        <v>0.25176551000000003</v>
      </c>
      <c r="DO971" s="49">
        <v>0.25176551000000003</v>
      </c>
      <c r="DP971" s="49">
        <v>0</v>
      </c>
      <c r="DQ971" s="49">
        <v>0</v>
      </c>
      <c r="DR971" s="40"/>
      <c r="DS971" s="41"/>
      <c r="DT971" s="41"/>
      <c r="DU971" s="41"/>
      <c r="DV971" s="41"/>
      <c r="DW971" s="41"/>
      <c r="DX971" s="41"/>
      <c r="DY971" s="41"/>
    </row>
    <row r="972" spans="1:129" s="45" customFormat="1" ht="31.5">
      <c r="A972" s="43" t="s">
        <v>2057</v>
      </c>
      <c r="B972" s="44" t="s">
        <v>2060</v>
      </c>
      <c r="C972" s="36" t="s">
        <v>2061</v>
      </c>
      <c r="D972" s="37">
        <v>0</v>
      </c>
      <c r="E972" s="37">
        <v>0</v>
      </c>
      <c r="F972" s="38">
        <v>60</v>
      </c>
      <c r="G972" s="38">
        <v>60</v>
      </c>
      <c r="H972" s="50">
        <v>0</v>
      </c>
      <c r="I972" s="38">
        <v>0</v>
      </c>
      <c r="J972" s="49">
        <v>0</v>
      </c>
      <c r="K972" s="56">
        <v>0</v>
      </c>
      <c r="L972" s="49">
        <v>0</v>
      </c>
      <c r="M972" s="37">
        <v>0</v>
      </c>
      <c r="N972" s="49">
        <v>0</v>
      </c>
      <c r="O972" s="49">
        <v>0</v>
      </c>
      <c r="P972" s="49">
        <v>0</v>
      </c>
      <c r="Q972" s="37">
        <v>0</v>
      </c>
      <c r="R972" s="49">
        <v>0</v>
      </c>
      <c r="S972" s="37">
        <v>0</v>
      </c>
      <c r="T972" s="49">
        <v>0</v>
      </c>
      <c r="U972" s="49">
        <v>0</v>
      </c>
      <c r="V972" s="49">
        <v>0</v>
      </c>
      <c r="W972" s="37">
        <v>0</v>
      </c>
      <c r="X972" s="49">
        <v>0</v>
      </c>
      <c r="Y972" s="37">
        <v>0</v>
      </c>
      <c r="Z972" s="49">
        <v>0</v>
      </c>
      <c r="AA972" s="49">
        <v>0</v>
      </c>
      <c r="AB972" s="49">
        <v>0</v>
      </c>
      <c r="AC972" s="37">
        <v>0</v>
      </c>
      <c r="AD972" s="49">
        <v>0</v>
      </c>
      <c r="AE972" s="49">
        <v>0</v>
      </c>
      <c r="AF972" s="49">
        <v>0</v>
      </c>
      <c r="AG972" s="37">
        <v>0</v>
      </c>
      <c r="AH972" s="49">
        <v>0</v>
      </c>
      <c r="AI972" s="37">
        <v>0</v>
      </c>
      <c r="AJ972" s="49">
        <v>0</v>
      </c>
      <c r="AK972" s="49">
        <v>0</v>
      </c>
      <c r="AL972" s="49">
        <v>0</v>
      </c>
      <c r="AM972" s="49">
        <v>0</v>
      </c>
      <c r="AN972" s="49">
        <v>0</v>
      </c>
      <c r="AO972" s="37">
        <v>0</v>
      </c>
      <c r="AP972" s="49">
        <v>0</v>
      </c>
      <c r="AQ972" s="49">
        <v>0</v>
      </c>
      <c r="AR972" s="49">
        <v>0</v>
      </c>
      <c r="AS972" s="49">
        <v>0</v>
      </c>
      <c r="AT972" s="49">
        <v>0</v>
      </c>
      <c r="AU972" s="49">
        <v>0</v>
      </c>
      <c r="AV972" s="49">
        <v>0</v>
      </c>
      <c r="AW972" s="49">
        <v>0</v>
      </c>
      <c r="AX972" s="49">
        <v>0</v>
      </c>
      <c r="AY972" s="37">
        <v>0</v>
      </c>
      <c r="AZ972" s="49">
        <v>0</v>
      </c>
      <c r="BA972" s="56">
        <v>0</v>
      </c>
      <c r="BB972" s="39">
        <f>'[1]База 2018-2022'!BEW32</f>
        <v>0.5</v>
      </c>
      <c r="BC972" s="39">
        <v>0</v>
      </c>
      <c r="BD972" s="49">
        <v>0</v>
      </c>
      <c r="BE972" s="37">
        <v>0</v>
      </c>
      <c r="BF972" s="49">
        <v>0</v>
      </c>
      <c r="BG972" s="56">
        <v>0</v>
      </c>
      <c r="BH972" s="49">
        <v>0</v>
      </c>
      <c r="BI972" s="49">
        <v>0</v>
      </c>
      <c r="BJ972" s="49">
        <v>0</v>
      </c>
      <c r="BK972" s="49">
        <v>0</v>
      </c>
      <c r="BL972" s="49">
        <v>0</v>
      </c>
      <c r="BM972" s="49">
        <v>0</v>
      </c>
      <c r="BN972" s="49">
        <v>0</v>
      </c>
      <c r="BO972" s="37">
        <v>0</v>
      </c>
      <c r="BP972" s="49">
        <v>0</v>
      </c>
      <c r="BQ972" s="49">
        <v>0</v>
      </c>
      <c r="BR972" s="49">
        <v>0</v>
      </c>
      <c r="BS972" s="49">
        <v>0</v>
      </c>
      <c r="BT972" s="49">
        <v>0</v>
      </c>
      <c r="BU972" s="49">
        <v>0</v>
      </c>
      <c r="BV972" s="49">
        <v>0</v>
      </c>
      <c r="BW972" s="49">
        <v>0</v>
      </c>
      <c r="BX972" s="49">
        <v>0</v>
      </c>
      <c r="BY972" s="49">
        <v>0</v>
      </c>
      <c r="BZ972" s="49">
        <v>0</v>
      </c>
      <c r="CA972" s="37">
        <v>0</v>
      </c>
      <c r="CB972" s="49">
        <v>59</v>
      </c>
      <c r="CC972" s="49">
        <v>0</v>
      </c>
      <c r="CD972" s="49">
        <v>0</v>
      </c>
      <c r="CE972" s="49">
        <v>0</v>
      </c>
      <c r="CF972" s="49">
        <v>0</v>
      </c>
      <c r="CG972" s="49">
        <v>0</v>
      </c>
      <c r="CH972" s="49">
        <v>0</v>
      </c>
      <c r="CI972" s="49">
        <v>0</v>
      </c>
      <c r="CJ972" s="49">
        <v>0</v>
      </c>
      <c r="CK972" s="37">
        <v>0</v>
      </c>
      <c r="CL972" s="49">
        <v>0</v>
      </c>
      <c r="CM972" s="49">
        <v>0</v>
      </c>
      <c r="CN972" s="49">
        <v>0</v>
      </c>
      <c r="CO972" s="37">
        <v>0</v>
      </c>
      <c r="CP972" s="49">
        <v>0</v>
      </c>
      <c r="CQ972" s="37">
        <v>0</v>
      </c>
      <c r="CR972" s="49">
        <v>0</v>
      </c>
      <c r="CS972" s="37">
        <v>0</v>
      </c>
      <c r="CT972" s="49">
        <v>0</v>
      </c>
      <c r="CU972" s="49">
        <v>0</v>
      </c>
      <c r="CV972" s="49">
        <v>0</v>
      </c>
      <c r="CW972" s="49">
        <v>0</v>
      </c>
      <c r="CX972" s="49">
        <v>0</v>
      </c>
      <c r="CY972" s="49">
        <v>0</v>
      </c>
      <c r="CZ972" s="49">
        <v>35</v>
      </c>
      <c r="DA972" s="49">
        <v>0</v>
      </c>
      <c r="DB972" s="49">
        <v>0</v>
      </c>
      <c r="DC972" s="49">
        <v>0</v>
      </c>
      <c r="DD972" s="49">
        <v>0</v>
      </c>
      <c r="DE972" s="49">
        <v>0</v>
      </c>
      <c r="DF972" s="49">
        <v>0</v>
      </c>
      <c r="DG972" s="49">
        <v>0</v>
      </c>
      <c r="DH972" s="49">
        <v>0</v>
      </c>
      <c r="DI972" s="49">
        <v>0</v>
      </c>
      <c r="DJ972" s="49">
        <v>0</v>
      </c>
      <c r="DK972" s="49">
        <v>0</v>
      </c>
      <c r="DL972" s="49">
        <v>0</v>
      </c>
      <c r="DM972" s="49">
        <v>0</v>
      </c>
      <c r="DN972" s="49">
        <v>170.3737651000001</v>
      </c>
      <c r="DO972" s="49">
        <v>141.65384693999999</v>
      </c>
      <c r="DP972" s="49">
        <v>0</v>
      </c>
      <c r="DQ972" s="49">
        <v>0</v>
      </c>
      <c r="DR972" s="40"/>
      <c r="DS972" s="41"/>
      <c r="DT972" s="41"/>
      <c r="DU972" s="41"/>
      <c r="DV972" s="41"/>
      <c r="DW972" s="41"/>
      <c r="DX972" s="41"/>
      <c r="DY972" s="41"/>
    </row>
    <row r="973" spans="1:129" s="45" customFormat="1" ht="31.5">
      <c r="A973" s="43" t="s">
        <v>2057</v>
      </c>
      <c r="B973" s="44" t="s">
        <v>2062</v>
      </c>
      <c r="C973" s="36" t="s">
        <v>2063</v>
      </c>
      <c r="D973" s="37">
        <v>0</v>
      </c>
      <c r="E973" s="37">
        <v>0</v>
      </c>
      <c r="F973" s="38">
        <v>0</v>
      </c>
      <c r="G973" s="38">
        <v>0</v>
      </c>
      <c r="H973" s="50">
        <v>0</v>
      </c>
      <c r="I973" s="38">
        <v>0</v>
      </c>
      <c r="J973" s="49">
        <v>0</v>
      </c>
      <c r="K973" s="56">
        <v>0</v>
      </c>
      <c r="L973" s="49">
        <v>0</v>
      </c>
      <c r="M973" s="37">
        <v>0</v>
      </c>
      <c r="N973" s="49">
        <v>0</v>
      </c>
      <c r="O973" s="49">
        <v>0</v>
      </c>
      <c r="P973" s="49">
        <v>0</v>
      </c>
      <c r="Q973" s="37">
        <v>0</v>
      </c>
      <c r="R973" s="49">
        <v>0</v>
      </c>
      <c r="S973" s="37">
        <v>0</v>
      </c>
      <c r="T973" s="49">
        <v>0</v>
      </c>
      <c r="U973" s="49">
        <v>0</v>
      </c>
      <c r="V973" s="49">
        <v>0</v>
      </c>
      <c r="W973" s="37">
        <v>0</v>
      </c>
      <c r="X973" s="49">
        <v>0</v>
      </c>
      <c r="Y973" s="37">
        <v>0</v>
      </c>
      <c r="Z973" s="49">
        <v>0</v>
      </c>
      <c r="AA973" s="49">
        <v>0</v>
      </c>
      <c r="AB973" s="49">
        <v>0</v>
      </c>
      <c r="AC973" s="37">
        <v>0</v>
      </c>
      <c r="AD973" s="49">
        <v>0</v>
      </c>
      <c r="AE973" s="49">
        <v>0</v>
      </c>
      <c r="AF973" s="49">
        <v>0</v>
      </c>
      <c r="AG973" s="37">
        <v>0</v>
      </c>
      <c r="AH973" s="49">
        <v>0</v>
      </c>
      <c r="AI973" s="37">
        <v>0</v>
      </c>
      <c r="AJ973" s="49">
        <v>0</v>
      </c>
      <c r="AK973" s="49">
        <v>0</v>
      </c>
      <c r="AL973" s="49">
        <v>0</v>
      </c>
      <c r="AM973" s="49">
        <v>0</v>
      </c>
      <c r="AN973" s="49">
        <v>0</v>
      </c>
      <c r="AO973" s="37">
        <v>0</v>
      </c>
      <c r="AP973" s="49">
        <v>0</v>
      </c>
      <c r="AQ973" s="49">
        <v>0</v>
      </c>
      <c r="AR973" s="49">
        <v>0</v>
      </c>
      <c r="AS973" s="49">
        <v>0</v>
      </c>
      <c r="AT973" s="49">
        <v>0</v>
      </c>
      <c r="AU973" s="49">
        <v>0</v>
      </c>
      <c r="AV973" s="49">
        <v>0</v>
      </c>
      <c r="AW973" s="49">
        <v>0</v>
      </c>
      <c r="AX973" s="49">
        <v>0</v>
      </c>
      <c r="AY973" s="37">
        <v>0</v>
      </c>
      <c r="AZ973" s="49">
        <v>0</v>
      </c>
      <c r="BA973" s="56">
        <v>0</v>
      </c>
      <c r="BB973" s="39">
        <f>'[1]База 2018-2022'!BEW181</f>
        <v>0</v>
      </c>
      <c r="BC973" s="39">
        <v>0</v>
      </c>
      <c r="BD973" s="49">
        <v>0</v>
      </c>
      <c r="BE973" s="37">
        <v>0</v>
      </c>
      <c r="BF973" s="49">
        <v>0</v>
      </c>
      <c r="BG973" s="56">
        <v>0</v>
      </c>
      <c r="BH973" s="49">
        <v>0</v>
      </c>
      <c r="BI973" s="49">
        <v>0</v>
      </c>
      <c r="BJ973" s="49">
        <v>0</v>
      </c>
      <c r="BK973" s="49">
        <v>0</v>
      </c>
      <c r="BL973" s="49">
        <v>0</v>
      </c>
      <c r="BM973" s="49">
        <v>0</v>
      </c>
      <c r="BN973" s="49">
        <v>0</v>
      </c>
      <c r="BO973" s="37">
        <v>0</v>
      </c>
      <c r="BP973" s="49">
        <v>0</v>
      </c>
      <c r="BQ973" s="49">
        <v>0</v>
      </c>
      <c r="BR973" s="49">
        <v>0</v>
      </c>
      <c r="BS973" s="49">
        <v>0</v>
      </c>
      <c r="BT973" s="49">
        <v>0</v>
      </c>
      <c r="BU973" s="49">
        <v>0</v>
      </c>
      <c r="BV973" s="49">
        <v>0</v>
      </c>
      <c r="BW973" s="49">
        <v>0</v>
      </c>
      <c r="BX973" s="49">
        <v>0</v>
      </c>
      <c r="BY973" s="49">
        <v>0</v>
      </c>
      <c r="BZ973" s="49">
        <v>0</v>
      </c>
      <c r="CA973" s="37">
        <v>0</v>
      </c>
      <c r="CB973" s="49">
        <v>0</v>
      </c>
      <c r="CC973" s="49">
        <v>0</v>
      </c>
      <c r="CD973" s="49">
        <v>0</v>
      </c>
      <c r="CE973" s="49">
        <v>0</v>
      </c>
      <c r="CF973" s="49">
        <v>0</v>
      </c>
      <c r="CG973" s="49">
        <v>0</v>
      </c>
      <c r="CH973" s="49">
        <v>0</v>
      </c>
      <c r="CI973" s="49">
        <v>0</v>
      </c>
      <c r="CJ973" s="49">
        <v>0</v>
      </c>
      <c r="CK973" s="37">
        <v>0</v>
      </c>
      <c r="CL973" s="49">
        <v>0</v>
      </c>
      <c r="CM973" s="49">
        <v>0</v>
      </c>
      <c r="CN973" s="49">
        <v>0</v>
      </c>
      <c r="CO973" s="37">
        <v>0</v>
      </c>
      <c r="CP973" s="49">
        <v>0</v>
      </c>
      <c r="CQ973" s="37">
        <v>0</v>
      </c>
      <c r="CR973" s="49">
        <v>0</v>
      </c>
      <c r="CS973" s="37">
        <v>0</v>
      </c>
      <c r="CT973" s="49">
        <v>0</v>
      </c>
      <c r="CU973" s="49">
        <v>0</v>
      </c>
      <c r="CV973" s="49">
        <v>0</v>
      </c>
      <c r="CW973" s="49">
        <v>0</v>
      </c>
      <c r="CX973" s="49">
        <v>0</v>
      </c>
      <c r="CY973" s="49">
        <v>0</v>
      </c>
      <c r="CZ973" s="49">
        <v>0</v>
      </c>
      <c r="DA973" s="49">
        <v>0</v>
      </c>
      <c r="DB973" s="49">
        <v>0</v>
      </c>
      <c r="DC973" s="49">
        <v>0</v>
      </c>
      <c r="DD973" s="49">
        <v>0</v>
      </c>
      <c r="DE973" s="49">
        <v>0</v>
      </c>
      <c r="DF973" s="49">
        <v>0</v>
      </c>
      <c r="DG973" s="49">
        <v>0</v>
      </c>
      <c r="DH973" s="49">
        <v>0</v>
      </c>
      <c r="DI973" s="49">
        <v>0</v>
      </c>
      <c r="DJ973" s="49">
        <v>0</v>
      </c>
      <c r="DK973" s="49">
        <v>0</v>
      </c>
      <c r="DL973" s="49">
        <v>0</v>
      </c>
      <c r="DM973" s="49">
        <v>0</v>
      </c>
      <c r="DN973" s="49">
        <v>6.4600184600000006</v>
      </c>
      <c r="DO973" s="49">
        <v>6.4600184600000006</v>
      </c>
      <c r="DP973" s="49">
        <v>0</v>
      </c>
      <c r="DQ973" s="49">
        <v>0</v>
      </c>
      <c r="DR973" s="40"/>
      <c r="DS973" s="41"/>
      <c r="DT973" s="41"/>
      <c r="DU973" s="41"/>
      <c r="DV973" s="41"/>
      <c r="DW973" s="41"/>
      <c r="DX973" s="41"/>
      <c r="DY973" s="41"/>
    </row>
    <row r="974" spans="1:129" s="45" customFormat="1" ht="63">
      <c r="A974" s="43" t="s">
        <v>2057</v>
      </c>
      <c r="B974" s="44" t="s">
        <v>2064</v>
      </c>
      <c r="C974" s="36" t="s">
        <v>2065</v>
      </c>
      <c r="D974" s="37">
        <v>0</v>
      </c>
      <c r="E974" s="37">
        <v>0</v>
      </c>
      <c r="F974" s="38">
        <v>0</v>
      </c>
      <c r="G974" s="38">
        <v>0</v>
      </c>
      <c r="H974" s="50">
        <v>0</v>
      </c>
      <c r="I974" s="38">
        <v>0</v>
      </c>
      <c r="J974" s="49">
        <v>0</v>
      </c>
      <c r="K974" s="56">
        <v>0</v>
      </c>
      <c r="L974" s="49">
        <v>0</v>
      </c>
      <c r="M974" s="37">
        <v>0</v>
      </c>
      <c r="N974" s="49">
        <v>0</v>
      </c>
      <c r="O974" s="49">
        <v>0</v>
      </c>
      <c r="P974" s="49">
        <v>0</v>
      </c>
      <c r="Q974" s="37">
        <v>0</v>
      </c>
      <c r="R974" s="49">
        <v>0</v>
      </c>
      <c r="S974" s="37">
        <v>0</v>
      </c>
      <c r="T974" s="49">
        <v>0</v>
      </c>
      <c r="U974" s="49">
        <v>0</v>
      </c>
      <c r="V974" s="49">
        <v>0</v>
      </c>
      <c r="W974" s="37">
        <v>0</v>
      </c>
      <c r="X974" s="49">
        <v>0</v>
      </c>
      <c r="Y974" s="37">
        <v>0</v>
      </c>
      <c r="Z974" s="49">
        <v>0</v>
      </c>
      <c r="AA974" s="49">
        <v>0</v>
      </c>
      <c r="AB974" s="49">
        <v>0</v>
      </c>
      <c r="AC974" s="37">
        <v>0</v>
      </c>
      <c r="AD974" s="49">
        <v>0</v>
      </c>
      <c r="AE974" s="49">
        <v>0</v>
      </c>
      <c r="AF974" s="49">
        <v>0</v>
      </c>
      <c r="AG974" s="37">
        <v>0</v>
      </c>
      <c r="AH974" s="49">
        <v>0</v>
      </c>
      <c r="AI974" s="37">
        <v>0</v>
      </c>
      <c r="AJ974" s="49">
        <v>0</v>
      </c>
      <c r="AK974" s="49">
        <v>0</v>
      </c>
      <c r="AL974" s="49">
        <v>0</v>
      </c>
      <c r="AM974" s="49">
        <v>0</v>
      </c>
      <c r="AN974" s="49">
        <v>0</v>
      </c>
      <c r="AO974" s="37">
        <v>0</v>
      </c>
      <c r="AP974" s="49">
        <v>0</v>
      </c>
      <c r="AQ974" s="49">
        <v>0</v>
      </c>
      <c r="AR974" s="49">
        <v>0</v>
      </c>
      <c r="AS974" s="49">
        <v>0</v>
      </c>
      <c r="AT974" s="49">
        <v>0</v>
      </c>
      <c r="AU974" s="49">
        <v>0</v>
      </c>
      <c r="AV974" s="49">
        <v>0</v>
      </c>
      <c r="AW974" s="49">
        <v>0</v>
      </c>
      <c r="AX974" s="49">
        <v>0</v>
      </c>
      <c r="AY974" s="37">
        <v>0</v>
      </c>
      <c r="AZ974" s="49">
        <v>0</v>
      </c>
      <c r="BA974" s="56">
        <v>0</v>
      </c>
      <c r="BB974" s="39">
        <f>'[1]База 2018-2022'!BEW182</f>
        <v>0</v>
      </c>
      <c r="BC974" s="39">
        <v>0</v>
      </c>
      <c r="BD974" s="49">
        <v>0</v>
      </c>
      <c r="BE974" s="37">
        <v>0</v>
      </c>
      <c r="BF974" s="49">
        <v>0</v>
      </c>
      <c r="BG974" s="56">
        <v>0</v>
      </c>
      <c r="BH974" s="49">
        <v>0</v>
      </c>
      <c r="BI974" s="49">
        <v>0</v>
      </c>
      <c r="BJ974" s="49">
        <v>0</v>
      </c>
      <c r="BK974" s="49">
        <v>0</v>
      </c>
      <c r="BL974" s="49">
        <v>0</v>
      </c>
      <c r="BM974" s="49">
        <v>0</v>
      </c>
      <c r="BN974" s="49">
        <v>0</v>
      </c>
      <c r="BO974" s="37">
        <v>0</v>
      </c>
      <c r="BP974" s="49">
        <v>0</v>
      </c>
      <c r="BQ974" s="49">
        <v>0</v>
      </c>
      <c r="BR974" s="49">
        <v>0</v>
      </c>
      <c r="BS974" s="49">
        <v>0</v>
      </c>
      <c r="BT974" s="49">
        <v>0</v>
      </c>
      <c r="BU974" s="49">
        <v>0</v>
      </c>
      <c r="BV974" s="49">
        <v>0</v>
      </c>
      <c r="BW974" s="49">
        <v>0</v>
      </c>
      <c r="BX974" s="49">
        <v>0</v>
      </c>
      <c r="BY974" s="49">
        <v>0</v>
      </c>
      <c r="BZ974" s="49">
        <v>0</v>
      </c>
      <c r="CA974" s="37">
        <v>0</v>
      </c>
      <c r="CB974" s="49">
        <v>0</v>
      </c>
      <c r="CC974" s="49">
        <v>0</v>
      </c>
      <c r="CD974" s="49">
        <v>0</v>
      </c>
      <c r="CE974" s="49">
        <v>0</v>
      </c>
      <c r="CF974" s="49">
        <v>0</v>
      </c>
      <c r="CG974" s="49">
        <v>0</v>
      </c>
      <c r="CH974" s="49">
        <v>0</v>
      </c>
      <c r="CI974" s="49">
        <v>0</v>
      </c>
      <c r="CJ974" s="49">
        <v>0</v>
      </c>
      <c r="CK974" s="37">
        <v>0</v>
      </c>
      <c r="CL974" s="49">
        <v>0</v>
      </c>
      <c r="CM974" s="49">
        <v>0</v>
      </c>
      <c r="CN974" s="49">
        <v>0</v>
      </c>
      <c r="CO974" s="37">
        <v>0</v>
      </c>
      <c r="CP974" s="49">
        <v>0</v>
      </c>
      <c r="CQ974" s="37">
        <v>0</v>
      </c>
      <c r="CR974" s="49">
        <v>0</v>
      </c>
      <c r="CS974" s="37">
        <v>0</v>
      </c>
      <c r="CT974" s="49">
        <v>0</v>
      </c>
      <c r="CU974" s="49">
        <v>0</v>
      </c>
      <c r="CV974" s="49">
        <v>0</v>
      </c>
      <c r="CW974" s="49">
        <v>0</v>
      </c>
      <c r="CX974" s="49">
        <v>0</v>
      </c>
      <c r="CY974" s="49">
        <v>0</v>
      </c>
      <c r="CZ974" s="49">
        <v>0</v>
      </c>
      <c r="DA974" s="49">
        <v>0</v>
      </c>
      <c r="DB974" s="49">
        <v>0</v>
      </c>
      <c r="DC974" s="49">
        <v>0</v>
      </c>
      <c r="DD974" s="49">
        <v>0</v>
      </c>
      <c r="DE974" s="49">
        <v>0</v>
      </c>
      <c r="DF974" s="49">
        <v>0</v>
      </c>
      <c r="DG974" s="49">
        <v>0</v>
      </c>
      <c r="DH974" s="49">
        <v>0</v>
      </c>
      <c r="DI974" s="49">
        <v>0</v>
      </c>
      <c r="DJ974" s="49">
        <v>0</v>
      </c>
      <c r="DK974" s="49">
        <v>0</v>
      </c>
      <c r="DL974" s="49">
        <v>0</v>
      </c>
      <c r="DM974" s="49">
        <v>0</v>
      </c>
      <c r="DN974" s="49">
        <v>0</v>
      </c>
      <c r="DO974" s="49">
        <v>0</v>
      </c>
      <c r="DP974" s="49">
        <v>0</v>
      </c>
      <c r="DQ974" s="49">
        <v>0</v>
      </c>
      <c r="DR974" s="40"/>
      <c r="DS974" s="41"/>
      <c r="DT974" s="41"/>
      <c r="DU974" s="41"/>
      <c r="DV974" s="41"/>
      <c r="DW974" s="41"/>
      <c r="DX974" s="41"/>
      <c r="DY974" s="41"/>
    </row>
    <row r="975" spans="1:129" s="45" customFormat="1" ht="31.5">
      <c r="A975" s="43" t="s">
        <v>2057</v>
      </c>
      <c r="B975" s="44" t="s">
        <v>2066</v>
      </c>
      <c r="C975" s="36" t="s">
        <v>2067</v>
      </c>
      <c r="D975" s="37">
        <v>0</v>
      </c>
      <c r="E975" s="37">
        <v>0</v>
      </c>
      <c r="F975" s="38">
        <v>0</v>
      </c>
      <c r="G975" s="38">
        <v>0</v>
      </c>
      <c r="H975" s="50">
        <v>0</v>
      </c>
      <c r="I975" s="38">
        <v>0</v>
      </c>
      <c r="J975" s="49">
        <v>0</v>
      </c>
      <c r="K975" s="56">
        <v>0</v>
      </c>
      <c r="L975" s="49">
        <v>0</v>
      </c>
      <c r="M975" s="37">
        <v>0</v>
      </c>
      <c r="N975" s="49">
        <v>0</v>
      </c>
      <c r="O975" s="49">
        <v>0</v>
      </c>
      <c r="P975" s="49">
        <v>0</v>
      </c>
      <c r="Q975" s="37">
        <v>0</v>
      </c>
      <c r="R975" s="49">
        <v>0</v>
      </c>
      <c r="S975" s="37">
        <v>0</v>
      </c>
      <c r="T975" s="49">
        <v>0</v>
      </c>
      <c r="U975" s="49">
        <v>0</v>
      </c>
      <c r="V975" s="49">
        <v>0</v>
      </c>
      <c r="W975" s="37">
        <v>0</v>
      </c>
      <c r="X975" s="49">
        <v>0</v>
      </c>
      <c r="Y975" s="37">
        <v>0</v>
      </c>
      <c r="Z975" s="49">
        <v>0</v>
      </c>
      <c r="AA975" s="49">
        <v>0</v>
      </c>
      <c r="AB975" s="49">
        <v>0</v>
      </c>
      <c r="AC975" s="37">
        <v>0</v>
      </c>
      <c r="AD975" s="49">
        <v>0</v>
      </c>
      <c r="AE975" s="49">
        <v>0</v>
      </c>
      <c r="AF975" s="49">
        <v>0</v>
      </c>
      <c r="AG975" s="37">
        <v>0</v>
      </c>
      <c r="AH975" s="49">
        <v>0</v>
      </c>
      <c r="AI975" s="37">
        <v>0</v>
      </c>
      <c r="AJ975" s="49">
        <v>0</v>
      </c>
      <c r="AK975" s="49">
        <v>0</v>
      </c>
      <c r="AL975" s="49">
        <v>0</v>
      </c>
      <c r="AM975" s="49">
        <v>0</v>
      </c>
      <c r="AN975" s="49">
        <v>0</v>
      </c>
      <c r="AO975" s="37">
        <v>0</v>
      </c>
      <c r="AP975" s="49">
        <v>0</v>
      </c>
      <c r="AQ975" s="49">
        <v>0</v>
      </c>
      <c r="AR975" s="49">
        <v>0</v>
      </c>
      <c r="AS975" s="49">
        <v>0</v>
      </c>
      <c r="AT975" s="49">
        <v>0</v>
      </c>
      <c r="AU975" s="49">
        <v>0</v>
      </c>
      <c r="AV975" s="49">
        <v>0</v>
      </c>
      <c r="AW975" s="49">
        <v>0</v>
      </c>
      <c r="AX975" s="49">
        <v>0</v>
      </c>
      <c r="AY975" s="37">
        <v>0</v>
      </c>
      <c r="AZ975" s="49">
        <v>0</v>
      </c>
      <c r="BA975" s="56">
        <v>0</v>
      </c>
      <c r="BB975" s="39">
        <f>'[1]База 2018-2022'!BEW321</f>
        <v>1.0825</v>
      </c>
      <c r="BC975" s="39">
        <v>0</v>
      </c>
      <c r="BD975" s="49">
        <v>0</v>
      </c>
      <c r="BE975" s="37">
        <v>0</v>
      </c>
      <c r="BF975" s="49">
        <v>0</v>
      </c>
      <c r="BG975" s="56">
        <v>0</v>
      </c>
      <c r="BH975" s="49">
        <v>0</v>
      </c>
      <c r="BI975" s="49">
        <v>0</v>
      </c>
      <c r="BJ975" s="49">
        <v>0</v>
      </c>
      <c r="BK975" s="49">
        <v>0</v>
      </c>
      <c r="BL975" s="49">
        <v>0</v>
      </c>
      <c r="BM975" s="49">
        <v>0</v>
      </c>
      <c r="BN975" s="49">
        <v>0</v>
      </c>
      <c r="BO975" s="37">
        <v>0</v>
      </c>
      <c r="BP975" s="49">
        <v>0</v>
      </c>
      <c r="BQ975" s="49">
        <v>0</v>
      </c>
      <c r="BR975" s="49">
        <v>0</v>
      </c>
      <c r="BS975" s="49">
        <v>0</v>
      </c>
      <c r="BT975" s="49">
        <v>0</v>
      </c>
      <c r="BU975" s="49">
        <v>0</v>
      </c>
      <c r="BV975" s="49">
        <v>0</v>
      </c>
      <c r="BW975" s="49">
        <v>0</v>
      </c>
      <c r="BX975" s="49">
        <v>0</v>
      </c>
      <c r="BY975" s="49">
        <v>0</v>
      </c>
      <c r="BZ975" s="49">
        <v>0</v>
      </c>
      <c r="CA975" s="37">
        <v>0</v>
      </c>
      <c r="CB975" s="49">
        <v>0</v>
      </c>
      <c r="CC975" s="49">
        <v>0</v>
      </c>
      <c r="CD975" s="49">
        <v>0</v>
      </c>
      <c r="CE975" s="49">
        <v>0</v>
      </c>
      <c r="CF975" s="49">
        <v>0</v>
      </c>
      <c r="CG975" s="49">
        <v>0</v>
      </c>
      <c r="CH975" s="49">
        <v>0</v>
      </c>
      <c r="CI975" s="49">
        <v>0</v>
      </c>
      <c r="CJ975" s="49">
        <v>0</v>
      </c>
      <c r="CK975" s="37">
        <v>0</v>
      </c>
      <c r="CL975" s="49">
        <v>0</v>
      </c>
      <c r="CM975" s="49">
        <v>0</v>
      </c>
      <c r="CN975" s="49">
        <v>0</v>
      </c>
      <c r="CO975" s="37">
        <v>0</v>
      </c>
      <c r="CP975" s="49">
        <v>0</v>
      </c>
      <c r="CQ975" s="37">
        <v>0</v>
      </c>
      <c r="CR975" s="49">
        <v>0</v>
      </c>
      <c r="CS975" s="37">
        <v>0</v>
      </c>
      <c r="CT975" s="49">
        <v>0</v>
      </c>
      <c r="CU975" s="49">
        <v>0</v>
      </c>
      <c r="CV975" s="49">
        <v>0</v>
      </c>
      <c r="CW975" s="49">
        <v>0</v>
      </c>
      <c r="CX975" s="49">
        <v>0</v>
      </c>
      <c r="CY975" s="49">
        <v>0</v>
      </c>
      <c r="CZ975" s="49">
        <v>0</v>
      </c>
      <c r="DA975" s="49">
        <v>0</v>
      </c>
      <c r="DB975" s="49">
        <v>0</v>
      </c>
      <c r="DC975" s="49">
        <v>0</v>
      </c>
      <c r="DD975" s="49">
        <v>0</v>
      </c>
      <c r="DE975" s="49">
        <v>0</v>
      </c>
      <c r="DF975" s="49">
        <v>0</v>
      </c>
      <c r="DG975" s="49">
        <v>0</v>
      </c>
      <c r="DH975" s="49">
        <v>0</v>
      </c>
      <c r="DI975" s="49">
        <v>0</v>
      </c>
      <c r="DJ975" s="49">
        <v>0</v>
      </c>
      <c r="DK975" s="49">
        <v>0</v>
      </c>
      <c r="DL975" s="49">
        <v>0</v>
      </c>
      <c r="DM975" s="49">
        <v>0</v>
      </c>
      <c r="DN975" s="49">
        <v>0</v>
      </c>
      <c r="DO975" s="49">
        <v>0</v>
      </c>
      <c r="DP975" s="49">
        <v>0</v>
      </c>
      <c r="DQ975" s="49">
        <v>0</v>
      </c>
      <c r="DR975" s="40"/>
      <c r="DS975" s="41"/>
      <c r="DT975" s="41"/>
      <c r="DU975" s="41"/>
      <c r="DV975" s="41"/>
      <c r="DW975" s="41"/>
      <c r="DX975" s="41"/>
      <c r="DY975" s="41"/>
    </row>
    <row r="976" spans="1:129" s="45" customFormat="1">
      <c r="A976" s="43" t="s">
        <v>2057</v>
      </c>
      <c r="B976" s="44" t="s">
        <v>2068</v>
      </c>
      <c r="C976" s="36" t="s">
        <v>2069</v>
      </c>
      <c r="D976" s="37">
        <v>0</v>
      </c>
      <c r="E976" s="37">
        <v>0</v>
      </c>
      <c r="F976" s="38">
        <v>0</v>
      </c>
      <c r="G976" s="38">
        <v>0</v>
      </c>
      <c r="H976" s="50">
        <v>0</v>
      </c>
      <c r="I976" s="38">
        <v>0</v>
      </c>
      <c r="J976" s="49">
        <v>0</v>
      </c>
      <c r="K976" s="56">
        <v>0</v>
      </c>
      <c r="L976" s="49">
        <v>0</v>
      </c>
      <c r="M976" s="37">
        <v>0</v>
      </c>
      <c r="N976" s="49">
        <v>0</v>
      </c>
      <c r="O976" s="49">
        <v>0</v>
      </c>
      <c r="P976" s="49">
        <v>0</v>
      </c>
      <c r="Q976" s="37">
        <v>0</v>
      </c>
      <c r="R976" s="49">
        <v>0</v>
      </c>
      <c r="S976" s="37">
        <v>0</v>
      </c>
      <c r="T976" s="49">
        <v>0</v>
      </c>
      <c r="U976" s="49">
        <v>0</v>
      </c>
      <c r="V976" s="49">
        <v>0</v>
      </c>
      <c r="W976" s="37">
        <v>0</v>
      </c>
      <c r="X976" s="49">
        <v>0</v>
      </c>
      <c r="Y976" s="37">
        <v>0</v>
      </c>
      <c r="Z976" s="49">
        <v>0</v>
      </c>
      <c r="AA976" s="49">
        <v>0</v>
      </c>
      <c r="AB976" s="49">
        <v>0</v>
      </c>
      <c r="AC976" s="37">
        <v>0</v>
      </c>
      <c r="AD976" s="49">
        <v>0</v>
      </c>
      <c r="AE976" s="49">
        <v>0</v>
      </c>
      <c r="AF976" s="49">
        <v>0</v>
      </c>
      <c r="AG976" s="37">
        <v>0</v>
      </c>
      <c r="AH976" s="49">
        <v>0</v>
      </c>
      <c r="AI976" s="37">
        <v>0</v>
      </c>
      <c r="AJ976" s="49">
        <v>0</v>
      </c>
      <c r="AK976" s="49">
        <v>0</v>
      </c>
      <c r="AL976" s="49">
        <v>0</v>
      </c>
      <c r="AM976" s="49">
        <v>0</v>
      </c>
      <c r="AN976" s="49">
        <v>0</v>
      </c>
      <c r="AO976" s="37">
        <v>0</v>
      </c>
      <c r="AP976" s="49">
        <v>0</v>
      </c>
      <c r="AQ976" s="49">
        <v>0</v>
      </c>
      <c r="AR976" s="49">
        <v>0</v>
      </c>
      <c r="AS976" s="49">
        <v>0</v>
      </c>
      <c r="AT976" s="49">
        <v>0</v>
      </c>
      <c r="AU976" s="49">
        <v>0</v>
      </c>
      <c r="AV976" s="49">
        <v>0</v>
      </c>
      <c r="AW976" s="49">
        <v>0</v>
      </c>
      <c r="AX976" s="49">
        <v>0</v>
      </c>
      <c r="AY976" s="37">
        <v>0</v>
      </c>
      <c r="AZ976" s="49">
        <v>0</v>
      </c>
      <c r="BA976" s="56">
        <v>0</v>
      </c>
      <c r="BB976" s="39">
        <f>'[1]База 2018-2022'!BEW301</f>
        <v>0.97199999999999998</v>
      </c>
      <c r="BC976" s="39">
        <v>0</v>
      </c>
      <c r="BD976" s="49">
        <v>0</v>
      </c>
      <c r="BE976" s="37">
        <v>0</v>
      </c>
      <c r="BF976" s="49">
        <v>0</v>
      </c>
      <c r="BG976" s="56">
        <v>0</v>
      </c>
      <c r="BH976" s="49">
        <v>0</v>
      </c>
      <c r="BI976" s="49">
        <v>0</v>
      </c>
      <c r="BJ976" s="49">
        <v>0</v>
      </c>
      <c r="BK976" s="49">
        <v>0</v>
      </c>
      <c r="BL976" s="49">
        <v>0</v>
      </c>
      <c r="BM976" s="49">
        <v>0</v>
      </c>
      <c r="BN976" s="49">
        <v>0</v>
      </c>
      <c r="BO976" s="37">
        <v>0</v>
      </c>
      <c r="BP976" s="49">
        <v>0</v>
      </c>
      <c r="BQ976" s="49">
        <v>0</v>
      </c>
      <c r="BR976" s="49">
        <v>0</v>
      </c>
      <c r="BS976" s="49">
        <v>0</v>
      </c>
      <c r="BT976" s="49">
        <v>0</v>
      </c>
      <c r="BU976" s="49">
        <v>0</v>
      </c>
      <c r="BV976" s="49">
        <v>0</v>
      </c>
      <c r="BW976" s="49">
        <v>0</v>
      </c>
      <c r="BX976" s="49">
        <v>0</v>
      </c>
      <c r="BY976" s="49">
        <v>0</v>
      </c>
      <c r="BZ976" s="49">
        <v>0</v>
      </c>
      <c r="CA976" s="37">
        <v>0</v>
      </c>
      <c r="CB976" s="49">
        <v>0</v>
      </c>
      <c r="CC976" s="49">
        <v>0</v>
      </c>
      <c r="CD976" s="49">
        <v>0</v>
      </c>
      <c r="CE976" s="49">
        <v>0</v>
      </c>
      <c r="CF976" s="49">
        <v>0</v>
      </c>
      <c r="CG976" s="49">
        <v>0</v>
      </c>
      <c r="CH976" s="49">
        <v>0</v>
      </c>
      <c r="CI976" s="49">
        <v>0</v>
      </c>
      <c r="CJ976" s="49">
        <v>0</v>
      </c>
      <c r="CK976" s="37">
        <v>0</v>
      </c>
      <c r="CL976" s="49">
        <v>0</v>
      </c>
      <c r="CM976" s="49">
        <v>0</v>
      </c>
      <c r="CN976" s="49">
        <v>0</v>
      </c>
      <c r="CO976" s="37">
        <v>0</v>
      </c>
      <c r="CP976" s="49">
        <v>0</v>
      </c>
      <c r="CQ976" s="37">
        <v>0</v>
      </c>
      <c r="CR976" s="49">
        <v>0</v>
      </c>
      <c r="CS976" s="37">
        <v>0</v>
      </c>
      <c r="CT976" s="49">
        <v>0</v>
      </c>
      <c r="CU976" s="49">
        <v>0</v>
      </c>
      <c r="CV976" s="49">
        <v>0</v>
      </c>
      <c r="CW976" s="49">
        <v>0</v>
      </c>
      <c r="CX976" s="49">
        <v>0</v>
      </c>
      <c r="CY976" s="49">
        <v>0</v>
      </c>
      <c r="CZ976" s="49">
        <v>0</v>
      </c>
      <c r="DA976" s="49">
        <v>0</v>
      </c>
      <c r="DB976" s="49">
        <v>0</v>
      </c>
      <c r="DC976" s="49">
        <v>0</v>
      </c>
      <c r="DD976" s="49">
        <v>0</v>
      </c>
      <c r="DE976" s="49">
        <v>0</v>
      </c>
      <c r="DF976" s="49">
        <v>0</v>
      </c>
      <c r="DG976" s="49">
        <v>0</v>
      </c>
      <c r="DH976" s="49">
        <v>0</v>
      </c>
      <c r="DI976" s="49">
        <v>0</v>
      </c>
      <c r="DJ976" s="49">
        <v>0</v>
      </c>
      <c r="DK976" s="49">
        <v>0</v>
      </c>
      <c r="DL976" s="49">
        <v>0</v>
      </c>
      <c r="DM976" s="49">
        <v>0</v>
      </c>
      <c r="DN976" s="49">
        <v>0</v>
      </c>
      <c r="DO976" s="49">
        <v>0</v>
      </c>
      <c r="DP976" s="49">
        <v>0</v>
      </c>
      <c r="DQ976" s="49">
        <v>0</v>
      </c>
      <c r="DR976" s="40"/>
      <c r="DS976" s="41"/>
      <c r="DT976" s="41"/>
      <c r="DU976" s="41"/>
      <c r="DV976" s="41"/>
      <c r="DW976" s="41"/>
      <c r="DX976" s="41"/>
      <c r="DY976" s="41"/>
    </row>
    <row r="977" spans="1:129" s="45" customFormat="1">
      <c r="A977" s="43" t="s">
        <v>2057</v>
      </c>
      <c r="B977" s="44" t="s">
        <v>2070</v>
      </c>
      <c r="C977" s="36" t="s">
        <v>2071</v>
      </c>
      <c r="D977" s="37">
        <v>0</v>
      </c>
      <c r="E977" s="37">
        <v>0</v>
      </c>
      <c r="F977" s="38">
        <v>0</v>
      </c>
      <c r="G977" s="38">
        <v>0</v>
      </c>
      <c r="H977" s="50">
        <v>0</v>
      </c>
      <c r="I977" s="38">
        <v>0</v>
      </c>
      <c r="J977" s="49">
        <v>0</v>
      </c>
      <c r="K977" s="56">
        <v>0</v>
      </c>
      <c r="L977" s="49">
        <v>0</v>
      </c>
      <c r="M977" s="37">
        <v>0</v>
      </c>
      <c r="N977" s="49">
        <v>0</v>
      </c>
      <c r="O977" s="49">
        <v>0</v>
      </c>
      <c r="P977" s="49">
        <v>0</v>
      </c>
      <c r="Q977" s="37">
        <v>0</v>
      </c>
      <c r="R977" s="49">
        <v>0</v>
      </c>
      <c r="S977" s="37">
        <v>0</v>
      </c>
      <c r="T977" s="49">
        <v>0</v>
      </c>
      <c r="U977" s="49">
        <v>0</v>
      </c>
      <c r="V977" s="49">
        <v>0</v>
      </c>
      <c r="W977" s="37">
        <v>0</v>
      </c>
      <c r="X977" s="49">
        <v>0</v>
      </c>
      <c r="Y977" s="37">
        <v>0</v>
      </c>
      <c r="Z977" s="49">
        <v>0</v>
      </c>
      <c r="AA977" s="49">
        <v>0</v>
      </c>
      <c r="AB977" s="49">
        <v>0</v>
      </c>
      <c r="AC977" s="37">
        <v>0</v>
      </c>
      <c r="AD977" s="49">
        <v>0</v>
      </c>
      <c r="AE977" s="49">
        <v>0</v>
      </c>
      <c r="AF977" s="49">
        <v>0</v>
      </c>
      <c r="AG977" s="37">
        <v>0</v>
      </c>
      <c r="AH977" s="49">
        <v>0</v>
      </c>
      <c r="AI977" s="37">
        <v>0</v>
      </c>
      <c r="AJ977" s="49">
        <v>0</v>
      </c>
      <c r="AK977" s="49">
        <v>0</v>
      </c>
      <c r="AL977" s="49">
        <v>0</v>
      </c>
      <c r="AM977" s="49">
        <v>0</v>
      </c>
      <c r="AN977" s="49">
        <v>0</v>
      </c>
      <c r="AO977" s="37">
        <v>0</v>
      </c>
      <c r="AP977" s="49">
        <v>0</v>
      </c>
      <c r="AQ977" s="49">
        <v>0</v>
      </c>
      <c r="AR977" s="49">
        <v>0</v>
      </c>
      <c r="AS977" s="49">
        <v>0</v>
      </c>
      <c r="AT977" s="49">
        <v>0</v>
      </c>
      <c r="AU977" s="49">
        <v>0</v>
      </c>
      <c r="AV977" s="49">
        <v>0</v>
      </c>
      <c r="AW977" s="49">
        <v>0</v>
      </c>
      <c r="AX977" s="49">
        <v>0</v>
      </c>
      <c r="AY977" s="37">
        <v>0</v>
      </c>
      <c r="AZ977" s="49">
        <v>0</v>
      </c>
      <c r="BA977" s="56">
        <v>0</v>
      </c>
      <c r="BB977" s="39">
        <f>'[1]База 2018-2022'!BEW361</f>
        <v>8.7999999999999995E-2</v>
      </c>
      <c r="BC977" s="39">
        <v>0</v>
      </c>
      <c r="BD977" s="49">
        <v>0</v>
      </c>
      <c r="BE977" s="37">
        <v>0</v>
      </c>
      <c r="BF977" s="49">
        <v>0</v>
      </c>
      <c r="BG977" s="56">
        <v>0</v>
      </c>
      <c r="BH977" s="49">
        <v>0</v>
      </c>
      <c r="BI977" s="49">
        <v>0</v>
      </c>
      <c r="BJ977" s="49">
        <v>0</v>
      </c>
      <c r="BK977" s="49">
        <v>0</v>
      </c>
      <c r="BL977" s="49">
        <v>0</v>
      </c>
      <c r="BM977" s="49">
        <v>0</v>
      </c>
      <c r="BN977" s="49">
        <v>0</v>
      </c>
      <c r="BO977" s="37">
        <v>0</v>
      </c>
      <c r="BP977" s="49">
        <v>0</v>
      </c>
      <c r="BQ977" s="49">
        <v>0</v>
      </c>
      <c r="BR977" s="49">
        <v>0</v>
      </c>
      <c r="BS977" s="49">
        <v>0</v>
      </c>
      <c r="BT977" s="49">
        <v>0</v>
      </c>
      <c r="BU977" s="49">
        <v>0</v>
      </c>
      <c r="BV977" s="49">
        <v>0</v>
      </c>
      <c r="BW977" s="49">
        <v>0</v>
      </c>
      <c r="BX977" s="49">
        <v>0</v>
      </c>
      <c r="BY977" s="49">
        <v>0</v>
      </c>
      <c r="BZ977" s="49">
        <v>0</v>
      </c>
      <c r="CA977" s="37">
        <v>0</v>
      </c>
      <c r="CB977" s="49">
        <v>0</v>
      </c>
      <c r="CC977" s="49">
        <v>0</v>
      </c>
      <c r="CD977" s="49">
        <v>0</v>
      </c>
      <c r="CE977" s="49">
        <v>0</v>
      </c>
      <c r="CF977" s="49">
        <v>0</v>
      </c>
      <c r="CG977" s="49">
        <v>0</v>
      </c>
      <c r="CH977" s="49">
        <v>0</v>
      </c>
      <c r="CI977" s="49">
        <v>0</v>
      </c>
      <c r="CJ977" s="49">
        <v>0</v>
      </c>
      <c r="CK977" s="37">
        <v>0</v>
      </c>
      <c r="CL977" s="49">
        <v>0</v>
      </c>
      <c r="CM977" s="49">
        <v>0</v>
      </c>
      <c r="CN977" s="49">
        <v>0</v>
      </c>
      <c r="CO977" s="37">
        <v>0</v>
      </c>
      <c r="CP977" s="49">
        <v>0</v>
      </c>
      <c r="CQ977" s="37">
        <v>0</v>
      </c>
      <c r="CR977" s="49">
        <v>0</v>
      </c>
      <c r="CS977" s="37">
        <v>0</v>
      </c>
      <c r="CT977" s="49">
        <v>0</v>
      </c>
      <c r="CU977" s="49">
        <v>0</v>
      </c>
      <c r="CV977" s="49">
        <v>0</v>
      </c>
      <c r="CW977" s="49">
        <v>0</v>
      </c>
      <c r="CX977" s="49">
        <v>0</v>
      </c>
      <c r="CY977" s="49">
        <v>0</v>
      </c>
      <c r="CZ977" s="49">
        <v>0</v>
      </c>
      <c r="DA977" s="49">
        <v>0</v>
      </c>
      <c r="DB977" s="49">
        <v>0</v>
      </c>
      <c r="DC977" s="49">
        <v>0</v>
      </c>
      <c r="DD977" s="49">
        <v>0</v>
      </c>
      <c r="DE977" s="49">
        <v>0</v>
      </c>
      <c r="DF977" s="49">
        <v>0</v>
      </c>
      <c r="DG977" s="49">
        <v>0</v>
      </c>
      <c r="DH977" s="49">
        <v>0</v>
      </c>
      <c r="DI977" s="49">
        <v>0</v>
      </c>
      <c r="DJ977" s="49">
        <v>0</v>
      </c>
      <c r="DK977" s="49">
        <v>0</v>
      </c>
      <c r="DL977" s="49">
        <v>0</v>
      </c>
      <c r="DM977" s="49">
        <v>0</v>
      </c>
      <c r="DN977" s="49">
        <v>0</v>
      </c>
      <c r="DO977" s="49">
        <v>0</v>
      </c>
      <c r="DP977" s="49">
        <v>0</v>
      </c>
      <c r="DQ977" s="49">
        <v>0</v>
      </c>
      <c r="DR977" s="40"/>
      <c r="DS977" s="41"/>
      <c r="DT977" s="41"/>
      <c r="DU977" s="41"/>
      <c r="DV977" s="41"/>
      <c r="DW977" s="41"/>
      <c r="DX977" s="41"/>
      <c r="DY977" s="41"/>
    </row>
    <row r="978" spans="1:129" s="45" customFormat="1">
      <c r="A978" s="43" t="s">
        <v>2057</v>
      </c>
      <c r="B978" s="44" t="s">
        <v>2072</v>
      </c>
      <c r="C978" s="36" t="s">
        <v>2073</v>
      </c>
      <c r="D978" s="37">
        <v>0</v>
      </c>
      <c r="E978" s="37">
        <v>0</v>
      </c>
      <c r="F978" s="38">
        <v>0</v>
      </c>
      <c r="G978" s="38">
        <v>0</v>
      </c>
      <c r="H978" s="50">
        <v>0</v>
      </c>
      <c r="I978" s="38">
        <v>0</v>
      </c>
      <c r="J978" s="49">
        <v>0</v>
      </c>
      <c r="K978" s="56">
        <v>0</v>
      </c>
      <c r="L978" s="49">
        <v>0</v>
      </c>
      <c r="M978" s="37">
        <v>0</v>
      </c>
      <c r="N978" s="49">
        <v>0</v>
      </c>
      <c r="O978" s="49">
        <v>0</v>
      </c>
      <c r="P978" s="49">
        <v>0</v>
      </c>
      <c r="Q978" s="37">
        <v>0</v>
      </c>
      <c r="R978" s="49">
        <v>0</v>
      </c>
      <c r="S978" s="37">
        <v>0</v>
      </c>
      <c r="T978" s="49">
        <v>0</v>
      </c>
      <c r="U978" s="49">
        <v>0</v>
      </c>
      <c r="V978" s="49">
        <v>0</v>
      </c>
      <c r="W978" s="37">
        <v>0</v>
      </c>
      <c r="X978" s="49">
        <v>0</v>
      </c>
      <c r="Y978" s="37">
        <v>0</v>
      </c>
      <c r="Z978" s="49">
        <v>0</v>
      </c>
      <c r="AA978" s="49">
        <v>0</v>
      </c>
      <c r="AB978" s="49">
        <v>0</v>
      </c>
      <c r="AC978" s="37">
        <v>0</v>
      </c>
      <c r="AD978" s="49">
        <v>0</v>
      </c>
      <c r="AE978" s="49">
        <v>0</v>
      </c>
      <c r="AF978" s="49">
        <v>0</v>
      </c>
      <c r="AG978" s="37">
        <v>0</v>
      </c>
      <c r="AH978" s="49">
        <v>0</v>
      </c>
      <c r="AI978" s="37">
        <v>0</v>
      </c>
      <c r="AJ978" s="49">
        <v>0</v>
      </c>
      <c r="AK978" s="49">
        <v>0</v>
      </c>
      <c r="AL978" s="49">
        <v>0</v>
      </c>
      <c r="AM978" s="49">
        <v>0</v>
      </c>
      <c r="AN978" s="49">
        <v>0</v>
      </c>
      <c r="AO978" s="37">
        <v>0</v>
      </c>
      <c r="AP978" s="49">
        <v>0</v>
      </c>
      <c r="AQ978" s="49">
        <v>0</v>
      </c>
      <c r="AR978" s="49">
        <v>0</v>
      </c>
      <c r="AS978" s="49">
        <v>0</v>
      </c>
      <c r="AT978" s="49">
        <v>0</v>
      </c>
      <c r="AU978" s="49">
        <v>0</v>
      </c>
      <c r="AV978" s="49">
        <v>0</v>
      </c>
      <c r="AW978" s="49">
        <v>0</v>
      </c>
      <c r="AX978" s="49">
        <v>0</v>
      </c>
      <c r="AY978" s="37">
        <v>0</v>
      </c>
      <c r="AZ978" s="49">
        <v>0</v>
      </c>
      <c r="BA978" s="56">
        <v>0</v>
      </c>
      <c r="BB978" s="39">
        <f>'[1]База 2018-2022'!BEW362</f>
        <v>0.39200000000000002</v>
      </c>
      <c r="BC978" s="39">
        <v>0</v>
      </c>
      <c r="BD978" s="49">
        <v>0</v>
      </c>
      <c r="BE978" s="37">
        <v>0</v>
      </c>
      <c r="BF978" s="49">
        <v>0</v>
      </c>
      <c r="BG978" s="56">
        <v>0</v>
      </c>
      <c r="BH978" s="49">
        <v>0</v>
      </c>
      <c r="BI978" s="49">
        <v>0</v>
      </c>
      <c r="BJ978" s="49">
        <v>0</v>
      </c>
      <c r="BK978" s="49">
        <v>0</v>
      </c>
      <c r="BL978" s="49">
        <v>0</v>
      </c>
      <c r="BM978" s="49">
        <v>0</v>
      </c>
      <c r="BN978" s="49">
        <v>0</v>
      </c>
      <c r="BO978" s="37">
        <v>0</v>
      </c>
      <c r="BP978" s="49">
        <v>0</v>
      </c>
      <c r="BQ978" s="49">
        <v>0</v>
      </c>
      <c r="BR978" s="49">
        <v>0</v>
      </c>
      <c r="BS978" s="49">
        <v>0</v>
      </c>
      <c r="BT978" s="49">
        <v>0</v>
      </c>
      <c r="BU978" s="49">
        <v>0</v>
      </c>
      <c r="BV978" s="49">
        <v>0</v>
      </c>
      <c r="BW978" s="49">
        <v>0</v>
      </c>
      <c r="BX978" s="49">
        <v>0</v>
      </c>
      <c r="BY978" s="49">
        <v>0</v>
      </c>
      <c r="BZ978" s="49">
        <v>0</v>
      </c>
      <c r="CA978" s="37">
        <v>0</v>
      </c>
      <c r="CB978" s="49">
        <v>0</v>
      </c>
      <c r="CC978" s="49">
        <v>0</v>
      </c>
      <c r="CD978" s="49">
        <v>0</v>
      </c>
      <c r="CE978" s="49">
        <v>0</v>
      </c>
      <c r="CF978" s="49">
        <v>0</v>
      </c>
      <c r="CG978" s="49">
        <v>0</v>
      </c>
      <c r="CH978" s="49">
        <v>0</v>
      </c>
      <c r="CI978" s="49">
        <v>0</v>
      </c>
      <c r="CJ978" s="49">
        <v>0</v>
      </c>
      <c r="CK978" s="37">
        <v>0</v>
      </c>
      <c r="CL978" s="49">
        <v>0</v>
      </c>
      <c r="CM978" s="49">
        <v>0</v>
      </c>
      <c r="CN978" s="49">
        <v>0</v>
      </c>
      <c r="CO978" s="37">
        <v>0</v>
      </c>
      <c r="CP978" s="49">
        <v>0</v>
      </c>
      <c r="CQ978" s="37">
        <v>0</v>
      </c>
      <c r="CR978" s="49">
        <v>0</v>
      </c>
      <c r="CS978" s="37">
        <v>0</v>
      </c>
      <c r="CT978" s="49">
        <v>0</v>
      </c>
      <c r="CU978" s="49">
        <v>0</v>
      </c>
      <c r="CV978" s="49">
        <v>0</v>
      </c>
      <c r="CW978" s="49">
        <v>0</v>
      </c>
      <c r="CX978" s="49">
        <v>0</v>
      </c>
      <c r="CY978" s="49">
        <v>0</v>
      </c>
      <c r="CZ978" s="49">
        <v>0</v>
      </c>
      <c r="DA978" s="49">
        <v>0</v>
      </c>
      <c r="DB978" s="49">
        <v>0</v>
      </c>
      <c r="DC978" s="49">
        <v>0</v>
      </c>
      <c r="DD978" s="49">
        <v>0</v>
      </c>
      <c r="DE978" s="49">
        <v>0</v>
      </c>
      <c r="DF978" s="49">
        <v>0</v>
      </c>
      <c r="DG978" s="49">
        <v>0</v>
      </c>
      <c r="DH978" s="49">
        <v>0</v>
      </c>
      <c r="DI978" s="49">
        <v>0</v>
      </c>
      <c r="DJ978" s="49">
        <v>0</v>
      </c>
      <c r="DK978" s="49">
        <v>0</v>
      </c>
      <c r="DL978" s="49">
        <v>0</v>
      </c>
      <c r="DM978" s="49">
        <v>0</v>
      </c>
      <c r="DN978" s="49">
        <v>0</v>
      </c>
      <c r="DO978" s="49">
        <v>0</v>
      </c>
      <c r="DP978" s="49">
        <v>0</v>
      </c>
      <c r="DQ978" s="49">
        <v>0</v>
      </c>
      <c r="DR978" s="40"/>
      <c r="DS978" s="41"/>
      <c r="DT978" s="41"/>
      <c r="DU978" s="41"/>
      <c r="DV978" s="41"/>
      <c r="DW978" s="41"/>
      <c r="DX978" s="41"/>
      <c r="DY978" s="41"/>
    </row>
    <row r="979" spans="1:129" s="45" customFormat="1" ht="31.5">
      <c r="A979" s="43" t="s">
        <v>2074</v>
      </c>
      <c r="B979" s="44" t="s">
        <v>502</v>
      </c>
      <c r="C979" s="36" t="s">
        <v>202</v>
      </c>
      <c r="D979" s="37">
        <v>0</v>
      </c>
      <c r="E979" s="37">
        <v>0</v>
      </c>
      <c r="F979" s="38">
        <v>0</v>
      </c>
      <c r="G979" s="38">
        <v>0</v>
      </c>
      <c r="H979" s="50">
        <v>0</v>
      </c>
      <c r="I979" s="38">
        <v>0</v>
      </c>
      <c r="J979" s="49">
        <v>0</v>
      </c>
      <c r="K979" s="56">
        <v>0</v>
      </c>
      <c r="L979" s="49">
        <v>0</v>
      </c>
      <c r="M979" s="37">
        <v>0</v>
      </c>
      <c r="N979" s="49">
        <v>0</v>
      </c>
      <c r="O979" s="49">
        <v>0</v>
      </c>
      <c r="P979" s="49">
        <v>0</v>
      </c>
      <c r="Q979" s="37">
        <v>0</v>
      </c>
      <c r="R979" s="49">
        <v>0</v>
      </c>
      <c r="S979" s="37">
        <v>0</v>
      </c>
      <c r="T979" s="49">
        <v>0</v>
      </c>
      <c r="U979" s="49">
        <v>0</v>
      </c>
      <c r="V979" s="49">
        <v>0</v>
      </c>
      <c r="W979" s="37">
        <v>0</v>
      </c>
      <c r="X979" s="49">
        <v>0</v>
      </c>
      <c r="Y979" s="37">
        <v>0</v>
      </c>
      <c r="Z979" s="49">
        <v>0</v>
      </c>
      <c r="AA979" s="49">
        <v>0</v>
      </c>
      <c r="AB979" s="49">
        <v>0</v>
      </c>
      <c r="AC979" s="37">
        <v>0</v>
      </c>
      <c r="AD979" s="49">
        <v>0</v>
      </c>
      <c r="AE979" s="49">
        <v>0</v>
      </c>
      <c r="AF979" s="49">
        <v>0</v>
      </c>
      <c r="AG979" s="37">
        <v>0</v>
      </c>
      <c r="AH979" s="49">
        <v>0</v>
      </c>
      <c r="AI979" s="37">
        <v>0</v>
      </c>
      <c r="AJ979" s="49">
        <v>0</v>
      </c>
      <c r="AK979" s="49">
        <v>0</v>
      </c>
      <c r="AL979" s="49">
        <v>0</v>
      </c>
      <c r="AM979" s="49">
        <v>0</v>
      </c>
      <c r="AN979" s="49">
        <v>0</v>
      </c>
      <c r="AO979" s="37">
        <v>0</v>
      </c>
      <c r="AP979" s="49">
        <v>0</v>
      </c>
      <c r="AQ979" s="49">
        <v>0</v>
      </c>
      <c r="AR979" s="49">
        <v>0</v>
      </c>
      <c r="AS979" s="49">
        <v>0</v>
      </c>
      <c r="AT979" s="49">
        <v>0</v>
      </c>
      <c r="AU979" s="49">
        <v>0</v>
      </c>
      <c r="AV979" s="49">
        <v>0</v>
      </c>
      <c r="AW979" s="49">
        <v>0</v>
      </c>
      <c r="AX979" s="49">
        <v>0</v>
      </c>
      <c r="AY979" s="37">
        <v>0</v>
      </c>
      <c r="AZ979" s="49">
        <v>0</v>
      </c>
      <c r="BA979" s="56">
        <v>0</v>
      </c>
      <c r="BB979" s="39" t="s">
        <v>203</v>
      </c>
      <c r="BC979" s="39">
        <v>0</v>
      </c>
      <c r="BD979" s="49">
        <v>0</v>
      </c>
      <c r="BE979" s="37">
        <v>0</v>
      </c>
      <c r="BF979" s="49">
        <v>0</v>
      </c>
      <c r="BG979" s="56">
        <v>0</v>
      </c>
      <c r="BH979" s="49">
        <v>0</v>
      </c>
      <c r="BI979" s="49">
        <v>0</v>
      </c>
      <c r="BJ979" s="49">
        <v>0</v>
      </c>
      <c r="BK979" s="49">
        <v>0</v>
      </c>
      <c r="BL979" s="49">
        <v>0</v>
      </c>
      <c r="BM979" s="49">
        <v>0</v>
      </c>
      <c r="BN979" s="49">
        <v>0</v>
      </c>
      <c r="BO979" s="37">
        <v>0</v>
      </c>
      <c r="BP979" s="49">
        <v>0</v>
      </c>
      <c r="BQ979" s="49">
        <v>0</v>
      </c>
      <c r="BR979" s="49">
        <v>0</v>
      </c>
      <c r="BS979" s="49">
        <v>0</v>
      </c>
      <c r="BT979" s="49">
        <v>0</v>
      </c>
      <c r="BU979" s="49">
        <v>0</v>
      </c>
      <c r="BV979" s="49">
        <v>0</v>
      </c>
      <c r="BW979" s="49">
        <v>0</v>
      </c>
      <c r="BX979" s="49">
        <v>0</v>
      </c>
      <c r="BY979" s="49">
        <v>0</v>
      </c>
      <c r="BZ979" s="49">
        <v>0</v>
      </c>
      <c r="CA979" s="37">
        <v>0</v>
      </c>
      <c r="CB979" s="49">
        <v>0</v>
      </c>
      <c r="CC979" s="49">
        <v>0</v>
      </c>
      <c r="CD979" s="49">
        <v>0</v>
      </c>
      <c r="CE979" s="49">
        <v>0</v>
      </c>
      <c r="CF979" s="49">
        <v>0</v>
      </c>
      <c r="CG979" s="49">
        <v>0</v>
      </c>
      <c r="CH979" s="49">
        <v>0</v>
      </c>
      <c r="CI979" s="49">
        <v>0</v>
      </c>
      <c r="CJ979" s="49">
        <v>0</v>
      </c>
      <c r="CK979" s="37">
        <v>0</v>
      </c>
      <c r="CL979" s="49">
        <v>0</v>
      </c>
      <c r="CM979" s="49">
        <v>0</v>
      </c>
      <c r="CN979" s="49">
        <v>0</v>
      </c>
      <c r="CO979" s="37">
        <v>0</v>
      </c>
      <c r="CP979" s="49">
        <v>0</v>
      </c>
      <c r="CQ979" s="37">
        <v>0</v>
      </c>
      <c r="CR979" s="49">
        <v>0</v>
      </c>
      <c r="CS979" s="37">
        <v>0</v>
      </c>
      <c r="CT979" s="49" t="s">
        <v>203</v>
      </c>
      <c r="CU979" s="49">
        <v>0</v>
      </c>
      <c r="CV979" s="49">
        <v>0</v>
      </c>
      <c r="CW979" s="49">
        <v>0</v>
      </c>
      <c r="CX979" s="49">
        <v>0</v>
      </c>
      <c r="CY979" s="49">
        <v>0</v>
      </c>
      <c r="CZ979" s="49" t="s">
        <v>203</v>
      </c>
      <c r="DA979" s="49">
        <v>0</v>
      </c>
      <c r="DB979" s="49">
        <v>0</v>
      </c>
      <c r="DC979" s="49">
        <v>0</v>
      </c>
      <c r="DD979" s="49">
        <v>0</v>
      </c>
      <c r="DE979" s="49">
        <v>0</v>
      </c>
      <c r="DF979" s="49">
        <v>0</v>
      </c>
      <c r="DG979" s="49">
        <v>0</v>
      </c>
      <c r="DH979" s="49">
        <v>0</v>
      </c>
      <c r="DI979" s="49">
        <v>0</v>
      </c>
      <c r="DJ979" s="49">
        <v>0</v>
      </c>
      <c r="DK979" s="49">
        <v>0</v>
      </c>
      <c r="DL979" s="49">
        <v>0</v>
      </c>
      <c r="DM979" s="49">
        <v>0</v>
      </c>
      <c r="DN979" s="49">
        <v>0</v>
      </c>
      <c r="DO979" s="49">
        <v>0</v>
      </c>
      <c r="DP979" s="49">
        <v>0</v>
      </c>
      <c r="DQ979" s="49">
        <v>0</v>
      </c>
      <c r="DR979" s="40"/>
      <c r="DS979" s="41"/>
      <c r="DT979" s="41"/>
      <c r="DU979" s="41"/>
      <c r="DV979" s="41"/>
      <c r="DW979" s="41"/>
      <c r="DX979" s="41"/>
      <c r="DY979" s="41"/>
    </row>
    <row r="980" spans="1:129" s="45" customFormat="1" ht="31.5">
      <c r="A980" s="43" t="s">
        <v>2075</v>
      </c>
      <c r="B980" s="44" t="s">
        <v>508</v>
      </c>
      <c r="C980" s="36" t="s">
        <v>202</v>
      </c>
      <c r="D980" s="52">
        <v>0</v>
      </c>
      <c r="E980" s="37">
        <f t="shared" ref="E980:G980" si="1686">E981+E987</f>
        <v>0</v>
      </c>
      <c r="F980" s="53">
        <v>0</v>
      </c>
      <c r="G980" s="38">
        <f t="shared" si="1686"/>
        <v>0</v>
      </c>
      <c r="H980" s="50">
        <v>0</v>
      </c>
      <c r="I980" s="38">
        <f t="shared" ref="I980" si="1687">I981+I987</f>
        <v>0</v>
      </c>
      <c r="J980" s="49">
        <v>0</v>
      </c>
      <c r="K980" s="56">
        <f t="shared" ref="K980" si="1688">K981+K987</f>
        <v>0</v>
      </c>
      <c r="L980" s="49">
        <v>0</v>
      </c>
      <c r="M980" s="37">
        <f t="shared" ref="M980" si="1689">M981+M987</f>
        <v>0</v>
      </c>
      <c r="N980" s="49">
        <v>0</v>
      </c>
      <c r="O980" s="49">
        <f t="shared" ref="O980" si="1690">O981+O987</f>
        <v>0</v>
      </c>
      <c r="P980" s="49">
        <v>0</v>
      </c>
      <c r="Q980" s="37">
        <f t="shared" ref="Q980" si="1691">Q981+Q987</f>
        <v>0</v>
      </c>
      <c r="R980" s="49">
        <v>0</v>
      </c>
      <c r="S980" s="37">
        <f t="shared" ref="S980" si="1692">S981+S987</f>
        <v>0</v>
      </c>
      <c r="T980" s="49">
        <v>0</v>
      </c>
      <c r="U980" s="49">
        <f t="shared" ref="U980" si="1693">U981+U987</f>
        <v>0</v>
      </c>
      <c r="V980" s="49">
        <v>0</v>
      </c>
      <c r="W980" s="37">
        <f t="shared" ref="W980" si="1694">W981+W987</f>
        <v>0</v>
      </c>
      <c r="X980" s="49">
        <v>0</v>
      </c>
      <c r="Y980" s="37">
        <f t="shared" ref="Y980" si="1695">Y981+Y987</f>
        <v>0</v>
      </c>
      <c r="Z980" s="49">
        <v>0</v>
      </c>
      <c r="AA980" s="49">
        <f t="shared" ref="AA980" si="1696">AA981+AA987</f>
        <v>0</v>
      </c>
      <c r="AB980" s="49">
        <v>0</v>
      </c>
      <c r="AC980" s="37">
        <f t="shared" ref="AC980" si="1697">AC981+AC987</f>
        <v>0</v>
      </c>
      <c r="AD980" s="49">
        <v>0</v>
      </c>
      <c r="AE980" s="49">
        <f t="shared" ref="AE980" si="1698">AE981+AE987</f>
        <v>0</v>
      </c>
      <c r="AF980" s="49">
        <v>0</v>
      </c>
      <c r="AG980" s="37">
        <f t="shared" ref="AG980" si="1699">AG981+AG987</f>
        <v>0</v>
      </c>
      <c r="AH980" s="49">
        <v>0</v>
      </c>
      <c r="AI980" s="37">
        <f t="shared" ref="AI980" si="1700">AI981+AI987</f>
        <v>0</v>
      </c>
      <c r="AJ980" s="49">
        <v>0</v>
      </c>
      <c r="AK980" s="49">
        <f t="shared" ref="AK980" si="1701">AK981+AK987</f>
        <v>0</v>
      </c>
      <c r="AL980" s="49">
        <v>0</v>
      </c>
      <c r="AM980" s="49">
        <f t="shared" ref="AM980" si="1702">AM981+AM987</f>
        <v>0</v>
      </c>
      <c r="AN980" s="49">
        <v>0</v>
      </c>
      <c r="AO980" s="37">
        <f t="shared" ref="AO980" si="1703">AO981+AO987</f>
        <v>0</v>
      </c>
      <c r="AP980" s="49">
        <v>0</v>
      </c>
      <c r="AQ980" s="49">
        <f t="shared" ref="AQ980" si="1704">AQ981+AQ987</f>
        <v>0</v>
      </c>
      <c r="AR980" s="49">
        <v>0</v>
      </c>
      <c r="AS980" s="49">
        <f t="shared" ref="AS980" si="1705">AS981+AS987</f>
        <v>0</v>
      </c>
      <c r="AT980" s="49">
        <v>0</v>
      </c>
      <c r="AU980" s="49">
        <f t="shared" ref="AU980" si="1706">AU981+AU987</f>
        <v>0</v>
      </c>
      <c r="AV980" s="49">
        <v>0</v>
      </c>
      <c r="AW980" s="49">
        <f t="shared" ref="AW980" si="1707">AW981+AW987</f>
        <v>0</v>
      </c>
      <c r="AX980" s="49">
        <v>0</v>
      </c>
      <c r="AY980" s="37">
        <f t="shared" ref="AY980" si="1708">AY981+AY987</f>
        <v>0</v>
      </c>
      <c r="AZ980" s="49">
        <v>0</v>
      </c>
      <c r="BA980" s="56">
        <f t="shared" ref="BA980" si="1709">BA981+BA987</f>
        <v>0</v>
      </c>
      <c r="BB980" s="54" t="s">
        <v>203</v>
      </c>
      <c r="BC980" s="39">
        <f t="shared" ref="BC980" si="1710">BC981+BC987</f>
        <v>0</v>
      </c>
      <c r="BD980" s="49">
        <v>0</v>
      </c>
      <c r="BE980" s="37">
        <f t="shared" ref="BE980" si="1711">BE981+BE987</f>
        <v>0</v>
      </c>
      <c r="BF980" s="49">
        <v>0</v>
      </c>
      <c r="BG980" s="56">
        <f t="shared" ref="BG980" si="1712">BG981+BG987</f>
        <v>0</v>
      </c>
      <c r="BH980" s="49">
        <v>0</v>
      </c>
      <c r="BI980" s="49">
        <f t="shared" ref="BI980" si="1713">BI981+BI987</f>
        <v>0</v>
      </c>
      <c r="BJ980" s="49">
        <v>0</v>
      </c>
      <c r="BK980" s="49">
        <f t="shared" ref="BK980" si="1714">BK981+BK987</f>
        <v>0</v>
      </c>
      <c r="BL980" s="49">
        <v>0</v>
      </c>
      <c r="BM980" s="49">
        <f t="shared" ref="BM980" si="1715">BM981+BM987</f>
        <v>0</v>
      </c>
      <c r="BN980" s="49">
        <v>0</v>
      </c>
      <c r="BO980" s="37">
        <f t="shared" ref="BO980" si="1716">BO981+BO987</f>
        <v>0</v>
      </c>
      <c r="BP980" s="49">
        <v>0</v>
      </c>
      <c r="BQ980" s="49">
        <f t="shared" ref="BQ980" si="1717">BQ981+BQ987</f>
        <v>0</v>
      </c>
      <c r="BR980" s="49">
        <v>0</v>
      </c>
      <c r="BS980" s="49">
        <f t="shared" ref="BS980" si="1718">BS981+BS987</f>
        <v>0</v>
      </c>
      <c r="BT980" s="49">
        <v>0</v>
      </c>
      <c r="BU980" s="49">
        <f t="shared" ref="BU980" si="1719">BU981+BU987</f>
        <v>0</v>
      </c>
      <c r="BV980" s="49">
        <v>0</v>
      </c>
      <c r="BW980" s="49">
        <f t="shared" ref="BW980" si="1720">BW981+BW987</f>
        <v>0</v>
      </c>
      <c r="BX980" s="49">
        <v>0</v>
      </c>
      <c r="BY980" s="49">
        <f t="shared" ref="BY980" si="1721">BY981+BY987</f>
        <v>0</v>
      </c>
      <c r="BZ980" s="49">
        <v>0</v>
      </c>
      <c r="CA980" s="37">
        <f t="shared" ref="CA980" si="1722">CA981+CA987</f>
        <v>0</v>
      </c>
      <c r="CB980" s="49">
        <v>0</v>
      </c>
      <c r="CC980" s="49">
        <f t="shared" ref="CC980" si="1723">CC981+CC987</f>
        <v>0</v>
      </c>
      <c r="CD980" s="49">
        <v>0</v>
      </c>
      <c r="CE980" s="49">
        <f t="shared" ref="CE980" si="1724">CE981+CE987</f>
        <v>0</v>
      </c>
      <c r="CF980" s="49">
        <v>0</v>
      </c>
      <c r="CG980" s="49">
        <f t="shared" ref="CG980" si="1725">CG981+CG987</f>
        <v>0</v>
      </c>
      <c r="CH980" s="49">
        <v>0</v>
      </c>
      <c r="CI980" s="49">
        <f t="shared" ref="CI980" si="1726">CI981+CI987</f>
        <v>0</v>
      </c>
      <c r="CJ980" s="49">
        <v>0</v>
      </c>
      <c r="CK980" s="37">
        <f t="shared" ref="CK980" si="1727">CK981+CK987</f>
        <v>0</v>
      </c>
      <c r="CL980" s="49">
        <v>0</v>
      </c>
      <c r="CM980" s="49">
        <f t="shared" ref="CM980" si="1728">CM981+CM987</f>
        <v>0</v>
      </c>
      <c r="CN980" s="49">
        <v>0</v>
      </c>
      <c r="CO980" s="37">
        <f t="shared" ref="CO980" si="1729">CO981+CO987</f>
        <v>0</v>
      </c>
      <c r="CP980" s="49">
        <v>0</v>
      </c>
      <c r="CQ980" s="37">
        <f t="shared" ref="CQ980" si="1730">CQ981+CQ987</f>
        <v>0</v>
      </c>
      <c r="CR980" s="49">
        <v>0</v>
      </c>
      <c r="CS980" s="37">
        <f t="shared" ref="CS980" si="1731">CS981+CS987</f>
        <v>0</v>
      </c>
      <c r="CT980" s="49" t="s">
        <v>203</v>
      </c>
      <c r="CU980" s="49">
        <f t="shared" ref="CU980" si="1732">CU981+CU987</f>
        <v>0</v>
      </c>
      <c r="CV980" s="49">
        <v>0</v>
      </c>
      <c r="CW980" s="49">
        <f t="shared" ref="CW980" si="1733">CW981+CW987</f>
        <v>0</v>
      </c>
      <c r="CX980" s="49">
        <v>0</v>
      </c>
      <c r="CY980" s="49">
        <f t="shared" ref="CY980" si="1734">CY981+CY987</f>
        <v>0</v>
      </c>
      <c r="CZ980" s="49" t="s">
        <v>203</v>
      </c>
      <c r="DA980" s="49">
        <f t="shared" ref="DA980" si="1735">DA981+DA987</f>
        <v>0</v>
      </c>
      <c r="DB980" s="49">
        <v>0</v>
      </c>
      <c r="DC980" s="49">
        <f t="shared" ref="DC980" si="1736">DC981+DC987</f>
        <v>0</v>
      </c>
      <c r="DD980" s="49">
        <v>0</v>
      </c>
      <c r="DE980" s="49">
        <f t="shared" ref="DE980" si="1737">DE981+DE987</f>
        <v>0</v>
      </c>
      <c r="DF980" s="49">
        <v>0</v>
      </c>
      <c r="DG980" s="49">
        <f t="shared" ref="DG980" si="1738">DG981+DG987</f>
        <v>0.27003265000000004</v>
      </c>
      <c r="DH980" s="49">
        <v>4.2849422454110604</v>
      </c>
      <c r="DI980" s="49">
        <f t="shared" ref="DI980" si="1739">DI981+DI987</f>
        <v>1.996195385</v>
      </c>
      <c r="DJ980" s="49">
        <v>0</v>
      </c>
      <c r="DK980" s="49">
        <f t="shared" ref="DK980" si="1740">DK981+DK987</f>
        <v>0</v>
      </c>
      <c r="DL980" s="49">
        <v>0</v>
      </c>
      <c r="DM980" s="49">
        <f t="shared" ref="DM980" si="1741">DM981+DM987</f>
        <v>0</v>
      </c>
      <c r="DN980" s="49">
        <v>1.5745051562041767</v>
      </c>
      <c r="DO980" s="49">
        <f t="shared" ref="DO980" si="1742">DO981+DO987</f>
        <v>0</v>
      </c>
      <c r="DP980" s="49">
        <v>0</v>
      </c>
      <c r="DQ980" s="49">
        <f t="shared" ref="DQ980" si="1743">DQ981+DQ987</f>
        <v>0</v>
      </c>
      <c r="DR980" s="40"/>
      <c r="DS980" s="41"/>
      <c r="DT980" s="41"/>
      <c r="DU980" s="41"/>
      <c r="DV980" s="41"/>
      <c r="DW980" s="41"/>
      <c r="DX980" s="41"/>
      <c r="DY980" s="41"/>
    </row>
    <row r="981" spans="1:129" s="45" customFormat="1">
      <c r="A981" s="43" t="s">
        <v>2076</v>
      </c>
      <c r="B981" s="44" t="s">
        <v>510</v>
      </c>
      <c r="C981" s="36" t="s">
        <v>202</v>
      </c>
      <c r="D981" s="37">
        <v>0</v>
      </c>
      <c r="E981" s="37">
        <f t="shared" ref="E981:G981" si="1744">SUM(E982:E986)</f>
        <v>0</v>
      </c>
      <c r="F981" s="38">
        <v>0</v>
      </c>
      <c r="G981" s="38">
        <f t="shared" si="1744"/>
        <v>0</v>
      </c>
      <c r="H981" s="50">
        <v>0</v>
      </c>
      <c r="I981" s="38">
        <f t="shared" ref="I981" si="1745">SUM(I982:I986)</f>
        <v>0</v>
      </c>
      <c r="J981" s="49">
        <v>0</v>
      </c>
      <c r="K981" s="56">
        <f t="shared" ref="K981" si="1746">SUM(K982:K986)</f>
        <v>0</v>
      </c>
      <c r="L981" s="49">
        <v>0</v>
      </c>
      <c r="M981" s="37">
        <f t="shared" ref="M981" si="1747">SUM(M982:M986)</f>
        <v>0</v>
      </c>
      <c r="N981" s="49">
        <v>0</v>
      </c>
      <c r="O981" s="49">
        <f t="shared" ref="O981" si="1748">SUM(O982:O986)</f>
        <v>0</v>
      </c>
      <c r="P981" s="49">
        <v>0</v>
      </c>
      <c r="Q981" s="37">
        <f t="shared" ref="Q981" si="1749">SUM(Q982:Q986)</f>
        <v>0</v>
      </c>
      <c r="R981" s="49">
        <v>0</v>
      </c>
      <c r="S981" s="37">
        <f t="shared" ref="S981" si="1750">SUM(S982:S986)</f>
        <v>0</v>
      </c>
      <c r="T981" s="49">
        <v>0</v>
      </c>
      <c r="U981" s="49">
        <f t="shared" ref="U981" si="1751">SUM(U982:U986)</f>
        <v>0</v>
      </c>
      <c r="V981" s="49">
        <v>0</v>
      </c>
      <c r="W981" s="37">
        <f t="shared" ref="W981" si="1752">SUM(W982:W986)</f>
        <v>0</v>
      </c>
      <c r="X981" s="49">
        <v>0</v>
      </c>
      <c r="Y981" s="37">
        <f t="shared" ref="Y981" si="1753">SUM(Y982:Y986)</f>
        <v>0</v>
      </c>
      <c r="Z981" s="49">
        <v>0</v>
      </c>
      <c r="AA981" s="49">
        <f t="shared" ref="AA981" si="1754">SUM(AA982:AA986)</f>
        <v>0</v>
      </c>
      <c r="AB981" s="49">
        <v>0</v>
      </c>
      <c r="AC981" s="37">
        <f t="shared" ref="AC981" si="1755">SUM(AC982:AC986)</f>
        <v>0</v>
      </c>
      <c r="AD981" s="49">
        <v>0</v>
      </c>
      <c r="AE981" s="49">
        <f t="shared" ref="AE981" si="1756">SUM(AE982:AE986)</f>
        <v>0</v>
      </c>
      <c r="AF981" s="49">
        <v>0</v>
      </c>
      <c r="AG981" s="37">
        <f t="shared" ref="AG981" si="1757">SUM(AG982:AG986)</f>
        <v>0</v>
      </c>
      <c r="AH981" s="49">
        <v>0</v>
      </c>
      <c r="AI981" s="37">
        <f t="shared" ref="AI981" si="1758">SUM(AI982:AI986)</f>
        <v>0</v>
      </c>
      <c r="AJ981" s="49">
        <v>0</v>
      </c>
      <c r="AK981" s="49">
        <f t="shared" ref="AK981" si="1759">SUM(AK982:AK986)</f>
        <v>0</v>
      </c>
      <c r="AL981" s="49">
        <v>0</v>
      </c>
      <c r="AM981" s="49">
        <f t="shared" ref="AM981" si="1760">SUM(AM982:AM986)</f>
        <v>0</v>
      </c>
      <c r="AN981" s="49">
        <v>0</v>
      </c>
      <c r="AO981" s="37">
        <f t="shared" ref="AO981" si="1761">SUM(AO982:AO986)</f>
        <v>0</v>
      </c>
      <c r="AP981" s="49">
        <v>0</v>
      </c>
      <c r="AQ981" s="49">
        <f t="shared" ref="AQ981" si="1762">SUM(AQ982:AQ986)</f>
        <v>0</v>
      </c>
      <c r="AR981" s="49">
        <v>0</v>
      </c>
      <c r="AS981" s="49">
        <f t="shared" ref="AS981" si="1763">SUM(AS982:AS986)</f>
        <v>0</v>
      </c>
      <c r="AT981" s="49">
        <v>0</v>
      </c>
      <c r="AU981" s="49">
        <f t="shared" ref="AU981" si="1764">SUM(AU982:AU986)</f>
        <v>0</v>
      </c>
      <c r="AV981" s="49">
        <v>0</v>
      </c>
      <c r="AW981" s="49">
        <f t="shared" ref="AW981" si="1765">SUM(AW982:AW986)</f>
        <v>0</v>
      </c>
      <c r="AX981" s="49">
        <v>0</v>
      </c>
      <c r="AY981" s="37">
        <f t="shared" ref="AY981" si="1766">SUM(AY982:AY986)</f>
        <v>0</v>
      </c>
      <c r="AZ981" s="49">
        <v>0</v>
      </c>
      <c r="BA981" s="56">
        <f t="shared" ref="BA981" si="1767">SUM(BA982:BA986)</f>
        <v>0</v>
      </c>
      <c r="BB981" s="39" t="s">
        <v>203</v>
      </c>
      <c r="BC981" s="39">
        <f t="shared" ref="BC981" si="1768">SUM(BC982:BC986)</f>
        <v>0</v>
      </c>
      <c r="BD981" s="49">
        <v>0</v>
      </c>
      <c r="BE981" s="37">
        <f t="shared" ref="BE981" si="1769">SUM(BE982:BE986)</f>
        <v>0</v>
      </c>
      <c r="BF981" s="49">
        <v>0</v>
      </c>
      <c r="BG981" s="56">
        <f t="shared" ref="BG981" si="1770">SUM(BG982:BG986)</f>
        <v>0</v>
      </c>
      <c r="BH981" s="49">
        <v>0</v>
      </c>
      <c r="BI981" s="49">
        <f t="shared" ref="BI981" si="1771">SUM(BI982:BI986)</f>
        <v>0</v>
      </c>
      <c r="BJ981" s="49">
        <v>0</v>
      </c>
      <c r="BK981" s="49">
        <f t="shared" ref="BK981" si="1772">SUM(BK982:BK986)</f>
        <v>0</v>
      </c>
      <c r="BL981" s="49">
        <v>0</v>
      </c>
      <c r="BM981" s="49">
        <f t="shared" ref="BM981" si="1773">SUM(BM982:BM986)</f>
        <v>0</v>
      </c>
      <c r="BN981" s="49">
        <v>0</v>
      </c>
      <c r="BO981" s="37">
        <f t="shared" ref="BO981" si="1774">SUM(BO982:BO986)</f>
        <v>0</v>
      </c>
      <c r="BP981" s="49">
        <v>0</v>
      </c>
      <c r="BQ981" s="49">
        <f t="shared" ref="BQ981" si="1775">SUM(BQ982:BQ986)</f>
        <v>0</v>
      </c>
      <c r="BR981" s="49">
        <v>0</v>
      </c>
      <c r="BS981" s="49">
        <f t="shared" ref="BS981" si="1776">SUM(BS982:BS986)</f>
        <v>0</v>
      </c>
      <c r="BT981" s="49">
        <v>0</v>
      </c>
      <c r="BU981" s="49">
        <f t="shared" ref="BU981" si="1777">SUM(BU982:BU986)</f>
        <v>0</v>
      </c>
      <c r="BV981" s="49">
        <v>0</v>
      </c>
      <c r="BW981" s="49">
        <f t="shared" ref="BW981" si="1778">SUM(BW982:BW986)</f>
        <v>0</v>
      </c>
      <c r="BX981" s="49">
        <v>0</v>
      </c>
      <c r="BY981" s="49">
        <f t="shared" ref="BY981" si="1779">SUM(BY982:BY986)</f>
        <v>0</v>
      </c>
      <c r="BZ981" s="49">
        <v>0</v>
      </c>
      <c r="CA981" s="37">
        <f t="shared" ref="CA981" si="1780">SUM(CA982:CA986)</f>
        <v>0</v>
      </c>
      <c r="CB981" s="49">
        <v>0</v>
      </c>
      <c r="CC981" s="49">
        <f t="shared" ref="CC981" si="1781">SUM(CC982:CC986)</f>
        <v>0</v>
      </c>
      <c r="CD981" s="49">
        <v>0</v>
      </c>
      <c r="CE981" s="49">
        <f t="shared" ref="CE981" si="1782">SUM(CE982:CE986)</f>
        <v>0</v>
      </c>
      <c r="CF981" s="49">
        <v>0</v>
      </c>
      <c r="CG981" s="49">
        <f t="shared" ref="CG981" si="1783">SUM(CG982:CG986)</f>
        <v>0</v>
      </c>
      <c r="CH981" s="49">
        <v>0</v>
      </c>
      <c r="CI981" s="49">
        <f t="shared" ref="CI981" si="1784">SUM(CI982:CI986)</f>
        <v>0</v>
      </c>
      <c r="CJ981" s="49">
        <v>0</v>
      </c>
      <c r="CK981" s="37">
        <f t="shared" ref="CK981" si="1785">SUM(CK982:CK986)</f>
        <v>0</v>
      </c>
      <c r="CL981" s="49">
        <v>0</v>
      </c>
      <c r="CM981" s="49">
        <f t="shared" ref="CM981" si="1786">SUM(CM982:CM986)</f>
        <v>0</v>
      </c>
      <c r="CN981" s="49">
        <v>0</v>
      </c>
      <c r="CO981" s="37">
        <f t="shared" ref="CO981" si="1787">SUM(CO982:CO986)</f>
        <v>0</v>
      </c>
      <c r="CP981" s="49">
        <v>0</v>
      </c>
      <c r="CQ981" s="37">
        <f t="shared" ref="CQ981" si="1788">SUM(CQ982:CQ986)</f>
        <v>0</v>
      </c>
      <c r="CR981" s="49">
        <v>0</v>
      </c>
      <c r="CS981" s="37">
        <f t="shared" ref="CS981" si="1789">SUM(CS982:CS986)</f>
        <v>0</v>
      </c>
      <c r="CT981" s="49" t="s">
        <v>203</v>
      </c>
      <c r="CU981" s="49">
        <f t="shared" ref="CU981" si="1790">SUM(CU982:CU986)</f>
        <v>0</v>
      </c>
      <c r="CV981" s="49">
        <v>0</v>
      </c>
      <c r="CW981" s="49">
        <f t="shared" ref="CW981" si="1791">SUM(CW982:CW986)</f>
        <v>0</v>
      </c>
      <c r="CX981" s="49">
        <v>0</v>
      </c>
      <c r="CY981" s="49">
        <f t="shared" ref="CY981" si="1792">SUM(CY982:CY986)</f>
        <v>0</v>
      </c>
      <c r="CZ981" s="49" t="s">
        <v>203</v>
      </c>
      <c r="DA981" s="49">
        <f t="shared" ref="DA981" si="1793">SUM(DA982:DA986)</f>
        <v>0</v>
      </c>
      <c r="DB981" s="49">
        <v>0</v>
      </c>
      <c r="DC981" s="49">
        <f t="shared" ref="DC981" si="1794">SUM(DC982:DC986)</f>
        <v>0</v>
      </c>
      <c r="DD981" s="49">
        <v>0</v>
      </c>
      <c r="DE981" s="49">
        <f t="shared" ref="DE981" si="1795">SUM(DE982:DE986)</f>
        <v>0</v>
      </c>
      <c r="DF981" s="49">
        <v>0</v>
      </c>
      <c r="DG981" s="49">
        <f t="shared" ref="DG981" si="1796">SUM(DG982:DG986)</f>
        <v>0.27003265000000004</v>
      </c>
      <c r="DH981" s="49">
        <v>4.2849422454110604</v>
      </c>
      <c r="DI981" s="49">
        <f t="shared" ref="DI981" si="1797">SUM(DI982:DI986)</f>
        <v>1.996195385</v>
      </c>
      <c r="DJ981" s="49">
        <v>0</v>
      </c>
      <c r="DK981" s="49">
        <f t="shared" ref="DK981" si="1798">SUM(DK982:DK986)</f>
        <v>0</v>
      </c>
      <c r="DL981" s="49">
        <v>0</v>
      </c>
      <c r="DM981" s="49">
        <f t="shared" ref="DM981" si="1799">SUM(DM982:DM986)</f>
        <v>0</v>
      </c>
      <c r="DN981" s="49">
        <v>1.5745051562041767</v>
      </c>
      <c r="DO981" s="49">
        <f t="shared" ref="DO981" si="1800">SUM(DO982:DO986)</f>
        <v>0</v>
      </c>
      <c r="DP981" s="49">
        <v>0</v>
      </c>
      <c r="DQ981" s="49">
        <f t="shared" ref="DQ981" si="1801">SUM(DQ982:DQ986)</f>
        <v>0</v>
      </c>
      <c r="DR981" s="40"/>
      <c r="DS981" s="41"/>
      <c r="DT981" s="41"/>
      <c r="DU981" s="41"/>
      <c r="DV981" s="41"/>
      <c r="DW981" s="41"/>
      <c r="DX981" s="41"/>
      <c r="DY981" s="41"/>
    </row>
    <row r="982" spans="1:129" s="45" customFormat="1" ht="31.5">
      <c r="A982" s="43" t="s">
        <v>2076</v>
      </c>
      <c r="B982" s="44" t="s">
        <v>2077</v>
      </c>
      <c r="C982" s="36" t="s">
        <v>2078</v>
      </c>
      <c r="D982" s="37">
        <v>0</v>
      </c>
      <c r="E982" s="37">
        <v>0</v>
      </c>
      <c r="F982" s="38">
        <v>0</v>
      </c>
      <c r="G982" s="38">
        <v>0</v>
      </c>
      <c r="H982" s="50">
        <v>0</v>
      </c>
      <c r="I982" s="38">
        <v>0</v>
      </c>
      <c r="J982" s="49">
        <v>0</v>
      </c>
      <c r="K982" s="56">
        <v>0</v>
      </c>
      <c r="L982" s="49">
        <v>0</v>
      </c>
      <c r="M982" s="37">
        <v>0</v>
      </c>
      <c r="N982" s="49">
        <v>0</v>
      </c>
      <c r="O982" s="49">
        <v>0</v>
      </c>
      <c r="P982" s="49">
        <v>0</v>
      </c>
      <c r="Q982" s="37">
        <v>0</v>
      </c>
      <c r="R982" s="49">
        <v>0</v>
      </c>
      <c r="S982" s="37">
        <v>0</v>
      </c>
      <c r="T982" s="49">
        <v>0</v>
      </c>
      <c r="U982" s="49">
        <v>0</v>
      </c>
      <c r="V982" s="49">
        <v>0</v>
      </c>
      <c r="W982" s="37">
        <v>0</v>
      </c>
      <c r="X982" s="49">
        <v>0</v>
      </c>
      <c r="Y982" s="37">
        <v>0</v>
      </c>
      <c r="Z982" s="49">
        <v>0</v>
      </c>
      <c r="AA982" s="49">
        <v>0</v>
      </c>
      <c r="AB982" s="49">
        <v>0</v>
      </c>
      <c r="AC982" s="37">
        <v>0</v>
      </c>
      <c r="AD982" s="49">
        <v>0</v>
      </c>
      <c r="AE982" s="49">
        <v>0</v>
      </c>
      <c r="AF982" s="49">
        <v>0</v>
      </c>
      <c r="AG982" s="37">
        <v>0</v>
      </c>
      <c r="AH982" s="49">
        <v>0</v>
      </c>
      <c r="AI982" s="37">
        <v>0</v>
      </c>
      <c r="AJ982" s="49">
        <v>0</v>
      </c>
      <c r="AK982" s="49">
        <v>0</v>
      </c>
      <c r="AL982" s="49">
        <v>0</v>
      </c>
      <c r="AM982" s="49">
        <v>0</v>
      </c>
      <c r="AN982" s="49">
        <v>0</v>
      </c>
      <c r="AO982" s="37">
        <v>0</v>
      </c>
      <c r="AP982" s="49">
        <v>0</v>
      </c>
      <c r="AQ982" s="49">
        <v>0</v>
      </c>
      <c r="AR982" s="49">
        <v>0</v>
      </c>
      <c r="AS982" s="49">
        <v>0</v>
      </c>
      <c r="AT982" s="49">
        <v>0</v>
      </c>
      <c r="AU982" s="49">
        <v>0</v>
      </c>
      <c r="AV982" s="49">
        <v>0</v>
      </c>
      <c r="AW982" s="49">
        <v>0</v>
      </c>
      <c r="AX982" s="49">
        <v>0</v>
      </c>
      <c r="AY982" s="37">
        <v>0</v>
      </c>
      <c r="AZ982" s="49">
        <v>0</v>
      </c>
      <c r="BA982" s="56">
        <v>0</v>
      </c>
      <c r="BB982" s="39">
        <f>'[1]База 2018-2022'!BEW524</f>
        <v>0</v>
      </c>
      <c r="BC982" s="39">
        <v>0</v>
      </c>
      <c r="BD982" s="49">
        <v>0</v>
      </c>
      <c r="BE982" s="37">
        <v>0</v>
      </c>
      <c r="BF982" s="49">
        <v>0</v>
      </c>
      <c r="BG982" s="56">
        <v>0</v>
      </c>
      <c r="BH982" s="49">
        <v>0</v>
      </c>
      <c r="BI982" s="49">
        <v>0</v>
      </c>
      <c r="BJ982" s="49">
        <v>0</v>
      </c>
      <c r="BK982" s="49">
        <v>0</v>
      </c>
      <c r="BL982" s="49">
        <v>0</v>
      </c>
      <c r="BM982" s="49">
        <v>0</v>
      </c>
      <c r="BN982" s="49">
        <v>0</v>
      </c>
      <c r="BO982" s="37">
        <v>0</v>
      </c>
      <c r="BP982" s="49">
        <v>0</v>
      </c>
      <c r="BQ982" s="49">
        <v>0</v>
      </c>
      <c r="BR982" s="49">
        <v>0</v>
      </c>
      <c r="BS982" s="49">
        <v>0</v>
      </c>
      <c r="BT982" s="49">
        <v>0</v>
      </c>
      <c r="BU982" s="49">
        <v>0</v>
      </c>
      <c r="BV982" s="49">
        <v>0</v>
      </c>
      <c r="BW982" s="49">
        <v>0</v>
      </c>
      <c r="BX982" s="49">
        <v>0</v>
      </c>
      <c r="BY982" s="49">
        <v>0</v>
      </c>
      <c r="BZ982" s="49">
        <v>0</v>
      </c>
      <c r="CA982" s="37">
        <v>0</v>
      </c>
      <c r="CB982" s="49">
        <v>0</v>
      </c>
      <c r="CC982" s="49">
        <v>0</v>
      </c>
      <c r="CD982" s="49">
        <v>0</v>
      </c>
      <c r="CE982" s="49">
        <v>0</v>
      </c>
      <c r="CF982" s="49">
        <v>0</v>
      </c>
      <c r="CG982" s="49">
        <v>0</v>
      </c>
      <c r="CH982" s="49">
        <v>0</v>
      </c>
      <c r="CI982" s="49">
        <v>0</v>
      </c>
      <c r="CJ982" s="49">
        <v>0</v>
      </c>
      <c r="CK982" s="37">
        <v>0</v>
      </c>
      <c r="CL982" s="49">
        <v>0</v>
      </c>
      <c r="CM982" s="49">
        <v>0</v>
      </c>
      <c r="CN982" s="49">
        <v>0</v>
      </c>
      <c r="CO982" s="37">
        <v>0</v>
      </c>
      <c r="CP982" s="49">
        <v>0</v>
      </c>
      <c r="CQ982" s="37">
        <v>0</v>
      </c>
      <c r="CR982" s="49">
        <v>0</v>
      </c>
      <c r="CS982" s="37">
        <v>0</v>
      </c>
      <c r="CT982" s="49">
        <v>0</v>
      </c>
      <c r="CU982" s="49">
        <v>0</v>
      </c>
      <c r="CV982" s="49">
        <v>0</v>
      </c>
      <c r="CW982" s="49">
        <v>0</v>
      </c>
      <c r="CX982" s="49">
        <v>0</v>
      </c>
      <c r="CY982" s="49">
        <v>0</v>
      </c>
      <c r="CZ982" s="49">
        <v>59.95</v>
      </c>
      <c r="DA982" s="49">
        <v>0</v>
      </c>
      <c r="DB982" s="49">
        <v>0</v>
      </c>
      <c r="DC982" s="49">
        <v>0</v>
      </c>
      <c r="DD982" s="49">
        <v>0</v>
      </c>
      <c r="DE982" s="49">
        <v>0</v>
      </c>
      <c r="DF982" s="49">
        <v>0</v>
      </c>
      <c r="DG982" s="49">
        <v>0</v>
      </c>
      <c r="DH982" s="49">
        <v>2.6712032949975502</v>
      </c>
      <c r="DI982" s="49">
        <v>1.25314975</v>
      </c>
      <c r="DJ982" s="49">
        <v>0</v>
      </c>
      <c r="DK982" s="49">
        <v>0</v>
      </c>
      <c r="DL982" s="49">
        <v>0</v>
      </c>
      <c r="DM982" s="49">
        <v>0</v>
      </c>
      <c r="DN982" s="49">
        <v>0</v>
      </c>
      <c r="DO982" s="49">
        <v>0</v>
      </c>
      <c r="DP982" s="49">
        <v>0</v>
      </c>
      <c r="DQ982" s="49">
        <v>0</v>
      </c>
      <c r="DR982" s="40"/>
      <c r="DS982" s="41"/>
      <c r="DT982" s="41"/>
      <c r="DU982" s="41"/>
      <c r="DV982" s="41"/>
      <c r="DW982" s="41"/>
      <c r="DX982" s="41"/>
      <c r="DY982" s="41"/>
    </row>
    <row r="983" spans="1:129" s="45" customFormat="1" ht="31.5">
      <c r="A983" s="43" t="s">
        <v>2076</v>
      </c>
      <c r="B983" s="44" t="s">
        <v>2079</v>
      </c>
      <c r="C983" s="36" t="s">
        <v>2080</v>
      </c>
      <c r="D983" s="37">
        <v>0</v>
      </c>
      <c r="E983" s="37">
        <v>0</v>
      </c>
      <c r="F983" s="38">
        <v>0</v>
      </c>
      <c r="G983" s="38">
        <v>0</v>
      </c>
      <c r="H983" s="50">
        <v>0</v>
      </c>
      <c r="I983" s="38">
        <v>0</v>
      </c>
      <c r="J983" s="49">
        <v>0</v>
      </c>
      <c r="K983" s="56">
        <v>0</v>
      </c>
      <c r="L983" s="49">
        <v>0</v>
      </c>
      <c r="M983" s="37">
        <v>0</v>
      </c>
      <c r="N983" s="49">
        <v>0</v>
      </c>
      <c r="O983" s="49">
        <v>0</v>
      </c>
      <c r="P983" s="49">
        <v>0</v>
      </c>
      <c r="Q983" s="37">
        <v>0</v>
      </c>
      <c r="R983" s="49">
        <v>0</v>
      </c>
      <c r="S983" s="37">
        <v>0</v>
      </c>
      <c r="T983" s="49">
        <v>0</v>
      </c>
      <c r="U983" s="49">
        <v>0</v>
      </c>
      <c r="V983" s="49">
        <v>0</v>
      </c>
      <c r="W983" s="37">
        <v>0</v>
      </c>
      <c r="X983" s="49">
        <v>0</v>
      </c>
      <c r="Y983" s="37">
        <v>0</v>
      </c>
      <c r="Z983" s="49">
        <v>0</v>
      </c>
      <c r="AA983" s="49">
        <v>0</v>
      </c>
      <c r="AB983" s="49">
        <v>0</v>
      </c>
      <c r="AC983" s="37">
        <v>0</v>
      </c>
      <c r="AD983" s="49">
        <v>0</v>
      </c>
      <c r="AE983" s="49">
        <v>0</v>
      </c>
      <c r="AF983" s="49">
        <v>0</v>
      </c>
      <c r="AG983" s="37">
        <v>0</v>
      </c>
      <c r="AH983" s="49">
        <v>0</v>
      </c>
      <c r="AI983" s="37">
        <v>0</v>
      </c>
      <c r="AJ983" s="49">
        <v>0</v>
      </c>
      <c r="AK983" s="49">
        <v>0</v>
      </c>
      <c r="AL983" s="49">
        <v>0</v>
      </c>
      <c r="AM983" s="49">
        <v>0</v>
      </c>
      <c r="AN983" s="49">
        <v>0</v>
      </c>
      <c r="AO983" s="37">
        <v>0</v>
      </c>
      <c r="AP983" s="49">
        <v>0</v>
      </c>
      <c r="AQ983" s="49">
        <v>0</v>
      </c>
      <c r="AR983" s="49">
        <v>0</v>
      </c>
      <c r="AS983" s="49">
        <v>0</v>
      </c>
      <c r="AT983" s="49">
        <v>0</v>
      </c>
      <c r="AU983" s="49">
        <v>0</v>
      </c>
      <c r="AV983" s="49">
        <v>0</v>
      </c>
      <c r="AW983" s="49">
        <v>0</v>
      </c>
      <c r="AX983" s="49">
        <v>0</v>
      </c>
      <c r="AY983" s="37">
        <v>0</v>
      </c>
      <c r="AZ983" s="49">
        <v>0</v>
      </c>
      <c r="BA983" s="56">
        <v>0</v>
      </c>
      <c r="BB983" s="39">
        <f>'[1]База 2018-2022'!BEW525</f>
        <v>0</v>
      </c>
      <c r="BC983" s="39">
        <v>0</v>
      </c>
      <c r="BD983" s="49">
        <v>0</v>
      </c>
      <c r="BE983" s="37">
        <v>0</v>
      </c>
      <c r="BF983" s="49">
        <v>0</v>
      </c>
      <c r="BG983" s="56">
        <v>0</v>
      </c>
      <c r="BH983" s="49">
        <v>0</v>
      </c>
      <c r="BI983" s="49">
        <v>0</v>
      </c>
      <c r="BJ983" s="49">
        <v>0</v>
      </c>
      <c r="BK983" s="49">
        <v>0</v>
      </c>
      <c r="BL983" s="49">
        <v>0</v>
      </c>
      <c r="BM983" s="49">
        <v>0</v>
      </c>
      <c r="BN983" s="49">
        <v>0</v>
      </c>
      <c r="BO983" s="37">
        <v>0</v>
      </c>
      <c r="BP983" s="49">
        <v>0</v>
      </c>
      <c r="BQ983" s="49">
        <v>0</v>
      </c>
      <c r="BR983" s="49">
        <v>0</v>
      </c>
      <c r="BS983" s="49">
        <v>0</v>
      </c>
      <c r="BT983" s="49">
        <v>0</v>
      </c>
      <c r="BU983" s="49">
        <v>0</v>
      </c>
      <c r="BV983" s="49">
        <v>0</v>
      </c>
      <c r="BW983" s="49">
        <v>0</v>
      </c>
      <c r="BX983" s="49">
        <v>0</v>
      </c>
      <c r="BY983" s="49">
        <v>0</v>
      </c>
      <c r="BZ983" s="49">
        <v>0</v>
      </c>
      <c r="CA983" s="37">
        <v>0</v>
      </c>
      <c r="CB983" s="49">
        <v>0</v>
      </c>
      <c r="CC983" s="49">
        <v>0</v>
      </c>
      <c r="CD983" s="49">
        <v>0</v>
      </c>
      <c r="CE983" s="49">
        <v>0</v>
      </c>
      <c r="CF983" s="49">
        <v>0</v>
      </c>
      <c r="CG983" s="49">
        <v>0</v>
      </c>
      <c r="CH983" s="49">
        <v>0</v>
      </c>
      <c r="CI983" s="49">
        <v>0</v>
      </c>
      <c r="CJ983" s="49">
        <v>0</v>
      </c>
      <c r="CK983" s="37">
        <v>0</v>
      </c>
      <c r="CL983" s="49">
        <v>0</v>
      </c>
      <c r="CM983" s="49">
        <v>0</v>
      </c>
      <c r="CN983" s="49">
        <v>0</v>
      </c>
      <c r="CO983" s="37">
        <v>0</v>
      </c>
      <c r="CP983" s="49">
        <v>0</v>
      </c>
      <c r="CQ983" s="37">
        <v>0</v>
      </c>
      <c r="CR983" s="49">
        <v>0</v>
      </c>
      <c r="CS983" s="37">
        <v>0</v>
      </c>
      <c r="CT983" s="49">
        <v>0</v>
      </c>
      <c r="CU983" s="49">
        <v>0</v>
      </c>
      <c r="CV983" s="49">
        <v>0</v>
      </c>
      <c r="CW983" s="49">
        <v>0</v>
      </c>
      <c r="CX983" s="49">
        <v>0</v>
      </c>
      <c r="CY983" s="49">
        <v>0</v>
      </c>
      <c r="CZ983" s="49">
        <v>56.36</v>
      </c>
      <c r="DA983" s="49">
        <v>0</v>
      </c>
      <c r="DB983" s="49">
        <v>0</v>
      </c>
      <c r="DC983" s="49">
        <v>0</v>
      </c>
      <c r="DD983" s="49">
        <v>0</v>
      </c>
      <c r="DE983" s="49">
        <v>0</v>
      </c>
      <c r="DF983" s="49">
        <v>0</v>
      </c>
      <c r="DG983" s="49">
        <v>0</v>
      </c>
      <c r="DH983" s="49">
        <v>1.61373895041351</v>
      </c>
      <c r="DI983" s="49">
        <v>0.74304563500000009</v>
      </c>
      <c r="DJ983" s="49">
        <v>0</v>
      </c>
      <c r="DK983" s="49">
        <v>0</v>
      </c>
      <c r="DL983" s="49">
        <v>0</v>
      </c>
      <c r="DM983" s="49">
        <v>0</v>
      </c>
      <c r="DN983" s="49">
        <v>0</v>
      </c>
      <c r="DO983" s="49">
        <v>0</v>
      </c>
      <c r="DP983" s="49">
        <v>0</v>
      </c>
      <c r="DQ983" s="49">
        <v>0</v>
      </c>
      <c r="DR983" s="40"/>
      <c r="DS983" s="41"/>
      <c r="DT983" s="41"/>
      <c r="DU983" s="41"/>
      <c r="DV983" s="41"/>
      <c r="DW983" s="41"/>
      <c r="DX983" s="41"/>
      <c r="DY983" s="41"/>
    </row>
    <row r="984" spans="1:129" s="45" customFormat="1">
      <c r="A984" s="43" t="s">
        <v>2076</v>
      </c>
      <c r="B984" s="44" t="s">
        <v>2081</v>
      </c>
      <c r="C984" s="36" t="s">
        <v>2082</v>
      </c>
      <c r="D984" s="37">
        <v>0</v>
      </c>
      <c r="E984" s="37">
        <v>0</v>
      </c>
      <c r="F984" s="38">
        <v>0</v>
      </c>
      <c r="G984" s="38">
        <v>0</v>
      </c>
      <c r="H984" s="50">
        <v>0</v>
      </c>
      <c r="I984" s="38">
        <v>0</v>
      </c>
      <c r="J984" s="49">
        <v>0</v>
      </c>
      <c r="K984" s="56">
        <v>0</v>
      </c>
      <c r="L984" s="49">
        <v>0</v>
      </c>
      <c r="M984" s="37">
        <v>0</v>
      </c>
      <c r="N984" s="49">
        <v>0</v>
      </c>
      <c r="O984" s="49">
        <v>0</v>
      </c>
      <c r="P984" s="49">
        <v>0</v>
      </c>
      <c r="Q984" s="37">
        <v>0</v>
      </c>
      <c r="R984" s="49">
        <v>0</v>
      </c>
      <c r="S984" s="37">
        <v>0</v>
      </c>
      <c r="T984" s="49">
        <v>0</v>
      </c>
      <c r="U984" s="49">
        <v>0</v>
      </c>
      <c r="V984" s="49">
        <v>0</v>
      </c>
      <c r="W984" s="37">
        <v>0</v>
      </c>
      <c r="X984" s="49">
        <v>0</v>
      </c>
      <c r="Y984" s="37">
        <v>0</v>
      </c>
      <c r="Z984" s="49">
        <v>0</v>
      </c>
      <c r="AA984" s="49">
        <v>0</v>
      </c>
      <c r="AB984" s="49">
        <v>0</v>
      </c>
      <c r="AC984" s="37">
        <v>0</v>
      </c>
      <c r="AD984" s="49">
        <v>0</v>
      </c>
      <c r="AE984" s="49">
        <v>0</v>
      </c>
      <c r="AF984" s="49">
        <v>0</v>
      </c>
      <c r="AG984" s="37">
        <v>0</v>
      </c>
      <c r="AH984" s="49">
        <v>0</v>
      </c>
      <c r="AI984" s="37">
        <v>0</v>
      </c>
      <c r="AJ984" s="49">
        <v>0</v>
      </c>
      <c r="AK984" s="49">
        <v>0</v>
      </c>
      <c r="AL984" s="49">
        <v>0</v>
      </c>
      <c r="AM984" s="49">
        <v>0</v>
      </c>
      <c r="AN984" s="49">
        <v>0</v>
      </c>
      <c r="AO984" s="37">
        <v>0</v>
      </c>
      <c r="AP984" s="49">
        <v>0</v>
      </c>
      <c r="AQ984" s="49">
        <v>0</v>
      </c>
      <c r="AR984" s="49">
        <v>0</v>
      </c>
      <c r="AS984" s="49">
        <v>0</v>
      </c>
      <c r="AT984" s="49">
        <v>0</v>
      </c>
      <c r="AU984" s="49">
        <v>0</v>
      </c>
      <c r="AV984" s="49">
        <v>0</v>
      </c>
      <c r="AW984" s="49">
        <v>0</v>
      </c>
      <c r="AX984" s="49">
        <v>0</v>
      </c>
      <c r="AY984" s="37">
        <v>0</v>
      </c>
      <c r="AZ984" s="49">
        <v>0</v>
      </c>
      <c r="BA984" s="56">
        <v>0</v>
      </c>
      <c r="BB984" s="39">
        <f>'[1]База 2018-2022'!BEW650</f>
        <v>0</v>
      </c>
      <c r="BC984" s="39">
        <v>0</v>
      </c>
      <c r="BD984" s="49">
        <v>0</v>
      </c>
      <c r="BE984" s="37">
        <v>0</v>
      </c>
      <c r="BF984" s="49">
        <v>0</v>
      </c>
      <c r="BG984" s="56">
        <v>0</v>
      </c>
      <c r="BH984" s="49">
        <v>0</v>
      </c>
      <c r="BI984" s="49">
        <v>0</v>
      </c>
      <c r="BJ984" s="49">
        <v>0</v>
      </c>
      <c r="BK984" s="49">
        <v>0</v>
      </c>
      <c r="BL984" s="49">
        <v>0</v>
      </c>
      <c r="BM984" s="49">
        <v>0</v>
      </c>
      <c r="BN984" s="49">
        <v>0</v>
      </c>
      <c r="BO984" s="37">
        <v>0</v>
      </c>
      <c r="BP984" s="49">
        <v>0</v>
      </c>
      <c r="BQ984" s="49">
        <v>0</v>
      </c>
      <c r="BR984" s="49">
        <v>0</v>
      </c>
      <c r="BS984" s="49">
        <v>0</v>
      </c>
      <c r="BT984" s="49">
        <v>0</v>
      </c>
      <c r="BU984" s="49">
        <v>0</v>
      </c>
      <c r="BV984" s="49">
        <v>0</v>
      </c>
      <c r="BW984" s="49">
        <v>0</v>
      </c>
      <c r="BX984" s="49">
        <v>0</v>
      </c>
      <c r="BY984" s="49">
        <v>0</v>
      </c>
      <c r="BZ984" s="49">
        <v>0</v>
      </c>
      <c r="CA984" s="37">
        <v>0</v>
      </c>
      <c r="CB984" s="49">
        <v>0</v>
      </c>
      <c r="CC984" s="49">
        <v>0</v>
      </c>
      <c r="CD984" s="49">
        <v>0</v>
      </c>
      <c r="CE984" s="49">
        <v>0</v>
      </c>
      <c r="CF984" s="49">
        <v>0</v>
      </c>
      <c r="CG984" s="49">
        <v>0</v>
      </c>
      <c r="CH984" s="49">
        <v>0</v>
      </c>
      <c r="CI984" s="49">
        <v>0</v>
      </c>
      <c r="CJ984" s="49">
        <v>0</v>
      </c>
      <c r="CK984" s="37">
        <v>0</v>
      </c>
      <c r="CL984" s="49">
        <v>0</v>
      </c>
      <c r="CM984" s="49">
        <v>0</v>
      </c>
      <c r="CN984" s="49">
        <v>0</v>
      </c>
      <c r="CO984" s="37">
        <v>0</v>
      </c>
      <c r="CP984" s="49">
        <v>0</v>
      </c>
      <c r="CQ984" s="37">
        <v>0</v>
      </c>
      <c r="CR984" s="49">
        <v>0</v>
      </c>
      <c r="CS984" s="37">
        <v>0</v>
      </c>
      <c r="CT984" s="49">
        <v>0</v>
      </c>
      <c r="CU984" s="49">
        <v>0</v>
      </c>
      <c r="CV984" s="49">
        <v>0</v>
      </c>
      <c r="CW984" s="49">
        <v>0</v>
      </c>
      <c r="CX984" s="49">
        <v>0</v>
      </c>
      <c r="CY984" s="49">
        <v>0</v>
      </c>
      <c r="CZ984" s="49">
        <v>0</v>
      </c>
      <c r="DA984" s="49">
        <v>0</v>
      </c>
      <c r="DB984" s="49">
        <v>0</v>
      </c>
      <c r="DC984" s="49">
        <v>0</v>
      </c>
      <c r="DD984" s="49">
        <v>0</v>
      </c>
      <c r="DE984" s="49">
        <v>0</v>
      </c>
      <c r="DF984" s="49">
        <v>0</v>
      </c>
      <c r="DG984" s="49">
        <v>0</v>
      </c>
      <c r="DH984" s="49">
        <v>0</v>
      </c>
      <c r="DI984" s="49">
        <v>0</v>
      </c>
      <c r="DJ984" s="49">
        <v>0</v>
      </c>
      <c r="DK984" s="49">
        <v>0</v>
      </c>
      <c r="DL984" s="49">
        <v>0</v>
      </c>
      <c r="DM984" s="49">
        <v>0</v>
      </c>
      <c r="DN984" s="49">
        <v>1.2428881054036598</v>
      </c>
      <c r="DO984" s="49">
        <v>0</v>
      </c>
      <c r="DP984" s="49">
        <v>0</v>
      </c>
      <c r="DQ984" s="49">
        <v>0</v>
      </c>
      <c r="DR984" s="40"/>
      <c r="DS984" s="41"/>
      <c r="DT984" s="41"/>
      <c r="DU984" s="41"/>
      <c r="DV984" s="41"/>
      <c r="DW984" s="41"/>
      <c r="DX984" s="41"/>
      <c r="DY984" s="41"/>
    </row>
    <row r="985" spans="1:129" s="45" customFormat="1">
      <c r="A985" s="43" t="s">
        <v>2076</v>
      </c>
      <c r="B985" s="44" t="s">
        <v>2083</v>
      </c>
      <c r="C985" s="36" t="s">
        <v>2084</v>
      </c>
      <c r="D985" s="37">
        <v>0</v>
      </c>
      <c r="E985" s="37">
        <v>0</v>
      </c>
      <c r="F985" s="38">
        <v>0</v>
      </c>
      <c r="G985" s="38">
        <v>0</v>
      </c>
      <c r="H985" s="50">
        <v>0</v>
      </c>
      <c r="I985" s="38">
        <v>0</v>
      </c>
      <c r="J985" s="49">
        <v>0</v>
      </c>
      <c r="K985" s="56">
        <v>0</v>
      </c>
      <c r="L985" s="49">
        <v>0</v>
      </c>
      <c r="M985" s="37">
        <v>0</v>
      </c>
      <c r="N985" s="49">
        <v>0</v>
      </c>
      <c r="O985" s="49">
        <v>0</v>
      </c>
      <c r="P985" s="49">
        <v>0</v>
      </c>
      <c r="Q985" s="37">
        <v>0</v>
      </c>
      <c r="R985" s="49">
        <v>0</v>
      </c>
      <c r="S985" s="37">
        <v>0</v>
      </c>
      <c r="T985" s="49">
        <v>0</v>
      </c>
      <c r="U985" s="49">
        <v>0</v>
      </c>
      <c r="V985" s="49">
        <v>0</v>
      </c>
      <c r="W985" s="37">
        <v>0</v>
      </c>
      <c r="X985" s="49">
        <v>0</v>
      </c>
      <c r="Y985" s="37">
        <v>0</v>
      </c>
      <c r="Z985" s="49">
        <v>0</v>
      </c>
      <c r="AA985" s="49">
        <v>0</v>
      </c>
      <c r="AB985" s="49">
        <v>0</v>
      </c>
      <c r="AC985" s="37">
        <v>0</v>
      </c>
      <c r="AD985" s="49">
        <v>0</v>
      </c>
      <c r="AE985" s="49">
        <v>0</v>
      </c>
      <c r="AF985" s="49">
        <v>0</v>
      </c>
      <c r="AG985" s="37">
        <v>0</v>
      </c>
      <c r="AH985" s="49">
        <v>0</v>
      </c>
      <c r="AI985" s="37">
        <v>0</v>
      </c>
      <c r="AJ985" s="49">
        <v>0</v>
      </c>
      <c r="AK985" s="49">
        <v>0</v>
      </c>
      <c r="AL985" s="49">
        <v>0</v>
      </c>
      <c r="AM985" s="49">
        <v>0</v>
      </c>
      <c r="AN985" s="49">
        <v>0</v>
      </c>
      <c r="AO985" s="37">
        <v>0</v>
      </c>
      <c r="AP985" s="49">
        <v>0</v>
      </c>
      <c r="AQ985" s="49">
        <v>0</v>
      </c>
      <c r="AR985" s="49">
        <v>0</v>
      </c>
      <c r="AS985" s="49">
        <v>0</v>
      </c>
      <c r="AT985" s="49">
        <v>0</v>
      </c>
      <c r="AU985" s="49">
        <v>0</v>
      </c>
      <c r="AV985" s="49">
        <v>0</v>
      </c>
      <c r="AW985" s="49">
        <v>0</v>
      </c>
      <c r="AX985" s="49">
        <v>0</v>
      </c>
      <c r="AY985" s="37">
        <v>0</v>
      </c>
      <c r="AZ985" s="49">
        <v>0</v>
      </c>
      <c r="BA985" s="56">
        <v>0</v>
      </c>
      <c r="BB985" s="39">
        <v>0</v>
      </c>
      <c r="BC985" s="39">
        <v>0</v>
      </c>
      <c r="BD985" s="49">
        <v>0</v>
      </c>
      <c r="BE985" s="37">
        <v>0</v>
      </c>
      <c r="BF985" s="49">
        <v>0</v>
      </c>
      <c r="BG985" s="56">
        <v>0</v>
      </c>
      <c r="BH985" s="49">
        <v>0</v>
      </c>
      <c r="BI985" s="49">
        <v>0</v>
      </c>
      <c r="BJ985" s="49">
        <v>0</v>
      </c>
      <c r="BK985" s="49">
        <v>0</v>
      </c>
      <c r="BL985" s="49">
        <v>0</v>
      </c>
      <c r="BM985" s="49">
        <v>0</v>
      </c>
      <c r="BN985" s="49">
        <v>0</v>
      </c>
      <c r="BO985" s="37">
        <v>0</v>
      </c>
      <c r="BP985" s="49">
        <v>0</v>
      </c>
      <c r="BQ985" s="49">
        <v>0</v>
      </c>
      <c r="BR985" s="49">
        <v>0</v>
      </c>
      <c r="BS985" s="49">
        <v>0</v>
      </c>
      <c r="BT985" s="49">
        <v>0</v>
      </c>
      <c r="BU985" s="49">
        <v>0</v>
      </c>
      <c r="BV985" s="49">
        <v>0</v>
      </c>
      <c r="BW985" s="49">
        <v>0</v>
      </c>
      <c r="BX985" s="49">
        <v>0</v>
      </c>
      <c r="BY985" s="49">
        <v>0</v>
      </c>
      <c r="BZ985" s="49">
        <v>0</v>
      </c>
      <c r="CA985" s="37">
        <v>0</v>
      </c>
      <c r="CB985" s="49">
        <v>0</v>
      </c>
      <c r="CC985" s="49">
        <v>0</v>
      </c>
      <c r="CD985" s="49">
        <v>0</v>
      </c>
      <c r="CE985" s="49">
        <v>0</v>
      </c>
      <c r="CF985" s="49">
        <v>0</v>
      </c>
      <c r="CG985" s="49">
        <v>0</v>
      </c>
      <c r="CH985" s="49">
        <v>0</v>
      </c>
      <c r="CI985" s="49">
        <v>0</v>
      </c>
      <c r="CJ985" s="49">
        <v>0</v>
      </c>
      <c r="CK985" s="37">
        <v>0</v>
      </c>
      <c r="CL985" s="49">
        <v>0</v>
      </c>
      <c r="CM985" s="49">
        <v>0</v>
      </c>
      <c r="CN985" s="49">
        <v>0</v>
      </c>
      <c r="CO985" s="37">
        <v>0</v>
      </c>
      <c r="CP985" s="49">
        <v>0</v>
      </c>
      <c r="CQ985" s="37">
        <v>0</v>
      </c>
      <c r="CR985" s="49">
        <v>0</v>
      </c>
      <c r="CS985" s="37">
        <v>0</v>
      </c>
      <c r="CT985" s="49">
        <v>0</v>
      </c>
      <c r="CU985" s="49">
        <v>0</v>
      </c>
      <c r="CV985" s="49">
        <v>0</v>
      </c>
      <c r="CW985" s="49">
        <v>0</v>
      </c>
      <c r="CX985" s="49">
        <v>0</v>
      </c>
      <c r="CY985" s="49">
        <v>0</v>
      </c>
      <c r="CZ985" s="49">
        <v>0</v>
      </c>
      <c r="DA985" s="49">
        <v>0</v>
      </c>
      <c r="DB985" s="49">
        <v>0</v>
      </c>
      <c r="DC985" s="49">
        <v>0</v>
      </c>
      <c r="DD985" s="49">
        <v>0</v>
      </c>
      <c r="DE985" s="49">
        <v>0</v>
      </c>
      <c r="DF985" s="49">
        <v>0</v>
      </c>
      <c r="DG985" s="49">
        <v>0.27003265000000004</v>
      </c>
      <c r="DH985" s="49">
        <v>0</v>
      </c>
      <c r="DI985" s="49">
        <v>0</v>
      </c>
      <c r="DJ985" s="49">
        <v>0</v>
      </c>
      <c r="DK985" s="49">
        <v>0</v>
      </c>
      <c r="DL985" s="49">
        <v>0</v>
      </c>
      <c r="DM985" s="49">
        <v>0</v>
      </c>
      <c r="DN985" s="49">
        <v>0</v>
      </c>
      <c r="DO985" s="49">
        <v>0</v>
      </c>
      <c r="DP985" s="49">
        <v>0</v>
      </c>
      <c r="DQ985" s="49">
        <v>0</v>
      </c>
      <c r="DR985" s="40"/>
      <c r="DS985" s="41"/>
      <c r="DT985" s="41"/>
      <c r="DU985" s="41"/>
      <c r="DV985" s="41"/>
      <c r="DW985" s="41"/>
      <c r="DX985" s="41"/>
      <c r="DY985" s="41"/>
    </row>
    <row r="986" spans="1:129" s="45" customFormat="1" ht="47.25">
      <c r="A986" s="43" t="s">
        <v>2076</v>
      </c>
      <c r="B986" s="44" t="s">
        <v>2085</v>
      </c>
      <c r="C986" s="36" t="s">
        <v>2086</v>
      </c>
      <c r="D986" s="37">
        <v>0</v>
      </c>
      <c r="E986" s="37">
        <v>0</v>
      </c>
      <c r="F986" s="38">
        <v>0</v>
      </c>
      <c r="G986" s="38">
        <v>0</v>
      </c>
      <c r="H986" s="50">
        <v>0</v>
      </c>
      <c r="I986" s="38">
        <v>0</v>
      </c>
      <c r="J986" s="49">
        <v>0</v>
      </c>
      <c r="K986" s="56">
        <v>0</v>
      </c>
      <c r="L986" s="49">
        <v>0</v>
      </c>
      <c r="M986" s="37">
        <v>0</v>
      </c>
      <c r="N986" s="49">
        <v>0</v>
      </c>
      <c r="O986" s="49">
        <v>0</v>
      </c>
      <c r="P986" s="49">
        <v>0</v>
      </c>
      <c r="Q986" s="37">
        <v>0</v>
      </c>
      <c r="R986" s="49">
        <v>0</v>
      </c>
      <c r="S986" s="37">
        <v>0</v>
      </c>
      <c r="T986" s="49">
        <v>0</v>
      </c>
      <c r="U986" s="49">
        <v>0</v>
      </c>
      <c r="V986" s="49">
        <v>0</v>
      </c>
      <c r="W986" s="37">
        <v>0</v>
      </c>
      <c r="X986" s="49">
        <v>0</v>
      </c>
      <c r="Y986" s="37">
        <v>0</v>
      </c>
      <c r="Z986" s="49">
        <v>0</v>
      </c>
      <c r="AA986" s="49">
        <v>0</v>
      </c>
      <c r="AB986" s="49">
        <v>0</v>
      </c>
      <c r="AC986" s="37">
        <v>0</v>
      </c>
      <c r="AD986" s="49">
        <v>0</v>
      </c>
      <c r="AE986" s="49">
        <v>0</v>
      </c>
      <c r="AF986" s="49">
        <v>0</v>
      </c>
      <c r="AG986" s="37">
        <v>0</v>
      </c>
      <c r="AH986" s="49">
        <v>0</v>
      </c>
      <c r="AI986" s="37">
        <v>0</v>
      </c>
      <c r="AJ986" s="49">
        <v>0</v>
      </c>
      <c r="AK986" s="49">
        <v>0</v>
      </c>
      <c r="AL986" s="49">
        <v>0</v>
      </c>
      <c r="AM986" s="49">
        <v>0</v>
      </c>
      <c r="AN986" s="49">
        <v>0</v>
      </c>
      <c r="AO986" s="37">
        <v>0</v>
      </c>
      <c r="AP986" s="49">
        <v>0</v>
      </c>
      <c r="AQ986" s="49">
        <v>0</v>
      </c>
      <c r="AR986" s="49">
        <v>0</v>
      </c>
      <c r="AS986" s="49">
        <v>0</v>
      </c>
      <c r="AT986" s="49">
        <v>0</v>
      </c>
      <c r="AU986" s="49">
        <v>0</v>
      </c>
      <c r="AV986" s="49">
        <v>0</v>
      </c>
      <c r="AW986" s="49">
        <v>0</v>
      </c>
      <c r="AX986" s="49">
        <v>0</v>
      </c>
      <c r="AY986" s="37">
        <v>0</v>
      </c>
      <c r="AZ986" s="49">
        <v>0</v>
      </c>
      <c r="BA986" s="56">
        <v>0</v>
      </c>
      <c r="BB986" s="39">
        <f>'[1]База 2018-2022'!BEW94</f>
        <v>0</v>
      </c>
      <c r="BC986" s="39">
        <v>0</v>
      </c>
      <c r="BD986" s="49">
        <v>0</v>
      </c>
      <c r="BE986" s="37">
        <v>0</v>
      </c>
      <c r="BF986" s="49">
        <v>0</v>
      </c>
      <c r="BG986" s="56">
        <v>0</v>
      </c>
      <c r="BH986" s="49">
        <v>0</v>
      </c>
      <c r="BI986" s="49">
        <v>0</v>
      </c>
      <c r="BJ986" s="49">
        <v>0</v>
      </c>
      <c r="BK986" s="49">
        <v>0</v>
      </c>
      <c r="BL986" s="49">
        <v>0</v>
      </c>
      <c r="BM986" s="49">
        <v>0</v>
      </c>
      <c r="BN986" s="49">
        <v>0</v>
      </c>
      <c r="BO986" s="37">
        <v>0</v>
      </c>
      <c r="BP986" s="49">
        <v>0</v>
      </c>
      <c r="BQ986" s="49">
        <v>0</v>
      </c>
      <c r="BR986" s="49">
        <v>0</v>
      </c>
      <c r="BS986" s="49">
        <v>0</v>
      </c>
      <c r="BT986" s="49">
        <v>0</v>
      </c>
      <c r="BU986" s="49">
        <v>0</v>
      </c>
      <c r="BV986" s="49">
        <v>0</v>
      </c>
      <c r="BW986" s="49">
        <v>0</v>
      </c>
      <c r="BX986" s="49">
        <v>0</v>
      </c>
      <c r="BY986" s="49">
        <v>0</v>
      </c>
      <c r="BZ986" s="49">
        <v>0</v>
      </c>
      <c r="CA986" s="37">
        <v>0</v>
      </c>
      <c r="CB986" s="49">
        <v>0</v>
      </c>
      <c r="CC986" s="49">
        <v>0</v>
      </c>
      <c r="CD986" s="49">
        <v>0</v>
      </c>
      <c r="CE986" s="49">
        <v>0</v>
      </c>
      <c r="CF986" s="49">
        <v>0</v>
      </c>
      <c r="CG986" s="49">
        <v>0</v>
      </c>
      <c r="CH986" s="49">
        <v>0</v>
      </c>
      <c r="CI986" s="49">
        <v>0</v>
      </c>
      <c r="CJ986" s="49">
        <v>0</v>
      </c>
      <c r="CK986" s="37">
        <v>0</v>
      </c>
      <c r="CL986" s="49">
        <v>0</v>
      </c>
      <c r="CM986" s="49">
        <v>0</v>
      </c>
      <c r="CN986" s="49">
        <v>0</v>
      </c>
      <c r="CO986" s="37">
        <v>0</v>
      </c>
      <c r="CP986" s="49">
        <v>0</v>
      </c>
      <c r="CQ986" s="37">
        <v>0</v>
      </c>
      <c r="CR986" s="49">
        <v>0</v>
      </c>
      <c r="CS986" s="37">
        <v>0</v>
      </c>
      <c r="CT986" s="49">
        <v>0</v>
      </c>
      <c r="CU986" s="49">
        <v>0</v>
      </c>
      <c r="CV986" s="49">
        <v>0</v>
      </c>
      <c r="CW986" s="49">
        <v>0</v>
      </c>
      <c r="CX986" s="49">
        <v>0</v>
      </c>
      <c r="CY986" s="49">
        <v>0</v>
      </c>
      <c r="CZ986" s="49">
        <v>0</v>
      </c>
      <c r="DA986" s="49">
        <v>0</v>
      </c>
      <c r="DB986" s="49">
        <v>0</v>
      </c>
      <c r="DC986" s="49">
        <v>0</v>
      </c>
      <c r="DD986" s="49">
        <v>0</v>
      </c>
      <c r="DE986" s="49">
        <v>0</v>
      </c>
      <c r="DF986" s="49">
        <v>0</v>
      </c>
      <c r="DG986" s="49">
        <v>0</v>
      </c>
      <c r="DH986" s="49">
        <v>0</v>
      </c>
      <c r="DI986" s="49">
        <v>0</v>
      </c>
      <c r="DJ986" s="49">
        <v>0</v>
      </c>
      <c r="DK986" s="49">
        <v>0</v>
      </c>
      <c r="DL986" s="49">
        <v>0</v>
      </c>
      <c r="DM986" s="49">
        <v>0</v>
      </c>
      <c r="DN986" s="49">
        <v>0.33161705080051701</v>
      </c>
      <c r="DO986" s="49">
        <v>0</v>
      </c>
      <c r="DP986" s="49">
        <v>0</v>
      </c>
      <c r="DQ986" s="49">
        <v>0</v>
      </c>
      <c r="DR986" s="40"/>
      <c r="DS986" s="41"/>
      <c r="DT986" s="41"/>
      <c r="DU986" s="41"/>
      <c r="DV986" s="41"/>
      <c r="DW986" s="41"/>
      <c r="DX986" s="41"/>
      <c r="DY986" s="41"/>
    </row>
    <row r="987" spans="1:129" s="45" customFormat="1" ht="31.5">
      <c r="A987" s="43" t="s">
        <v>2087</v>
      </c>
      <c r="B987" s="44" t="s">
        <v>872</v>
      </c>
      <c r="C987" s="36" t="s">
        <v>202</v>
      </c>
      <c r="D987" s="37">
        <v>0</v>
      </c>
      <c r="E987" s="37">
        <v>0</v>
      </c>
      <c r="F987" s="38">
        <v>0</v>
      </c>
      <c r="G987" s="38">
        <v>0</v>
      </c>
      <c r="H987" s="50">
        <v>0</v>
      </c>
      <c r="I987" s="38">
        <v>0</v>
      </c>
      <c r="J987" s="49">
        <v>0</v>
      </c>
      <c r="K987" s="56">
        <v>0</v>
      </c>
      <c r="L987" s="49">
        <v>0</v>
      </c>
      <c r="M987" s="37">
        <v>0</v>
      </c>
      <c r="N987" s="49">
        <v>0</v>
      </c>
      <c r="O987" s="49">
        <v>0</v>
      </c>
      <c r="P987" s="49">
        <v>0</v>
      </c>
      <c r="Q987" s="37">
        <v>0</v>
      </c>
      <c r="R987" s="49">
        <v>0</v>
      </c>
      <c r="S987" s="37">
        <v>0</v>
      </c>
      <c r="T987" s="49">
        <v>0</v>
      </c>
      <c r="U987" s="49">
        <v>0</v>
      </c>
      <c r="V987" s="49">
        <v>0</v>
      </c>
      <c r="W987" s="37">
        <v>0</v>
      </c>
      <c r="X987" s="49">
        <v>0</v>
      </c>
      <c r="Y987" s="37">
        <v>0</v>
      </c>
      <c r="Z987" s="49">
        <v>0</v>
      </c>
      <c r="AA987" s="49">
        <v>0</v>
      </c>
      <c r="AB987" s="49">
        <v>0</v>
      </c>
      <c r="AC987" s="37">
        <v>0</v>
      </c>
      <c r="AD987" s="49">
        <v>0</v>
      </c>
      <c r="AE987" s="49">
        <v>0</v>
      </c>
      <c r="AF987" s="49">
        <v>0</v>
      </c>
      <c r="AG987" s="37">
        <v>0</v>
      </c>
      <c r="AH987" s="49">
        <v>0</v>
      </c>
      <c r="AI987" s="37">
        <v>0</v>
      </c>
      <c r="AJ987" s="49">
        <v>0</v>
      </c>
      <c r="AK987" s="49">
        <v>0</v>
      </c>
      <c r="AL987" s="49">
        <v>0</v>
      </c>
      <c r="AM987" s="49">
        <v>0</v>
      </c>
      <c r="AN987" s="49">
        <v>0</v>
      </c>
      <c r="AO987" s="37">
        <v>0</v>
      </c>
      <c r="AP987" s="49">
        <v>0</v>
      </c>
      <c r="AQ987" s="49">
        <v>0</v>
      </c>
      <c r="AR987" s="49">
        <v>0</v>
      </c>
      <c r="AS987" s="49">
        <v>0</v>
      </c>
      <c r="AT987" s="49">
        <v>0</v>
      </c>
      <c r="AU987" s="49">
        <v>0</v>
      </c>
      <c r="AV987" s="49">
        <v>0</v>
      </c>
      <c r="AW987" s="49">
        <v>0</v>
      </c>
      <c r="AX987" s="49">
        <v>0</v>
      </c>
      <c r="AY987" s="37">
        <v>0</v>
      </c>
      <c r="AZ987" s="49">
        <v>0</v>
      </c>
      <c r="BA987" s="56">
        <v>0</v>
      </c>
      <c r="BB987" s="39" t="s">
        <v>203</v>
      </c>
      <c r="BC987" s="39">
        <v>0</v>
      </c>
      <c r="BD987" s="49">
        <v>0</v>
      </c>
      <c r="BE987" s="37">
        <v>0</v>
      </c>
      <c r="BF987" s="49">
        <v>0</v>
      </c>
      <c r="BG987" s="56">
        <v>0</v>
      </c>
      <c r="BH987" s="49">
        <v>0</v>
      </c>
      <c r="BI987" s="49">
        <v>0</v>
      </c>
      <c r="BJ987" s="49">
        <v>0</v>
      </c>
      <c r="BK987" s="49">
        <v>0</v>
      </c>
      <c r="BL987" s="49">
        <v>0</v>
      </c>
      <c r="BM987" s="49">
        <v>0</v>
      </c>
      <c r="BN987" s="49">
        <v>0</v>
      </c>
      <c r="BO987" s="37">
        <v>0</v>
      </c>
      <c r="BP987" s="49">
        <v>0</v>
      </c>
      <c r="BQ987" s="49">
        <v>0</v>
      </c>
      <c r="BR987" s="49">
        <v>0</v>
      </c>
      <c r="BS987" s="49">
        <v>0</v>
      </c>
      <c r="BT987" s="49">
        <v>0</v>
      </c>
      <c r="BU987" s="49">
        <v>0</v>
      </c>
      <c r="BV987" s="49">
        <v>0</v>
      </c>
      <c r="BW987" s="49">
        <v>0</v>
      </c>
      <c r="BX987" s="49">
        <v>0</v>
      </c>
      <c r="BY987" s="49">
        <v>0</v>
      </c>
      <c r="BZ987" s="49">
        <v>0</v>
      </c>
      <c r="CA987" s="37">
        <v>0</v>
      </c>
      <c r="CB987" s="49">
        <v>0</v>
      </c>
      <c r="CC987" s="49">
        <v>0</v>
      </c>
      <c r="CD987" s="49">
        <v>0</v>
      </c>
      <c r="CE987" s="49">
        <v>0</v>
      </c>
      <c r="CF987" s="49">
        <v>0</v>
      </c>
      <c r="CG987" s="49">
        <v>0</v>
      </c>
      <c r="CH987" s="49">
        <v>0</v>
      </c>
      <c r="CI987" s="49">
        <v>0</v>
      </c>
      <c r="CJ987" s="49">
        <v>0</v>
      </c>
      <c r="CK987" s="37">
        <v>0</v>
      </c>
      <c r="CL987" s="49">
        <v>0</v>
      </c>
      <c r="CM987" s="49">
        <v>0</v>
      </c>
      <c r="CN987" s="49">
        <v>0</v>
      </c>
      <c r="CO987" s="37">
        <v>0</v>
      </c>
      <c r="CP987" s="49">
        <v>0</v>
      </c>
      <c r="CQ987" s="37">
        <v>0</v>
      </c>
      <c r="CR987" s="49">
        <v>0</v>
      </c>
      <c r="CS987" s="37">
        <v>0</v>
      </c>
      <c r="CT987" s="49" t="s">
        <v>203</v>
      </c>
      <c r="CU987" s="49">
        <v>0</v>
      </c>
      <c r="CV987" s="49">
        <v>0</v>
      </c>
      <c r="CW987" s="49">
        <v>0</v>
      </c>
      <c r="CX987" s="49">
        <v>0</v>
      </c>
      <c r="CY987" s="49">
        <v>0</v>
      </c>
      <c r="CZ987" s="49" t="s">
        <v>203</v>
      </c>
      <c r="DA987" s="49">
        <v>0</v>
      </c>
      <c r="DB987" s="49">
        <v>0</v>
      </c>
      <c r="DC987" s="49">
        <v>0</v>
      </c>
      <c r="DD987" s="49">
        <v>0</v>
      </c>
      <c r="DE987" s="49">
        <v>0</v>
      </c>
      <c r="DF987" s="49">
        <v>0</v>
      </c>
      <c r="DG987" s="49">
        <v>0</v>
      </c>
      <c r="DH987" s="49">
        <v>0</v>
      </c>
      <c r="DI987" s="49">
        <v>0</v>
      </c>
      <c r="DJ987" s="49">
        <v>0</v>
      </c>
      <c r="DK987" s="49">
        <v>0</v>
      </c>
      <c r="DL987" s="49">
        <v>0</v>
      </c>
      <c r="DM987" s="49">
        <v>0</v>
      </c>
      <c r="DN987" s="49">
        <v>0</v>
      </c>
      <c r="DO987" s="49">
        <v>0</v>
      </c>
      <c r="DP987" s="49">
        <v>0</v>
      </c>
      <c r="DQ987" s="49">
        <v>0</v>
      </c>
      <c r="DR987" s="40"/>
      <c r="DS987" s="41"/>
      <c r="DT987" s="41"/>
      <c r="DU987" s="41"/>
      <c r="DV987" s="41"/>
      <c r="DW987" s="41"/>
      <c r="DX987" s="41"/>
      <c r="DY987" s="41"/>
    </row>
    <row r="988" spans="1:129" s="45" customFormat="1" ht="31.5">
      <c r="A988" s="43" t="s">
        <v>2088</v>
      </c>
      <c r="B988" s="44" t="s">
        <v>884</v>
      </c>
      <c r="C988" s="36" t="s">
        <v>202</v>
      </c>
      <c r="D988" s="52">
        <v>0</v>
      </c>
      <c r="E988" s="37">
        <f t="shared" ref="E988:G988" si="1802">E989+E990+E991+E992+E993+E995+E996+E997</f>
        <v>0</v>
      </c>
      <c r="F988" s="53">
        <v>0</v>
      </c>
      <c r="G988" s="38">
        <f t="shared" si="1802"/>
        <v>0</v>
      </c>
      <c r="H988" s="50">
        <v>0</v>
      </c>
      <c r="I988" s="38">
        <f t="shared" ref="I988" si="1803">I989+I990+I991+I992+I993+I995+I996+I997</f>
        <v>0</v>
      </c>
      <c r="J988" s="49">
        <v>0</v>
      </c>
      <c r="K988" s="56">
        <f t="shared" ref="K988" si="1804">K989+K990+K991+K992+K993+K995+K996+K997</f>
        <v>0</v>
      </c>
      <c r="L988" s="49">
        <v>0</v>
      </c>
      <c r="M988" s="37">
        <f t="shared" ref="M988" si="1805">M989+M990+M991+M992+M993+M995+M996+M997</f>
        <v>0</v>
      </c>
      <c r="N988" s="49">
        <v>0</v>
      </c>
      <c r="O988" s="49">
        <f t="shared" ref="O988" si="1806">O989+O990+O991+O992+O993+O995+O996+O997</f>
        <v>0</v>
      </c>
      <c r="P988" s="49">
        <v>0</v>
      </c>
      <c r="Q988" s="37">
        <f t="shared" ref="Q988" si="1807">Q989+Q990+Q991+Q992+Q993+Q995+Q996+Q997</f>
        <v>0</v>
      </c>
      <c r="R988" s="49">
        <v>0</v>
      </c>
      <c r="S988" s="37">
        <f t="shared" ref="S988" si="1808">S989+S990+S991+S992+S993+S995+S996+S997</f>
        <v>0</v>
      </c>
      <c r="T988" s="49">
        <v>0</v>
      </c>
      <c r="U988" s="49">
        <f t="shared" ref="U988" si="1809">U989+U990+U991+U992+U993+U995+U996+U997</f>
        <v>0</v>
      </c>
      <c r="V988" s="49">
        <v>0</v>
      </c>
      <c r="W988" s="37">
        <f t="shared" ref="W988" si="1810">W989+W990+W991+W992+W993+W995+W996+W997</f>
        <v>0</v>
      </c>
      <c r="X988" s="49">
        <v>0</v>
      </c>
      <c r="Y988" s="37">
        <f t="shared" ref="Y988" si="1811">Y989+Y990+Y991+Y992+Y993+Y995+Y996+Y997</f>
        <v>0</v>
      </c>
      <c r="Z988" s="49">
        <v>0</v>
      </c>
      <c r="AA988" s="49">
        <f t="shared" ref="AA988" si="1812">AA989+AA990+AA991+AA992+AA993+AA995+AA996+AA997</f>
        <v>0</v>
      </c>
      <c r="AB988" s="49">
        <v>0</v>
      </c>
      <c r="AC988" s="37">
        <f t="shared" ref="AC988" si="1813">AC989+AC990+AC991+AC992+AC993+AC995+AC996+AC997</f>
        <v>0</v>
      </c>
      <c r="AD988" s="49">
        <v>0</v>
      </c>
      <c r="AE988" s="49">
        <f t="shared" ref="AE988" si="1814">AE989+AE990+AE991+AE992+AE993+AE995+AE996+AE997</f>
        <v>0</v>
      </c>
      <c r="AF988" s="49">
        <v>0</v>
      </c>
      <c r="AG988" s="37">
        <f t="shared" ref="AG988" si="1815">AG989+AG990+AG991+AG992+AG993+AG995+AG996+AG997</f>
        <v>0</v>
      </c>
      <c r="AH988" s="49">
        <v>0</v>
      </c>
      <c r="AI988" s="37">
        <f t="shared" ref="AI988" si="1816">AI989+AI990+AI991+AI992+AI993+AI995+AI996+AI997</f>
        <v>0</v>
      </c>
      <c r="AJ988" s="49">
        <v>0</v>
      </c>
      <c r="AK988" s="49">
        <f t="shared" ref="AK988" si="1817">AK989+AK990+AK991+AK992+AK993+AK995+AK996+AK997</f>
        <v>0</v>
      </c>
      <c r="AL988" s="49">
        <v>0</v>
      </c>
      <c r="AM988" s="49">
        <f t="shared" ref="AM988" si="1818">AM989+AM990+AM991+AM992+AM993+AM995+AM996+AM997</f>
        <v>0</v>
      </c>
      <c r="AN988" s="49">
        <v>0</v>
      </c>
      <c r="AO988" s="37">
        <f t="shared" ref="AO988" si="1819">AO989+AO990+AO991+AO992+AO993+AO995+AO996+AO997</f>
        <v>0</v>
      </c>
      <c r="AP988" s="49">
        <v>0</v>
      </c>
      <c r="AQ988" s="49">
        <f t="shared" ref="AQ988" si="1820">AQ989+AQ990+AQ991+AQ992+AQ993+AQ995+AQ996+AQ997</f>
        <v>0</v>
      </c>
      <c r="AR988" s="49">
        <v>0</v>
      </c>
      <c r="AS988" s="49">
        <f t="shared" ref="AS988" si="1821">AS989+AS990+AS991+AS992+AS993+AS995+AS996+AS997</f>
        <v>0</v>
      </c>
      <c r="AT988" s="49">
        <v>0</v>
      </c>
      <c r="AU988" s="49">
        <f t="shared" ref="AU988" si="1822">AU989+AU990+AU991+AU992+AU993+AU995+AU996+AU997</f>
        <v>0</v>
      </c>
      <c r="AV988" s="49">
        <v>0</v>
      </c>
      <c r="AW988" s="49">
        <f t="shared" ref="AW988" si="1823">AW989+AW990+AW991+AW992+AW993+AW995+AW996+AW997</f>
        <v>0</v>
      </c>
      <c r="AX988" s="49">
        <v>0</v>
      </c>
      <c r="AY988" s="37">
        <f t="shared" ref="AY988" si="1824">AY989+AY990+AY991+AY992+AY993+AY995+AY996+AY997</f>
        <v>0</v>
      </c>
      <c r="AZ988" s="49">
        <v>0</v>
      </c>
      <c r="BA988" s="56">
        <f t="shared" ref="BA988" si="1825">BA989+BA990+BA991+BA992+BA993+BA995+BA996+BA997</f>
        <v>0</v>
      </c>
      <c r="BB988" s="54" t="s">
        <v>203</v>
      </c>
      <c r="BC988" s="39">
        <f t="shared" ref="BC988" si="1826">BC989+BC990+BC991+BC992+BC993+BC995+BC996+BC997</f>
        <v>0</v>
      </c>
      <c r="BD988" s="49">
        <v>0</v>
      </c>
      <c r="BE988" s="37">
        <f t="shared" ref="BE988" si="1827">BE989+BE990+BE991+BE992+BE993+BE995+BE996+BE997</f>
        <v>0</v>
      </c>
      <c r="BF988" s="49">
        <v>0</v>
      </c>
      <c r="BG988" s="56">
        <f t="shared" ref="BG988" si="1828">BG989+BG990+BG991+BG992+BG993+BG995+BG996+BG997</f>
        <v>0</v>
      </c>
      <c r="BH988" s="49">
        <v>0</v>
      </c>
      <c r="BI988" s="49">
        <f t="shared" ref="BI988" si="1829">BI989+BI990+BI991+BI992+BI993+BI995+BI996+BI997</f>
        <v>0</v>
      </c>
      <c r="BJ988" s="49">
        <v>0</v>
      </c>
      <c r="BK988" s="49">
        <f t="shared" ref="BK988" si="1830">BK989+BK990+BK991+BK992+BK993+BK995+BK996+BK997</f>
        <v>0</v>
      </c>
      <c r="BL988" s="49">
        <v>0</v>
      </c>
      <c r="BM988" s="49">
        <f t="shared" ref="BM988" si="1831">BM989+BM990+BM991+BM992+BM993+BM995+BM996+BM997</f>
        <v>0</v>
      </c>
      <c r="BN988" s="49">
        <v>0</v>
      </c>
      <c r="BO988" s="37">
        <f t="shared" ref="BO988" si="1832">BO989+BO990+BO991+BO992+BO993+BO995+BO996+BO997</f>
        <v>0</v>
      </c>
      <c r="BP988" s="49">
        <v>0</v>
      </c>
      <c r="BQ988" s="49">
        <f t="shared" ref="BQ988" si="1833">BQ989+BQ990+BQ991+BQ992+BQ993+BQ995+BQ996+BQ997</f>
        <v>0</v>
      </c>
      <c r="BR988" s="49">
        <v>0</v>
      </c>
      <c r="BS988" s="49">
        <f t="shared" ref="BS988" si="1834">BS989+BS990+BS991+BS992+BS993+BS995+BS996+BS997</f>
        <v>0</v>
      </c>
      <c r="BT988" s="49">
        <v>0</v>
      </c>
      <c r="BU988" s="49">
        <f t="shared" ref="BU988" si="1835">BU989+BU990+BU991+BU992+BU993+BU995+BU996+BU997</f>
        <v>0</v>
      </c>
      <c r="BV988" s="49">
        <v>0</v>
      </c>
      <c r="BW988" s="49">
        <f t="shared" ref="BW988" si="1836">BW989+BW990+BW991+BW992+BW993+BW995+BW996+BW997</f>
        <v>0</v>
      </c>
      <c r="BX988" s="49">
        <v>0</v>
      </c>
      <c r="BY988" s="49">
        <f t="shared" ref="BY988" si="1837">BY989+BY990+BY991+BY992+BY993+BY995+BY996+BY997</f>
        <v>0</v>
      </c>
      <c r="BZ988" s="49">
        <v>0</v>
      </c>
      <c r="CA988" s="37">
        <f t="shared" ref="CA988" si="1838">CA989+CA990+CA991+CA992+CA993+CA995+CA996+CA997</f>
        <v>0</v>
      </c>
      <c r="CB988" s="49">
        <v>0</v>
      </c>
      <c r="CC988" s="49">
        <f t="shared" ref="CC988" si="1839">CC989+CC990+CC991+CC992+CC993+CC995+CC996+CC997</f>
        <v>0</v>
      </c>
      <c r="CD988" s="49">
        <v>0</v>
      </c>
      <c r="CE988" s="49">
        <f t="shared" ref="CE988" si="1840">CE989+CE990+CE991+CE992+CE993+CE995+CE996+CE997</f>
        <v>0</v>
      </c>
      <c r="CF988" s="49">
        <v>0</v>
      </c>
      <c r="CG988" s="49">
        <f t="shared" ref="CG988" si="1841">CG989+CG990+CG991+CG992+CG993+CG995+CG996+CG997</f>
        <v>0</v>
      </c>
      <c r="CH988" s="49">
        <v>0</v>
      </c>
      <c r="CI988" s="49">
        <f t="shared" ref="CI988" si="1842">CI989+CI990+CI991+CI992+CI993+CI995+CI996+CI997</f>
        <v>0</v>
      </c>
      <c r="CJ988" s="49">
        <v>0</v>
      </c>
      <c r="CK988" s="37">
        <f t="shared" ref="CK988" si="1843">CK989+CK990+CK991+CK992+CK993+CK995+CK996+CK997</f>
        <v>0</v>
      </c>
      <c r="CL988" s="49">
        <v>0</v>
      </c>
      <c r="CM988" s="49">
        <f t="shared" ref="CM988" si="1844">CM989+CM990+CM991+CM992+CM993+CM995+CM996+CM997</f>
        <v>0</v>
      </c>
      <c r="CN988" s="49">
        <v>0</v>
      </c>
      <c r="CO988" s="37">
        <f t="shared" ref="CO988" si="1845">CO989+CO990+CO991+CO992+CO993+CO995+CO996+CO997</f>
        <v>0</v>
      </c>
      <c r="CP988" s="49">
        <v>0</v>
      </c>
      <c r="CQ988" s="37">
        <f t="shared" ref="CQ988" si="1846">CQ989+CQ990+CQ991+CQ992+CQ993+CQ995+CQ996+CQ997</f>
        <v>0</v>
      </c>
      <c r="CR988" s="49">
        <v>0</v>
      </c>
      <c r="CS988" s="37">
        <f t="shared" ref="CS988" si="1847">CS989+CS990+CS991+CS992+CS993+CS995+CS996+CS997</f>
        <v>0</v>
      </c>
      <c r="CT988" s="49" t="s">
        <v>203</v>
      </c>
      <c r="CU988" s="49">
        <f t="shared" ref="CU988" si="1848">CU989+CU990+CU991+CU992+CU993+CU995+CU996+CU997</f>
        <v>0</v>
      </c>
      <c r="CV988" s="49">
        <v>0</v>
      </c>
      <c r="CW988" s="49">
        <f t="shared" ref="CW988" si="1849">CW989+CW990+CW991+CW992+CW993+CW995+CW996+CW997</f>
        <v>0</v>
      </c>
      <c r="CX988" s="49">
        <v>0</v>
      </c>
      <c r="CY988" s="49">
        <f t="shared" ref="CY988" si="1850">CY989+CY990+CY991+CY992+CY993+CY995+CY996+CY997</f>
        <v>0</v>
      </c>
      <c r="CZ988" s="49" t="s">
        <v>203</v>
      </c>
      <c r="DA988" s="49">
        <f t="shared" ref="DA988" si="1851">DA989+DA990+DA991+DA992+DA993+DA995+DA996+DA997</f>
        <v>0</v>
      </c>
      <c r="DB988" s="49">
        <v>0</v>
      </c>
      <c r="DC988" s="49">
        <f t="shared" ref="DC988" si="1852">DC989+DC990+DC991+DC992+DC993+DC995+DC996+DC997</f>
        <v>0</v>
      </c>
      <c r="DD988" s="49">
        <v>0</v>
      </c>
      <c r="DE988" s="49">
        <f t="shared" ref="DE988" si="1853">DE989+DE990+DE991+DE992+DE993+DE995+DE996+DE997</f>
        <v>0</v>
      </c>
      <c r="DF988" s="49">
        <v>0</v>
      </c>
      <c r="DG988" s="49">
        <f t="shared" ref="DG988" si="1854">DG989+DG990+DG991+DG992+DG993+DG995+DG996+DG997</f>
        <v>0</v>
      </c>
      <c r="DH988" s="49">
        <v>0</v>
      </c>
      <c r="DI988" s="49">
        <f t="shared" ref="DI988" si="1855">DI989+DI990+DI991+DI992+DI993+DI995+DI996+DI997</f>
        <v>0</v>
      </c>
      <c r="DJ988" s="49">
        <v>0</v>
      </c>
      <c r="DK988" s="49">
        <f t="shared" ref="DK988" si="1856">DK989+DK990+DK991+DK992+DK993+DK995+DK996+DK997</f>
        <v>0</v>
      </c>
      <c r="DL988" s="49">
        <v>0</v>
      </c>
      <c r="DM988" s="49">
        <f t="shared" ref="DM988" si="1857">DM989+DM990+DM991+DM992+DM993+DM995+DM996+DM997</f>
        <v>0</v>
      </c>
      <c r="DN988" s="49">
        <v>0</v>
      </c>
      <c r="DO988" s="49">
        <f t="shared" ref="DO988" si="1858">DO989+DO990+DO991+DO992+DO993+DO995+DO996+DO997</f>
        <v>0</v>
      </c>
      <c r="DP988" s="49">
        <v>0</v>
      </c>
      <c r="DQ988" s="49">
        <f t="shared" ref="DQ988" si="1859">DQ989+DQ990+DQ991+DQ992+DQ993+DQ995+DQ996+DQ997</f>
        <v>0</v>
      </c>
      <c r="DR988" s="40"/>
      <c r="DS988" s="41"/>
      <c r="DT988" s="41"/>
      <c r="DU988" s="41"/>
      <c r="DV988" s="41"/>
      <c r="DW988" s="41"/>
      <c r="DX988" s="41"/>
      <c r="DY988" s="41"/>
    </row>
    <row r="989" spans="1:129" s="45" customFormat="1">
      <c r="A989" s="43" t="s">
        <v>2089</v>
      </c>
      <c r="B989" s="44" t="s">
        <v>886</v>
      </c>
      <c r="C989" s="36" t="s">
        <v>202</v>
      </c>
      <c r="D989" s="37">
        <v>0</v>
      </c>
      <c r="E989" s="37">
        <v>0</v>
      </c>
      <c r="F989" s="38">
        <v>0</v>
      </c>
      <c r="G989" s="38">
        <v>0</v>
      </c>
      <c r="H989" s="50">
        <v>0</v>
      </c>
      <c r="I989" s="38">
        <v>0</v>
      </c>
      <c r="J989" s="49">
        <v>0</v>
      </c>
      <c r="K989" s="56">
        <v>0</v>
      </c>
      <c r="L989" s="49">
        <v>0</v>
      </c>
      <c r="M989" s="37">
        <v>0</v>
      </c>
      <c r="N989" s="49">
        <v>0</v>
      </c>
      <c r="O989" s="49">
        <v>0</v>
      </c>
      <c r="P989" s="49">
        <v>0</v>
      </c>
      <c r="Q989" s="37">
        <v>0</v>
      </c>
      <c r="R989" s="49">
        <v>0</v>
      </c>
      <c r="S989" s="37">
        <v>0</v>
      </c>
      <c r="T989" s="49">
        <v>0</v>
      </c>
      <c r="U989" s="49">
        <v>0</v>
      </c>
      <c r="V989" s="49">
        <v>0</v>
      </c>
      <c r="W989" s="37">
        <v>0</v>
      </c>
      <c r="X989" s="49">
        <v>0</v>
      </c>
      <c r="Y989" s="37">
        <v>0</v>
      </c>
      <c r="Z989" s="49">
        <v>0</v>
      </c>
      <c r="AA989" s="49">
        <v>0</v>
      </c>
      <c r="AB989" s="49">
        <v>0</v>
      </c>
      <c r="AC989" s="37">
        <v>0</v>
      </c>
      <c r="AD989" s="49">
        <v>0</v>
      </c>
      <c r="AE989" s="49">
        <v>0</v>
      </c>
      <c r="AF989" s="49">
        <v>0</v>
      </c>
      <c r="AG989" s="37">
        <v>0</v>
      </c>
      <c r="AH989" s="49">
        <v>0</v>
      </c>
      <c r="AI989" s="37">
        <v>0</v>
      </c>
      <c r="AJ989" s="49">
        <v>0</v>
      </c>
      <c r="AK989" s="49">
        <v>0</v>
      </c>
      <c r="AL989" s="49">
        <v>0</v>
      </c>
      <c r="AM989" s="49">
        <v>0</v>
      </c>
      <c r="AN989" s="49">
        <v>0</v>
      </c>
      <c r="AO989" s="37">
        <v>0</v>
      </c>
      <c r="AP989" s="49">
        <v>0</v>
      </c>
      <c r="AQ989" s="49">
        <v>0</v>
      </c>
      <c r="AR989" s="49">
        <v>0</v>
      </c>
      <c r="AS989" s="49">
        <v>0</v>
      </c>
      <c r="AT989" s="49">
        <v>0</v>
      </c>
      <c r="AU989" s="49">
        <v>0</v>
      </c>
      <c r="AV989" s="49">
        <v>0</v>
      </c>
      <c r="AW989" s="49">
        <v>0</v>
      </c>
      <c r="AX989" s="49">
        <v>0</v>
      </c>
      <c r="AY989" s="37">
        <v>0</v>
      </c>
      <c r="AZ989" s="49">
        <v>0</v>
      </c>
      <c r="BA989" s="56">
        <v>0</v>
      </c>
      <c r="BB989" s="39" t="s">
        <v>203</v>
      </c>
      <c r="BC989" s="39">
        <v>0</v>
      </c>
      <c r="BD989" s="49">
        <v>0</v>
      </c>
      <c r="BE989" s="37">
        <v>0</v>
      </c>
      <c r="BF989" s="49">
        <v>0</v>
      </c>
      <c r="BG989" s="56">
        <v>0</v>
      </c>
      <c r="BH989" s="49">
        <v>0</v>
      </c>
      <c r="BI989" s="49">
        <v>0</v>
      </c>
      <c r="BJ989" s="49">
        <v>0</v>
      </c>
      <c r="BK989" s="49">
        <v>0</v>
      </c>
      <c r="BL989" s="49">
        <v>0</v>
      </c>
      <c r="BM989" s="49">
        <v>0</v>
      </c>
      <c r="BN989" s="49">
        <v>0</v>
      </c>
      <c r="BO989" s="37">
        <v>0</v>
      </c>
      <c r="BP989" s="49">
        <v>0</v>
      </c>
      <c r="BQ989" s="49">
        <v>0</v>
      </c>
      <c r="BR989" s="49">
        <v>0</v>
      </c>
      <c r="BS989" s="49">
        <v>0</v>
      </c>
      <c r="BT989" s="49">
        <v>0</v>
      </c>
      <c r="BU989" s="49">
        <v>0</v>
      </c>
      <c r="BV989" s="49">
        <v>0</v>
      </c>
      <c r="BW989" s="49">
        <v>0</v>
      </c>
      <c r="BX989" s="49">
        <v>0</v>
      </c>
      <c r="BY989" s="49">
        <v>0</v>
      </c>
      <c r="BZ989" s="49">
        <v>0</v>
      </c>
      <c r="CA989" s="37">
        <v>0</v>
      </c>
      <c r="CB989" s="49">
        <v>0</v>
      </c>
      <c r="CC989" s="49">
        <v>0</v>
      </c>
      <c r="CD989" s="49">
        <v>0</v>
      </c>
      <c r="CE989" s="49">
        <v>0</v>
      </c>
      <c r="CF989" s="49">
        <v>0</v>
      </c>
      <c r="CG989" s="49">
        <v>0</v>
      </c>
      <c r="CH989" s="49">
        <v>0</v>
      </c>
      <c r="CI989" s="49">
        <v>0</v>
      </c>
      <c r="CJ989" s="49">
        <v>0</v>
      </c>
      <c r="CK989" s="37">
        <v>0</v>
      </c>
      <c r="CL989" s="49">
        <v>0</v>
      </c>
      <c r="CM989" s="49">
        <v>0</v>
      </c>
      <c r="CN989" s="49">
        <v>0</v>
      </c>
      <c r="CO989" s="37">
        <v>0</v>
      </c>
      <c r="CP989" s="49">
        <v>0</v>
      </c>
      <c r="CQ989" s="37">
        <v>0</v>
      </c>
      <c r="CR989" s="49">
        <v>0</v>
      </c>
      <c r="CS989" s="37">
        <v>0</v>
      </c>
      <c r="CT989" s="49" t="s">
        <v>203</v>
      </c>
      <c r="CU989" s="49">
        <v>0</v>
      </c>
      <c r="CV989" s="49">
        <v>0</v>
      </c>
      <c r="CW989" s="49">
        <v>0</v>
      </c>
      <c r="CX989" s="49">
        <v>0</v>
      </c>
      <c r="CY989" s="49">
        <v>0</v>
      </c>
      <c r="CZ989" s="49" t="s">
        <v>203</v>
      </c>
      <c r="DA989" s="49">
        <v>0</v>
      </c>
      <c r="DB989" s="49">
        <v>0</v>
      </c>
      <c r="DC989" s="49">
        <v>0</v>
      </c>
      <c r="DD989" s="49">
        <v>0</v>
      </c>
      <c r="DE989" s="49">
        <v>0</v>
      </c>
      <c r="DF989" s="49">
        <v>0</v>
      </c>
      <c r="DG989" s="49">
        <v>0</v>
      </c>
      <c r="DH989" s="49">
        <v>0</v>
      </c>
      <c r="DI989" s="49">
        <v>0</v>
      </c>
      <c r="DJ989" s="49">
        <v>0</v>
      </c>
      <c r="DK989" s="49">
        <v>0</v>
      </c>
      <c r="DL989" s="49">
        <v>0</v>
      </c>
      <c r="DM989" s="49">
        <v>0</v>
      </c>
      <c r="DN989" s="49">
        <v>0</v>
      </c>
      <c r="DO989" s="49">
        <v>0</v>
      </c>
      <c r="DP989" s="49">
        <v>0</v>
      </c>
      <c r="DQ989" s="49">
        <v>0</v>
      </c>
      <c r="DR989" s="40"/>
      <c r="DS989" s="41"/>
      <c r="DT989" s="41"/>
      <c r="DU989" s="41"/>
      <c r="DV989" s="41"/>
      <c r="DW989" s="41"/>
      <c r="DX989" s="41"/>
      <c r="DY989" s="41"/>
    </row>
    <row r="990" spans="1:129" s="45" customFormat="1">
      <c r="A990" s="43" t="s">
        <v>2090</v>
      </c>
      <c r="B990" s="44" t="s">
        <v>888</v>
      </c>
      <c r="C990" s="36" t="s">
        <v>202</v>
      </c>
      <c r="D990" s="37">
        <v>0</v>
      </c>
      <c r="E990" s="37">
        <v>0</v>
      </c>
      <c r="F990" s="38">
        <v>0</v>
      </c>
      <c r="G990" s="38">
        <v>0</v>
      </c>
      <c r="H990" s="50">
        <v>0</v>
      </c>
      <c r="I990" s="38">
        <v>0</v>
      </c>
      <c r="J990" s="49">
        <v>0</v>
      </c>
      <c r="K990" s="56">
        <v>0</v>
      </c>
      <c r="L990" s="49">
        <v>0</v>
      </c>
      <c r="M990" s="37">
        <v>0</v>
      </c>
      <c r="N990" s="49">
        <v>0</v>
      </c>
      <c r="O990" s="49">
        <v>0</v>
      </c>
      <c r="P990" s="49">
        <v>0</v>
      </c>
      <c r="Q990" s="37">
        <v>0</v>
      </c>
      <c r="R990" s="49">
        <v>0</v>
      </c>
      <c r="S990" s="37">
        <v>0</v>
      </c>
      <c r="T990" s="49">
        <v>0</v>
      </c>
      <c r="U990" s="49">
        <v>0</v>
      </c>
      <c r="V990" s="49">
        <v>0</v>
      </c>
      <c r="W990" s="37">
        <v>0</v>
      </c>
      <c r="X990" s="49">
        <v>0</v>
      </c>
      <c r="Y990" s="37">
        <v>0</v>
      </c>
      <c r="Z990" s="49">
        <v>0</v>
      </c>
      <c r="AA990" s="49">
        <v>0</v>
      </c>
      <c r="AB990" s="49">
        <v>0</v>
      </c>
      <c r="AC990" s="37">
        <v>0</v>
      </c>
      <c r="AD990" s="49">
        <v>0</v>
      </c>
      <c r="AE990" s="49">
        <v>0</v>
      </c>
      <c r="AF990" s="49">
        <v>0</v>
      </c>
      <c r="AG990" s="37">
        <v>0</v>
      </c>
      <c r="AH990" s="49">
        <v>0</v>
      </c>
      <c r="AI990" s="37">
        <v>0</v>
      </c>
      <c r="AJ990" s="49">
        <v>0</v>
      </c>
      <c r="AK990" s="49">
        <v>0</v>
      </c>
      <c r="AL990" s="49">
        <v>0</v>
      </c>
      <c r="AM990" s="49">
        <v>0</v>
      </c>
      <c r="AN990" s="49">
        <v>0</v>
      </c>
      <c r="AO990" s="37">
        <v>0</v>
      </c>
      <c r="AP990" s="49">
        <v>0</v>
      </c>
      <c r="AQ990" s="49">
        <v>0</v>
      </c>
      <c r="AR990" s="49">
        <v>0</v>
      </c>
      <c r="AS990" s="49">
        <v>0</v>
      </c>
      <c r="AT990" s="49">
        <v>0</v>
      </c>
      <c r="AU990" s="49">
        <v>0</v>
      </c>
      <c r="AV990" s="49">
        <v>0</v>
      </c>
      <c r="AW990" s="49">
        <v>0</v>
      </c>
      <c r="AX990" s="49">
        <v>0</v>
      </c>
      <c r="AY990" s="37">
        <v>0</v>
      </c>
      <c r="AZ990" s="49">
        <v>0</v>
      </c>
      <c r="BA990" s="56">
        <v>0</v>
      </c>
      <c r="BB990" s="39" t="s">
        <v>203</v>
      </c>
      <c r="BC990" s="39">
        <v>0</v>
      </c>
      <c r="BD990" s="49">
        <v>0</v>
      </c>
      <c r="BE990" s="37">
        <v>0</v>
      </c>
      <c r="BF990" s="49">
        <v>0</v>
      </c>
      <c r="BG990" s="56">
        <v>0</v>
      </c>
      <c r="BH990" s="49">
        <v>0</v>
      </c>
      <c r="BI990" s="49">
        <v>0</v>
      </c>
      <c r="BJ990" s="49">
        <v>0</v>
      </c>
      <c r="BK990" s="49">
        <v>0</v>
      </c>
      <c r="BL990" s="49">
        <v>0</v>
      </c>
      <c r="BM990" s="49">
        <v>0</v>
      </c>
      <c r="BN990" s="49">
        <v>0</v>
      </c>
      <c r="BO990" s="37">
        <v>0</v>
      </c>
      <c r="BP990" s="49">
        <v>0</v>
      </c>
      <c r="BQ990" s="49">
        <v>0</v>
      </c>
      <c r="BR990" s="49">
        <v>0</v>
      </c>
      <c r="BS990" s="49">
        <v>0</v>
      </c>
      <c r="BT990" s="49">
        <v>0</v>
      </c>
      <c r="BU990" s="49">
        <v>0</v>
      </c>
      <c r="BV990" s="49">
        <v>0</v>
      </c>
      <c r="BW990" s="49">
        <v>0</v>
      </c>
      <c r="BX990" s="49">
        <v>0</v>
      </c>
      <c r="BY990" s="49">
        <v>0</v>
      </c>
      <c r="BZ990" s="49">
        <v>0</v>
      </c>
      <c r="CA990" s="37">
        <v>0</v>
      </c>
      <c r="CB990" s="49">
        <v>0</v>
      </c>
      <c r="CC990" s="49">
        <v>0</v>
      </c>
      <c r="CD990" s="49">
        <v>0</v>
      </c>
      <c r="CE990" s="49">
        <v>0</v>
      </c>
      <c r="CF990" s="49">
        <v>0</v>
      </c>
      <c r="CG990" s="49">
        <v>0</v>
      </c>
      <c r="CH990" s="49">
        <v>0</v>
      </c>
      <c r="CI990" s="49">
        <v>0</v>
      </c>
      <c r="CJ990" s="49">
        <v>0</v>
      </c>
      <c r="CK990" s="37">
        <v>0</v>
      </c>
      <c r="CL990" s="49">
        <v>0</v>
      </c>
      <c r="CM990" s="49">
        <v>0</v>
      </c>
      <c r="CN990" s="49">
        <v>0</v>
      </c>
      <c r="CO990" s="37">
        <v>0</v>
      </c>
      <c r="CP990" s="49">
        <v>0</v>
      </c>
      <c r="CQ990" s="37">
        <v>0</v>
      </c>
      <c r="CR990" s="49">
        <v>0</v>
      </c>
      <c r="CS990" s="37">
        <v>0</v>
      </c>
      <c r="CT990" s="49" t="s">
        <v>203</v>
      </c>
      <c r="CU990" s="49">
        <v>0</v>
      </c>
      <c r="CV990" s="49">
        <v>0</v>
      </c>
      <c r="CW990" s="49">
        <v>0</v>
      </c>
      <c r="CX990" s="49">
        <v>0</v>
      </c>
      <c r="CY990" s="49">
        <v>0</v>
      </c>
      <c r="CZ990" s="49" t="s">
        <v>203</v>
      </c>
      <c r="DA990" s="49">
        <v>0</v>
      </c>
      <c r="DB990" s="49">
        <v>0</v>
      </c>
      <c r="DC990" s="49">
        <v>0</v>
      </c>
      <c r="DD990" s="49">
        <v>0</v>
      </c>
      <c r="DE990" s="49">
        <v>0</v>
      </c>
      <c r="DF990" s="49">
        <v>0</v>
      </c>
      <c r="DG990" s="49">
        <v>0</v>
      </c>
      <c r="DH990" s="49">
        <v>0</v>
      </c>
      <c r="DI990" s="49">
        <v>0</v>
      </c>
      <c r="DJ990" s="49">
        <v>0</v>
      </c>
      <c r="DK990" s="49">
        <v>0</v>
      </c>
      <c r="DL990" s="49">
        <v>0</v>
      </c>
      <c r="DM990" s="49">
        <v>0</v>
      </c>
      <c r="DN990" s="49">
        <v>0</v>
      </c>
      <c r="DO990" s="49">
        <v>0</v>
      </c>
      <c r="DP990" s="49">
        <v>0</v>
      </c>
      <c r="DQ990" s="49">
        <v>0</v>
      </c>
      <c r="DR990" s="40"/>
      <c r="DS990" s="41"/>
      <c r="DT990" s="41"/>
      <c r="DU990" s="41"/>
      <c r="DV990" s="41"/>
      <c r="DW990" s="41"/>
      <c r="DX990" s="41"/>
      <c r="DY990" s="41"/>
    </row>
    <row r="991" spans="1:129" s="45" customFormat="1">
      <c r="A991" s="43" t="s">
        <v>2091</v>
      </c>
      <c r="B991" s="44" t="s">
        <v>890</v>
      </c>
      <c r="C991" s="36" t="s">
        <v>202</v>
      </c>
      <c r="D991" s="37">
        <v>0</v>
      </c>
      <c r="E991" s="37">
        <v>0</v>
      </c>
      <c r="F991" s="38">
        <v>0</v>
      </c>
      <c r="G991" s="38">
        <v>0</v>
      </c>
      <c r="H991" s="50">
        <v>0</v>
      </c>
      <c r="I991" s="38">
        <v>0</v>
      </c>
      <c r="J991" s="49">
        <v>0</v>
      </c>
      <c r="K991" s="56">
        <v>0</v>
      </c>
      <c r="L991" s="49">
        <v>0</v>
      </c>
      <c r="M991" s="37">
        <v>0</v>
      </c>
      <c r="N991" s="49">
        <v>0</v>
      </c>
      <c r="O991" s="49">
        <v>0</v>
      </c>
      <c r="P991" s="49">
        <v>0</v>
      </c>
      <c r="Q991" s="37">
        <v>0</v>
      </c>
      <c r="R991" s="49">
        <v>0</v>
      </c>
      <c r="S991" s="37">
        <v>0</v>
      </c>
      <c r="T991" s="49">
        <v>0</v>
      </c>
      <c r="U991" s="49">
        <v>0</v>
      </c>
      <c r="V991" s="49">
        <v>0</v>
      </c>
      <c r="W991" s="37">
        <v>0</v>
      </c>
      <c r="X991" s="49">
        <v>0</v>
      </c>
      <c r="Y991" s="37">
        <v>0</v>
      </c>
      <c r="Z991" s="49">
        <v>0</v>
      </c>
      <c r="AA991" s="49">
        <v>0</v>
      </c>
      <c r="AB991" s="49">
        <v>0</v>
      </c>
      <c r="AC991" s="37">
        <v>0</v>
      </c>
      <c r="AD991" s="49">
        <v>0</v>
      </c>
      <c r="AE991" s="49">
        <v>0</v>
      </c>
      <c r="AF991" s="49">
        <v>0</v>
      </c>
      <c r="AG991" s="37">
        <v>0</v>
      </c>
      <c r="AH991" s="49">
        <v>0</v>
      </c>
      <c r="AI991" s="37">
        <v>0</v>
      </c>
      <c r="AJ991" s="49">
        <v>0</v>
      </c>
      <c r="AK991" s="49">
        <v>0</v>
      </c>
      <c r="AL991" s="49">
        <v>0</v>
      </c>
      <c r="AM991" s="49">
        <v>0</v>
      </c>
      <c r="AN991" s="49">
        <v>0</v>
      </c>
      <c r="AO991" s="37">
        <v>0</v>
      </c>
      <c r="AP991" s="49">
        <v>0</v>
      </c>
      <c r="AQ991" s="49">
        <v>0</v>
      </c>
      <c r="AR991" s="49">
        <v>0</v>
      </c>
      <c r="AS991" s="49">
        <v>0</v>
      </c>
      <c r="AT991" s="49">
        <v>0</v>
      </c>
      <c r="AU991" s="49">
        <v>0</v>
      </c>
      <c r="AV991" s="49">
        <v>0</v>
      </c>
      <c r="AW991" s="49">
        <v>0</v>
      </c>
      <c r="AX991" s="49">
        <v>0</v>
      </c>
      <c r="AY991" s="37">
        <v>0</v>
      </c>
      <c r="AZ991" s="49">
        <v>0</v>
      </c>
      <c r="BA991" s="56">
        <v>0</v>
      </c>
      <c r="BB991" s="39" t="s">
        <v>203</v>
      </c>
      <c r="BC991" s="39">
        <v>0</v>
      </c>
      <c r="BD991" s="49">
        <v>0</v>
      </c>
      <c r="BE991" s="37">
        <v>0</v>
      </c>
      <c r="BF991" s="49">
        <v>0</v>
      </c>
      <c r="BG991" s="56">
        <v>0</v>
      </c>
      <c r="BH991" s="49">
        <v>0</v>
      </c>
      <c r="BI991" s="49">
        <v>0</v>
      </c>
      <c r="BJ991" s="49">
        <v>0</v>
      </c>
      <c r="BK991" s="49">
        <v>0</v>
      </c>
      <c r="BL991" s="49">
        <v>0</v>
      </c>
      <c r="BM991" s="49">
        <v>0</v>
      </c>
      <c r="BN991" s="49">
        <v>0</v>
      </c>
      <c r="BO991" s="37">
        <v>0</v>
      </c>
      <c r="BP991" s="49">
        <v>0</v>
      </c>
      <c r="BQ991" s="49">
        <v>0</v>
      </c>
      <c r="BR991" s="49">
        <v>0</v>
      </c>
      <c r="BS991" s="49">
        <v>0</v>
      </c>
      <c r="BT991" s="49">
        <v>0</v>
      </c>
      <c r="BU991" s="49">
        <v>0</v>
      </c>
      <c r="BV991" s="49">
        <v>0</v>
      </c>
      <c r="BW991" s="49">
        <v>0</v>
      </c>
      <c r="BX991" s="49">
        <v>0</v>
      </c>
      <c r="BY991" s="49">
        <v>0</v>
      </c>
      <c r="BZ991" s="49">
        <v>0</v>
      </c>
      <c r="CA991" s="37">
        <v>0</v>
      </c>
      <c r="CB991" s="49">
        <v>0</v>
      </c>
      <c r="CC991" s="49">
        <v>0</v>
      </c>
      <c r="CD991" s="49">
        <v>0</v>
      </c>
      <c r="CE991" s="49">
        <v>0</v>
      </c>
      <c r="CF991" s="49">
        <v>0</v>
      </c>
      <c r="CG991" s="49">
        <v>0</v>
      </c>
      <c r="CH991" s="49">
        <v>0</v>
      </c>
      <c r="CI991" s="49">
        <v>0</v>
      </c>
      <c r="CJ991" s="49">
        <v>0</v>
      </c>
      <c r="CK991" s="37">
        <v>0</v>
      </c>
      <c r="CL991" s="49">
        <v>0</v>
      </c>
      <c r="CM991" s="49">
        <v>0</v>
      </c>
      <c r="CN991" s="49">
        <v>0</v>
      </c>
      <c r="CO991" s="37">
        <v>0</v>
      </c>
      <c r="CP991" s="49">
        <v>0</v>
      </c>
      <c r="CQ991" s="37">
        <v>0</v>
      </c>
      <c r="CR991" s="49">
        <v>0</v>
      </c>
      <c r="CS991" s="37">
        <v>0</v>
      </c>
      <c r="CT991" s="49" t="s">
        <v>203</v>
      </c>
      <c r="CU991" s="49">
        <v>0</v>
      </c>
      <c r="CV991" s="49">
        <v>0</v>
      </c>
      <c r="CW991" s="49">
        <v>0</v>
      </c>
      <c r="CX991" s="49">
        <v>0</v>
      </c>
      <c r="CY991" s="49">
        <v>0</v>
      </c>
      <c r="CZ991" s="49" t="s">
        <v>203</v>
      </c>
      <c r="DA991" s="49">
        <v>0</v>
      </c>
      <c r="DB991" s="49">
        <v>0</v>
      </c>
      <c r="DC991" s="49">
        <v>0</v>
      </c>
      <c r="DD991" s="49">
        <v>0</v>
      </c>
      <c r="DE991" s="49">
        <v>0</v>
      </c>
      <c r="DF991" s="49">
        <v>0</v>
      </c>
      <c r="DG991" s="49">
        <v>0</v>
      </c>
      <c r="DH991" s="49">
        <v>0</v>
      </c>
      <c r="DI991" s="49">
        <v>0</v>
      </c>
      <c r="DJ991" s="49">
        <v>0</v>
      </c>
      <c r="DK991" s="49">
        <v>0</v>
      </c>
      <c r="DL991" s="49">
        <v>0</v>
      </c>
      <c r="DM991" s="49">
        <v>0</v>
      </c>
      <c r="DN991" s="49">
        <v>0</v>
      </c>
      <c r="DO991" s="49">
        <v>0</v>
      </c>
      <c r="DP991" s="49">
        <v>0</v>
      </c>
      <c r="DQ991" s="49">
        <v>0</v>
      </c>
      <c r="DR991" s="40"/>
      <c r="DS991" s="41"/>
      <c r="DT991" s="41"/>
      <c r="DU991" s="41"/>
      <c r="DV991" s="41"/>
      <c r="DW991" s="41"/>
      <c r="DX991" s="41"/>
      <c r="DY991" s="41"/>
    </row>
    <row r="992" spans="1:129" s="45" customFormat="1">
      <c r="A992" s="43" t="s">
        <v>2092</v>
      </c>
      <c r="B992" s="44" t="s">
        <v>892</v>
      </c>
      <c r="C992" s="36" t="s">
        <v>202</v>
      </c>
      <c r="D992" s="37">
        <v>0</v>
      </c>
      <c r="E992" s="37">
        <v>0</v>
      </c>
      <c r="F992" s="38">
        <v>0</v>
      </c>
      <c r="G992" s="38">
        <v>0</v>
      </c>
      <c r="H992" s="50">
        <v>0</v>
      </c>
      <c r="I992" s="38">
        <v>0</v>
      </c>
      <c r="J992" s="49">
        <v>0</v>
      </c>
      <c r="K992" s="56">
        <v>0</v>
      </c>
      <c r="L992" s="49">
        <v>0</v>
      </c>
      <c r="M992" s="37">
        <v>0</v>
      </c>
      <c r="N992" s="49">
        <v>0</v>
      </c>
      <c r="O992" s="49">
        <v>0</v>
      </c>
      <c r="P992" s="49">
        <v>0</v>
      </c>
      <c r="Q992" s="37">
        <v>0</v>
      </c>
      <c r="R992" s="49">
        <v>0</v>
      </c>
      <c r="S992" s="37">
        <v>0</v>
      </c>
      <c r="T992" s="49">
        <v>0</v>
      </c>
      <c r="U992" s="49">
        <v>0</v>
      </c>
      <c r="V992" s="49">
        <v>0</v>
      </c>
      <c r="W992" s="37">
        <v>0</v>
      </c>
      <c r="X992" s="49">
        <v>0</v>
      </c>
      <c r="Y992" s="37">
        <v>0</v>
      </c>
      <c r="Z992" s="49">
        <v>0</v>
      </c>
      <c r="AA992" s="49">
        <v>0</v>
      </c>
      <c r="AB992" s="49">
        <v>0</v>
      </c>
      <c r="AC992" s="37">
        <v>0</v>
      </c>
      <c r="AD992" s="49">
        <v>0</v>
      </c>
      <c r="AE992" s="49">
        <v>0</v>
      </c>
      <c r="AF992" s="49">
        <v>0</v>
      </c>
      <c r="AG992" s="37">
        <v>0</v>
      </c>
      <c r="AH992" s="49">
        <v>0</v>
      </c>
      <c r="AI992" s="37">
        <v>0</v>
      </c>
      <c r="AJ992" s="49">
        <v>0</v>
      </c>
      <c r="AK992" s="49">
        <v>0</v>
      </c>
      <c r="AL992" s="49">
        <v>0</v>
      </c>
      <c r="AM992" s="49">
        <v>0</v>
      </c>
      <c r="AN992" s="49">
        <v>0</v>
      </c>
      <c r="AO992" s="37">
        <v>0</v>
      </c>
      <c r="AP992" s="49">
        <v>0</v>
      </c>
      <c r="AQ992" s="49">
        <v>0</v>
      </c>
      <c r="AR992" s="49">
        <v>0</v>
      </c>
      <c r="AS992" s="49">
        <v>0</v>
      </c>
      <c r="AT992" s="49">
        <v>0</v>
      </c>
      <c r="AU992" s="49">
        <v>0</v>
      </c>
      <c r="AV992" s="49">
        <v>0</v>
      </c>
      <c r="AW992" s="49">
        <v>0</v>
      </c>
      <c r="AX992" s="49">
        <v>0</v>
      </c>
      <c r="AY992" s="37">
        <v>0</v>
      </c>
      <c r="AZ992" s="49">
        <v>0</v>
      </c>
      <c r="BA992" s="56">
        <v>0</v>
      </c>
      <c r="BB992" s="39" t="s">
        <v>203</v>
      </c>
      <c r="BC992" s="39">
        <v>0</v>
      </c>
      <c r="BD992" s="49">
        <v>0</v>
      </c>
      <c r="BE992" s="37">
        <v>0</v>
      </c>
      <c r="BF992" s="49">
        <v>0</v>
      </c>
      <c r="BG992" s="56">
        <v>0</v>
      </c>
      <c r="BH992" s="49">
        <v>0</v>
      </c>
      <c r="BI992" s="49">
        <v>0</v>
      </c>
      <c r="BJ992" s="49">
        <v>0</v>
      </c>
      <c r="BK992" s="49">
        <v>0</v>
      </c>
      <c r="BL992" s="49">
        <v>0</v>
      </c>
      <c r="BM992" s="49">
        <v>0</v>
      </c>
      <c r="BN992" s="49">
        <v>0</v>
      </c>
      <c r="BO992" s="37">
        <v>0</v>
      </c>
      <c r="BP992" s="49">
        <v>0</v>
      </c>
      <c r="BQ992" s="49">
        <v>0</v>
      </c>
      <c r="BR992" s="49">
        <v>0</v>
      </c>
      <c r="BS992" s="49">
        <v>0</v>
      </c>
      <c r="BT992" s="49">
        <v>0</v>
      </c>
      <c r="BU992" s="49">
        <v>0</v>
      </c>
      <c r="BV992" s="49">
        <v>0</v>
      </c>
      <c r="BW992" s="49">
        <v>0</v>
      </c>
      <c r="BX992" s="49">
        <v>0</v>
      </c>
      <c r="BY992" s="49">
        <v>0</v>
      </c>
      <c r="BZ992" s="49">
        <v>0</v>
      </c>
      <c r="CA992" s="37">
        <v>0</v>
      </c>
      <c r="CB992" s="49">
        <v>0</v>
      </c>
      <c r="CC992" s="49">
        <v>0</v>
      </c>
      <c r="CD992" s="49">
        <v>0</v>
      </c>
      <c r="CE992" s="49">
        <v>0</v>
      </c>
      <c r="CF992" s="49">
        <v>0</v>
      </c>
      <c r="CG992" s="49">
        <v>0</v>
      </c>
      <c r="CH992" s="49">
        <v>0</v>
      </c>
      <c r="CI992" s="49">
        <v>0</v>
      </c>
      <c r="CJ992" s="49">
        <v>0</v>
      </c>
      <c r="CK992" s="37">
        <v>0</v>
      </c>
      <c r="CL992" s="49">
        <v>0</v>
      </c>
      <c r="CM992" s="49">
        <v>0</v>
      </c>
      <c r="CN992" s="49">
        <v>0</v>
      </c>
      <c r="CO992" s="37">
        <v>0</v>
      </c>
      <c r="CP992" s="49">
        <v>0</v>
      </c>
      <c r="CQ992" s="37">
        <v>0</v>
      </c>
      <c r="CR992" s="49">
        <v>0</v>
      </c>
      <c r="CS992" s="37">
        <v>0</v>
      </c>
      <c r="CT992" s="49" t="s">
        <v>203</v>
      </c>
      <c r="CU992" s="49">
        <v>0</v>
      </c>
      <c r="CV992" s="49">
        <v>0</v>
      </c>
      <c r="CW992" s="49">
        <v>0</v>
      </c>
      <c r="CX992" s="49">
        <v>0</v>
      </c>
      <c r="CY992" s="49">
        <v>0</v>
      </c>
      <c r="CZ992" s="49" t="s">
        <v>203</v>
      </c>
      <c r="DA992" s="49">
        <v>0</v>
      </c>
      <c r="DB992" s="49">
        <v>0</v>
      </c>
      <c r="DC992" s="49">
        <v>0</v>
      </c>
      <c r="DD992" s="49">
        <v>0</v>
      </c>
      <c r="DE992" s="49">
        <v>0</v>
      </c>
      <c r="DF992" s="49">
        <v>0</v>
      </c>
      <c r="DG992" s="49">
        <v>0</v>
      </c>
      <c r="DH992" s="49">
        <v>0</v>
      </c>
      <c r="DI992" s="49">
        <v>0</v>
      </c>
      <c r="DJ992" s="49">
        <v>0</v>
      </c>
      <c r="DK992" s="49">
        <v>0</v>
      </c>
      <c r="DL992" s="49">
        <v>0</v>
      </c>
      <c r="DM992" s="49">
        <v>0</v>
      </c>
      <c r="DN992" s="49">
        <v>0</v>
      </c>
      <c r="DO992" s="49">
        <v>0</v>
      </c>
      <c r="DP992" s="49">
        <v>0</v>
      </c>
      <c r="DQ992" s="49">
        <v>0</v>
      </c>
      <c r="DR992" s="40"/>
      <c r="DS992" s="41"/>
      <c r="DT992" s="41"/>
      <c r="DU992" s="41"/>
      <c r="DV992" s="41"/>
      <c r="DW992" s="41"/>
      <c r="DX992" s="41"/>
      <c r="DY992" s="41"/>
    </row>
    <row r="993" spans="1:129" s="45" customFormat="1" ht="31.5">
      <c r="A993" s="43" t="s">
        <v>2093</v>
      </c>
      <c r="B993" s="44" t="s">
        <v>894</v>
      </c>
      <c r="C993" s="36" t="s">
        <v>202</v>
      </c>
      <c r="D993" s="37">
        <v>0</v>
      </c>
      <c r="E993" s="37">
        <f t="shared" ref="E993:DQ993" si="1860">SUM(E994:E994)</f>
        <v>0</v>
      </c>
      <c r="F993" s="38">
        <v>0</v>
      </c>
      <c r="G993" s="38">
        <f t="shared" si="1860"/>
        <v>0</v>
      </c>
      <c r="H993" s="50">
        <v>0</v>
      </c>
      <c r="I993" s="38">
        <f t="shared" si="1860"/>
        <v>0</v>
      </c>
      <c r="J993" s="49">
        <v>0</v>
      </c>
      <c r="K993" s="56">
        <f t="shared" si="1860"/>
        <v>0</v>
      </c>
      <c r="L993" s="49">
        <v>0</v>
      </c>
      <c r="M993" s="37">
        <f t="shared" si="1860"/>
        <v>0</v>
      </c>
      <c r="N993" s="49">
        <v>0</v>
      </c>
      <c r="O993" s="49">
        <f t="shared" si="1860"/>
        <v>0</v>
      </c>
      <c r="P993" s="49">
        <v>0</v>
      </c>
      <c r="Q993" s="37">
        <f t="shared" si="1860"/>
        <v>0</v>
      </c>
      <c r="R993" s="49">
        <v>0</v>
      </c>
      <c r="S993" s="37">
        <f t="shared" si="1860"/>
        <v>0</v>
      </c>
      <c r="T993" s="49">
        <v>0</v>
      </c>
      <c r="U993" s="49">
        <f t="shared" si="1860"/>
        <v>0</v>
      </c>
      <c r="V993" s="49">
        <v>0</v>
      </c>
      <c r="W993" s="37">
        <f t="shared" si="1860"/>
        <v>0</v>
      </c>
      <c r="X993" s="49">
        <v>0</v>
      </c>
      <c r="Y993" s="37">
        <f t="shared" si="1860"/>
        <v>0</v>
      </c>
      <c r="Z993" s="49">
        <v>0</v>
      </c>
      <c r="AA993" s="49">
        <f t="shared" si="1860"/>
        <v>0</v>
      </c>
      <c r="AB993" s="49">
        <v>0</v>
      </c>
      <c r="AC993" s="37">
        <f t="shared" si="1860"/>
        <v>0</v>
      </c>
      <c r="AD993" s="49">
        <v>0</v>
      </c>
      <c r="AE993" s="49">
        <f t="shared" si="1860"/>
        <v>0</v>
      </c>
      <c r="AF993" s="49">
        <v>0</v>
      </c>
      <c r="AG993" s="37">
        <f t="shared" si="1860"/>
        <v>0</v>
      </c>
      <c r="AH993" s="49">
        <v>0</v>
      </c>
      <c r="AI993" s="37">
        <f t="shared" si="1860"/>
        <v>0</v>
      </c>
      <c r="AJ993" s="49">
        <v>0</v>
      </c>
      <c r="AK993" s="49">
        <f t="shared" si="1860"/>
        <v>0</v>
      </c>
      <c r="AL993" s="49">
        <v>0</v>
      </c>
      <c r="AM993" s="49">
        <f t="shared" si="1860"/>
        <v>0</v>
      </c>
      <c r="AN993" s="49">
        <v>0</v>
      </c>
      <c r="AO993" s="37">
        <f t="shared" si="1860"/>
        <v>0</v>
      </c>
      <c r="AP993" s="49">
        <v>0</v>
      </c>
      <c r="AQ993" s="49">
        <f t="shared" si="1860"/>
        <v>0</v>
      </c>
      <c r="AR993" s="49">
        <v>0</v>
      </c>
      <c r="AS993" s="49">
        <f t="shared" si="1860"/>
        <v>0</v>
      </c>
      <c r="AT993" s="49">
        <v>0</v>
      </c>
      <c r="AU993" s="49">
        <f t="shared" si="1860"/>
        <v>0</v>
      </c>
      <c r="AV993" s="49">
        <v>0</v>
      </c>
      <c r="AW993" s="49">
        <f t="shared" si="1860"/>
        <v>0</v>
      </c>
      <c r="AX993" s="49">
        <v>0</v>
      </c>
      <c r="AY993" s="37">
        <f t="shared" si="1860"/>
        <v>0</v>
      </c>
      <c r="AZ993" s="49">
        <v>0</v>
      </c>
      <c r="BA993" s="56">
        <f t="shared" si="1860"/>
        <v>0</v>
      </c>
      <c r="BB993" s="39" t="s">
        <v>203</v>
      </c>
      <c r="BC993" s="39">
        <f t="shared" si="1860"/>
        <v>0</v>
      </c>
      <c r="BD993" s="49">
        <v>0</v>
      </c>
      <c r="BE993" s="37">
        <f t="shared" si="1860"/>
        <v>0</v>
      </c>
      <c r="BF993" s="49">
        <v>0</v>
      </c>
      <c r="BG993" s="56">
        <f t="shared" si="1860"/>
        <v>0</v>
      </c>
      <c r="BH993" s="49">
        <v>0</v>
      </c>
      <c r="BI993" s="49">
        <f t="shared" si="1860"/>
        <v>0</v>
      </c>
      <c r="BJ993" s="49">
        <v>0</v>
      </c>
      <c r="BK993" s="49">
        <f t="shared" si="1860"/>
        <v>0</v>
      </c>
      <c r="BL993" s="49">
        <v>0</v>
      </c>
      <c r="BM993" s="49">
        <f t="shared" si="1860"/>
        <v>0</v>
      </c>
      <c r="BN993" s="49">
        <v>0</v>
      </c>
      <c r="BO993" s="37">
        <f t="shared" si="1860"/>
        <v>0</v>
      </c>
      <c r="BP993" s="49">
        <v>0</v>
      </c>
      <c r="BQ993" s="49">
        <f t="shared" si="1860"/>
        <v>0</v>
      </c>
      <c r="BR993" s="49">
        <v>0</v>
      </c>
      <c r="BS993" s="49">
        <f t="shared" si="1860"/>
        <v>0</v>
      </c>
      <c r="BT993" s="49">
        <v>0</v>
      </c>
      <c r="BU993" s="49">
        <f t="shared" si="1860"/>
        <v>0</v>
      </c>
      <c r="BV993" s="49">
        <v>0</v>
      </c>
      <c r="BW993" s="49">
        <f t="shared" si="1860"/>
        <v>0</v>
      </c>
      <c r="BX993" s="49">
        <v>0</v>
      </c>
      <c r="BY993" s="49">
        <f t="shared" si="1860"/>
        <v>0</v>
      </c>
      <c r="BZ993" s="49">
        <v>0</v>
      </c>
      <c r="CA993" s="37">
        <f t="shared" si="1860"/>
        <v>0</v>
      </c>
      <c r="CB993" s="49">
        <v>0</v>
      </c>
      <c r="CC993" s="49">
        <f t="shared" si="1860"/>
        <v>0</v>
      </c>
      <c r="CD993" s="49">
        <v>0</v>
      </c>
      <c r="CE993" s="49">
        <f t="shared" si="1860"/>
        <v>0</v>
      </c>
      <c r="CF993" s="49">
        <v>0</v>
      </c>
      <c r="CG993" s="49">
        <f t="shared" si="1860"/>
        <v>0</v>
      </c>
      <c r="CH993" s="49">
        <v>0</v>
      </c>
      <c r="CI993" s="49">
        <f t="shared" si="1860"/>
        <v>0</v>
      </c>
      <c r="CJ993" s="49">
        <v>0</v>
      </c>
      <c r="CK993" s="37">
        <f t="shared" si="1860"/>
        <v>0</v>
      </c>
      <c r="CL993" s="49">
        <v>0</v>
      </c>
      <c r="CM993" s="49">
        <f t="shared" si="1860"/>
        <v>0</v>
      </c>
      <c r="CN993" s="49">
        <v>0</v>
      </c>
      <c r="CO993" s="37">
        <f t="shared" si="1860"/>
        <v>0</v>
      </c>
      <c r="CP993" s="49">
        <v>0</v>
      </c>
      <c r="CQ993" s="37">
        <f t="shared" si="1860"/>
        <v>0</v>
      </c>
      <c r="CR993" s="49">
        <v>0</v>
      </c>
      <c r="CS993" s="37">
        <f t="shared" si="1860"/>
        <v>0</v>
      </c>
      <c r="CT993" s="49" t="s">
        <v>203</v>
      </c>
      <c r="CU993" s="49">
        <f t="shared" si="1860"/>
        <v>0</v>
      </c>
      <c r="CV993" s="49">
        <v>0</v>
      </c>
      <c r="CW993" s="49">
        <f t="shared" si="1860"/>
        <v>0</v>
      </c>
      <c r="CX993" s="49">
        <v>0</v>
      </c>
      <c r="CY993" s="49">
        <f t="shared" si="1860"/>
        <v>0</v>
      </c>
      <c r="CZ993" s="49" t="s">
        <v>203</v>
      </c>
      <c r="DA993" s="49">
        <f t="shared" si="1860"/>
        <v>0</v>
      </c>
      <c r="DB993" s="49">
        <v>0</v>
      </c>
      <c r="DC993" s="49">
        <f t="shared" si="1860"/>
        <v>0</v>
      </c>
      <c r="DD993" s="49">
        <v>0</v>
      </c>
      <c r="DE993" s="49">
        <f t="shared" si="1860"/>
        <v>0</v>
      </c>
      <c r="DF993" s="49">
        <v>0</v>
      </c>
      <c r="DG993" s="49">
        <f t="shared" si="1860"/>
        <v>0</v>
      </c>
      <c r="DH993" s="49">
        <v>0</v>
      </c>
      <c r="DI993" s="49">
        <f t="shared" si="1860"/>
        <v>0</v>
      </c>
      <c r="DJ993" s="49">
        <v>0</v>
      </c>
      <c r="DK993" s="49">
        <f t="shared" si="1860"/>
        <v>0</v>
      </c>
      <c r="DL993" s="49">
        <v>0</v>
      </c>
      <c r="DM993" s="49">
        <f t="shared" si="1860"/>
        <v>0</v>
      </c>
      <c r="DN993" s="49">
        <v>0</v>
      </c>
      <c r="DO993" s="49">
        <f t="shared" si="1860"/>
        <v>0</v>
      </c>
      <c r="DP993" s="49">
        <v>0</v>
      </c>
      <c r="DQ993" s="49">
        <f t="shared" si="1860"/>
        <v>0</v>
      </c>
      <c r="DR993" s="40"/>
      <c r="DS993" s="41"/>
      <c r="DT993" s="41"/>
      <c r="DU993" s="41"/>
      <c r="DV993" s="41"/>
      <c r="DW993" s="41"/>
      <c r="DX993" s="41"/>
      <c r="DY993" s="41"/>
    </row>
    <row r="994" spans="1:129" s="45" customFormat="1" ht="63">
      <c r="A994" s="43" t="s">
        <v>2093</v>
      </c>
      <c r="B994" s="44" t="s">
        <v>2094</v>
      </c>
      <c r="C994" s="36" t="s">
        <v>2095</v>
      </c>
      <c r="D994" s="37">
        <v>0</v>
      </c>
      <c r="E994" s="37">
        <v>0</v>
      </c>
      <c r="F994" s="38">
        <v>0</v>
      </c>
      <c r="G994" s="38">
        <v>0</v>
      </c>
      <c r="H994" s="50">
        <v>0</v>
      </c>
      <c r="I994" s="38">
        <v>0</v>
      </c>
      <c r="J994" s="49">
        <v>0</v>
      </c>
      <c r="K994" s="56">
        <v>0</v>
      </c>
      <c r="L994" s="49">
        <v>0</v>
      </c>
      <c r="M994" s="37">
        <v>0</v>
      </c>
      <c r="N994" s="49">
        <v>0</v>
      </c>
      <c r="O994" s="49">
        <v>0</v>
      </c>
      <c r="P994" s="49">
        <v>0</v>
      </c>
      <c r="Q994" s="37">
        <v>0</v>
      </c>
      <c r="R994" s="49">
        <v>0</v>
      </c>
      <c r="S994" s="37">
        <v>0</v>
      </c>
      <c r="T994" s="49">
        <v>0</v>
      </c>
      <c r="U994" s="49">
        <v>0</v>
      </c>
      <c r="V994" s="49">
        <v>0</v>
      </c>
      <c r="W994" s="37">
        <v>0</v>
      </c>
      <c r="X994" s="49">
        <v>0</v>
      </c>
      <c r="Y994" s="37">
        <v>0</v>
      </c>
      <c r="Z994" s="49">
        <v>0</v>
      </c>
      <c r="AA994" s="49">
        <v>0</v>
      </c>
      <c r="AB994" s="49">
        <v>0</v>
      </c>
      <c r="AC994" s="37">
        <v>0</v>
      </c>
      <c r="AD994" s="49">
        <v>0</v>
      </c>
      <c r="AE994" s="49">
        <v>0</v>
      </c>
      <c r="AF994" s="49">
        <v>0</v>
      </c>
      <c r="AG994" s="37">
        <v>0</v>
      </c>
      <c r="AH994" s="49">
        <v>0</v>
      </c>
      <c r="AI994" s="37">
        <v>0</v>
      </c>
      <c r="AJ994" s="49">
        <v>0</v>
      </c>
      <c r="AK994" s="49">
        <v>0</v>
      </c>
      <c r="AL994" s="49">
        <v>0</v>
      </c>
      <c r="AM994" s="49">
        <v>0</v>
      </c>
      <c r="AN994" s="49">
        <v>0</v>
      </c>
      <c r="AO994" s="37">
        <v>0</v>
      </c>
      <c r="AP994" s="49">
        <v>0</v>
      </c>
      <c r="AQ994" s="49">
        <v>0</v>
      </c>
      <c r="AR994" s="49">
        <v>0</v>
      </c>
      <c r="AS994" s="49">
        <v>0</v>
      </c>
      <c r="AT994" s="49">
        <v>0</v>
      </c>
      <c r="AU994" s="49">
        <v>0</v>
      </c>
      <c r="AV994" s="49">
        <v>0</v>
      </c>
      <c r="AW994" s="49">
        <v>0</v>
      </c>
      <c r="AX994" s="49">
        <v>0</v>
      </c>
      <c r="AY994" s="37">
        <v>0</v>
      </c>
      <c r="AZ994" s="49">
        <v>0</v>
      </c>
      <c r="BA994" s="56">
        <v>0</v>
      </c>
      <c r="BB994" s="39">
        <f>'[1]База 2018-2022'!BEW732</f>
        <v>0</v>
      </c>
      <c r="BC994" s="39">
        <v>0</v>
      </c>
      <c r="BD994" s="49">
        <v>0</v>
      </c>
      <c r="BE994" s="37">
        <v>0</v>
      </c>
      <c r="BF994" s="49">
        <v>0</v>
      </c>
      <c r="BG994" s="56">
        <v>0</v>
      </c>
      <c r="BH994" s="49">
        <v>0</v>
      </c>
      <c r="BI994" s="49">
        <v>0</v>
      </c>
      <c r="BJ994" s="49">
        <v>0</v>
      </c>
      <c r="BK994" s="49">
        <v>0</v>
      </c>
      <c r="BL994" s="49">
        <v>0</v>
      </c>
      <c r="BM994" s="49">
        <v>0</v>
      </c>
      <c r="BN994" s="49">
        <v>0</v>
      </c>
      <c r="BO994" s="37">
        <v>0</v>
      </c>
      <c r="BP994" s="49">
        <v>0</v>
      </c>
      <c r="BQ994" s="49">
        <v>0</v>
      </c>
      <c r="BR994" s="49">
        <v>0</v>
      </c>
      <c r="BS994" s="49">
        <v>0</v>
      </c>
      <c r="BT994" s="49">
        <v>0</v>
      </c>
      <c r="BU994" s="49">
        <v>0</v>
      </c>
      <c r="BV994" s="49">
        <v>0</v>
      </c>
      <c r="BW994" s="49">
        <v>0</v>
      </c>
      <c r="BX994" s="49">
        <v>0</v>
      </c>
      <c r="BY994" s="49">
        <v>0</v>
      </c>
      <c r="BZ994" s="49">
        <v>0</v>
      </c>
      <c r="CA994" s="37">
        <v>0</v>
      </c>
      <c r="CB994" s="49">
        <v>0</v>
      </c>
      <c r="CC994" s="49">
        <v>0</v>
      </c>
      <c r="CD994" s="49">
        <v>0</v>
      </c>
      <c r="CE994" s="49">
        <v>0</v>
      </c>
      <c r="CF994" s="49">
        <v>0</v>
      </c>
      <c r="CG994" s="49">
        <v>0</v>
      </c>
      <c r="CH994" s="49">
        <v>0</v>
      </c>
      <c r="CI994" s="49">
        <v>0</v>
      </c>
      <c r="CJ994" s="49">
        <v>0</v>
      </c>
      <c r="CK994" s="37">
        <v>0</v>
      </c>
      <c r="CL994" s="49">
        <v>0</v>
      </c>
      <c r="CM994" s="49">
        <v>0</v>
      </c>
      <c r="CN994" s="49">
        <v>0</v>
      </c>
      <c r="CO994" s="37">
        <v>0</v>
      </c>
      <c r="CP994" s="49">
        <v>0</v>
      </c>
      <c r="CQ994" s="37">
        <v>0</v>
      </c>
      <c r="CR994" s="49">
        <v>0</v>
      </c>
      <c r="CS994" s="37">
        <v>0</v>
      </c>
      <c r="CT994" s="49">
        <v>0</v>
      </c>
      <c r="CU994" s="49">
        <v>0</v>
      </c>
      <c r="CV994" s="49">
        <v>0</v>
      </c>
      <c r="CW994" s="49">
        <v>0</v>
      </c>
      <c r="CX994" s="49">
        <v>0</v>
      </c>
      <c r="CY994" s="49">
        <v>0</v>
      </c>
      <c r="CZ994" s="49" t="s">
        <v>203</v>
      </c>
      <c r="DA994" s="49">
        <v>0</v>
      </c>
      <c r="DB994" s="49">
        <v>0</v>
      </c>
      <c r="DC994" s="49">
        <v>0</v>
      </c>
      <c r="DD994" s="49">
        <v>0</v>
      </c>
      <c r="DE994" s="49">
        <v>0</v>
      </c>
      <c r="DF994" s="49">
        <v>0</v>
      </c>
      <c r="DG994" s="49">
        <v>0</v>
      </c>
      <c r="DH994" s="49">
        <v>0</v>
      </c>
      <c r="DI994" s="49">
        <v>0</v>
      </c>
      <c r="DJ994" s="49">
        <v>0</v>
      </c>
      <c r="DK994" s="49">
        <v>0</v>
      </c>
      <c r="DL994" s="49">
        <v>0</v>
      </c>
      <c r="DM994" s="49">
        <v>0</v>
      </c>
      <c r="DN994" s="49">
        <v>0</v>
      </c>
      <c r="DO994" s="49">
        <v>0</v>
      </c>
      <c r="DP994" s="49">
        <v>0</v>
      </c>
      <c r="DQ994" s="49">
        <v>0</v>
      </c>
      <c r="DR994" s="40"/>
      <c r="DS994" s="41"/>
      <c r="DT994" s="41"/>
      <c r="DU994" s="41"/>
      <c r="DV994" s="41"/>
      <c r="DW994" s="41"/>
      <c r="DX994" s="41"/>
      <c r="DY994" s="41"/>
    </row>
    <row r="995" spans="1:129" s="45" customFormat="1" ht="31.5">
      <c r="A995" s="43" t="s">
        <v>2096</v>
      </c>
      <c r="B995" s="44" t="s">
        <v>912</v>
      </c>
      <c r="C995" s="36" t="s">
        <v>202</v>
      </c>
      <c r="D995" s="37">
        <v>0</v>
      </c>
      <c r="E995" s="37">
        <v>0</v>
      </c>
      <c r="F995" s="38">
        <v>0</v>
      </c>
      <c r="G995" s="38">
        <v>0</v>
      </c>
      <c r="H995" s="50">
        <v>0</v>
      </c>
      <c r="I995" s="38">
        <v>0</v>
      </c>
      <c r="J995" s="49">
        <v>0</v>
      </c>
      <c r="K995" s="56">
        <v>0</v>
      </c>
      <c r="L995" s="49">
        <v>0</v>
      </c>
      <c r="M995" s="37">
        <v>0</v>
      </c>
      <c r="N995" s="49">
        <v>0</v>
      </c>
      <c r="O995" s="49">
        <v>0</v>
      </c>
      <c r="P995" s="49">
        <v>0</v>
      </c>
      <c r="Q995" s="37">
        <v>0</v>
      </c>
      <c r="R995" s="49">
        <v>0</v>
      </c>
      <c r="S995" s="37">
        <v>0</v>
      </c>
      <c r="T995" s="49">
        <v>0</v>
      </c>
      <c r="U995" s="49">
        <v>0</v>
      </c>
      <c r="V995" s="49">
        <v>0</v>
      </c>
      <c r="W995" s="37">
        <v>0</v>
      </c>
      <c r="X995" s="49">
        <v>0</v>
      </c>
      <c r="Y995" s="37">
        <v>0</v>
      </c>
      <c r="Z995" s="49">
        <v>0</v>
      </c>
      <c r="AA995" s="49">
        <v>0</v>
      </c>
      <c r="AB995" s="49">
        <v>0</v>
      </c>
      <c r="AC995" s="37">
        <v>0</v>
      </c>
      <c r="AD995" s="49">
        <v>0</v>
      </c>
      <c r="AE995" s="49">
        <v>0</v>
      </c>
      <c r="AF995" s="49">
        <v>0</v>
      </c>
      <c r="AG995" s="37">
        <v>0</v>
      </c>
      <c r="AH995" s="49">
        <v>0</v>
      </c>
      <c r="AI995" s="37">
        <v>0</v>
      </c>
      <c r="AJ995" s="49">
        <v>0</v>
      </c>
      <c r="AK995" s="49">
        <v>0</v>
      </c>
      <c r="AL995" s="49">
        <v>0</v>
      </c>
      <c r="AM995" s="49">
        <v>0</v>
      </c>
      <c r="AN995" s="49">
        <v>0</v>
      </c>
      <c r="AO995" s="37">
        <v>0</v>
      </c>
      <c r="AP995" s="49">
        <v>0</v>
      </c>
      <c r="AQ995" s="49">
        <v>0</v>
      </c>
      <c r="AR995" s="49">
        <v>0</v>
      </c>
      <c r="AS995" s="49">
        <v>0</v>
      </c>
      <c r="AT995" s="49">
        <v>0</v>
      </c>
      <c r="AU995" s="49">
        <v>0</v>
      </c>
      <c r="AV995" s="49">
        <v>0</v>
      </c>
      <c r="AW995" s="49">
        <v>0</v>
      </c>
      <c r="AX995" s="49">
        <v>0</v>
      </c>
      <c r="AY995" s="37">
        <v>0</v>
      </c>
      <c r="AZ995" s="49">
        <v>0</v>
      </c>
      <c r="BA995" s="56">
        <v>0</v>
      </c>
      <c r="BB995" s="39" t="s">
        <v>203</v>
      </c>
      <c r="BC995" s="39">
        <v>0</v>
      </c>
      <c r="BD995" s="49">
        <v>0</v>
      </c>
      <c r="BE995" s="37">
        <v>0</v>
      </c>
      <c r="BF995" s="49">
        <v>0</v>
      </c>
      <c r="BG995" s="56">
        <v>0</v>
      </c>
      <c r="BH995" s="49">
        <v>0</v>
      </c>
      <c r="BI995" s="49">
        <v>0</v>
      </c>
      <c r="BJ995" s="49">
        <v>0</v>
      </c>
      <c r="BK995" s="49">
        <v>0</v>
      </c>
      <c r="BL995" s="49">
        <v>0</v>
      </c>
      <c r="BM995" s="49">
        <v>0</v>
      </c>
      <c r="BN995" s="49">
        <v>0</v>
      </c>
      <c r="BO995" s="37">
        <v>0</v>
      </c>
      <c r="BP995" s="49">
        <v>0</v>
      </c>
      <c r="BQ995" s="49">
        <v>0</v>
      </c>
      <c r="BR995" s="49">
        <v>0</v>
      </c>
      <c r="BS995" s="49">
        <v>0</v>
      </c>
      <c r="BT995" s="49">
        <v>0</v>
      </c>
      <c r="BU995" s="49">
        <v>0</v>
      </c>
      <c r="BV995" s="49">
        <v>0</v>
      </c>
      <c r="BW995" s="49">
        <v>0</v>
      </c>
      <c r="BX995" s="49">
        <v>0</v>
      </c>
      <c r="BY995" s="49">
        <v>0</v>
      </c>
      <c r="BZ995" s="49">
        <v>0</v>
      </c>
      <c r="CA995" s="37">
        <v>0</v>
      </c>
      <c r="CB995" s="49">
        <v>0</v>
      </c>
      <c r="CC995" s="49">
        <v>0</v>
      </c>
      <c r="CD995" s="49">
        <v>0</v>
      </c>
      <c r="CE995" s="49">
        <v>0</v>
      </c>
      <c r="CF995" s="49">
        <v>0</v>
      </c>
      <c r="CG995" s="49">
        <v>0</v>
      </c>
      <c r="CH995" s="49">
        <v>0</v>
      </c>
      <c r="CI995" s="49">
        <v>0</v>
      </c>
      <c r="CJ995" s="49">
        <v>0</v>
      </c>
      <c r="CK995" s="37">
        <v>0</v>
      </c>
      <c r="CL995" s="49">
        <v>0</v>
      </c>
      <c r="CM995" s="49">
        <v>0</v>
      </c>
      <c r="CN995" s="49">
        <v>0</v>
      </c>
      <c r="CO995" s="37">
        <v>0</v>
      </c>
      <c r="CP995" s="49">
        <v>0</v>
      </c>
      <c r="CQ995" s="37">
        <v>0</v>
      </c>
      <c r="CR995" s="49">
        <v>0</v>
      </c>
      <c r="CS995" s="37">
        <v>0</v>
      </c>
      <c r="CT995" s="49" t="s">
        <v>203</v>
      </c>
      <c r="CU995" s="49">
        <v>0</v>
      </c>
      <c r="CV995" s="49">
        <v>0</v>
      </c>
      <c r="CW995" s="49">
        <v>0</v>
      </c>
      <c r="CX995" s="49">
        <v>0</v>
      </c>
      <c r="CY995" s="49">
        <v>0</v>
      </c>
      <c r="CZ995" s="49" t="s">
        <v>203</v>
      </c>
      <c r="DA995" s="49">
        <v>0</v>
      </c>
      <c r="DB995" s="49">
        <v>0</v>
      </c>
      <c r="DC995" s="49">
        <v>0</v>
      </c>
      <c r="DD995" s="49">
        <v>0</v>
      </c>
      <c r="DE995" s="49">
        <v>0</v>
      </c>
      <c r="DF995" s="49">
        <v>0</v>
      </c>
      <c r="DG995" s="49">
        <v>0</v>
      </c>
      <c r="DH995" s="49">
        <v>0</v>
      </c>
      <c r="DI995" s="49">
        <v>0</v>
      </c>
      <c r="DJ995" s="49">
        <v>0</v>
      </c>
      <c r="DK995" s="49">
        <v>0</v>
      </c>
      <c r="DL995" s="49">
        <v>0</v>
      </c>
      <c r="DM995" s="49">
        <v>0</v>
      </c>
      <c r="DN995" s="49">
        <v>0</v>
      </c>
      <c r="DO995" s="49">
        <v>0</v>
      </c>
      <c r="DP995" s="49">
        <v>0</v>
      </c>
      <c r="DQ995" s="49">
        <v>0</v>
      </c>
      <c r="DR995" s="40"/>
      <c r="DS995" s="41"/>
      <c r="DT995" s="41"/>
      <c r="DU995" s="41"/>
      <c r="DV995" s="41"/>
      <c r="DW995" s="41"/>
      <c r="DX995" s="41"/>
      <c r="DY995" s="41"/>
    </row>
    <row r="996" spans="1:129" s="45" customFormat="1" ht="31.5">
      <c r="A996" s="43" t="s">
        <v>2097</v>
      </c>
      <c r="B996" s="44" t="s">
        <v>914</v>
      </c>
      <c r="C996" s="36" t="s">
        <v>202</v>
      </c>
      <c r="D996" s="37">
        <v>0</v>
      </c>
      <c r="E996" s="37">
        <v>0</v>
      </c>
      <c r="F996" s="38">
        <v>0</v>
      </c>
      <c r="G996" s="38">
        <v>0</v>
      </c>
      <c r="H996" s="50">
        <v>0</v>
      </c>
      <c r="I996" s="38">
        <v>0</v>
      </c>
      <c r="J996" s="49">
        <v>0</v>
      </c>
      <c r="K996" s="56">
        <v>0</v>
      </c>
      <c r="L996" s="49">
        <v>0</v>
      </c>
      <c r="M996" s="37">
        <v>0</v>
      </c>
      <c r="N996" s="49">
        <v>0</v>
      </c>
      <c r="O996" s="49">
        <v>0</v>
      </c>
      <c r="P996" s="49">
        <v>0</v>
      </c>
      <c r="Q996" s="37">
        <v>0</v>
      </c>
      <c r="R996" s="49">
        <v>0</v>
      </c>
      <c r="S996" s="37">
        <v>0</v>
      </c>
      <c r="T996" s="49">
        <v>0</v>
      </c>
      <c r="U996" s="49">
        <v>0</v>
      </c>
      <c r="V996" s="49">
        <v>0</v>
      </c>
      <c r="W996" s="37">
        <v>0</v>
      </c>
      <c r="X996" s="49">
        <v>0</v>
      </c>
      <c r="Y996" s="37">
        <v>0</v>
      </c>
      <c r="Z996" s="49">
        <v>0</v>
      </c>
      <c r="AA996" s="49">
        <v>0</v>
      </c>
      <c r="AB996" s="49">
        <v>0</v>
      </c>
      <c r="AC996" s="37">
        <v>0</v>
      </c>
      <c r="AD996" s="49">
        <v>0</v>
      </c>
      <c r="AE996" s="49">
        <v>0</v>
      </c>
      <c r="AF996" s="49">
        <v>0</v>
      </c>
      <c r="AG996" s="37">
        <v>0</v>
      </c>
      <c r="AH996" s="49">
        <v>0</v>
      </c>
      <c r="AI996" s="37">
        <v>0</v>
      </c>
      <c r="AJ996" s="49">
        <v>0</v>
      </c>
      <c r="AK996" s="49">
        <v>0</v>
      </c>
      <c r="AL996" s="49">
        <v>0</v>
      </c>
      <c r="AM996" s="49">
        <v>0</v>
      </c>
      <c r="AN996" s="49">
        <v>0</v>
      </c>
      <c r="AO996" s="37">
        <v>0</v>
      </c>
      <c r="AP996" s="49">
        <v>0</v>
      </c>
      <c r="AQ996" s="49">
        <v>0</v>
      </c>
      <c r="AR996" s="49">
        <v>0</v>
      </c>
      <c r="AS996" s="49">
        <v>0</v>
      </c>
      <c r="AT996" s="49">
        <v>0</v>
      </c>
      <c r="AU996" s="49">
        <v>0</v>
      </c>
      <c r="AV996" s="49">
        <v>0</v>
      </c>
      <c r="AW996" s="49">
        <v>0</v>
      </c>
      <c r="AX996" s="49">
        <v>0</v>
      </c>
      <c r="AY996" s="37">
        <v>0</v>
      </c>
      <c r="AZ996" s="49">
        <v>0</v>
      </c>
      <c r="BA996" s="56">
        <v>0</v>
      </c>
      <c r="BB996" s="39" t="s">
        <v>203</v>
      </c>
      <c r="BC996" s="39">
        <v>0</v>
      </c>
      <c r="BD996" s="49">
        <v>0</v>
      </c>
      <c r="BE996" s="37">
        <v>0</v>
      </c>
      <c r="BF996" s="49">
        <v>0</v>
      </c>
      <c r="BG996" s="56">
        <v>0</v>
      </c>
      <c r="BH996" s="49">
        <v>0</v>
      </c>
      <c r="BI996" s="49">
        <v>0</v>
      </c>
      <c r="BJ996" s="49">
        <v>0</v>
      </c>
      <c r="BK996" s="49">
        <v>0</v>
      </c>
      <c r="BL996" s="49">
        <v>0</v>
      </c>
      <c r="BM996" s="49">
        <v>0</v>
      </c>
      <c r="BN996" s="49">
        <v>0</v>
      </c>
      <c r="BO996" s="37">
        <v>0</v>
      </c>
      <c r="BP996" s="49">
        <v>0</v>
      </c>
      <c r="BQ996" s="49">
        <v>0</v>
      </c>
      <c r="BR996" s="49">
        <v>0</v>
      </c>
      <c r="BS996" s="49">
        <v>0</v>
      </c>
      <c r="BT996" s="49">
        <v>0</v>
      </c>
      <c r="BU996" s="49">
        <v>0</v>
      </c>
      <c r="BV996" s="49">
        <v>0</v>
      </c>
      <c r="BW996" s="49">
        <v>0</v>
      </c>
      <c r="BX996" s="49">
        <v>0</v>
      </c>
      <c r="BY996" s="49">
        <v>0</v>
      </c>
      <c r="BZ996" s="49">
        <v>0</v>
      </c>
      <c r="CA996" s="37">
        <v>0</v>
      </c>
      <c r="CB996" s="49">
        <v>0</v>
      </c>
      <c r="CC996" s="49">
        <v>0</v>
      </c>
      <c r="CD996" s="49">
        <v>0</v>
      </c>
      <c r="CE996" s="49">
        <v>0</v>
      </c>
      <c r="CF996" s="49">
        <v>0</v>
      </c>
      <c r="CG996" s="49">
        <v>0</v>
      </c>
      <c r="CH996" s="49">
        <v>0</v>
      </c>
      <c r="CI996" s="49">
        <v>0</v>
      </c>
      <c r="CJ996" s="49">
        <v>0</v>
      </c>
      <c r="CK996" s="37">
        <v>0</v>
      </c>
      <c r="CL996" s="49">
        <v>0</v>
      </c>
      <c r="CM996" s="49">
        <v>0</v>
      </c>
      <c r="CN996" s="49">
        <v>0</v>
      </c>
      <c r="CO996" s="37">
        <v>0</v>
      </c>
      <c r="CP996" s="49">
        <v>0</v>
      </c>
      <c r="CQ996" s="37">
        <v>0</v>
      </c>
      <c r="CR996" s="49">
        <v>0</v>
      </c>
      <c r="CS996" s="37">
        <v>0</v>
      </c>
      <c r="CT996" s="49" t="s">
        <v>203</v>
      </c>
      <c r="CU996" s="49">
        <v>0</v>
      </c>
      <c r="CV996" s="49">
        <v>0</v>
      </c>
      <c r="CW996" s="49">
        <v>0</v>
      </c>
      <c r="CX996" s="49">
        <v>0</v>
      </c>
      <c r="CY996" s="49">
        <v>0</v>
      </c>
      <c r="CZ996" s="49" t="s">
        <v>203</v>
      </c>
      <c r="DA996" s="49">
        <v>0</v>
      </c>
      <c r="DB996" s="49">
        <v>0</v>
      </c>
      <c r="DC996" s="49">
        <v>0</v>
      </c>
      <c r="DD996" s="49">
        <v>0</v>
      </c>
      <c r="DE996" s="49">
        <v>0</v>
      </c>
      <c r="DF996" s="49">
        <v>0</v>
      </c>
      <c r="DG996" s="49">
        <v>0</v>
      </c>
      <c r="DH996" s="49">
        <v>0</v>
      </c>
      <c r="DI996" s="49">
        <v>0</v>
      </c>
      <c r="DJ996" s="49">
        <v>0</v>
      </c>
      <c r="DK996" s="49">
        <v>0</v>
      </c>
      <c r="DL996" s="49">
        <v>0</v>
      </c>
      <c r="DM996" s="49">
        <v>0</v>
      </c>
      <c r="DN996" s="49">
        <v>0</v>
      </c>
      <c r="DO996" s="49">
        <v>0</v>
      </c>
      <c r="DP996" s="49">
        <v>0</v>
      </c>
      <c r="DQ996" s="49">
        <v>0</v>
      </c>
      <c r="DR996" s="40"/>
      <c r="DS996" s="41"/>
      <c r="DT996" s="41"/>
      <c r="DU996" s="41"/>
      <c r="DV996" s="41"/>
      <c r="DW996" s="41"/>
      <c r="DX996" s="41"/>
      <c r="DY996" s="41"/>
    </row>
    <row r="997" spans="1:129" s="45" customFormat="1" ht="31.5">
      <c r="A997" s="43" t="s">
        <v>2098</v>
      </c>
      <c r="B997" s="44" t="s">
        <v>916</v>
      </c>
      <c r="C997" s="36" t="s">
        <v>202</v>
      </c>
      <c r="D997" s="37">
        <v>0</v>
      </c>
      <c r="E997" s="37">
        <v>0</v>
      </c>
      <c r="F997" s="38">
        <v>0</v>
      </c>
      <c r="G997" s="38">
        <v>0</v>
      </c>
      <c r="H997" s="50">
        <v>0</v>
      </c>
      <c r="I997" s="38">
        <v>0</v>
      </c>
      <c r="J997" s="49">
        <v>0</v>
      </c>
      <c r="K997" s="56">
        <v>0</v>
      </c>
      <c r="L997" s="49">
        <v>0</v>
      </c>
      <c r="M997" s="37">
        <v>0</v>
      </c>
      <c r="N997" s="49">
        <v>0</v>
      </c>
      <c r="O997" s="49">
        <v>0</v>
      </c>
      <c r="P997" s="49">
        <v>0</v>
      </c>
      <c r="Q997" s="37">
        <v>0</v>
      </c>
      <c r="R997" s="49">
        <v>0</v>
      </c>
      <c r="S997" s="37">
        <v>0</v>
      </c>
      <c r="T997" s="49">
        <v>0</v>
      </c>
      <c r="U997" s="49">
        <v>0</v>
      </c>
      <c r="V997" s="49">
        <v>0</v>
      </c>
      <c r="W997" s="37">
        <v>0</v>
      </c>
      <c r="X997" s="49">
        <v>0</v>
      </c>
      <c r="Y997" s="37">
        <v>0</v>
      </c>
      <c r="Z997" s="49">
        <v>0</v>
      </c>
      <c r="AA997" s="49">
        <v>0</v>
      </c>
      <c r="AB997" s="49">
        <v>0</v>
      </c>
      <c r="AC997" s="37">
        <v>0</v>
      </c>
      <c r="AD997" s="49">
        <v>0</v>
      </c>
      <c r="AE997" s="49">
        <v>0</v>
      </c>
      <c r="AF997" s="49">
        <v>0</v>
      </c>
      <c r="AG997" s="37">
        <v>0</v>
      </c>
      <c r="AH997" s="49">
        <v>0</v>
      </c>
      <c r="AI997" s="37">
        <v>0</v>
      </c>
      <c r="AJ997" s="49">
        <v>0</v>
      </c>
      <c r="AK997" s="49">
        <v>0</v>
      </c>
      <c r="AL997" s="49">
        <v>0</v>
      </c>
      <c r="AM997" s="49">
        <v>0</v>
      </c>
      <c r="AN997" s="49">
        <v>0</v>
      </c>
      <c r="AO997" s="37">
        <v>0</v>
      </c>
      <c r="AP997" s="49">
        <v>0</v>
      </c>
      <c r="AQ997" s="49">
        <v>0</v>
      </c>
      <c r="AR997" s="49">
        <v>0</v>
      </c>
      <c r="AS997" s="49">
        <v>0</v>
      </c>
      <c r="AT997" s="49">
        <v>0</v>
      </c>
      <c r="AU997" s="49">
        <v>0</v>
      </c>
      <c r="AV997" s="49">
        <v>0</v>
      </c>
      <c r="AW997" s="49">
        <v>0</v>
      </c>
      <c r="AX997" s="49">
        <v>0</v>
      </c>
      <c r="AY997" s="37">
        <v>0</v>
      </c>
      <c r="AZ997" s="49">
        <v>0</v>
      </c>
      <c r="BA997" s="56">
        <v>0</v>
      </c>
      <c r="BB997" s="39" t="s">
        <v>203</v>
      </c>
      <c r="BC997" s="39">
        <v>0</v>
      </c>
      <c r="BD997" s="49">
        <v>0</v>
      </c>
      <c r="BE997" s="37">
        <v>0</v>
      </c>
      <c r="BF997" s="49">
        <v>0</v>
      </c>
      <c r="BG997" s="56">
        <v>0</v>
      </c>
      <c r="BH997" s="49">
        <v>0</v>
      </c>
      <c r="BI997" s="49">
        <v>0</v>
      </c>
      <c r="BJ997" s="49">
        <v>0</v>
      </c>
      <c r="BK997" s="49">
        <v>0</v>
      </c>
      <c r="BL997" s="49">
        <v>0</v>
      </c>
      <c r="BM997" s="49">
        <v>0</v>
      </c>
      <c r="BN997" s="49">
        <v>0</v>
      </c>
      <c r="BO997" s="37">
        <v>0</v>
      </c>
      <c r="BP997" s="49">
        <v>0</v>
      </c>
      <c r="BQ997" s="49">
        <v>0</v>
      </c>
      <c r="BR997" s="49">
        <v>0</v>
      </c>
      <c r="BS997" s="49">
        <v>0</v>
      </c>
      <c r="BT997" s="49">
        <v>0</v>
      </c>
      <c r="BU997" s="49">
        <v>0</v>
      </c>
      <c r="BV997" s="49">
        <v>0</v>
      </c>
      <c r="BW997" s="49">
        <v>0</v>
      </c>
      <c r="BX997" s="49">
        <v>0</v>
      </c>
      <c r="BY997" s="49">
        <v>0</v>
      </c>
      <c r="BZ997" s="49">
        <v>0</v>
      </c>
      <c r="CA997" s="37">
        <v>0</v>
      </c>
      <c r="CB997" s="49">
        <v>0</v>
      </c>
      <c r="CC997" s="49">
        <v>0</v>
      </c>
      <c r="CD997" s="49">
        <v>0</v>
      </c>
      <c r="CE997" s="49">
        <v>0</v>
      </c>
      <c r="CF997" s="49">
        <v>0</v>
      </c>
      <c r="CG997" s="49">
        <v>0</v>
      </c>
      <c r="CH997" s="49">
        <v>0</v>
      </c>
      <c r="CI997" s="49">
        <v>0</v>
      </c>
      <c r="CJ997" s="49">
        <v>0</v>
      </c>
      <c r="CK997" s="37">
        <v>0</v>
      </c>
      <c r="CL997" s="49">
        <v>0</v>
      </c>
      <c r="CM997" s="49">
        <v>0</v>
      </c>
      <c r="CN997" s="49">
        <v>0</v>
      </c>
      <c r="CO997" s="37">
        <v>0</v>
      </c>
      <c r="CP997" s="49">
        <v>0</v>
      </c>
      <c r="CQ997" s="37">
        <v>0</v>
      </c>
      <c r="CR997" s="49">
        <v>0</v>
      </c>
      <c r="CS997" s="37">
        <v>0</v>
      </c>
      <c r="CT997" s="49" t="s">
        <v>203</v>
      </c>
      <c r="CU997" s="49">
        <v>0</v>
      </c>
      <c r="CV997" s="49">
        <v>0</v>
      </c>
      <c r="CW997" s="49">
        <v>0</v>
      </c>
      <c r="CX997" s="49">
        <v>0</v>
      </c>
      <c r="CY997" s="49">
        <v>0</v>
      </c>
      <c r="CZ997" s="49" t="s">
        <v>203</v>
      </c>
      <c r="DA997" s="49">
        <v>0</v>
      </c>
      <c r="DB997" s="49">
        <v>0</v>
      </c>
      <c r="DC997" s="49">
        <v>0</v>
      </c>
      <c r="DD997" s="49">
        <v>0</v>
      </c>
      <c r="DE997" s="49">
        <v>0</v>
      </c>
      <c r="DF997" s="49">
        <v>0</v>
      </c>
      <c r="DG997" s="49">
        <v>0</v>
      </c>
      <c r="DH997" s="49">
        <v>0</v>
      </c>
      <c r="DI997" s="49">
        <v>0</v>
      </c>
      <c r="DJ997" s="49">
        <v>0</v>
      </c>
      <c r="DK997" s="49">
        <v>0</v>
      </c>
      <c r="DL997" s="49">
        <v>0</v>
      </c>
      <c r="DM997" s="49">
        <v>0</v>
      </c>
      <c r="DN997" s="49">
        <v>0</v>
      </c>
      <c r="DO997" s="49">
        <v>0</v>
      </c>
      <c r="DP997" s="49">
        <v>0</v>
      </c>
      <c r="DQ997" s="49">
        <v>0</v>
      </c>
      <c r="DR997" s="40"/>
      <c r="DS997" s="41"/>
      <c r="DT997" s="41"/>
      <c r="DU997" s="41"/>
      <c r="DV997" s="41"/>
      <c r="DW997" s="41"/>
      <c r="DX997" s="41"/>
      <c r="DY997" s="41"/>
    </row>
    <row r="998" spans="1:129" s="45" customFormat="1" ht="31.5">
      <c r="A998" s="43" t="s">
        <v>2099</v>
      </c>
      <c r="B998" s="44" t="s">
        <v>918</v>
      </c>
      <c r="C998" s="36" t="s">
        <v>202</v>
      </c>
      <c r="D998" s="52">
        <v>0</v>
      </c>
      <c r="E998" s="37">
        <f t="shared" ref="E998:G998" si="1861">E999+E1014</f>
        <v>0</v>
      </c>
      <c r="F998" s="53">
        <v>0</v>
      </c>
      <c r="G998" s="38">
        <f t="shared" si="1861"/>
        <v>0</v>
      </c>
      <c r="H998" s="50">
        <v>0</v>
      </c>
      <c r="I998" s="38">
        <f t="shared" ref="I998" si="1862">I999+I1014</f>
        <v>0</v>
      </c>
      <c r="J998" s="49">
        <v>0</v>
      </c>
      <c r="K998" s="56">
        <f t="shared" ref="K998" si="1863">K999+K1014</f>
        <v>0</v>
      </c>
      <c r="L998" s="49">
        <v>0</v>
      </c>
      <c r="M998" s="37">
        <f t="shared" ref="M998" si="1864">M999+M1014</f>
        <v>0</v>
      </c>
      <c r="N998" s="49">
        <v>0</v>
      </c>
      <c r="O998" s="49">
        <f t="shared" ref="O998" si="1865">O999+O1014</f>
        <v>0</v>
      </c>
      <c r="P998" s="49">
        <v>0</v>
      </c>
      <c r="Q998" s="37">
        <f t="shared" ref="Q998" si="1866">Q999+Q1014</f>
        <v>0</v>
      </c>
      <c r="R998" s="49">
        <v>0</v>
      </c>
      <c r="S998" s="37">
        <f t="shared" ref="S998" si="1867">S999+S1014</f>
        <v>0</v>
      </c>
      <c r="T998" s="49">
        <v>0</v>
      </c>
      <c r="U998" s="49">
        <f t="shared" ref="U998" si="1868">U999+U1014</f>
        <v>0</v>
      </c>
      <c r="V998" s="49">
        <v>0</v>
      </c>
      <c r="W998" s="37">
        <f t="shared" ref="W998" si="1869">W999+W1014</f>
        <v>0</v>
      </c>
      <c r="X998" s="49">
        <v>0</v>
      </c>
      <c r="Y998" s="37">
        <f t="shared" ref="Y998" si="1870">Y999+Y1014</f>
        <v>0</v>
      </c>
      <c r="Z998" s="49">
        <v>0</v>
      </c>
      <c r="AA998" s="49">
        <f t="shared" ref="AA998" si="1871">AA999+AA1014</f>
        <v>0</v>
      </c>
      <c r="AB998" s="49">
        <v>0</v>
      </c>
      <c r="AC998" s="37">
        <f t="shared" ref="AC998" si="1872">AC999+AC1014</f>
        <v>0</v>
      </c>
      <c r="AD998" s="49">
        <v>0</v>
      </c>
      <c r="AE998" s="49">
        <f t="shared" ref="AE998" si="1873">AE999+AE1014</f>
        <v>0</v>
      </c>
      <c r="AF998" s="49">
        <v>0</v>
      </c>
      <c r="AG998" s="37">
        <f t="shared" ref="AG998" si="1874">AG999+AG1014</f>
        <v>0</v>
      </c>
      <c r="AH998" s="49">
        <v>0</v>
      </c>
      <c r="AI998" s="37">
        <f t="shared" ref="AI998" si="1875">AI999+AI1014</f>
        <v>0</v>
      </c>
      <c r="AJ998" s="49">
        <v>0</v>
      </c>
      <c r="AK998" s="49">
        <f t="shared" ref="AK998" si="1876">AK999+AK1014</f>
        <v>0</v>
      </c>
      <c r="AL998" s="49">
        <v>0</v>
      </c>
      <c r="AM998" s="49">
        <f t="shared" ref="AM998" si="1877">AM999+AM1014</f>
        <v>0</v>
      </c>
      <c r="AN998" s="49">
        <v>0</v>
      </c>
      <c r="AO998" s="37">
        <f t="shared" ref="AO998" si="1878">AO999+AO1014</f>
        <v>0</v>
      </c>
      <c r="AP998" s="49">
        <v>0</v>
      </c>
      <c r="AQ998" s="49">
        <f t="shared" ref="AQ998" si="1879">AQ999+AQ1014</f>
        <v>0</v>
      </c>
      <c r="AR998" s="49">
        <v>0</v>
      </c>
      <c r="AS998" s="49">
        <f t="shared" ref="AS998" si="1880">AS999+AS1014</f>
        <v>0</v>
      </c>
      <c r="AT998" s="49">
        <v>0</v>
      </c>
      <c r="AU998" s="49">
        <f t="shared" ref="AU998" si="1881">AU999+AU1014</f>
        <v>0</v>
      </c>
      <c r="AV998" s="49">
        <v>0</v>
      </c>
      <c r="AW998" s="49">
        <f t="shared" ref="AW998" si="1882">AW999+AW1014</f>
        <v>0</v>
      </c>
      <c r="AX998" s="49">
        <v>0</v>
      </c>
      <c r="AY998" s="37">
        <f t="shared" ref="AY998" si="1883">AY999+AY1014</f>
        <v>0</v>
      </c>
      <c r="AZ998" s="49">
        <v>0</v>
      </c>
      <c r="BA998" s="56">
        <f t="shared" ref="BA998" si="1884">BA999+BA1014</f>
        <v>0</v>
      </c>
      <c r="BB998" s="54" t="s">
        <v>203</v>
      </c>
      <c r="BC998" s="39">
        <f t="shared" ref="BC998" si="1885">BC999+BC1014</f>
        <v>0</v>
      </c>
      <c r="BD998" s="49">
        <v>0</v>
      </c>
      <c r="BE998" s="37">
        <f t="shared" ref="BE998" si="1886">BE999+BE1014</f>
        <v>0</v>
      </c>
      <c r="BF998" s="49">
        <v>0</v>
      </c>
      <c r="BG998" s="56">
        <f t="shared" ref="BG998" si="1887">BG999+BG1014</f>
        <v>0</v>
      </c>
      <c r="BH998" s="49">
        <v>0</v>
      </c>
      <c r="BI998" s="49">
        <f t="shared" ref="BI998" si="1888">BI999+BI1014</f>
        <v>0</v>
      </c>
      <c r="BJ998" s="49">
        <v>0</v>
      </c>
      <c r="BK998" s="49">
        <f t="shared" ref="BK998" si="1889">BK999+BK1014</f>
        <v>0</v>
      </c>
      <c r="BL998" s="49">
        <v>0</v>
      </c>
      <c r="BM998" s="49">
        <f t="shared" ref="BM998" si="1890">BM999+BM1014</f>
        <v>0</v>
      </c>
      <c r="BN998" s="49">
        <v>0</v>
      </c>
      <c r="BO998" s="37">
        <f t="shared" ref="BO998" si="1891">BO999+BO1014</f>
        <v>0</v>
      </c>
      <c r="BP998" s="49">
        <v>0</v>
      </c>
      <c r="BQ998" s="49">
        <f t="shared" ref="BQ998" si="1892">BQ999+BQ1014</f>
        <v>0</v>
      </c>
      <c r="BR998" s="49">
        <v>0</v>
      </c>
      <c r="BS998" s="49">
        <f t="shared" ref="BS998" si="1893">BS999+BS1014</f>
        <v>0</v>
      </c>
      <c r="BT998" s="49">
        <v>0</v>
      </c>
      <c r="BU998" s="49">
        <f t="shared" ref="BU998" si="1894">BU999+BU1014</f>
        <v>0</v>
      </c>
      <c r="BV998" s="49">
        <v>0</v>
      </c>
      <c r="BW998" s="49">
        <f t="shared" ref="BW998" si="1895">BW999+BW1014</f>
        <v>0</v>
      </c>
      <c r="BX998" s="49">
        <v>0</v>
      </c>
      <c r="BY998" s="49">
        <f t="shared" ref="BY998" si="1896">BY999+BY1014</f>
        <v>0</v>
      </c>
      <c r="BZ998" s="49">
        <v>0</v>
      </c>
      <c r="CA998" s="37">
        <f t="shared" ref="CA998" si="1897">CA999+CA1014</f>
        <v>0</v>
      </c>
      <c r="CB998" s="49">
        <v>2</v>
      </c>
      <c r="CC998" s="49">
        <f t="shared" ref="CC998" si="1898">CC999+CC1014</f>
        <v>0</v>
      </c>
      <c r="CD998" s="49">
        <v>0</v>
      </c>
      <c r="CE998" s="49">
        <f t="shared" ref="CE998" si="1899">CE999+CE1014</f>
        <v>0</v>
      </c>
      <c r="CF998" s="49">
        <v>0</v>
      </c>
      <c r="CG998" s="49">
        <f t="shared" ref="CG998" si="1900">CG999+CG1014</f>
        <v>0</v>
      </c>
      <c r="CH998" s="49">
        <v>0</v>
      </c>
      <c r="CI998" s="49">
        <f t="shared" ref="CI998" si="1901">CI999+CI1014</f>
        <v>0</v>
      </c>
      <c r="CJ998" s="49">
        <v>0</v>
      </c>
      <c r="CK998" s="37">
        <f t="shared" ref="CK998" si="1902">CK999+CK1014</f>
        <v>0</v>
      </c>
      <c r="CL998" s="49">
        <v>0</v>
      </c>
      <c r="CM998" s="49">
        <f t="shared" ref="CM998" si="1903">CM999+CM1014</f>
        <v>0</v>
      </c>
      <c r="CN998" s="49">
        <v>0</v>
      </c>
      <c r="CO998" s="37">
        <f t="shared" ref="CO998" si="1904">CO999+CO1014</f>
        <v>0</v>
      </c>
      <c r="CP998" s="49">
        <v>0</v>
      </c>
      <c r="CQ998" s="37">
        <f t="shared" ref="CQ998" si="1905">CQ999+CQ1014</f>
        <v>0</v>
      </c>
      <c r="CR998" s="49">
        <v>0</v>
      </c>
      <c r="CS998" s="37">
        <f t="shared" ref="CS998" si="1906">CS999+CS1014</f>
        <v>0</v>
      </c>
      <c r="CT998" s="49" t="s">
        <v>203</v>
      </c>
      <c r="CU998" s="49">
        <f t="shared" ref="CU998" si="1907">CU999+CU1014</f>
        <v>0</v>
      </c>
      <c r="CV998" s="49">
        <v>0</v>
      </c>
      <c r="CW998" s="49">
        <f t="shared" ref="CW998" si="1908">CW999+CW1014</f>
        <v>0</v>
      </c>
      <c r="CX998" s="49">
        <v>0</v>
      </c>
      <c r="CY998" s="49">
        <f t="shared" ref="CY998" si="1909">CY999+CY1014</f>
        <v>0</v>
      </c>
      <c r="CZ998" s="49" t="s">
        <v>203</v>
      </c>
      <c r="DA998" s="49">
        <f t="shared" ref="DA998" si="1910">DA999+DA1014</f>
        <v>0</v>
      </c>
      <c r="DB998" s="49">
        <v>0</v>
      </c>
      <c r="DC998" s="49">
        <f t="shared" ref="DC998" si="1911">DC999+DC1014</f>
        <v>0</v>
      </c>
      <c r="DD998" s="49">
        <v>0</v>
      </c>
      <c r="DE998" s="49">
        <f t="shared" ref="DE998" si="1912">DE999+DE1014</f>
        <v>0</v>
      </c>
      <c r="DF998" s="49">
        <v>6.6985688156146797</v>
      </c>
      <c r="DG998" s="49">
        <f t="shared" ref="DG998" si="1913">DG999+DG1014</f>
        <v>5.8103855499999995</v>
      </c>
      <c r="DH998" s="49">
        <v>3.6732999999999998</v>
      </c>
      <c r="DI998" s="49">
        <f t="shared" ref="DI998" si="1914">DI999+DI1014</f>
        <v>2.87861272</v>
      </c>
      <c r="DJ998" s="49">
        <v>0</v>
      </c>
      <c r="DK998" s="49">
        <f t="shared" ref="DK998" si="1915">DK999+DK1014</f>
        <v>0</v>
      </c>
      <c r="DL998" s="49">
        <v>0</v>
      </c>
      <c r="DM998" s="49">
        <f t="shared" ref="DM998" si="1916">DM999+DM1014</f>
        <v>0</v>
      </c>
      <c r="DN998" s="49">
        <v>3.9669637859442748</v>
      </c>
      <c r="DO998" s="49">
        <f t="shared" ref="DO998" si="1917">DO999+DO1014</f>
        <v>0.30655125</v>
      </c>
      <c r="DP998" s="49">
        <v>0</v>
      </c>
      <c r="DQ998" s="49">
        <f t="shared" ref="DQ998" si="1918">DQ999+DQ1014</f>
        <v>0</v>
      </c>
      <c r="DR998" s="40"/>
      <c r="DS998" s="41"/>
      <c r="DT998" s="41"/>
      <c r="DU998" s="41"/>
      <c r="DV998" s="41"/>
      <c r="DW998" s="41"/>
      <c r="DX998" s="41"/>
      <c r="DY998" s="41"/>
    </row>
    <row r="999" spans="1:129" s="45" customFormat="1">
      <c r="A999" s="43" t="s">
        <v>2100</v>
      </c>
      <c r="B999" s="44" t="s">
        <v>920</v>
      </c>
      <c r="C999" s="36" t="s">
        <v>202</v>
      </c>
      <c r="D999" s="37">
        <v>0</v>
      </c>
      <c r="E999" s="37">
        <f t="shared" ref="E999:G999" si="1919">SUM(E1000:E1013)</f>
        <v>0</v>
      </c>
      <c r="F999" s="38">
        <v>0</v>
      </c>
      <c r="G999" s="38">
        <f t="shared" si="1919"/>
        <v>0</v>
      </c>
      <c r="H999" s="50">
        <v>0</v>
      </c>
      <c r="I999" s="38">
        <f t="shared" ref="I999" si="1920">SUM(I1000:I1013)</f>
        <v>0</v>
      </c>
      <c r="J999" s="49">
        <v>0</v>
      </c>
      <c r="K999" s="56">
        <f t="shared" ref="K999" si="1921">SUM(K1000:K1013)</f>
        <v>0</v>
      </c>
      <c r="L999" s="49">
        <v>0</v>
      </c>
      <c r="M999" s="37">
        <f t="shared" ref="M999" si="1922">SUM(M1000:M1013)</f>
        <v>0</v>
      </c>
      <c r="N999" s="49">
        <v>0</v>
      </c>
      <c r="O999" s="49">
        <f t="shared" ref="O999" si="1923">SUM(O1000:O1013)</f>
        <v>0</v>
      </c>
      <c r="P999" s="49">
        <v>0</v>
      </c>
      <c r="Q999" s="37">
        <f t="shared" ref="Q999" si="1924">SUM(Q1000:Q1013)</f>
        <v>0</v>
      </c>
      <c r="R999" s="49">
        <v>0</v>
      </c>
      <c r="S999" s="37">
        <f t="shared" ref="S999" si="1925">SUM(S1000:S1013)</f>
        <v>0</v>
      </c>
      <c r="T999" s="49">
        <v>0</v>
      </c>
      <c r="U999" s="49">
        <f t="shared" ref="U999" si="1926">SUM(U1000:U1013)</f>
        <v>0</v>
      </c>
      <c r="V999" s="49">
        <v>0</v>
      </c>
      <c r="W999" s="37">
        <f t="shared" ref="W999" si="1927">SUM(W1000:W1013)</f>
        <v>0</v>
      </c>
      <c r="X999" s="49">
        <v>0</v>
      </c>
      <c r="Y999" s="37">
        <f t="shared" ref="Y999" si="1928">SUM(Y1000:Y1013)</f>
        <v>0</v>
      </c>
      <c r="Z999" s="49">
        <v>0</v>
      </c>
      <c r="AA999" s="49">
        <f t="shared" ref="AA999" si="1929">SUM(AA1000:AA1013)</f>
        <v>0</v>
      </c>
      <c r="AB999" s="49">
        <v>0</v>
      </c>
      <c r="AC999" s="37">
        <f t="shared" ref="AC999" si="1930">SUM(AC1000:AC1013)</f>
        <v>0</v>
      </c>
      <c r="AD999" s="49">
        <v>0</v>
      </c>
      <c r="AE999" s="49">
        <f t="shared" ref="AE999" si="1931">SUM(AE1000:AE1013)</f>
        <v>0</v>
      </c>
      <c r="AF999" s="49">
        <v>0</v>
      </c>
      <c r="AG999" s="37">
        <f t="shared" ref="AG999" si="1932">SUM(AG1000:AG1013)</f>
        <v>0</v>
      </c>
      <c r="AH999" s="49">
        <v>0</v>
      </c>
      <c r="AI999" s="37">
        <f t="shared" ref="AI999" si="1933">SUM(AI1000:AI1013)</f>
        <v>0</v>
      </c>
      <c r="AJ999" s="49">
        <v>0</v>
      </c>
      <c r="AK999" s="49">
        <f t="shared" ref="AK999" si="1934">SUM(AK1000:AK1013)</f>
        <v>0</v>
      </c>
      <c r="AL999" s="49">
        <v>0</v>
      </c>
      <c r="AM999" s="49">
        <f t="shared" ref="AM999" si="1935">SUM(AM1000:AM1013)</f>
        <v>0</v>
      </c>
      <c r="AN999" s="49">
        <v>0</v>
      </c>
      <c r="AO999" s="37">
        <f t="shared" ref="AO999" si="1936">SUM(AO1000:AO1013)</f>
        <v>0</v>
      </c>
      <c r="AP999" s="49">
        <v>0</v>
      </c>
      <c r="AQ999" s="49">
        <f t="shared" ref="AQ999" si="1937">SUM(AQ1000:AQ1013)</f>
        <v>0</v>
      </c>
      <c r="AR999" s="49">
        <v>0</v>
      </c>
      <c r="AS999" s="49">
        <f t="shared" ref="AS999" si="1938">SUM(AS1000:AS1013)</f>
        <v>0</v>
      </c>
      <c r="AT999" s="49">
        <v>0</v>
      </c>
      <c r="AU999" s="49">
        <f t="shared" ref="AU999" si="1939">SUM(AU1000:AU1013)</f>
        <v>0</v>
      </c>
      <c r="AV999" s="49">
        <v>0</v>
      </c>
      <c r="AW999" s="49">
        <f t="shared" ref="AW999" si="1940">SUM(AW1000:AW1013)</f>
        <v>0</v>
      </c>
      <c r="AX999" s="49">
        <v>0</v>
      </c>
      <c r="AY999" s="37">
        <f t="shared" ref="AY999" si="1941">SUM(AY1000:AY1013)</f>
        <v>0</v>
      </c>
      <c r="AZ999" s="49">
        <v>0</v>
      </c>
      <c r="BA999" s="56">
        <f t="shared" ref="BA999" si="1942">SUM(BA1000:BA1013)</f>
        <v>0</v>
      </c>
      <c r="BB999" s="39" t="s">
        <v>203</v>
      </c>
      <c r="BC999" s="39">
        <f t="shared" ref="BC999" si="1943">SUM(BC1000:BC1013)</f>
        <v>0</v>
      </c>
      <c r="BD999" s="49">
        <v>0</v>
      </c>
      <c r="BE999" s="37">
        <f t="shared" ref="BE999" si="1944">SUM(BE1000:BE1013)</f>
        <v>0</v>
      </c>
      <c r="BF999" s="49">
        <v>0</v>
      </c>
      <c r="BG999" s="56">
        <f t="shared" ref="BG999" si="1945">SUM(BG1000:BG1013)</f>
        <v>0</v>
      </c>
      <c r="BH999" s="49">
        <v>0</v>
      </c>
      <c r="BI999" s="49">
        <f t="shared" ref="BI999" si="1946">SUM(BI1000:BI1013)</f>
        <v>0</v>
      </c>
      <c r="BJ999" s="49">
        <v>0</v>
      </c>
      <c r="BK999" s="49">
        <f t="shared" ref="BK999" si="1947">SUM(BK1000:BK1013)</f>
        <v>0</v>
      </c>
      <c r="BL999" s="49">
        <v>0</v>
      </c>
      <c r="BM999" s="49">
        <f t="shared" ref="BM999" si="1948">SUM(BM1000:BM1013)</f>
        <v>0</v>
      </c>
      <c r="BN999" s="49">
        <v>0</v>
      </c>
      <c r="BO999" s="37">
        <f t="shared" ref="BO999" si="1949">SUM(BO1000:BO1013)</f>
        <v>0</v>
      </c>
      <c r="BP999" s="49">
        <v>0</v>
      </c>
      <c r="BQ999" s="49">
        <f t="shared" ref="BQ999" si="1950">SUM(BQ1000:BQ1013)</f>
        <v>0</v>
      </c>
      <c r="BR999" s="49">
        <v>0</v>
      </c>
      <c r="BS999" s="49">
        <f t="shared" ref="BS999" si="1951">SUM(BS1000:BS1013)</f>
        <v>0</v>
      </c>
      <c r="BT999" s="49">
        <v>0</v>
      </c>
      <c r="BU999" s="49">
        <f t="shared" ref="BU999" si="1952">SUM(BU1000:BU1013)</f>
        <v>0</v>
      </c>
      <c r="BV999" s="49">
        <v>0</v>
      </c>
      <c r="BW999" s="49">
        <f t="shared" ref="BW999" si="1953">SUM(BW1000:BW1013)</f>
        <v>0</v>
      </c>
      <c r="BX999" s="49">
        <v>0</v>
      </c>
      <c r="BY999" s="49">
        <f t="shared" ref="BY999" si="1954">SUM(BY1000:BY1013)</f>
        <v>0</v>
      </c>
      <c r="BZ999" s="49">
        <v>0</v>
      </c>
      <c r="CA999" s="37">
        <f t="shared" ref="CA999" si="1955">SUM(CA1000:CA1013)</f>
        <v>0</v>
      </c>
      <c r="CB999" s="49">
        <v>2</v>
      </c>
      <c r="CC999" s="49">
        <f t="shared" ref="CC999" si="1956">SUM(CC1000:CC1013)</f>
        <v>0</v>
      </c>
      <c r="CD999" s="49">
        <v>0</v>
      </c>
      <c r="CE999" s="49">
        <f t="shared" ref="CE999" si="1957">SUM(CE1000:CE1013)</f>
        <v>0</v>
      </c>
      <c r="CF999" s="49">
        <v>0</v>
      </c>
      <c r="CG999" s="49">
        <f t="shared" ref="CG999" si="1958">SUM(CG1000:CG1013)</f>
        <v>0</v>
      </c>
      <c r="CH999" s="49">
        <v>0</v>
      </c>
      <c r="CI999" s="49">
        <f t="shared" ref="CI999" si="1959">SUM(CI1000:CI1013)</f>
        <v>0</v>
      </c>
      <c r="CJ999" s="49">
        <v>0</v>
      </c>
      <c r="CK999" s="37">
        <f t="shared" ref="CK999" si="1960">SUM(CK1000:CK1013)</f>
        <v>0</v>
      </c>
      <c r="CL999" s="49">
        <v>0</v>
      </c>
      <c r="CM999" s="49">
        <f t="shared" ref="CM999" si="1961">SUM(CM1000:CM1013)</f>
        <v>0</v>
      </c>
      <c r="CN999" s="49">
        <v>0</v>
      </c>
      <c r="CO999" s="37">
        <f t="shared" ref="CO999" si="1962">SUM(CO1000:CO1013)</f>
        <v>0</v>
      </c>
      <c r="CP999" s="49">
        <v>0</v>
      </c>
      <c r="CQ999" s="37">
        <f t="shared" ref="CQ999" si="1963">SUM(CQ1000:CQ1013)</f>
        <v>0</v>
      </c>
      <c r="CR999" s="49">
        <v>0</v>
      </c>
      <c r="CS999" s="37">
        <f t="shared" ref="CS999" si="1964">SUM(CS1000:CS1013)</f>
        <v>0</v>
      </c>
      <c r="CT999" s="49" t="s">
        <v>203</v>
      </c>
      <c r="CU999" s="49">
        <f t="shared" ref="CU999" si="1965">SUM(CU1000:CU1013)</f>
        <v>0</v>
      </c>
      <c r="CV999" s="49">
        <v>0</v>
      </c>
      <c r="CW999" s="49">
        <f t="shared" ref="CW999" si="1966">SUM(CW1000:CW1013)</f>
        <v>0</v>
      </c>
      <c r="CX999" s="49">
        <v>0</v>
      </c>
      <c r="CY999" s="49">
        <f t="shared" ref="CY999" si="1967">SUM(CY1000:CY1013)</f>
        <v>0</v>
      </c>
      <c r="CZ999" s="49" t="s">
        <v>203</v>
      </c>
      <c r="DA999" s="49">
        <f t="shared" ref="DA999" si="1968">SUM(DA1000:DA1013)</f>
        <v>0</v>
      </c>
      <c r="DB999" s="49">
        <v>0</v>
      </c>
      <c r="DC999" s="49">
        <f t="shared" ref="DC999" si="1969">SUM(DC1000:DC1013)</f>
        <v>0</v>
      </c>
      <c r="DD999" s="49">
        <v>0</v>
      </c>
      <c r="DE999" s="49">
        <f t="shared" ref="DE999" si="1970">SUM(DE1000:DE1013)</f>
        <v>0</v>
      </c>
      <c r="DF999" s="49">
        <v>6.6985688156146797</v>
      </c>
      <c r="DG999" s="49">
        <f t="shared" ref="DG999" si="1971">SUM(DG1000:DG1013)</f>
        <v>5.8103855499999995</v>
      </c>
      <c r="DH999" s="49">
        <v>3.6732999999999998</v>
      </c>
      <c r="DI999" s="49">
        <f t="shared" ref="DI999" si="1972">SUM(DI1000:DI1013)</f>
        <v>2.87861272</v>
      </c>
      <c r="DJ999" s="49">
        <v>0</v>
      </c>
      <c r="DK999" s="49">
        <f t="shared" ref="DK999" si="1973">SUM(DK1000:DK1013)</f>
        <v>0</v>
      </c>
      <c r="DL999" s="49">
        <v>0</v>
      </c>
      <c r="DM999" s="49">
        <f t="shared" ref="DM999" si="1974">SUM(DM1000:DM1013)</f>
        <v>0</v>
      </c>
      <c r="DN999" s="49">
        <v>3.9669637859442748</v>
      </c>
      <c r="DO999" s="49">
        <f t="shared" ref="DO999" si="1975">SUM(DO1000:DO1013)</f>
        <v>0.30655125</v>
      </c>
      <c r="DP999" s="49">
        <v>0</v>
      </c>
      <c r="DQ999" s="49">
        <f t="shared" ref="DQ999" si="1976">SUM(DQ1000:DQ1013)</f>
        <v>0</v>
      </c>
      <c r="DR999" s="40"/>
      <c r="DS999" s="41"/>
      <c r="DT999" s="41"/>
      <c r="DU999" s="41"/>
      <c r="DV999" s="41"/>
      <c r="DW999" s="41"/>
      <c r="DX999" s="41"/>
      <c r="DY999" s="41"/>
    </row>
    <row r="1000" spans="1:129" s="45" customFormat="1">
      <c r="A1000" s="43" t="s">
        <v>2100</v>
      </c>
      <c r="B1000" s="44" t="s">
        <v>2101</v>
      </c>
      <c r="C1000" s="36" t="s">
        <v>2102</v>
      </c>
      <c r="D1000" s="37">
        <v>0</v>
      </c>
      <c r="E1000" s="37">
        <v>0</v>
      </c>
      <c r="F1000" s="38">
        <v>0</v>
      </c>
      <c r="G1000" s="38">
        <v>0</v>
      </c>
      <c r="H1000" s="50">
        <v>0</v>
      </c>
      <c r="I1000" s="38">
        <v>0</v>
      </c>
      <c r="J1000" s="49">
        <v>0</v>
      </c>
      <c r="K1000" s="56">
        <v>0</v>
      </c>
      <c r="L1000" s="49">
        <v>0</v>
      </c>
      <c r="M1000" s="37">
        <v>0</v>
      </c>
      <c r="N1000" s="49">
        <v>0</v>
      </c>
      <c r="O1000" s="49">
        <v>0</v>
      </c>
      <c r="P1000" s="49">
        <v>0</v>
      </c>
      <c r="Q1000" s="37">
        <v>0</v>
      </c>
      <c r="R1000" s="49">
        <v>0</v>
      </c>
      <c r="S1000" s="37">
        <v>0</v>
      </c>
      <c r="T1000" s="49">
        <v>0</v>
      </c>
      <c r="U1000" s="49">
        <v>0</v>
      </c>
      <c r="V1000" s="49">
        <v>0</v>
      </c>
      <c r="W1000" s="37">
        <v>0</v>
      </c>
      <c r="X1000" s="49">
        <v>0</v>
      </c>
      <c r="Y1000" s="37">
        <v>0</v>
      </c>
      <c r="Z1000" s="49">
        <v>0</v>
      </c>
      <c r="AA1000" s="49">
        <v>0</v>
      </c>
      <c r="AB1000" s="49">
        <v>0</v>
      </c>
      <c r="AC1000" s="37">
        <v>0</v>
      </c>
      <c r="AD1000" s="49">
        <v>0</v>
      </c>
      <c r="AE1000" s="49">
        <v>0</v>
      </c>
      <c r="AF1000" s="49">
        <v>0</v>
      </c>
      <c r="AG1000" s="37">
        <v>0</v>
      </c>
      <c r="AH1000" s="49">
        <v>0</v>
      </c>
      <c r="AI1000" s="37">
        <v>0</v>
      </c>
      <c r="AJ1000" s="49">
        <v>0</v>
      </c>
      <c r="AK1000" s="49">
        <v>0</v>
      </c>
      <c r="AL1000" s="49">
        <v>0</v>
      </c>
      <c r="AM1000" s="49">
        <v>0</v>
      </c>
      <c r="AN1000" s="49">
        <v>0</v>
      </c>
      <c r="AO1000" s="37">
        <v>0</v>
      </c>
      <c r="AP1000" s="49">
        <v>0</v>
      </c>
      <c r="AQ1000" s="49">
        <v>0</v>
      </c>
      <c r="AR1000" s="49">
        <v>0</v>
      </c>
      <c r="AS1000" s="49">
        <v>0</v>
      </c>
      <c r="AT1000" s="49">
        <v>0</v>
      </c>
      <c r="AU1000" s="49">
        <v>0</v>
      </c>
      <c r="AV1000" s="49">
        <v>0</v>
      </c>
      <c r="AW1000" s="49">
        <v>0</v>
      </c>
      <c r="AX1000" s="49">
        <v>0</v>
      </c>
      <c r="AY1000" s="37">
        <v>0</v>
      </c>
      <c r="AZ1000" s="49">
        <v>0</v>
      </c>
      <c r="BA1000" s="56">
        <v>0</v>
      </c>
      <c r="BB1000" s="39">
        <f>'[1]База 2018-2022'!BEW672</f>
        <v>0</v>
      </c>
      <c r="BC1000" s="39">
        <v>0</v>
      </c>
      <c r="BD1000" s="49">
        <v>0</v>
      </c>
      <c r="BE1000" s="37">
        <v>0</v>
      </c>
      <c r="BF1000" s="49">
        <v>0</v>
      </c>
      <c r="BG1000" s="56">
        <v>0</v>
      </c>
      <c r="BH1000" s="49">
        <v>0</v>
      </c>
      <c r="BI1000" s="49">
        <v>0</v>
      </c>
      <c r="BJ1000" s="49">
        <v>0</v>
      </c>
      <c r="BK1000" s="49">
        <v>0</v>
      </c>
      <c r="BL1000" s="49">
        <v>0</v>
      </c>
      <c r="BM1000" s="49">
        <v>0</v>
      </c>
      <c r="BN1000" s="49">
        <v>0</v>
      </c>
      <c r="BO1000" s="37">
        <v>0</v>
      </c>
      <c r="BP1000" s="49">
        <v>0</v>
      </c>
      <c r="BQ1000" s="49">
        <v>0</v>
      </c>
      <c r="BR1000" s="49">
        <v>0</v>
      </c>
      <c r="BS1000" s="49">
        <v>0</v>
      </c>
      <c r="BT1000" s="49">
        <v>0</v>
      </c>
      <c r="BU1000" s="49">
        <v>0</v>
      </c>
      <c r="BV1000" s="49">
        <v>0</v>
      </c>
      <c r="BW1000" s="49">
        <v>0</v>
      </c>
      <c r="BX1000" s="49">
        <v>0</v>
      </c>
      <c r="BY1000" s="49">
        <v>0</v>
      </c>
      <c r="BZ1000" s="49">
        <v>0</v>
      </c>
      <c r="CA1000" s="37">
        <v>0</v>
      </c>
      <c r="CB1000" s="49">
        <v>0</v>
      </c>
      <c r="CC1000" s="49">
        <v>0</v>
      </c>
      <c r="CD1000" s="49">
        <v>0</v>
      </c>
      <c r="CE1000" s="49">
        <v>0</v>
      </c>
      <c r="CF1000" s="49">
        <v>0</v>
      </c>
      <c r="CG1000" s="49">
        <v>0</v>
      </c>
      <c r="CH1000" s="49">
        <v>0</v>
      </c>
      <c r="CI1000" s="49">
        <v>0</v>
      </c>
      <c r="CJ1000" s="49">
        <v>0</v>
      </c>
      <c r="CK1000" s="37">
        <v>0</v>
      </c>
      <c r="CL1000" s="49">
        <v>0</v>
      </c>
      <c r="CM1000" s="49">
        <v>0</v>
      </c>
      <c r="CN1000" s="49">
        <v>0</v>
      </c>
      <c r="CO1000" s="37">
        <v>0</v>
      </c>
      <c r="CP1000" s="49">
        <v>0</v>
      </c>
      <c r="CQ1000" s="37">
        <v>0</v>
      </c>
      <c r="CR1000" s="49">
        <v>0</v>
      </c>
      <c r="CS1000" s="37">
        <v>0</v>
      </c>
      <c r="CT1000" s="49">
        <v>0</v>
      </c>
      <c r="CU1000" s="49">
        <v>0</v>
      </c>
      <c r="CV1000" s="49">
        <v>0</v>
      </c>
      <c r="CW1000" s="49">
        <v>0</v>
      </c>
      <c r="CX1000" s="49">
        <v>0</v>
      </c>
      <c r="CY1000" s="49">
        <v>0</v>
      </c>
      <c r="CZ1000" s="49">
        <v>0</v>
      </c>
      <c r="DA1000" s="49">
        <v>0</v>
      </c>
      <c r="DB1000" s="49">
        <v>0</v>
      </c>
      <c r="DC1000" s="49">
        <v>0</v>
      </c>
      <c r="DD1000" s="49">
        <v>0</v>
      </c>
      <c r="DE1000" s="49">
        <v>0</v>
      </c>
      <c r="DF1000" s="49">
        <v>0</v>
      </c>
      <c r="DG1000" s="49">
        <v>0</v>
      </c>
      <c r="DH1000" s="49">
        <v>0</v>
      </c>
      <c r="DI1000" s="49">
        <v>0</v>
      </c>
      <c r="DJ1000" s="49">
        <v>0</v>
      </c>
      <c r="DK1000" s="49">
        <v>0</v>
      </c>
      <c r="DL1000" s="49">
        <v>0</v>
      </c>
      <c r="DM1000" s="49">
        <v>0</v>
      </c>
      <c r="DN1000" s="49">
        <v>0.75299943594427499</v>
      </c>
      <c r="DO1000" s="49">
        <v>0.30655125</v>
      </c>
      <c r="DP1000" s="49">
        <v>0</v>
      </c>
      <c r="DQ1000" s="49">
        <v>0</v>
      </c>
      <c r="DR1000" s="40"/>
      <c r="DS1000" s="41"/>
      <c r="DT1000" s="41"/>
      <c r="DU1000" s="41"/>
      <c r="DV1000" s="41"/>
      <c r="DW1000" s="41"/>
      <c r="DX1000" s="41"/>
      <c r="DY1000" s="41"/>
    </row>
    <row r="1001" spans="1:129" s="45" customFormat="1" ht="31.5">
      <c r="A1001" s="43" t="s">
        <v>2100</v>
      </c>
      <c r="B1001" s="44" t="s">
        <v>2103</v>
      </c>
      <c r="C1001" s="36" t="s">
        <v>2104</v>
      </c>
      <c r="D1001" s="37">
        <v>0</v>
      </c>
      <c r="E1001" s="37">
        <v>0</v>
      </c>
      <c r="F1001" s="38">
        <v>0</v>
      </c>
      <c r="G1001" s="38">
        <v>0</v>
      </c>
      <c r="H1001" s="50">
        <v>0</v>
      </c>
      <c r="I1001" s="38">
        <v>0</v>
      </c>
      <c r="J1001" s="49">
        <v>0</v>
      </c>
      <c r="K1001" s="56">
        <v>0</v>
      </c>
      <c r="L1001" s="49">
        <v>0</v>
      </c>
      <c r="M1001" s="37">
        <v>0</v>
      </c>
      <c r="N1001" s="49">
        <v>0</v>
      </c>
      <c r="O1001" s="49">
        <v>0</v>
      </c>
      <c r="P1001" s="49">
        <v>0</v>
      </c>
      <c r="Q1001" s="37">
        <v>0</v>
      </c>
      <c r="R1001" s="49">
        <v>0</v>
      </c>
      <c r="S1001" s="37">
        <v>0</v>
      </c>
      <c r="T1001" s="49">
        <v>0</v>
      </c>
      <c r="U1001" s="49">
        <v>0</v>
      </c>
      <c r="V1001" s="49">
        <v>0</v>
      </c>
      <c r="W1001" s="37">
        <v>0</v>
      </c>
      <c r="X1001" s="49">
        <v>0</v>
      </c>
      <c r="Y1001" s="37">
        <v>0</v>
      </c>
      <c r="Z1001" s="49">
        <v>0</v>
      </c>
      <c r="AA1001" s="49">
        <v>0</v>
      </c>
      <c r="AB1001" s="49">
        <v>0</v>
      </c>
      <c r="AC1001" s="37">
        <v>0</v>
      </c>
      <c r="AD1001" s="49">
        <v>0</v>
      </c>
      <c r="AE1001" s="49">
        <v>0</v>
      </c>
      <c r="AF1001" s="49">
        <v>0</v>
      </c>
      <c r="AG1001" s="37">
        <v>0</v>
      </c>
      <c r="AH1001" s="49">
        <v>0</v>
      </c>
      <c r="AI1001" s="37">
        <v>0</v>
      </c>
      <c r="AJ1001" s="49">
        <v>0</v>
      </c>
      <c r="AK1001" s="49">
        <v>0</v>
      </c>
      <c r="AL1001" s="49">
        <v>0</v>
      </c>
      <c r="AM1001" s="49">
        <v>0</v>
      </c>
      <c r="AN1001" s="49">
        <v>0</v>
      </c>
      <c r="AO1001" s="37">
        <v>0</v>
      </c>
      <c r="AP1001" s="49">
        <v>0</v>
      </c>
      <c r="AQ1001" s="49">
        <v>0</v>
      </c>
      <c r="AR1001" s="49">
        <v>0</v>
      </c>
      <c r="AS1001" s="49">
        <v>0</v>
      </c>
      <c r="AT1001" s="49">
        <v>0</v>
      </c>
      <c r="AU1001" s="49">
        <v>0</v>
      </c>
      <c r="AV1001" s="49">
        <v>0</v>
      </c>
      <c r="AW1001" s="49">
        <v>0</v>
      </c>
      <c r="AX1001" s="49">
        <v>0</v>
      </c>
      <c r="AY1001" s="37">
        <v>0</v>
      </c>
      <c r="AZ1001" s="49">
        <v>0</v>
      </c>
      <c r="BA1001" s="56">
        <v>0</v>
      </c>
      <c r="BB1001" s="39">
        <f>'[1]База 2018-2022'!BEW238</f>
        <v>0.8</v>
      </c>
      <c r="BC1001" s="39">
        <v>0</v>
      </c>
      <c r="BD1001" s="49">
        <v>0</v>
      </c>
      <c r="BE1001" s="37">
        <v>0</v>
      </c>
      <c r="BF1001" s="49">
        <v>0</v>
      </c>
      <c r="BG1001" s="56">
        <v>0</v>
      </c>
      <c r="BH1001" s="49">
        <v>0</v>
      </c>
      <c r="BI1001" s="49">
        <v>0</v>
      </c>
      <c r="BJ1001" s="49">
        <v>0</v>
      </c>
      <c r="BK1001" s="49">
        <v>0</v>
      </c>
      <c r="BL1001" s="49">
        <v>0</v>
      </c>
      <c r="BM1001" s="49">
        <v>0</v>
      </c>
      <c r="BN1001" s="49">
        <v>0</v>
      </c>
      <c r="BO1001" s="37">
        <v>0</v>
      </c>
      <c r="BP1001" s="49">
        <v>0</v>
      </c>
      <c r="BQ1001" s="49">
        <v>0</v>
      </c>
      <c r="BR1001" s="49">
        <v>0</v>
      </c>
      <c r="BS1001" s="49">
        <v>0</v>
      </c>
      <c r="BT1001" s="49">
        <v>0</v>
      </c>
      <c r="BU1001" s="49">
        <v>0</v>
      </c>
      <c r="BV1001" s="49">
        <v>0</v>
      </c>
      <c r="BW1001" s="49">
        <v>0</v>
      </c>
      <c r="BX1001" s="49">
        <v>0</v>
      </c>
      <c r="BY1001" s="49">
        <v>0</v>
      </c>
      <c r="BZ1001" s="49">
        <v>0</v>
      </c>
      <c r="CA1001" s="37">
        <v>0</v>
      </c>
      <c r="CB1001" s="49">
        <v>0</v>
      </c>
      <c r="CC1001" s="49">
        <v>0</v>
      </c>
      <c r="CD1001" s="49">
        <v>0</v>
      </c>
      <c r="CE1001" s="49">
        <v>0</v>
      </c>
      <c r="CF1001" s="49">
        <v>0</v>
      </c>
      <c r="CG1001" s="49">
        <v>0</v>
      </c>
      <c r="CH1001" s="49">
        <v>0</v>
      </c>
      <c r="CI1001" s="49">
        <v>0</v>
      </c>
      <c r="CJ1001" s="49">
        <v>0</v>
      </c>
      <c r="CK1001" s="37">
        <v>0</v>
      </c>
      <c r="CL1001" s="49">
        <v>0</v>
      </c>
      <c r="CM1001" s="49">
        <v>0</v>
      </c>
      <c r="CN1001" s="49">
        <v>0</v>
      </c>
      <c r="CO1001" s="37">
        <v>0</v>
      </c>
      <c r="CP1001" s="49">
        <v>0</v>
      </c>
      <c r="CQ1001" s="37">
        <v>0</v>
      </c>
      <c r="CR1001" s="49">
        <v>0</v>
      </c>
      <c r="CS1001" s="37">
        <v>0</v>
      </c>
      <c r="CT1001" s="49">
        <v>0</v>
      </c>
      <c r="CU1001" s="49">
        <v>0</v>
      </c>
      <c r="CV1001" s="49">
        <v>0</v>
      </c>
      <c r="CW1001" s="49">
        <v>0</v>
      </c>
      <c r="CX1001" s="49">
        <v>0</v>
      </c>
      <c r="CY1001" s="49">
        <v>0</v>
      </c>
      <c r="CZ1001" s="49">
        <v>0</v>
      </c>
      <c r="DA1001" s="49">
        <v>0</v>
      </c>
      <c r="DB1001" s="49">
        <v>0</v>
      </c>
      <c r="DC1001" s="49">
        <v>0</v>
      </c>
      <c r="DD1001" s="49">
        <v>0</v>
      </c>
      <c r="DE1001" s="49">
        <v>0</v>
      </c>
      <c r="DF1001" s="49">
        <v>0</v>
      </c>
      <c r="DG1001" s="49">
        <v>0</v>
      </c>
      <c r="DH1001" s="49">
        <v>0</v>
      </c>
      <c r="DI1001" s="49">
        <v>0</v>
      </c>
      <c r="DJ1001" s="49">
        <v>0</v>
      </c>
      <c r="DK1001" s="49">
        <v>0</v>
      </c>
      <c r="DL1001" s="49">
        <v>0</v>
      </c>
      <c r="DM1001" s="49">
        <v>0</v>
      </c>
      <c r="DN1001" s="49">
        <v>0</v>
      </c>
      <c r="DO1001" s="49">
        <v>0</v>
      </c>
      <c r="DP1001" s="49">
        <v>0</v>
      </c>
      <c r="DQ1001" s="49">
        <v>0</v>
      </c>
      <c r="DR1001" s="40"/>
      <c r="DS1001" s="41"/>
      <c r="DT1001" s="41"/>
      <c r="DU1001" s="41"/>
      <c r="DV1001" s="41"/>
      <c r="DW1001" s="41"/>
      <c r="DX1001" s="41"/>
      <c r="DY1001" s="41"/>
    </row>
    <row r="1002" spans="1:129" s="45" customFormat="1" ht="31.5">
      <c r="A1002" s="43" t="s">
        <v>2100</v>
      </c>
      <c r="B1002" s="44" t="s">
        <v>2105</v>
      </c>
      <c r="C1002" s="36" t="s">
        <v>2106</v>
      </c>
      <c r="D1002" s="37">
        <v>0</v>
      </c>
      <c r="E1002" s="37">
        <v>0</v>
      </c>
      <c r="F1002" s="38">
        <v>0</v>
      </c>
      <c r="G1002" s="38">
        <v>0</v>
      </c>
      <c r="H1002" s="50">
        <v>0</v>
      </c>
      <c r="I1002" s="38">
        <v>0</v>
      </c>
      <c r="J1002" s="49">
        <v>0</v>
      </c>
      <c r="K1002" s="56">
        <v>0</v>
      </c>
      <c r="L1002" s="49">
        <v>0</v>
      </c>
      <c r="M1002" s="37">
        <v>0</v>
      </c>
      <c r="N1002" s="49">
        <v>0</v>
      </c>
      <c r="O1002" s="49">
        <v>0</v>
      </c>
      <c r="P1002" s="49">
        <v>0</v>
      </c>
      <c r="Q1002" s="37">
        <v>0</v>
      </c>
      <c r="R1002" s="49">
        <v>0</v>
      </c>
      <c r="S1002" s="37">
        <v>0</v>
      </c>
      <c r="T1002" s="49">
        <v>0</v>
      </c>
      <c r="U1002" s="49">
        <v>0</v>
      </c>
      <c r="V1002" s="49">
        <v>0</v>
      </c>
      <c r="W1002" s="37">
        <v>0</v>
      </c>
      <c r="X1002" s="49">
        <v>0</v>
      </c>
      <c r="Y1002" s="37">
        <v>0</v>
      </c>
      <c r="Z1002" s="49">
        <v>0</v>
      </c>
      <c r="AA1002" s="49">
        <v>0</v>
      </c>
      <c r="AB1002" s="49">
        <v>0</v>
      </c>
      <c r="AC1002" s="37">
        <v>0</v>
      </c>
      <c r="AD1002" s="49">
        <v>0</v>
      </c>
      <c r="AE1002" s="49">
        <v>0</v>
      </c>
      <c r="AF1002" s="49">
        <v>0</v>
      </c>
      <c r="AG1002" s="37">
        <v>0</v>
      </c>
      <c r="AH1002" s="49">
        <v>0</v>
      </c>
      <c r="AI1002" s="37">
        <v>0</v>
      </c>
      <c r="AJ1002" s="49">
        <v>0</v>
      </c>
      <c r="AK1002" s="49">
        <v>0</v>
      </c>
      <c r="AL1002" s="49">
        <v>0</v>
      </c>
      <c r="AM1002" s="49">
        <v>0</v>
      </c>
      <c r="AN1002" s="49">
        <v>0</v>
      </c>
      <c r="AO1002" s="37">
        <v>0</v>
      </c>
      <c r="AP1002" s="49">
        <v>0</v>
      </c>
      <c r="AQ1002" s="49">
        <v>0</v>
      </c>
      <c r="AR1002" s="49">
        <v>0</v>
      </c>
      <c r="AS1002" s="49">
        <v>0</v>
      </c>
      <c r="AT1002" s="49">
        <v>0</v>
      </c>
      <c r="AU1002" s="49">
        <v>0</v>
      </c>
      <c r="AV1002" s="49">
        <v>0</v>
      </c>
      <c r="AW1002" s="49">
        <v>0</v>
      </c>
      <c r="AX1002" s="49">
        <v>0</v>
      </c>
      <c r="AY1002" s="37">
        <v>0</v>
      </c>
      <c r="AZ1002" s="49">
        <v>0</v>
      </c>
      <c r="BA1002" s="56">
        <v>0</v>
      </c>
      <c r="BB1002" s="39">
        <f>'[1]База 2018-2022'!BEW239</f>
        <v>0.52</v>
      </c>
      <c r="BC1002" s="39">
        <v>0</v>
      </c>
      <c r="BD1002" s="49">
        <v>0</v>
      </c>
      <c r="BE1002" s="37">
        <v>0</v>
      </c>
      <c r="BF1002" s="49">
        <v>0</v>
      </c>
      <c r="BG1002" s="56">
        <v>0</v>
      </c>
      <c r="BH1002" s="49">
        <v>0</v>
      </c>
      <c r="BI1002" s="49">
        <v>0</v>
      </c>
      <c r="BJ1002" s="49">
        <v>0</v>
      </c>
      <c r="BK1002" s="49">
        <v>0</v>
      </c>
      <c r="BL1002" s="49">
        <v>0</v>
      </c>
      <c r="BM1002" s="49">
        <v>0</v>
      </c>
      <c r="BN1002" s="49">
        <v>0</v>
      </c>
      <c r="BO1002" s="37">
        <v>0</v>
      </c>
      <c r="BP1002" s="49">
        <v>0</v>
      </c>
      <c r="BQ1002" s="49">
        <v>0</v>
      </c>
      <c r="BR1002" s="49">
        <v>0</v>
      </c>
      <c r="BS1002" s="49">
        <v>0</v>
      </c>
      <c r="BT1002" s="49">
        <v>0</v>
      </c>
      <c r="BU1002" s="49">
        <v>0</v>
      </c>
      <c r="BV1002" s="49">
        <v>0</v>
      </c>
      <c r="BW1002" s="49">
        <v>0</v>
      </c>
      <c r="BX1002" s="49">
        <v>0</v>
      </c>
      <c r="BY1002" s="49">
        <v>0</v>
      </c>
      <c r="BZ1002" s="49">
        <v>0</v>
      </c>
      <c r="CA1002" s="37">
        <v>0</v>
      </c>
      <c r="CB1002" s="49">
        <v>0</v>
      </c>
      <c r="CC1002" s="49">
        <v>0</v>
      </c>
      <c r="CD1002" s="49">
        <v>0</v>
      </c>
      <c r="CE1002" s="49">
        <v>0</v>
      </c>
      <c r="CF1002" s="49">
        <v>0</v>
      </c>
      <c r="CG1002" s="49">
        <v>0</v>
      </c>
      <c r="CH1002" s="49">
        <v>0</v>
      </c>
      <c r="CI1002" s="49">
        <v>0</v>
      </c>
      <c r="CJ1002" s="49">
        <v>0</v>
      </c>
      <c r="CK1002" s="37">
        <v>0</v>
      </c>
      <c r="CL1002" s="49">
        <v>0</v>
      </c>
      <c r="CM1002" s="49">
        <v>0</v>
      </c>
      <c r="CN1002" s="49">
        <v>0</v>
      </c>
      <c r="CO1002" s="37">
        <v>0</v>
      </c>
      <c r="CP1002" s="49">
        <v>0</v>
      </c>
      <c r="CQ1002" s="37">
        <v>0</v>
      </c>
      <c r="CR1002" s="49">
        <v>0</v>
      </c>
      <c r="CS1002" s="37">
        <v>0</v>
      </c>
      <c r="CT1002" s="49">
        <v>0</v>
      </c>
      <c r="CU1002" s="49">
        <v>0</v>
      </c>
      <c r="CV1002" s="49">
        <v>0</v>
      </c>
      <c r="CW1002" s="49">
        <v>0</v>
      </c>
      <c r="CX1002" s="49">
        <v>0</v>
      </c>
      <c r="CY1002" s="49">
        <v>0</v>
      </c>
      <c r="CZ1002" s="49">
        <v>0</v>
      </c>
      <c r="DA1002" s="49">
        <v>0</v>
      </c>
      <c r="DB1002" s="49">
        <v>0</v>
      </c>
      <c r="DC1002" s="49">
        <v>0</v>
      </c>
      <c r="DD1002" s="49">
        <v>0</v>
      </c>
      <c r="DE1002" s="49">
        <v>0</v>
      </c>
      <c r="DF1002" s="49">
        <v>0</v>
      </c>
      <c r="DG1002" s="49">
        <v>0</v>
      </c>
      <c r="DH1002" s="49">
        <v>0</v>
      </c>
      <c r="DI1002" s="49">
        <v>0</v>
      </c>
      <c r="DJ1002" s="49">
        <v>0</v>
      </c>
      <c r="DK1002" s="49">
        <v>0</v>
      </c>
      <c r="DL1002" s="49">
        <v>0</v>
      </c>
      <c r="DM1002" s="49">
        <v>0</v>
      </c>
      <c r="DN1002" s="49">
        <v>0</v>
      </c>
      <c r="DO1002" s="49">
        <v>0</v>
      </c>
      <c r="DP1002" s="49">
        <v>0</v>
      </c>
      <c r="DQ1002" s="49">
        <v>0</v>
      </c>
      <c r="DR1002" s="40"/>
      <c r="DS1002" s="41"/>
      <c r="DT1002" s="41"/>
      <c r="DU1002" s="41"/>
      <c r="DV1002" s="41"/>
      <c r="DW1002" s="41"/>
      <c r="DX1002" s="41"/>
      <c r="DY1002" s="41"/>
    </row>
    <row r="1003" spans="1:129" s="45" customFormat="1" ht="31.5">
      <c r="A1003" s="43" t="s">
        <v>2100</v>
      </c>
      <c r="B1003" s="44" t="s">
        <v>2107</v>
      </c>
      <c r="C1003" s="36" t="s">
        <v>2108</v>
      </c>
      <c r="D1003" s="37">
        <v>0</v>
      </c>
      <c r="E1003" s="37">
        <v>0</v>
      </c>
      <c r="F1003" s="38">
        <v>0</v>
      </c>
      <c r="G1003" s="38">
        <v>0</v>
      </c>
      <c r="H1003" s="50">
        <v>0</v>
      </c>
      <c r="I1003" s="38">
        <v>0</v>
      </c>
      <c r="J1003" s="49">
        <v>0</v>
      </c>
      <c r="K1003" s="56">
        <v>0</v>
      </c>
      <c r="L1003" s="49">
        <v>0</v>
      </c>
      <c r="M1003" s="37">
        <v>0</v>
      </c>
      <c r="N1003" s="49">
        <v>0</v>
      </c>
      <c r="O1003" s="49">
        <v>0</v>
      </c>
      <c r="P1003" s="49">
        <v>0</v>
      </c>
      <c r="Q1003" s="37">
        <v>0</v>
      </c>
      <c r="R1003" s="49">
        <v>0</v>
      </c>
      <c r="S1003" s="37">
        <v>0</v>
      </c>
      <c r="T1003" s="49">
        <v>0</v>
      </c>
      <c r="U1003" s="49">
        <v>0</v>
      </c>
      <c r="V1003" s="49">
        <v>0</v>
      </c>
      <c r="W1003" s="37">
        <v>0</v>
      </c>
      <c r="X1003" s="49">
        <v>0</v>
      </c>
      <c r="Y1003" s="37">
        <v>0</v>
      </c>
      <c r="Z1003" s="49">
        <v>0</v>
      </c>
      <c r="AA1003" s="49">
        <v>0</v>
      </c>
      <c r="AB1003" s="49">
        <v>0</v>
      </c>
      <c r="AC1003" s="37">
        <v>0</v>
      </c>
      <c r="AD1003" s="49">
        <v>0</v>
      </c>
      <c r="AE1003" s="49">
        <v>0</v>
      </c>
      <c r="AF1003" s="49">
        <v>0</v>
      </c>
      <c r="AG1003" s="37">
        <v>0</v>
      </c>
      <c r="AH1003" s="49">
        <v>0</v>
      </c>
      <c r="AI1003" s="37">
        <v>0</v>
      </c>
      <c r="AJ1003" s="49">
        <v>0</v>
      </c>
      <c r="AK1003" s="49">
        <v>0</v>
      </c>
      <c r="AL1003" s="49">
        <v>0</v>
      </c>
      <c r="AM1003" s="49">
        <v>0</v>
      </c>
      <c r="AN1003" s="49">
        <v>0</v>
      </c>
      <c r="AO1003" s="37">
        <v>0</v>
      </c>
      <c r="AP1003" s="49">
        <v>0</v>
      </c>
      <c r="AQ1003" s="49">
        <v>0</v>
      </c>
      <c r="AR1003" s="49">
        <v>0</v>
      </c>
      <c r="AS1003" s="49">
        <v>0</v>
      </c>
      <c r="AT1003" s="49">
        <v>0</v>
      </c>
      <c r="AU1003" s="49">
        <v>0</v>
      </c>
      <c r="AV1003" s="49">
        <v>0</v>
      </c>
      <c r="AW1003" s="49">
        <v>0</v>
      </c>
      <c r="AX1003" s="49">
        <v>0</v>
      </c>
      <c r="AY1003" s="37">
        <v>0</v>
      </c>
      <c r="AZ1003" s="49">
        <v>0</v>
      </c>
      <c r="BA1003" s="56">
        <v>0</v>
      </c>
      <c r="BB1003" s="39">
        <f>'[1]База 2018-2022'!BEW240</f>
        <v>6.2E-2</v>
      </c>
      <c r="BC1003" s="39">
        <v>0</v>
      </c>
      <c r="BD1003" s="49">
        <v>0</v>
      </c>
      <c r="BE1003" s="37">
        <v>0</v>
      </c>
      <c r="BF1003" s="49">
        <v>0</v>
      </c>
      <c r="BG1003" s="56">
        <v>0</v>
      </c>
      <c r="BH1003" s="49">
        <v>0</v>
      </c>
      <c r="BI1003" s="49">
        <v>0</v>
      </c>
      <c r="BJ1003" s="49">
        <v>0</v>
      </c>
      <c r="BK1003" s="49">
        <v>0</v>
      </c>
      <c r="BL1003" s="49">
        <v>0</v>
      </c>
      <c r="BM1003" s="49">
        <v>0</v>
      </c>
      <c r="BN1003" s="49">
        <v>0</v>
      </c>
      <c r="BO1003" s="37">
        <v>0</v>
      </c>
      <c r="BP1003" s="49">
        <v>0</v>
      </c>
      <c r="BQ1003" s="49">
        <v>0</v>
      </c>
      <c r="BR1003" s="49">
        <v>0</v>
      </c>
      <c r="BS1003" s="49">
        <v>0</v>
      </c>
      <c r="BT1003" s="49">
        <v>0</v>
      </c>
      <c r="BU1003" s="49">
        <v>0</v>
      </c>
      <c r="BV1003" s="49">
        <v>0</v>
      </c>
      <c r="BW1003" s="49">
        <v>0</v>
      </c>
      <c r="BX1003" s="49">
        <v>0</v>
      </c>
      <c r="BY1003" s="49">
        <v>0</v>
      </c>
      <c r="BZ1003" s="49">
        <v>0</v>
      </c>
      <c r="CA1003" s="37">
        <v>0</v>
      </c>
      <c r="CB1003" s="49">
        <v>1</v>
      </c>
      <c r="CC1003" s="49">
        <v>0</v>
      </c>
      <c r="CD1003" s="49">
        <v>0</v>
      </c>
      <c r="CE1003" s="49">
        <v>0</v>
      </c>
      <c r="CF1003" s="49">
        <v>0</v>
      </c>
      <c r="CG1003" s="49">
        <v>0</v>
      </c>
      <c r="CH1003" s="49">
        <v>0</v>
      </c>
      <c r="CI1003" s="49">
        <v>0</v>
      </c>
      <c r="CJ1003" s="49">
        <v>0</v>
      </c>
      <c r="CK1003" s="37">
        <v>0</v>
      </c>
      <c r="CL1003" s="49">
        <v>0</v>
      </c>
      <c r="CM1003" s="49">
        <v>0</v>
      </c>
      <c r="CN1003" s="49">
        <v>0</v>
      </c>
      <c r="CO1003" s="37">
        <v>0</v>
      </c>
      <c r="CP1003" s="49">
        <v>0</v>
      </c>
      <c r="CQ1003" s="37">
        <v>0</v>
      </c>
      <c r="CR1003" s="49">
        <v>0</v>
      </c>
      <c r="CS1003" s="37">
        <v>0</v>
      </c>
      <c r="CT1003" s="49">
        <v>0</v>
      </c>
      <c r="CU1003" s="49">
        <v>0</v>
      </c>
      <c r="CV1003" s="49">
        <v>0</v>
      </c>
      <c r="CW1003" s="49">
        <v>0</v>
      </c>
      <c r="CX1003" s="49">
        <v>0</v>
      </c>
      <c r="CY1003" s="49">
        <v>0</v>
      </c>
      <c r="CZ1003" s="49">
        <v>5.4400000000000048</v>
      </c>
      <c r="DA1003" s="49">
        <v>0</v>
      </c>
      <c r="DB1003" s="49">
        <v>0</v>
      </c>
      <c r="DC1003" s="49">
        <v>0</v>
      </c>
      <c r="DD1003" s="49">
        <v>0</v>
      </c>
      <c r="DE1003" s="49">
        <v>0</v>
      </c>
      <c r="DF1003" s="49">
        <v>0</v>
      </c>
      <c r="DG1003" s="49">
        <v>0</v>
      </c>
      <c r="DH1003" s="49">
        <v>1.8366499999999999</v>
      </c>
      <c r="DI1003" s="49">
        <v>1.25663938</v>
      </c>
      <c r="DJ1003" s="49">
        <v>0</v>
      </c>
      <c r="DK1003" s="49">
        <v>0</v>
      </c>
      <c r="DL1003" s="49">
        <v>0</v>
      </c>
      <c r="DM1003" s="49">
        <v>0</v>
      </c>
      <c r="DN1003" s="49">
        <v>0</v>
      </c>
      <c r="DO1003" s="49">
        <v>0</v>
      </c>
      <c r="DP1003" s="49">
        <v>0</v>
      </c>
      <c r="DQ1003" s="49">
        <v>0</v>
      </c>
      <c r="DR1003" s="40"/>
      <c r="DS1003" s="41"/>
      <c r="DT1003" s="41"/>
      <c r="DU1003" s="41"/>
      <c r="DV1003" s="41"/>
      <c r="DW1003" s="41"/>
      <c r="DX1003" s="41"/>
      <c r="DY1003" s="41"/>
    </row>
    <row r="1004" spans="1:129" s="45" customFormat="1" ht="31.5">
      <c r="A1004" s="43" t="s">
        <v>2100</v>
      </c>
      <c r="B1004" s="44" t="s">
        <v>2109</v>
      </c>
      <c r="C1004" s="36" t="s">
        <v>2110</v>
      </c>
      <c r="D1004" s="37">
        <v>0</v>
      </c>
      <c r="E1004" s="37">
        <v>0</v>
      </c>
      <c r="F1004" s="38">
        <v>0</v>
      </c>
      <c r="G1004" s="38">
        <v>0</v>
      </c>
      <c r="H1004" s="50">
        <v>0</v>
      </c>
      <c r="I1004" s="38">
        <v>0</v>
      </c>
      <c r="J1004" s="49">
        <v>0</v>
      </c>
      <c r="K1004" s="56">
        <v>0</v>
      </c>
      <c r="L1004" s="49">
        <v>0</v>
      </c>
      <c r="M1004" s="37">
        <v>0</v>
      </c>
      <c r="N1004" s="49">
        <v>0</v>
      </c>
      <c r="O1004" s="49">
        <v>0</v>
      </c>
      <c r="P1004" s="49">
        <v>0</v>
      </c>
      <c r="Q1004" s="37">
        <v>0</v>
      </c>
      <c r="R1004" s="49">
        <v>0</v>
      </c>
      <c r="S1004" s="37">
        <v>0</v>
      </c>
      <c r="T1004" s="49">
        <v>0</v>
      </c>
      <c r="U1004" s="49">
        <v>0</v>
      </c>
      <c r="V1004" s="49">
        <v>0</v>
      </c>
      <c r="W1004" s="37">
        <v>0</v>
      </c>
      <c r="X1004" s="49">
        <v>0</v>
      </c>
      <c r="Y1004" s="37">
        <v>0</v>
      </c>
      <c r="Z1004" s="49">
        <v>0</v>
      </c>
      <c r="AA1004" s="49">
        <v>0</v>
      </c>
      <c r="AB1004" s="49">
        <v>0</v>
      </c>
      <c r="AC1004" s="37">
        <v>0</v>
      </c>
      <c r="AD1004" s="49">
        <v>0</v>
      </c>
      <c r="AE1004" s="49">
        <v>0</v>
      </c>
      <c r="AF1004" s="49">
        <v>0</v>
      </c>
      <c r="AG1004" s="37">
        <v>0</v>
      </c>
      <c r="AH1004" s="49">
        <v>0</v>
      </c>
      <c r="AI1004" s="37">
        <v>0</v>
      </c>
      <c r="AJ1004" s="49">
        <v>0</v>
      </c>
      <c r="AK1004" s="49">
        <v>0</v>
      </c>
      <c r="AL1004" s="49">
        <v>0</v>
      </c>
      <c r="AM1004" s="49">
        <v>0</v>
      </c>
      <c r="AN1004" s="49">
        <v>0</v>
      </c>
      <c r="AO1004" s="37">
        <v>0</v>
      </c>
      <c r="AP1004" s="49">
        <v>0</v>
      </c>
      <c r="AQ1004" s="49">
        <v>0</v>
      </c>
      <c r="AR1004" s="49">
        <v>0</v>
      </c>
      <c r="AS1004" s="49">
        <v>0</v>
      </c>
      <c r="AT1004" s="49">
        <v>0</v>
      </c>
      <c r="AU1004" s="49">
        <v>0</v>
      </c>
      <c r="AV1004" s="49">
        <v>0</v>
      </c>
      <c r="AW1004" s="49">
        <v>0</v>
      </c>
      <c r="AX1004" s="49">
        <v>0</v>
      </c>
      <c r="AY1004" s="37">
        <v>0</v>
      </c>
      <c r="AZ1004" s="49">
        <v>0</v>
      </c>
      <c r="BA1004" s="56">
        <v>0</v>
      </c>
      <c r="BB1004" s="39">
        <f>'[1]База 2018-2022'!BEW241</f>
        <v>0.64</v>
      </c>
      <c r="BC1004" s="39">
        <v>0</v>
      </c>
      <c r="BD1004" s="49">
        <v>0</v>
      </c>
      <c r="BE1004" s="37">
        <v>0</v>
      </c>
      <c r="BF1004" s="49">
        <v>0</v>
      </c>
      <c r="BG1004" s="56">
        <v>0</v>
      </c>
      <c r="BH1004" s="49">
        <v>0</v>
      </c>
      <c r="BI1004" s="49">
        <v>0</v>
      </c>
      <c r="BJ1004" s="49">
        <v>0</v>
      </c>
      <c r="BK1004" s="49">
        <v>0</v>
      </c>
      <c r="BL1004" s="49">
        <v>0</v>
      </c>
      <c r="BM1004" s="49">
        <v>0</v>
      </c>
      <c r="BN1004" s="49">
        <v>0</v>
      </c>
      <c r="BO1004" s="37">
        <v>0</v>
      </c>
      <c r="BP1004" s="49">
        <v>0</v>
      </c>
      <c r="BQ1004" s="49">
        <v>0</v>
      </c>
      <c r="BR1004" s="49">
        <v>0</v>
      </c>
      <c r="BS1004" s="49">
        <v>0</v>
      </c>
      <c r="BT1004" s="49">
        <v>0</v>
      </c>
      <c r="BU1004" s="49">
        <v>0</v>
      </c>
      <c r="BV1004" s="49">
        <v>0</v>
      </c>
      <c r="BW1004" s="49">
        <v>0</v>
      </c>
      <c r="BX1004" s="49">
        <v>0</v>
      </c>
      <c r="BY1004" s="49">
        <v>0</v>
      </c>
      <c r="BZ1004" s="49">
        <v>0</v>
      </c>
      <c r="CA1004" s="37">
        <v>0</v>
      </c>
      <c r="CB1004" s="49">
        <v>1</v>
      </c>
      <c r="CC1004" s="49">
        <v>0</v>
      </c>
      <c r="CD1004" s="49">
        <v>0</v>
      </c>
      <c r="CE1004" s="49">
        <v>0</v>
      </c>
      <c r="CF1004" s="49">
        <v>0</v>
      </c>
      <c r="CG1004" s="49">
        <v>0</v>
      </c>
      <c r="CH1004" s="49">
        <v>0</v>
      </c>
      <c r="CI1004" s="49">
        <v>0</v>
      </c>
      <c r="CJ1004" s="49">
        <v>0</v>
      </c>
      <c r="CK1004" s="37">
        <v>0</v>
      </c>
      <c r="CL1004" s="49">
        <v>0</v>
      </c>
      <c r="CM1004" s="49">
        <v>0</v>
      </c>
      <c r="CN1004" s="49">
        <v>0</v>
      </c>
      <c r="CO1004" s="37">
        <v>0</v>
      </c>
      <c r="CP1004" s="49">
        <v>0</v>
      </c>
      <c r="CQ1004" s="37">
        <v>0</v>
      </c>
      <c r="CR1004" s="49">
        <v>0</v>
      </c>
      <c r="CS1004" s="37">
        <v>0</v>
      </c>
      <c r="CT1004" s="49">
        <v>0</v>
      </c>
      <c r="CU1004" s="49">
        <v>0</v>
      </c>
      <c r="CV1004" s="49">
        <v>0</v>
      </c>
      <c r="CW1004" s="49">
        <v>0</v>
      </c>
      <c r="CX1004" s="49">
        <v>0</v>
      </c>
      <c r="CY1004" s="49">
        <v>0</v>
      </c>
      <c r="CZ1004" s="49">
        <v>17.369999999999997</v>
      </c>
      <c r="DA1004" s="49">
        <v>0</v>
      </c>
      <c r="DB1004" s="49">
        <v>0</v>
      </c>
      <c r="DC1004" s="49">
        <v>0</v>
      </c>
      <c r="DD1004" s="49">
        <v>0</v>
      </c>
      <c r="DE1004" s="49">
        <v>0</v>
      </c>
      <c r="DF1004" s="49">
        <v>0</v>
      </c>
      <c r="DG1004" s="49">
        <v>0</v>
      </c>
      <c r="DH1004" s="49">
        <v>1.8366499999999999</v>
      </c>
      <c r="DI1004" s="49">
        <v>1.62197334</v>
      </c>
      <c r="DJ1004" s="49">
        <v>0</v>
      </c>
      <c r="DK1004" s="49">
        <v>0</v>
      </c>
      <c r="DL1004" s="49">
        <v>0</v>
      </c>
      <c r="DM1004" s="49">
        <v>0</v>
      </c>
      <c r="DN1004" s="49">
        <v>0</v>
      </c>
      <c r="DO1004" s="49">
        <v>0</v>
      </c>
      <c r="DP1004" s="49">
        <v>0</v>
      </c>
      <c r="DQ1004" s="49">
        <v>0</v>
      </c>
      <c r="DR1004" s="40"/>
      <c r="DS1004" s="41"/>
      <c r="DT1004" s="41"/>
      <c r="DU1004" s="41"/>
      <c r="DV1004" s="41"/>
      <c r="DW1004" s="41"/>
      <c r="DX1004" s="41"/>
      <c r="DY1004" s="41"/>
    </row>
    <row r="1005" spans="1:129" s="45" customFormat="1" ht="31.5">
      <c r="A1005" s="43" t="s">
        <v>2100</v>
      </c>
      <c r="B1005" s="44" t="s">
        <v>2111</v>
      </c>
      <c r="C1005" s="36" t="s">
        <v>2112</v>
      </c>
      <c r="D1005" s="37">
        <v>0</v>
      </c>
      <c r="E1005" s="37">
        <v>0</v>
      </c>
      <c r="F1005" s="38">
        <v>0</v>
      </c>
      <c r="G1005" s="38">
        <v>0</v>
      </c>
      <c r="H1005" s="50">
        <v>0</v>
      </c>
      <c r="I1005" s="38">
        <v>0</v>
      </c>
      <c r="J1005" s="49">
        <v>0</v>
      </c>
      <c r="K1005" s="56">
        <v>0</v>
      </c>
      <c r="L1005" s="49">
        <v>0</v>
      </c>
      <c r="M1005" s="37">
        <v>0</v>
      </c>
      <c r="N1005" s="49">
        <v>0</v>
      </c>
      <c r="O1005" s="49">
        <v>0</v>
      </c>
      <c r="P1005" s="49">
        <v>0</v>
      </c>
      <c r="Q1005" s="37">
        <v>0</v>
      </c>
      <c r="R1005" s="49">
        <v>0</v>
      </c>
      <c r="S1005" s="37">
        <v>0</v>
      </c>
      <c r="T1005" s="49">
        <v>0</v>
      </c>
      <c r="U1005" s="49">
        <v>0</v>
      </c>
      <c r="V1005" s="49">
        <v>0</v>
      </c>
      <c r="W1005" s="37">
        <v>0</v>
      </c>
      <c r="X1005" s="49">
        <v>0</v>
      </c>
      <c r="Y1005" s="37">
        <v>0</v>
      </c>
      <c r="Z1005" s="49">
        <v>0</v>
      </c>
      <c r="AA1005" s="49">
        <v>0</v>
      </c>
      <c r="AB1005" s="49">
        <v>0</v>
      </c>
      <c r="AC1005" s="37">
        <v>0</v>
      </c>
      <c r="AD1005" s="49">
        <v>0</v>
      </c>
      <c r="AE1005" s="49">
        <v>0</v>
      </c>
      <c r="AF1005" s="49">
        <v>0</v>
      </c>
      <c r="AG1005" s="37">
        <v>0</v>
      </c>
      <c r="AH1005" s="49">
        <v>0</v>
      </c>
      <c r="AI1005" s="37">
        <v>0</v>
      </c>
      <c r="AJ1005" s="49">
        <v>0</v>
      </c>
      <c r="AK1005" s="49">
        <v>0</v>
      </c>
      <c r="AL1005" s="49">
        <v>0</v>
      </c>
      <c r="AM1005" s="49">
        <v>0</v>
      </c>
      <c r="AN1005" s="49">
        <v>0</v>
      </c>
      <c r="AO1005" s="37">
        <v>0</v>
      </c>
      <c r="AP1005" s="49">
        <v>0</v>
      </c>
      <c r="AQ1005" s="49">
        <v>0</v>
      </c>
      <c r="AR1005" s="49">
        <v>0</v>
      </c>
      <c r="AS1005" s="49">
        <v>0</v>
      </c>
      <c r="AT1005" s="49">
        <v>0</v>
      </c>
      <c r="AU1005" s="49">
        <v>0</v>
      </c>
      <c r="AV1005" s="49">
        <v>0</v>
      </c>
      <c r="AW1005" s="49">
        <v>0</v>
      </c>
      <c r="AX1005" s="49">
        <v>0</v>
      </c>
      <c r="AY1005" s="37">
        <v>0</v>
      </c>
      <c r="AZ1005" s="49">
        <v>0</v>
      </c>
      <c r="BA1005" s="56">
        <v>0</v>
      </c>
      <c r="BB1005" s="39">
        <f>'[1]База 2018-2022'!BEW242</f>
        <v>0.18690000000000001</v>
      </c>
      <c r="BC1005" s="39">
        <v>0</v>
      </c>
      <c r="BD1005" s="49">
        <v>0</v>
      </c>
      <c r="BE1005" s="37">
        <v>0</v>
      </c>
      <c r="BF1005" s="49">
        <v>0</v>
      </c>
      <c r="BG1005" s="56">
        <v>0</v>
      </c>
      <c r="BH1005" s="49">
        <v>0</v>
      </c>
      <c r="BI1005" s="49">
        <v>0</v>
      </c>
      <c r="BJ1005" s="49">
        <v>0</v>
      </c>
      <c r="BK1005" s="49">
        <v>0</v>
      </c>
      <c r="BL1005" s="49">
        <v>0</v>
      </c>
      <c r="BM1005" s="49">
        <v>0</v>
      </c>
      <c r="BN1005" s="49">
        <v>0</v>
      </c>
      <c r="BO1005" s="37">
        <v>0</v>
      </c>
      <c r="BP1005" s="49">
        <v>0</v>
      </c>
      <c r="BQ1005" s="49">
        <v>0</v>
      </c>
      <c r="BR1005" s="49">
        <v>0</v>
      </c>
      <c r="BS1005" s="49">
        <v>0</v>
      </c>
      <c r="BT1005" s="49">
        <v>0</v>
      </c>
      <c r="BU1005" s="49">
        <v>0</v>
      </c>
      <c r="BV1005" s="49">
        <v>0</v>
      </c>
      <c r="BW1005" s="49">
        <v>0</v>
      </c>
      <c r="BX1005" s="49">
        <v>0</v>
      </c>
      <c r="BY1005" s="49">
        <v>0</v>
      </c>
      <c r="BZ1005" s="49">
        <v>0</v>
      </c>
      <c r="CA1005" s="37">
        <v>0</v>
      </c>
      <c r="CB1005" s="49">
        <v>0</v>
      </c>
      <c r="CC1005" s="49">
        <v>0</v>
      </c>
      <c r="CD1005" s="49">
        <v>0</v>
      </c>
      <c r="CE1005" s="49">
        <v>0</v>
      </c>
      <c r="CF1005" s="49">
        <v>0</v>
      </c>
      <c r="CG1005" s="49">
        <v>0</v>
      </c>
      <c r="CH1005" s="49">
        <v>0</v>
      </c>
      <c r="CI1005" s="49">
        <v>0</v>
      </c>
      <c r="CJ1005" s="49">
        <v>0</v>
      </c>
      <c r="CK1005" s="37">
        <v>0</v>
      </c>
      <c r="CL1005" s="49">
        <v>0</v>
      </c>
      <c r="CM1005" s="49">
        <v>0</v>
      </c>
      <c r="CN1005" s="49">
        <v>0</v>
      </c>
      <c r="CO1005" s="37">
        <v>0</v>
      </c>
      <c r="CP1005" s="49">
        <v>0</v>
      </c>
      <c r="CQ1005" s="37">
        <v>0</v>
      </c>
      <c r="CR1005" s="49">
        <v>0</v>
      </c>
      <c r="CS1005" s="37">
        <v>0</v>
      </c>
      <c r="CT1005" s="49">
        <v>0</v>
      </c>
      <c r="CU1005" s="49">
        <v>0</v>
      </c>
      <c r="CV1005" s="49">
        <v>0</v>
      </c>
      <c r="CW1005" s="49">
        <v>0</v>
      </c>
      <c r="CX1005" s="49">
        <v>0</v>
      </c>
      <c r="CY1005" s="49">
        <v>0</v>
      </c>
      <c r="CZ1005" s="49">
        <v>0</v>
      </c>
      <c r="DA1005" s="49">
        <v>0</v>
      </c>
      <c r="DB1005" s="49">
        <v>0</v>
      </c>
      <c r="DC1005" s="49">
        <v>0</v>
      </c>
      <c r="DD1005" s="49">
        <v>0</v>
      </c>
      <c r="DE1005" s="49">
        <v>0</v>
      </c>
      <c r="DF1005" s="49">
        <v>0</v>
      </c>
      <c r="DG1005" s="49">
        <v>0</v>
      </c>
      <c r="DH1005" s="49">
        <v>0</v>
      </c>
      <c r="DI1005" s="49">
        <v>0</v>
      </c>
      <c r="DJ1005" s="49">
        <v>0</v>
      </c>
      <c r="DK1005" s="49">
        <v>0</v>
      </c>
      <c r="DL1005" s="49">
        <v>0</v>
      </c>
      <c r="DM1005" s="49">
        <v>0</v>
      </c>
      <c r="DN1005" s="49">
        <v>0</v>
      </c>
      <c r="DO1005" s="49">
        <v>0</v>
      </c>
      <c r="DP1005" s="49">
        <v>0</v>
      </c>
      <c r="DQ1005" s="49">
        <v>0</v>
      </c>
      <c r="DR1005" s="40"/>
      <c r="DS1005" s="41"/>
      <c r="DT1005" s="41"/>
      <c r="DU1005" s="41"/>
      <c r="DV1005" s="41"/>
      <c r="DW1005" s="41"/>
      <c r="DX1005" s="41"/>
      <c r="DY1005" s="41"/>
    </row>
    <row r="1006" spans="1:129" s="45" customFormat="1" ht="31.5">
      <c r="A1006" s="43" t="s">
        <v>2100</v>
      </c>
      <c r="B1006" s="44" t="s">
        <v>2113</v>
      </c>
      <c r="C1006" s="36" t="s">
        <v>2114</v>
      </c>
      <c r="D1006" s="37">
        <v>0</v>
      </c>
      <c r="E1006" s="37">
        <v>0</v>
      </c>
      <c r="F1006" s="38">
        <v>0</v>
      </c>
      <c r="G1006" s="38">
        <v>0</v>
      </c>
      <c r="H1006" s="50">
        <v>0</v>
      </c>
      <c r="I1006" s="38">
        <v>0</v>
      </c>
      <c r="J1006" s="49">
        <v>0</v>
      </c>
      <c r="K1006" s="56">
        <v>0</v>
      </c>
      <c r="L1006" s="49">
        <v>0</v>
      </c>
      <c r="M1006" s="37">
        <v>0</v>
      </c>
      <c r="N1006" s="49">
        <v>0</v>
      </c>
      <c r="O1006" s="49">
        <v>0</v>
      </c>
      <c r="P1006" s="49">
        <v>0</v>
      </c>
      <c r="Q1006" s="37">
        <v>0</v>
      </c>
      <c r="R1006" s="49">
        <v>0</v>
      </c>
      <c r="S1006" s="37">
        <v>0</v>
      </c>
      <c r="T1006" s="49">
        <v>0</v>
      </c>
      <c r="U1006" s="49">
        <v>0</v>
      </c>
      <c r="V1006" s="49">
        <v>0</v>
      </c>
      <c r="W1006" s="37">
        <v>0</v>
      </c>
      <c r="X1006" s="49">
        <v>0</v>
      </c>
      <c r="Y1006" s="37">
        <v>0</v>
      </c>
      <c r="Z1006" s="49">
        <v>0</v>
      </c>
      <c r="AA1006" s="49">
        <v>0</v>
      </c>
      <c r="AB1006" s="49">
        <v>0</v>
      </c>
      <c r="AC1006" s="37">
        <v>0</v>
      </c>
      <c r="AD1006" s="49">
        <v>0</v>
      </c>
      <c r="AE1006" s="49">
        <v>0</v>
      </c>
      <c r="AF1006" s="49">
        <v>0</v>
      </c>
      <c r="AG1006" s="37">
        <v>0</v>
      </c>
      <c r="AH1006" s="49">
        <v>0</v>
      </c>
      <c r="AI1006" s="37">
        <v>0</v>
      </c>
      <c r="AJ1006" s="49">
        <v>0</v>
      </c>
      <c r="AK1006" s="49">
        <v>0</v>
      </c>
      <c r="AL1006" s="49">
        <v>0</v>
      </c>
      <c r="AM1006" s="49">
        <v>0</v>
      </c>
      <c r="AN1006" s="49">
        <v>0</v>
      </c>
      <c r="AO1006" s="37">
        <v>0</v>
      </c>
      <c r="AP1006" s="49">
        <v>0</v>
      </c>
      <c r="AQ1006" s="49">
        <v>0</v>
      </c>
      <c r="AR1006" s="49">
        <v>0</v>
      </c>
      <c r="AS1006" s="49">
        <v>0</v>
      </c>
      <c r="AT1006" s="49">
        <v>0</v>
      </c>
      <c r="AU1006" s="49">
        <v>0</v>
      </c>
      <c r="AV1006" s="49">
        <v>0</v>
      </c>
      <c r="AW1006" s="49">
        <v>0</v>
      </c>
      <c r="AX1006" s="49">
        <v>0</v>
      </c>
      <c r="AY1006" s="37">
        <v>0</v>
      </c>
      <c r="AZ1006" s="49">
        <v>0</v>
      </c>
      <c r="BA1006" s="56">
        <v>0</v>
      </c>
      <c r="BB1006" s="39">
        <f>'[1]База 2018-2022'!BEW259</f>
        <v>0.30149999999999999</v>
      </c>
      <c r="BC1006" s="39">
        <v>0</v>
      </c>
      <c r="BD1006" s="49">
        <v>0</v>
      </c>
      <c r="BE1006" s="37">
        <v>0</v>
      </c>
      <c r="BF1006" s="49">
        <v>0</v>
      </c>
      <c r="BG1006" s="56">
        <v>0</v>
      </c>
      <c r="BH1006" s="49">
        <v>0</v>
      </c>
      <c r="BI1006" s="49">
        <v>0</v>
      </c>
      <c r="BJ1006" s="49">
        <v>0</v>
      </c>
      <c r="BK1006" s="49">
        <v>0</v>
      </c>
      <c r="BL1006" s="49">
        <v>0</v>
      </c>
      <c r="BM1006" s="49">
        <v>0</v>
      </c>
      <c r="BN1006" s="49">
        <v>0</v>
      </c>
      <c r="BO1006" s="37">
        <v>0</v>
      </c>
      <c r="BP1006" s="49">
        <v>0</v>
      </c>
      <c r="BQ1006" s="49">
        <v>0</v>
      </c>
      <c r="BR1006" s="49">
        <v>0</v>
      </c>
      <c r="BS1006" s="49">
        <v>0</v>
      </c>
      <c r="BT1006" s="49">
        <v>0</v>
      </c>
      <c r="BU1006" s="49">
        <v>0</v>
      </c>
      <c r="BV1006" s="49">
        <v>0</v>
      </c>
      <c r="BW1006" s="49">
        <v>0</v>
      </c>
      <c r="BX1006" s="49">
        <v>0</v>
      </c>
      <c r="BY1006" s="49">
        <v>0</v>
      </c>
      <c r="BZ1006" s="49">
        <v>0</v>
      </c>
      <c r="CA1006" s="37">
        <v>0</v>
      </c>
      <c r="CB1006" s="49">
        <v>0</v>
      </c>
      <c r="CC1006" s="49">
        <v>0</v>
      </c>
      <c r="CD1006" s="49">
        <v>0</v>
      </c>
      <c r="CE1006" s="49">
        <v>0</v>
      </c>
      <c r="CF1006" s="49">
        <v>0</v>
      </c>
      <c r="CG1006" s="49">
        <v>0</v>
      </c>
      <c r="CH1006" s="49">
        <v>0</v>
      </c>
      <c r="CI1006" s="49">
        <v>0</v>
      </c>
      <c r="CJ1006" s="49">
        <v>0</v>
      </c>
      <c r="CK1006" s="37">
        <v>0</v>
      </c>
      <c r="CL1006" s="49">
        <v>0</v>
      </c>
      <c r="CM1006" s="49">
        <v>0</v>
      </c>
      <c r="CN1006" s="49">
        <v>0</v>
      </c>
      <c r="CO1006" s="37">
        <v>0</v>
      </c>
      <c r="CP1006" s="49">
        <v>0</v>
      </c>
      <c r="CQ1006" s="37">
        <v>0</v>
      </c>
      <c r="CR1006" s="49">
        <v>0</v>
      </c>
      <c r="CS1006" s="37">
        <v>0</v>
      </c>
      <c r="CT1006" s="49">
        <v>0</v>
      </c>
      <c r="CU1006" s="49">
        <v>0</v>
      </c>
      <c r="CV1006" s="49">
        <v>0</v>
      </c>
      <c r="CW1006" s="49">
        <v>0</v>
      </c>
      <c r="CX1006" s="49">
        <v>0</v>
      </c>
      <c r="CY1006" s="49">
        <v>0</v>
      </c>
      <c r="CZ1006" s="49">
        <v>0</v>
      </c>
      <c r="DA1006" s="49">
        <v>0</v>
      </c>
      <c r="DB1006" s="49">
        <v>0</v>
      </c>
      <c r="DC1006" s="49">
        <v>0</v>
      </c>
      <c r="DD1006" s="49">
        <v>0</v>
      </c>
      <c r="DE1006" s="49">
        <v>0</v>
      </c>
      <c r="DF1006" s="49">
        <v>0</v>
      </c>
      <c r="DG1006" s="49">
        <v>0</v>
      </c>
      <c r="DH1006" s="49">
        <v>0</v>
      </c>
      <c r="DI1006" s="49">
        <v>0</v>
      </c>
      <c r="DJ1006" s="49">
        <v>0</v>
      </c>
      <c r="DK1006" s="49">
        <v>0</v>
      </c>
      <c r="DL1006" s="49">
        <v>0</v>
      </c>
      <c r="DM1006" s="49">
        <v>0</v>
      </c>
      <c r="DN1006" s="49">
        <v>0</v>
      </c>
      <c r="DO1006" s="49">
        <v>0</v>
      </c>
      <c r="DP1006" s="49">
        <v>0</v>
      </c>
      <c r="DQ1006" s="49">
        <v>0</v>
      </c>
      <c r="DR1006" s="40"/>
      <c r="DS1006" s="41"/>
      <c r="DT1006" s="41"/>
      <c r="DU1006" s="41"/>
      <c r="DV1006" s="41"/>
      <c r="DW1006" s="41"/>
      <c r="DX1006" s="41"/>
      <c r="DY1006" s="41"/>
    </row>
    <row r="1007" spans="1:129" s="45" customFormat="1">
      <c r="A1007" s="43" t="s">
        <v>2100</v>
      </c>
      <c r="B1007" s="44" t="s">
        <v>2115</v>
      </c>
      <c r="C1007" s="36" t="s">
        <v>2116</v>
      </c>
      <c r="D1007" s="37">
        <v>0</v>
      </c>
      <c r="E1007" s="37">
        <v>0</v>
      </c>
      <c r="F1007" s="38">
        <v>0</v>
      </c>
      <c r="G1007" s="38">
        <v>0</v>
      </c>
      <c r="H1007" s="50">
        <v>0</v>
      </c>
      <c r="I1007" s="38">
        <v>0</v>
      </c>
      <c r="J1007" s="49">
        <v>0</v>
      </c>
      <c r="K1007" s="56">
        <v>0</v>
      </c>
      <c r="L1007" s="49">
        <v>0</v>
      </c>
      <c r="M1007" s="37">
        <v>0</v>
      </c>
      <c r="N1007" s="49">
        <v>0</v>
      </c>
      <c r="O1007" s="49">
        <v>0</v>
      </c>
      <c r="P1007" s="49">
        <v>0</v>
      </c>
      <c r="Q1007" s="37">
        <v>0</v>
      </c>
      <c r="R1007" s="49">
        <v>0</v>
      </c>
      <c r="S1007" s="37">
        <v>0</v>
      </c>
      <c r="T1007" s="49">
        <v>0</v>
      </c>
      <c r="U1007" s="49">
        <v>0</v>
      </c>
      <c r="V1007" s="49">
        <v>0</v>
      </c>
      <c r="W1007" s="37">
        <v>0</v>
      </c>
      <c r="X1007" s="49">
        <v>0</v>
      </c>
      <c r="Y1007" s="37">
        <v>0</v>
      </c>
      <c r="Z1007" s="49">
        <v>0</v>
      </c>
      <c r="AA1007" s="49">
        <v>0</v>
      </c>
      <c r="AB1007" s="49">
        <v>0</v>
      </c>
      <c r="AC1007" s="37">
        <v>0</v>
      </c>
      <c r="AD1007" s="49">
        <v>0</v>
      </c>
      <c r="AE1007" s="49">
        <v>0</v>
      </c>
      <c r="AF1007" s="49">
        <v>0</v>
      </c>
      <c r="AG1007" s="37">
        <v>0</v>
      </c>
      <c r="AH1007" s="49">
        <v>0</v>
      </c>
      <c r="AI1007" s="37">
        <v>0</v>
      </c>
      <c r="AJ1007" s="49">
        <v>0</v>
      </c>
      <c r="AK1007" s="49">
        <v>0</v>
      </c>
      <c r="AL1007" s="49">
        <v>0</v>
      </c>
      <c r="AM1007" s="49">
        <v>0</v>
      </c>
      <c r="AN1007" s="49">
        <v>0</v>
      </c>
      <c r="AO1007" s="37">
        <v>0</v>
      </c>
      <c r="AP1007" s="49">
        <v>0</v>
      </c>
      <c r="AQ1007" s="49">
        <v>0</v>
      </c>
      <c r="AR1007" s="49">
        <v>0</v>
      </c>
      <c r="AS1007" s="49">
        <v>0</v>
      </c>
      <c r="AT1007" s="49">
        <v>0</v>
      </c>
      <c r="AU1007" s="49">
        <v>0</v>
      </c>
      <c r="AV1007" s="49">
        <v>0</v>
      </c>
      <c r="AW1007" s="49">
        <v>0</v>
      </c>
      <c r="AX1007" s="49">
        <v>0</v>
      </c>
      <c r="AY1007" s="37">
        <v>0</v>
      </c>
      <c r="AZ1007" s="49">
        <v>0</v>
      </c>
      <c r="BA1007" s="56">
        <v>0</v>
      </c>
      <c r="BB1007" s="39">
        <f>'[1]База 2018-2022'!BEW157</f>
        <v>0</v>
      </c>
      <c r="BC1007" s="39">
        <v>0</v>
      </c>
      <c r="BD1007" s="49">
        <v>0</v>
      </c>
      <c r="BE1007" s="37">
        <v>0</v>
      </c>
      <c r="BF1007" s="49">
        <v>0</v>
      </c>
      <c r="BG1007" s="56">
        <v>0</v>
      </c>
      <c r="BH1007" s="49">
        <v>0</v>
      </c>
      <c r="BI1007" s="49">
        <v>0</v>
      </c>
      <c r="BJ1007" s="49">
        <v>0</v>
      </c>
      <c r="BK1007" s="49">
        <v>0</v>
      </c>
      <c r="BL1007" s="49">
        <v>0</v>
      </c>
      <c r="BM1007" s="49">
        <v>0</v>
      </c>
      <c r="BN1007" s="49">
        <v>0</v>
      </c>
      <c r="BO1007" s="37">
        <v>0</v>
      </c>
      <c r="BP1007" s="49">
        <v>0</v>
      </c>
      <c r="BQ1007" s="49">
        <v>0</v>
      </c>
      <c r="BR1007" s="49">
        <v>0</v>
      </c>
      <c r="BS1007" s="49">
        <v>0</v>
      </c>
      <c r="BT1007" s="49">
        <v>0</v>
      </c>
      <c r="BU1007" s="49">
        <v>0</v>
      </c>
      <c r="BV1007" s="49">
        <v>0</v>
      </c>
      <c r="BW1007" s="49">
        <v>0</v>
      </c>
      <c r="BX1007" s="49">
        <v>0</v>
      </c>
      <c r="BY1007" s="49">
        <v>0</v>
      </c>
      <c r="BZ1007" s="49">
        <v>0</v>
      </c>
      <c r="CA1007" s="37">
        <v>0</v>
      </c>
      <c r="CB1007" s="49">
        <v>0</v>
      </c>
      <c r="CC1007" s="49">
        <v>0</v>
      </c>
      <c r="CD1007" s="49">
        <v>0</v>
      </c>
      <c r="CE1007" s="49">
        <v>0</v>
      </c>
      <c r="CF1007" s="49">
        <v>0</v>
      </c>
      <c r="CG1007" s="49">
        <v>0</v>
      </c>
      <c r="CH1007" s="49">
        <v>0</v>
      </c>
      <c r="CI1007" s="49">
        <v>0</v>
      </c>
      <c r="CJ1007" s="49">
        <v>0</v>
      </c>
      <c r="CK1007" s="37">
        <v>0</v>
      </c>
      <c r="CL1007" s="49">
        <v>0</v>
      </c>
      <c r="CM1007" s="49">
        <v>0</v>
      </c>
      <c r="CN1007" s="49">
        <v>0</v>
      </c>
      <c r="CO1007" s="37">
        <v>0</v>
      </c>
      <c r="CP1007" s="49">
        <v>0</v>
      </c>
      <c r="CQ1007" s="37">
        <v>0</v>
      </c>
      <c r="CR1007" s="49">
        <v>0</v>
      </c>
      <c r="CS1007" s="37">
        <v>0</v>
      </c>
      <c r="CT1007" s="49">
        <v>0</v>
      </c>
      <c r="CU1007" s="49">
        <v>0</v>
      </c>
      <c r="CV1007" s="49">
        <v>0</v>
      </c>
      <c r="CW1007" s="49">
        <v>0</v>
      </c>
      <c r="CX1007" s="49">
        <v>0</v>
      </c>
      <c r="CY1007" s="49">
        <v>0</v>
      </c>
      <c r="CZ1007" s="49">
        <v>0</v>
      </c>
      <c r="DA1007" s="49">
        <v>0</v>
      </c>
      <c r="DB1007" s="49">
        <v>0</v>
      </c>
      <c r="DC1007" s="49">
        <v>0</v>
      </c>
      <c r="DD1007" s="49">
        <v>0</v>
      </c>
      <c r="DE1007" s="49">
        <v>0</v>
      </c>
      <c r="DF1007" s="49">
        <v>1.70402189169145</v>
      </c>
      <c r="DG1007" s="49">
        <v>1.70342189</v>
      </c>
      <c r="DH1007" s="49">
        <v>0</v>
      </c>
      <c r="DI1007" s="49">
        <v>0</v>
      </c>
      <c r="DJ1007" s="49">
        <v>0</v>
      </c>
      <c r="DK1007" s="49">
        <v>0</v>
      </c>
      <c r="DL1007" s="49">
        <v>0</v>
      </c>
      <c r="DM1007" s="49">
        <v>0</v>
      </c>
      <c r="DN1007" s="49">
        <v>0</v>
      </c>
      <c r="DO1007" s="49">
        <v>0</v>
      </c>
      <c r="DP1007" s="49">
        <v>0</v>
      </c>
      <c r="DQ1007" s="49">
        <v>0</v>
      </c>
      <c r="DR1007" s="40"/>
      <c r="DS1007" s="41"/>
      <c r="DT1007" s="41"/>
      <c r="DU1007" s="41"/>
      <c r="DV1007" s="41"/>
      <c r="DW1007" s="41"/>
      <c r="DX1007" s="41"/>
      <c r="DY1007" s="41"/>
    </row>
    <row r="1008" spans="1:129" s="45" customFormat="1">
      <c r="A1008" s="43" t="s">
        <v>2100</v>
      </c>
      <c r="B1008" s="44" t="s">
        <v>2117</v>
      </c>
      <c r="C1008" s="36" t="s">
        <v>2118</v>
      </c>
      <c r="D1008" s="37">
        <v>0</v>
      </c>
      <c r="E1008" s="37">
        <v>0</v>
      </c>
      <c r="F1008" s="38">
        <v>0</v>
      </c>
      <c r="G1008" s="38">
        <v>0</v>
      </c>
      <c r="H1008" s="50">
        <v>0</v>
      </c>
      <c r="I1008" s="38">
        <v>0</v>
      </c>
      <c r="J1008" s="49">
        <v>0</v>
      </c>
      <c r="K1008" s="56">
        <v>0</v>
      </c>
      <c r="L1008" s="49">
        <v>0</v>
      </c>
      <c r="M1008" s="37">
        <v>0</v>
      </c>
      <c r="N1008" s="49">
        <v>0</v>
      </c>
      <c r="O1008" s="49">
        <v>0</v>
      </c>
      <c r="P1008" s="49">
        <v>0</v>
      </c>
      <c r="Q1008" s="37">
        <v>0</v>
      </c>
      <c r="R1008" s="49">
        <v>0</v>
      </c>
      <c r="S1008" s="37">
        <v>0</v>
      </c>
      <c r="T1008" s="49">
        <v>0</v>
      </c>
      <c r="U1008" s="49">
        <v>0</v>
      </c>
      <c r="V1008" s="49">
        <v>0</v>
      </c>
      <c r="W1008" s="37">
        <v>0</v>
      </c>
      <c r="X1008" s="49">
        <v>0</v>
      </c>
      <c r="Y1008" s="37">
        <v>0</v>
      </c>
      <c r="Z1008" s="49">
        <v>0</v>
      </c>
      <c r="AA1008" s="49">
        <v>0</v>
      </c>
      <c r="AB1008" s="49">
        <v>0</v>
      </c>
      <c r="AC1008" s="37">
        <v>0</v>
      </c>
      <c r="AD1008" s="49">
        <v>0</v>
      </c>
      <c r="AE1008" s="49">
        <v>0</v>
      </c>
      <c r="AF1008" s="49">
        <v>0</v>
      </c>
      <c r="AG1008" s="37">
        <v>0</v>
      </c>
      <c r="AH1008" s="49">
        <v>0</v>
      </c>
      <c r="AI1008" s="37">
        <v>0</v>
      </c>
      <c r="AJ1008" s="49">
        <v>0</v>
      </c>
      <c r="AK1008" s="49">
        <v>0</v>
      </c>
      <c r="AL1008" s="49">
        <v>0</v>
      </c>
      <c r="AM1008" s="49">
        <v>0</v>
      </c>
      <c r="AN1008" s="49">
        <v>0</v>
      </c>
      <c r="AO1008" s="37">
        <v>0</v>
      </c>
      <c r="AP1008" s="49">
        <v>0</v>
      </c>
      <c r="AQ1008" s="49">
        <v>0</v>
      </c>
      <c r="AR1008" s="49">
        <v>0</v>
      </c>
      <c r="AS1008" s="49">
        <v>0</v>
      </c>
      <c r="AT1008" s="49">
        <v>0</v>
      </c>
      <c r="AU1008" s="49">
        <v>0</v>
      </c>
      <c r="AV1008" s="49">
        <v>0</v>
      </c>
      <c r="AW1008" s="49">
        <v>0</v>
      </c>
      <c r="AX1008" s="49">
        <v>0</v>
      </c>
      <c r="AY1008" s="37">
        <v>0</v>
      </c>
      <c r="AZ1008" s="49">
        <v>0</v>
      </c>
      <c r="BA1008" s="56">
        <v>0</v>
      </c>
      <c r="BB1008" s="39">
        <f>'[1]База 2018-2022'!BEW159</f>
        <v>0</v>
      </c>
      <c r="BC1008" s="39">
        <v>0</v>
      </c>
      <c r="BD1008" s="49">
        <v>0</v>
      </c>
      <c r="BE1008" s="37">
        <v>0</v>
      </c>
      <c r="BF1008" s="49">
        <v>0</v>
      </c>
      <c r="BG1008" s="56">
        <v>0</v>
      </c>
      <c r="BH1008" s="49">
        <v>0</v>
      </c>
      <c r="BI1008" s="49">
        <v>0</v>
      </c>
      <c r="BJ1008" s="49">
        <v>0</v>
      </c>
      <c r="BK1008" s="49">
        <v>0</v>
      </c>
      <c r="BL1008" s="49">
        <v>0</v>
      </c>
      <c r="BM1008" s="49">
        <v>0</v>
      </c>
      <c r="BN1008" s="49">
        <v>0</v>
      </c>
      <c r="BO1008" s="37">
        <v>0</v>
      </c>
      <c r="BP1008" s="49">
        <v>0</v>
      </c>
      <c r="BQ1008" s="49">
        <v>0</v>
      </c>
      <c r="BR1008" s="49">
        <v>0</v>
      </c>
      <c r="BS1008" s="49">
        <v>0</v>
      </c>
      <c r="BT1008" s="49">
        <v>0</v>
      </c>
      <c r="BU1008" s="49">
        <v>0</v>
      </c>
      <c r="BV1008" s="49">
        <v>0</v>
      </c>
      <c r="BW1008" s="49">
        <v>0</v>
      </c>
      <c r="BX1008" s="49">
        <v>0</v>
      </c>
      <c r="BY1008" s="49">
        <v>0</v>
      </c>
      <c r="BZ1008" s="49">
        <v>0</v>
      </c>
      <c r="CA1008" s="37">
        <v>0</v>
      </c>
      <c r="CB1008" s="49">
        <v>0</v>
      </c>
      <c r="CC1008" s="49">
        <v>0</v>
      </c>
      <c r="CD1008" s="49">
        <v>0</v>
      </c>
      <c r="CE1008" s="49">
        <v>0</v>
      </c>
      <c r="CF1008" s="49">
        <v>0</v>
      </c>
      <c r="CG1008" s="49">
        <v>0</v>
      </c>
      <c r="CH1008" s="49">
        <v>0</v>
      </c>
      <c r="CI1008" s="49">
        <v>0</v>
      </c>
      <c r="CJ1008" s="49">
        <v>0</v>
      </c>
      <c r="CK1008" s="37">
        <v>0</v>
      </c>
      <c r="CL1008" s="49">
        <v>0</v>
      </c>
      <c r="CM1008" s="49">
        <v>0</v>
      </c>
      <c r="CN1008" s="49">
        <v>0</v>
      </c>
      <c r="CO1008" s="37">
        <v>0</v>
      </c>
      <c r="CP1008" s="49">
        <v>0</v>
      </c>
      <c r="CQ1008" s="37">
        <v>0</v>
      </c>
      <c r="CR1008" s="49">
        <v>0</v>
      </c>
      <c r="CS1008" s="37">
        <v>0</v>
      </c>
      <c r="CT1008" s="49">
        <v>0</v>
      </c>
      <c r="CU1008" s="49">
        <v>0</v>
      </c>
      <c r="CV1008" s="49">
        <v>0</v>
      </c>
      <c r="CW1008" s="49">
        <v>0</v>
      </c>
      <c r="CX1008" s="49">
        <v>0</v>
      </c>
      <c r="CY1008" s="49">
        <v>0</v>
      </c>
      <c r="CZ1008" s="49">
        <v>0</v>
      </c>
      <c r="DA1008" s="49">
        <v>0</v>
      </c>
      <c r="DB1008" s="49">
        <v>0</v>
      </c>
      <c r="DC1008" s="49">
        <v>0</v>
      </c>
      <c r="DD1008" s="49">
        <v>0</v>
      </c>
      <c r="DE1008" s="49">
        <v>0</v>
      </c>
      <c r="DF1008" s="49">
        <v>0</v>
      </c>
      <c r="DG1008" s="49">
        <v>0</v>
      </c>
      <c r="DH1008" s="49">
        <v>0</v>
      </c>
      <c r="DI1008" s="49">
        <v>0</v>
      </c>
      <c r="DJ1008" s="49">
        <v>0</v>
      </c>
      <c r="DK1008" s="49">
        <v>0</v>
      </c>
      <c r="DL1008" s="49">
        <v>0</v>
      </c>
      <c r="DM1008" s="49">
        <v>0</v>
      </c>
      <c r="DN1008" s="49">
        <v>0</v>
      </c>
      <c r="DO1008" s="49">
        <v>0</v>
      </c>
      <c r="DP1008" s="49">
        <v>0</v>
      </c>
      <c r="DQ1008" s="49">
        <v>0</v>
      </c>
      <c r="DR1008" s="40"/>
      <c r="DS1008" s="41"/>
      <c r="DT1008" s="41"/>
      <c r="DU1008" s="41"/>
      <c r="DV1008" s="41"/>
      <c r="DW1008" s="41"/>
      <c r="DX1008" s="41"/>
      <c r="DY1008" s="41"/>
    </row>
    <row r="1009" spans="1:129" s="45" customFormat="1" ht="31.5">
      <c r="A1009" s="43" t="s">
        <v>2100</v>
      </c>
      <c r="B1009" s="44" t="s">
        <v>2119</v>
      </c>
      <c r="C1009" s="36" t="s">
        <v>2120</v>
      </c>
      <c r="D1009" s="37">
        <v>0</v>
      </c>
      <c r="E1009" s="37">
        <v>0</v>
      </c>
      <c r="F1009" s="38">
        <v>0</v>
      </c>
      <c r="G1009" s="38">
        <v>0</v>
      </c>
      <c r="H1009" s="50">
        <v>0</v>
      </c>
      <c r="I1009" s="38">
        <v>0</v>
      </c>
      <c r="J1009" s="49">
        <v>0</v>
      </c>
      <c r="K1009" s="56">
        <v>0</v>
      </c>
      <c r="L1009" s="49">
        <v>0</v>
      </c>
      <c r="M1009" s="37">
        <v>0</v>
      </c>
      <c r="N1009" s="49">
        <v>0</v>
      </c>
      <c r="O1009" s="49">
        <v>0</v>
      </c>
      <c r="P1009" s="49">
        <v>0</v>
      </c>
      <c r="Q1009" s="37">
        <v>0</v>
      </c>
      <c r="R1009" s="49">
        <v>0</v>
      </c>
      <c r="S1009" s="37">
        <v>0</v>
      </c>
      <c r="T1009" s="49">
        <v>0</v>
      </c>
      <c r="U1009" s="49">
        <v>0</v>
      </c>
      <c r="V1009" s="49">
        <v>0</v>
      </c>
      <c r="W1009" s="37">
        <v>0</v>
      </c>
      <c r="X1009" s="49">
        <v>0</v>
      </c>
      <c r="Y1009" s="37">
        <v>0</v>
      </c>
      <c r="Z1009" s="49">
        <v>0</v>
      </c>
      <c r="AA1009" s="49">
        <v>0</v>
      </c>
      <c r="AB1009" s="49">
        <v>0</v>
      </c>
      <c r="AC1009" s="37">
        <v>0</v>
      </c>
      <c r="AD1009" s="49">
        <v>0</v>
      </c>
      <c r="AE1009" s="49">
        <v>0</v>
      </c>
      <c r="AF1009" s="49">
        <v>0</v>
      </c>
      <c r="AG1009" s="37">
        <v>0</v>
      </c>
      <c r="AH1009" s="49">
        <v>0</v>
      </c>
      <c r="AI1009" s="37">
        <v>0</v>
      </c>
      <c r="AJ1009" s="49">
        <v>0</v>
      </c>
      <c r="AK1009" s="49">
        <v>0</v>
      </c>
      <c r="AL1009" s="49">
        <v>0</v>
      </c>
      <c r="AM1009" s="49">
        <v>0</v>
      </c>
      <c r="AN1009" s="49">
        <v>0</v>
      </c>
      <c r="AO1009" s="37">
        <v>0</v>
      </c>
      <c r="AP1009" s="49">
        <v>0</v>
      </c>
      <c r="AQ1009" s="49">
        <v>0</v>
      </c>
      <c r="AR1009" s="49">
        <v>0</v>
      </c>
      <c r="AS1009" s="49">
        <v>0</v>
      </c>
      <c r="AT1009" s="49">
        <v>0</v>
      </c>
      <c r="AU1009" s="49">
        <v>0</v>
      </c>
      <c r="AV1009" s="49">
        <v>0</v>
      </c>
      <c r="AW1009" s="49">
        <v>0</v>
      </c>
      <c r="AX1009" s="49">
        <v>0</v>
      </c>
      <c r="AY1009" s="37">
        <v>0</v>
      </c>
      <c r="AZ1009" s="49">
        <v>0</v>
      </c>
      <c r="BA1009" s="56">
        <v>0</v>
      </c>
      <c r="BB1009" s="39">
        <f>'[1]База 2018-2022'!BEW110</f>
        <v>0</v>
      </c>
      <c r="BC1009" s="39">
        <v>0</v>
      </c>
      <c r="BD1009" s="49">
        <v>0</v>
      </c>
      <c r="BE1009" s="37">
        <v>0</v>
      </c>
      <c r="BF1009" s="49">
        <v>0</v>
      </c>
      <c r="BG1009" s="56">
        <v>0</v>
      </c>
      <c r="BH1009" s="49">
        <v>0</v>
      </c>
      <c r="BI1009" s="49">
        <v>0</v>
      </c>
      <c r="BJ1009" s="49">
        <v>0</v>
      </c>
      <c r="BK1009" s="49">
        <v>0</v>
      </c>
      <c r="BL1009" s="49">
        <v>0</v>
      </c>
      <c r="BM1009" s="49">
        <v>0</v>
      </c>
      <c r="BN1009" s="49">
        <v>0</v>
      </c>
      <c r="BO1009" s="37">
        <v>0</v>
      </c>
      <c r="BP1009" s="49">
        <v>0</v>
      </c>
      <c r="BQ1009" s="49">
        <v>0</v>
      </c>
      <c r="BR1009" s="49">
        <v>0</v>
      </c>
      <c r="BS1009" s="49">
        <v>0</v>
      </c>
      <c r="BT1009" s="49">
        <v>0</v>
      </c>
      <c r="BU1009" s="49">
        <v>0</v>
      </c>
      <c r="BV1009" s="49">
        <v>0</v>
      </c>
      <c r="BW1009" s="49">
        <v>0</v>
      </c>
      <c r="BX1009" s="49">
        <v>0</v>
      </c>
      <c r="BY1009" s="49">
        <v>0</v>
      </c>
      <c r="BZ1009" s="49">
        <v>0</v>
      </c>
      <c r="CA1009" s="37">
        <v>0</v>
      </c>
      <c r="CB1009" s="49">
        <v>0</v>
      </c>
      <c r="CC1009" s="49">
        <v>0</v>
      </c>
      <c r="CD1009" s="49">
        <v>0</v>
      </c>
      <c r="CE1009" s="49">
        <v>0</v>
      </c>
      <c r="CF1009" s="49">
        <v>0</v>
      </c>
      <c r="CG1009" s="49">
        <v>0</v>
      </c>
      <c r="CH1009" s="49">
        <v>0</v>
      </c>
      <c r="CI1009" s="49">
        <v>0</v>
      </c>
      <c r="CJ1009" s="49">
        <v>0</v>
      </c>
      <c r="CK1009" s="37">
        <v>0</v>
      </c>
      <c r="CL1009" s="49">
        <v>0</v>
      </c>
      <c r="CM1009" s="49">
        <v>0</v>
      </c>
      <c r="CN1009" s="49">
        <v>0</v>
      </c>
      <c r="CO1009" s="37">
        <v>0</v>
      </c>
      <c r="CP1009" s="49">
        <v>0</v>
      </c>
      <c r="CQ1009" s="37">
        <v>0</v>
      </c>
      <c r="CR1009" s="49">
        <v>0</v>
      </c>
      <c r="CS1009" s="37">
        <v>0</v>
      </c>
      <c r="CT1009" s="49">
        <v>0</v>
      </c>
      <c r="CU1009" s="49">
        <v>0</v>
      </c>
      <c r="CV1009" s="49">
        <v>0</v>
      </c>
      <c r="CW1009" s="49">
        <v>0</v>
      </c>
      <c r="CX1009" s="49">
        <v>0</v>
      </c>
      <c r="CY1009" s="49">
        <v>0</v>
      </c>
      <c r="CZ1009" s="49">
        <v>0</v>
      </c>
      <c r="DA1009" s="49">
        <v>0</v>
      </c>
      <c r="DB1009" s="49">
        <v>0</v>
      </c>
      <c r="DC1009" s="49">
        <v>0</v>
      </c>
      <c r="DD1009" s="49">
        <v>0</v>
      </c>
      <c r="DE1009" s="49">
        <v>0</v>
      </c>
      <c r="DF1009" s="49">
        <v>0</v>
      </c>
      <c r="DG1009" s="49">
        <v>0</v>
      </c>
      <c r="DH1009" s="49">
        <v>0</v>
      </c>
      <c r="DI1009" s="49">
        <v>0</v>
      </c>
      <c r="DJ1009" s="49">
        <v>0</v>
      </c>
      <c r="DK1009" s="49">
        <v>0</v>
      </c>
      <c r="DL1009" s="49">
        <v>0</v>
      </c>
      <c r="DM1009" s="49">
        <v>0</v>
      </c>
      <c r="DN1009" s="49">
        <v>0</v>
      </c>
      <c r="DO1009" s="49">
        <v>0</v>
      </c>
      <c r="DP1009" s="49">
        <v>0</v>
      </c>
      <c r="DQ1009" s="49">
        <v>0</v>
      </c>
      <c r="DR1009" s="40"/>
      <c r="DS1009" s="41"/>
      <c r="DT1009" s="41"/>
      <c r="DU1009" s="41"/>
      <c r="DV1009" s="41"/>
      <c r="DW1009" s="41"/>
      <c r="DX1009" s="41"/>
      <c r="DY1009" s="41"/>
    </row>
    <row r="1010" spans="1:129" s="45" customFormat="1">
      <c r="A1010" s="43" t="s">
        <v>2100</v>
      </c>
      <c r="B1010" s="44" t="s">
        <v>2121</v>
      </c>
      <c r="C1010" s="36" t="s">
        <v>2122</v>
      </c>
      <c r="D1010" s="37">
        <v>0</v>
      </c>
      <c r="E1010" s="37">
        <v>0</v>
      </c>
      <c r="F1010" s="38">
        <v>0</v>
      </c>
      <c r="G1010" s="38">
        <v>0</v>
      </c>
      <c r="H1010" s="50">
        <v>0</v>
      </c>
      <c r="I1010" s="38">
        <v>0</v>
      </c>
      <c r="J1010" s="49">
        <v>0</v>
      </c>
      <c r="K1010" s="56">
        <v>0</v>
      </c>
      <c r="L1010" s="49">
        <v>0</v>
      </c>
      <c r="M1010" s="37">
        <v>0</v>
      </c>
      <c r="N1010" s="49">
        <v>0</v>
      </c>
      <c r="O1010" s="49">
        <v>0</v>
      </c>
      <c r="P1010" s="49">
        <v>0</v>
      </c>
      <c r="Q1010" s="37">
        <v>0</v>
      </c>
      <c r="R1010" s="49">
        <v>0</v>
      </c>
      <c r="S1010" s="37">
        <v>0</v>
      </c>
      <c r="T1010" s="49">
        <v>0</v>
      </c>
      <c r="U1010" s="49">
        <v>0</v>
      </c>
      <c r="V1010" s="49">
        <v>0</v>
      </c>
      <c r="W1010" s="37">
        <v>0</v>
      </c>
      <c r="X1010" s="49">
        <v>0</v>
      </c>
      <c r="Y1010" s="37">
        <v>0</v>
      </c>
      <c r="Z1010" s="49">
        <v>0</v>
      </c>
      <c r="AA1010" s="49">
        <v>0</v>
      </c>
      <c r="AB1010" s="49">
        <v>0</v>
      </c>
      <c r="AC1010" s="37">
        <v>0</v>
      </c>
      <c r="AD1010" s="49">
        <v>0</v>
      </c>
      <c r="AE1010" s="49">
        <v>0</v>
      </c>
      <c r="AF1010" s="49">
        <v>0</v>
      </c>
      <c r="AG1010" s="37">
        <v>0</v>
      </c>
      <c r="AH1010" s="49">
        <v>0</v>
      </c>
      <c r="AI1010" s="37">
        <v>0</v>
      </c>
      <c r="AJ1010" s="49">
        <v>0</v>
      </c>
      <c r="AK1010" s="49">
        <v>0</v>
      </c>
      <c r="AL1010" s="49">
        <v>0</v>
      </c>
      <c r="AM1010" s="49">
        <v>0</v>
      </c>
      <c r="AN1010" s="49">
        <v>0</v>
      </c>
      <c r="AO1010" s="37">
        <v>0</v>
      </c>
      <c r="AP1010" s="49">
        <v>0</v>
      </c>
      <c r="AQ1010" s="49">
        <v>0</v>
      </c>
      <c r="AR1010" s="49">
        <v>0</v>
      </c>
      <c r="AS1010" s="49">
        <v>0</v>
      </c>
      <c r="AT1010" s="49">
        <v>0</v>
      </c>
      <c r="AU1010" s="49">
        <v>0</v>
      </c>
      <c r="AV1010" s="49">
        <v>0</v>
      </c>
      <c r="AW1010" s="49">
        <v>0</v>
      </c>
      <c r="AX1010" s="49">
        <v>0</v>
      </c>
      <c r="AY1010" s="37">
        <v>0</v>
      </c>
      <c r="AZ1010" s="49">
        <v>0</v>
      </c>
      <c r="BA1010" s="56">
        <v>0</v>
      </c>
      <c r="BB1010" s="39">
        <f>'[1]База 2018-2022'!BEW133</f>
        <v>0</v>
      </c>
      <c r="BC1010" s="39">
        <v>0</v>
      </c>
      <c r="BD1010" s="49">
        <v>0</v>
      </c>
      <c r="BE1010" s="37">
        <v>0</v>
      </c>
      <c r="BF1010" s="49">
        <v>0</v>
      </c>
      <c r="BG1010" s="56">
        <v>0</v>
      </c>
      <c r="BH1010" s="49">
        <v>0</v>
      </c>
      <c r="BI1010" s="49">
        <v>0</v>
      </c>
      <c r="BJ1010" s="49">
        <v>0</v>
      </c>
      <c r="BK1010" s="49">
        <v>0</v>
      </c>
      <c r="BL1010" s="49">
        <v>0</v>
      </c>
      <c r="BM1010" s="49">
        <v>0</v>
      </c>
      <c r="BN1010" s="49">
        <v>0</v>
      </c>
      <c r="BO1010" s="37">
        <v>0</v>
      </c>
      <c r="BP1010" s="49">
        <v>0</v>
      </c>
      <c r="BQ1010" s="49">
        <v>0</v>
      </c>
      <c r="BR1010" s="49">
        <v>0</v>
      </c>
      <c r="BS1010" s="49">
        <v>0</v>
      </c>
      <c r="BT1010" s="49">
        <v>0</v>
      </c>
      <c r="BU1010" s="49">
        <v>0</v>
      </c>
      <c r="BV1010" s="49">
        <v>0</v>
      </c>
      <c r="BW1010" s="49">
        <v>0</v>
      </c>
      <c r="BX1010" s="49">
        <v>0</v>
      </c>
      <c r="BY1010" s="49">
        <v>0</v>
      </c>
      <c r="BZ1010" s="49">
        <v>0</v>
      </c>
      <c r="CA1010" s="37">
        <v>0</v>
      </c>
      <c r="CB1010" s="49">
        <v>0</v>
      </c>
      <c r="CC1010" s="49">
        <v>0</v>
      </c>
      <c r="CD1010" s="49">
        <v>0</v>
      </c>
      <c r="CE1010" s="49">
        <v>0</v>
      </c>
      <c r="CF1010" s="49">
        <v>0</v>
      </c>
      <c r="CG1010" s="49">
        <v>0</v>
      </c>
      <c r="CH1010" s="49">
        <v>0</v>
      </c>
      <c r="CI1010" s="49">
        <v>0</v>
      </c>
      <c r="CJ1010" s="49">
        <v>0</v>
      </c>
      <c r="CK1010" s="37">
        <v>0</v>
      </c>
      <c r="CL1010" s="49">
        <v>0</v>
      </c>
      <c r="CM1010" s="49">
        <v>0</v>
      </c>
      <c r="CN1010" s="49">
        <v>0</v>
      </c>
      <c r="CO1010" s="37">
        <v>0</v>
      </c>
      <c r="CP1010" s="49">
        <v>0</v>
      </c>
      <c r="CQ1010" s="37">
        <v>0</v>
      </c>
      <c r="CR1010" s="49">
        <v>0</v>
      </c>
      <c r="CS1010" s="37">
        <v>0</v>
      </c>
      <c r="CT1010" s="49">
        <v>0</v>
      </c>
      <c r="CU1010" s="49">
        <v>0</v>
      </c>
      <c r="CV1010" s="49">
        <v>0</v>
      </c>
      <c r="CW1010" s="49">
        <v>0</v>
      </c>
      <c r="CX1010" s="49">
        <v>0</v>
      </c>
      <c r="CY1010" s="49">
        <v>0</v>
      </c>
      <c r="CZ1010" s="49">
        <v>0</v>
      </c>
      <c r="DA1010" s="49">
        <v>0</v>
      </c>
      <c r="DB1010" s="49">
        <v>0</v>
      </c>
      <c r="DC1010" s="49">
        <v>0</v>
      </c>
      <c r="DD1010" s="49">
        <v>0</v>
      </c>
      <c r="DE1010" s="49">
        <v>0</v>
      </c>
      <c r="DF1010" s="49">
        <v>0</v>
      </c>
      <c r="DG1010" s="49">
        <v>0</v>
      </c>
      <c r="DH1010" s="49">
        <v>0</v>
      </c>
      <c r="DI1010" s="49">
        <v>0</v>
      </c>
      <c r="DJ1010" s="49">
        <v>0</v>
      </c>
      <c r="DK1010" s="49">
        <v>0</v>
      </c>
      <c r="DL1010" s="49">
        <v>0</v>
      </c>
      <c r="DM1010" s="49">
        <v>0</v>
      </c>
      <c r="DN1010" s="49">
        <v>0</v>
      </c>
      <c r="DO1010" s="49">
        <v>0</v>
      </c>
      <c r="DP1010" s="49">
        <v>0</v>
      </c>
      <c r="DQ1010" s="49">
        <v>0</v>
      </c>
      <c r="DR1010" s="40"/>
      <c r="DS1010" s="41"/>
      <c r="DT1010" s="41"/>
      <c r="DU1010" s="41"/>
      <c r="DV1010" s="41"/>
      <c r="DW1010" s="41"/>
      <c r="DX1010" s="41"/>
      <c r="DY1010" s="41"/>
    </row>
    <row r="1011" spans="1:129" s="45" customFormat="1">
      <c r="A1011" s="43" t="s">
        <v>2100</v>
      </c>
      <c r="B1011" s="44" t="s">
        <v>2123</v>
      </c>
      <c r="C1011" s="36" t="s">
        <v>2124</v>
      </c>
      <c r="D1011" s="37">
        <v>0</v>
      </c>
      <c r="E1011" s="37">
        <v>0</v>
      </c>
      <c r="F1011" s="38">
        <v>0</v>
      </c>
      <c r="G1011" s="38">
        <v>0</v>
      </c>
      <c r="H1011" s="50">
        <v>0</v>
      </c>
      <c r="I1011" s="38">
        <v>0</v>
      </c>
      <c r="J1011" s="49">
        <v>0</v>
      </c>
      <c r="K1011" s="56">
        <v>0</v>
      </c>
      <c r="L1011" s="49">
        <v>0</v>
      </c>
      <c r="M1011" s="37">
        <v>0</v>
      </c>
      <c r="N1011" s="49">
        <v>0</v>
      </c>
      <c r="O1011" s="49">
        <v>0</v>
      </c>
      <c r="P1011" s="49">
        <v>0</v>
      </c>
      <c r="Q1011" s="37">
        <v>0</v>
      </c>
      <c r="R1011" s="49">
        <v>0</v>
      </c>
      <c r="S1011" s="37">
        <v>0</v>
      </c>
      <c r="T1011" s="49">
        <v>0</v>
      </c>
      <c r="U1011" s="49">
        <v>0</v>
      </c>
      <c r="V1011" s="49">
        <v>0</v>
      </c>
      <c r="W1011" s="37">
        <v>0</v>
      </c>
      <c r="X1011" s="49">
        <v>0</v>
      </c>
      <c r="Y1011" s="37">
        <v>0</v>
      </c>
      <c r="Z1011" s="49">
        <v>0</v>
      </c>
      <c r="AA1011" s="49">
        <v>0</v>
      </c>
      <c r="AB1011" s="49">
        <v>0</v>
      </c>
      <c r="AC1011" s="37">
        <v>0</v>
      </c>
      <c r="AD1011" s="49">
        <v>0</v>
      </c>
      <c r="AE1011" s="49">
        <v>0</v>
      </c>
      <c r="AF1011" s="49">
        <v>0</v>
      </c>
      <c r="AG1011" s="37">
        <v>0</v>
      </c>
      <c r="AH1011" s="49">
        <v>0</v>
      </c>
      <c r="AI1011" s="37">
        <v>0</v>
      </c>
      <c r="AJ1011" s="49">
        <v>0</v>
      </c>
      <c r="AK1011" s="49">
        <v>0</v>
      </c>
      <c r="AL1011" s="49">
        <v>0</v>
      </c>
      <c r="AM1011" s="49">
        <v>0</v>
      </c>
      <c r="AN1011" s="49">
        <v>0</v>
      </c>
      <c r="AO1011" s="37">
        <v>0</v>
      </c>
      <c r="AP1011" s="49">
        <v>0</v>
      </c>
      <c r="AQ1011" s="49">
        <v>0</v>
      </c>
      <c r="AR1011" s="49">
        <v>0</v>
      </c>
      <c r="AS1011" s="49">
        <v>0</v>
      </c>
      <c r="AT1011" s="49">
        <v>0</v>
      </c>
      <c r="AU1011" s="49">
        <v>0</v>
      </c>
      <c r="AV1011" s="49">
        <v>0</v>
      </c>
      <c r="AW1011" s="49">
        <v>0</v>
      </c>
      <c r="AX1011" s="49">
        <v>0</v>
      </c>
      <c r="AY1011" s="37">
        <v>0</v>
      </c>
      <c r="AZ1011" s="49">
        <v>0</v>
      </c>
      <c r="BA1011" s="56">
        <v>0</v>
      </c>
      <c r="BB1011" s="39">
        <f>'[1]База 2018-2022'!BEW156</f>
        <v>0</v>
      </c>
      <c r="BC1011" s="39">
        <v>0</v>
      </c>
      <c r="BD1011" s="49">
        <v>0</v>
      </c>
      <c r="BE1011" s="37">
        <v>0</v>
      </c>
      <c r="BF1011" s="49">
        <v>0</v>
      </c>
      <c r="BG1011" s="56">
        <v>0</v>
      </c>
      <c r="BH1011" s="49">
        <v>0</v>
      </c>
      <c r="BI1011" s="49">
        <v>0</v>
      </c>
      <c r="BJ1011" s="49">
        <v>0</v>
      </c>
      <c r="BK1011" s="49">
        <v>0</v>
      </c>
      <c r="BL1011" s="49">
        <v>0</v>
      </c>
      <c r="BM1011" s="49">
        <v>0</v>
      </c>
      <c r="BN1011" s="49">
        <v>0</v>
      </c>
      <c r="BO1011" s="37">
        <v>0</v>
      </c>
      <c r="BP1011" s="49">
        <v>0</v>
      </c>
      <c r="BQ1011" s="49">
        <v>0</v>
      </c>
      <c r="BR1011" s="49">
        <v>0</v>
      </c>
      <c r="BS1011" s="49">
        <v>0</v>
      </c>
      <c r="BT1011" s="49">
        <v>0</v>
      </c>
      <c r="BU1011" s="49">
        <v>0</v>
      </c>
      <c r="BV1011" s="49">
        <v>0</v>
      </c>
      <c r="BW1011" s="49">
        <v>0</v>
      </c>
      <c r="BX1011" s="49">
        <v>0</v>
      </c>
      <c r="BY1011" s="49">
        <v>0</v>
      </c>
      <c r="BZ1011" s="49">
        <v>0</v>
      </c>
      <c r="CA1011" s="37">
        <v>0</v>
      </c>
      <c r="CB1011" s="49">
        <v>0</v>
      </c>
      <c r="CC1011" s="49">
        <v>0</v>
      </c>
      <c r="CD1011" s="49">
        <v>0</v>
      </c>
      <c r="CE1011" s="49">
        <v>0</v>
      </c>
      <c r="CF1011" s="49">
        <v>0</v>
      </c>
      <c r="CG1011" s="49">
        <v>0</v>
      </c>
      <c r="CH1011" s="49">
        <v>0</v>
      </c>
      <c r="CI1011" s="49">
        <v>0</v>
      </c>
      <c r="CJ1011" s="49">
        <v>0</v>
      </c>
      <c r="CK1011" s="37">
        <v>0</v>
      </c>
      <c r="CL1011" s="49">
        <v>0</v>
      </c>
      <c r="CM1011" s="49">
        <v>0</v>
      </c>
      <c r="CN1011" s="49">
        <v>0</v>
      </c>
      <c r="CO1011" s="37">
        <v>0</v>
      </c>
      <c r="CP1011" s="49">
        <v>0</v>
      </c>
      <c r="CQ1011" s="37">
        <v>0</v>
      </c>
      <c r="CR1011" s="49">
        <v>0</v>
      </c>
      <c r="CS1011" s="37">
        <v>0</v>
      </c>
      <c r="CT1011" s="49">
        <v>0</v>
      </c>
      <c r="CU1011" s="49">
        <v>0</v>
      </c>
      <c r="CV1011" s="49">
        <v>0</v>
      </c>
      <c r="CW1011" s="49">
        <v>0</v>
      </c>
      <c r="CX1011" s="49">
        <v>0</v>
      </c>
      <c r="CY1011" s="49">
        <v>0</v>
      </c>
      <c r="CZ1011" s="49">
        <v>0</v>
      </c>
      <c r="DA1011" s="49">
        <v>0</v>
      </c>
      <c r="DB1011" s="49">
        <v>0</v>
      </c>
      <c r="DC1011" s="49">
        <v>0</v>
      </c>
      <c r="DD1011" s="49">
        <v>0</v>
      </c>
      <c r="DE1011" s="49">
        <v>0</v>
      </c>
      <c r="DF1011" s="49">
        <v>4.9945469239232301</v>
      </c>
      <c r="DG1011" s="49">
        <v>4.1069636599999999</v>
      </c>
      <c r="DH1011" s="49">
        <v>0</v>
      </c>
      <c r="DI1011" s="49">
        <v>0</v>
      </c>
      <c r="DJ1011" s="49">
        <v>0</v>
      </c>
      <c r="DK1011" s="49">
        <v>0</v>
      </c>
      <c r="DL1011" s="49">
        <v>0</v>
      </c>
      <c r="DM1011" s="49">
        <v>0</v>
      </c>
      <c r="DN1011" s="49">
        <v>0</v>
      </c>
      <c r="DO1011" s="49">
        <v>0</v>
      </c>
      <c r="DP1011" s="49">
        <v>0</v>
      </c>
      <c r="DQ1011" s="49">
        <v>0</v>
      </c>
      <c r="DR1011" s="40"/>
      <c r="DS1011" s="41"/>
      <c r="DT1011" s="41"/>
      <c r="DU1011" s="41"/>
      <c r="DV1011" s="41"/>
      <c r="DW1011" s="41"/>
      <c r="DX1011" s="41"/>
      <c r="DY1011" s="41"/>
    </row>
    <row r="1012" spans="1:129" s="45" customFormat="1">
      <c r="A1012" s="43" t="s">
        <v>2100</v>
      </c>
      <c r="B1012" s="44" t="s">
        <v>2125</v>
      </c>
      <c r="C1012" s="36" t="s">
        <v>2126</v>
      </c>
      <c r="D1012" s="37">
        <v>0</v>
      </c>
      <c r="E1012" s="37">
        <v>0</v>
      </c>
      <c r="F1012" s="38">
        <v>0</v>
      </c>
      <c r="G1012" s="38">
        <v>0</v>
      </c>
      <c r="H1012" s="50">
        <v>0</v>
      </c>
      <c r="I1012" s="38">
        <v>0</v>
      </c>
      <c r="J1012" s="49">
        <v>0</v>
      </c>
      <c r="K1012" s="56">
        <v>0</v>
      </c>
      <c r="L1012" s="49">
        <v>0</v>
      </c>
      <c r="M1012" s="37">
        <v>0</v>
      </c>
      <c r="N1012" s="49">
        <v>0</v>
      </c>
      <c r="O1012" s="49">
        <v>0</v>
      </c>
      <c r="P1012" s="49">
        <v>0</v>
      </c>
      <c r="Q1012" s="37">
        <v>0</v>
      </c>
      <c r="R1012" s="49">
        <v>0</v>
      </c>
      <c r="S1012" s="37">
        <v>0</v>
      </c>
      <c r="T1012" s="49">
        <v>0</v>
      </c>
      <c r="U1012" s="49">
        <v>0</v>
      </c>
      <c r="V1012" s="49">
        <v>0</v>
      </c>
      <c r="W1012" s="37">
        <v>0</v>
      </c>
      <c r="X1012" s="49">
        <v>0</v>
      </c>
      <c r="Y1012" s="37">
        <v>0</v>
      </c>
      <c r="Z1012" s="49">
        <v>0</v>
      </c>
      <c r="AA1012" s="49">
        <v>0</v>
      </c>
      <c r="AB1012" s="49">
        <v>0</v>
      </c>
      <c r="AC1012" s="37">
        <v>0</v>
      </c>
      <c r="AD1012" s="49">
        <v>0</v>
      </c>
      <c r="AE1012" s="49">
        <v>0</v>
      </c>
      <c r="AF1012" s="49">
        <v>0</v>
      </c>
      <c r="AG1012" s="37">
        <v>0</v>
      </c>
      <c r="AH1012" s="49">
        <v>0</v>
      </c>
      <c r="AI1012" s="37">
        <v>0</v>
      </c>
      <c r="AJ1012" s="49">
        <v>0</v>
      </c>
      <c r="AK1012" s="49">
        <v>0</v>
      </c>
      <c r="AL1012" s="49">
        <v>0</v>
      </c>
      <c r="AM1012" s="49">
        <v>0</v>
      </c>
      <c r="AN1012" s="49">
        <v>0</v>
      </c>
      <c r="AO1012" s="37">
        <v>0</v>
      </c>
      <c r="AP1012" s="49">
        <v>0</v>
      </c>
      <c r="AQ1012" s="49">
        <v>0</v>
      </c>
      <c r="AR1012" s="49">
        <v>0</v>
      </c>
      <c r="AS1012" s="49">
        <v>0</v>
      </c>
      <c r="AT1012" s="49">
        <v>0</v>
      </c>
      <c r="AU1012" s="49">
        <v>0</v>
      </c>
      <c r="AV1012" s="49">
        <v>0</v>
      </c>
      <c r="AW1012" s="49">
        <v>0</v>
      </c>
      <c r="AX1012" s="49">
        <v>0</v>
      </c>
      <c r="AY1012" s="37">
        <v>0</v>
      </c>
      <c r="AZ1012" s="49">
        <v>0</v>
      </c>
      <c r="BA1012" s="56">
        <v>0</v>
      </c>
      <c r="BB1012" s="39">
        <f>'[1]База 2018-2022'!BEW171</f>
        <v>0</v>
      </c>
      <c r="BC1012" s="39">
        <v>0</v>
      </c>
      <c r="BD1012" s="49">
        <v>0</v>
      </c>
      <c r="BE1012" s="37">
        <v>0</v>
      </c>
      <c r="BF1012" s="49">
        <v>0</v>
      </c>
      <c r="BG1012" s="56">
        <v>0</v>
      </c>
      <c r="BH1012" s="49">
        <v>0</v>
      </c>
      <c r="BI1012" s="49">
        <v>0</v>
      </c>
      <c r="BJ1012" s="49">
        <v>0</v>
      </c>
      <c r="BK1012" s="49">
        <v>0</v>
      </c>
      <c r="BL1012" s="49">
        <v>0</v>
      </c>
      <c r="BM1012" s="49">
        <v>0</v>
      </c>
      <c r="BN1012" s="49">
        <v>0</v>
      </c>
      <c r="BO1012" s="37">
        <v>0</v>
      </c>
      <c r="BP1012" s="49">
        <v>0</v>
      </c>
      <c r="BQ1012" s="49">
        <v>0</v>
      </c>
      <c r="BR1012" s="49">
        <v>0</v>
      </c>
      <c r="BS1012" s="49">
        <v>0</v>
      </c>
      <c r="BT1012" s="49">
        <v>0</v>
      </c>
      <c r="BU1012" s="49">
        <v>0</v>
      </c>
      <c r="BV1012" s="49">
        <v>0</v>
      </c>
      <c r="BW1012" s="49">
        <v>0</v>
      </c>
      <c r="BX1012" s="49">
        <v>0</v>
      </c>
      <c r="BY1012" s="49">
        <v>0</v>
      </c>
      <c r="BZ1012" s="49">
        <v>0</v>
      </c>
      <c r="CA1012" s="37">
        <v>0</v>
      </c>
      <c r="CB1012" s="49">
        <v>0</v>
      </c>
      <c r="CC1012" s="49">
        <v>0</v>
      </c>
      <c r="CD1012" s="49">
        <v>0</v>
      </c>
      <c r="CE1012" s="49">
        <v>0</v>
      </c>
      <c r="CF1012" s="49">
        <v>0</v>
      </c>
      <c r="CG1012" s="49">
        <v>0</v>
      </c>
      <c r="CH1012" s="49">
        <v>0</v>
      </c>
      <c r="CI1012" s="49">
        <v>0</v>
      </c>
      <c r="CJ1012" s="49">
        <v>0</v>
      </c>
      <c r="CK1012" s="37">
        <v>0</v>
      </c>
      <c r="CL1012" s="49">
        <v>0</v>
      </c>
      <c r="CM1012" s="49">
        <v>0</v>
      </c>
      <c r="CN1012" s="49">
        <v>0</v>
      </c>
      <c r="CO1012" s="37">
        <v>0</v>
      </c>
      <c r="CP1012" s="49">
        <v>0</v>
      </c>
      <c r="CQ1012" s="37">
        <v>0</v>
      </c>
      <c r="CR1012" s="49">
        <v>0</v>
      </c>
      <c r="CS1012" s="37">
        <v>0</v>
      </c>
      <c r="CT1012" s="49">
        <v>0</v>
      </c>
      <c r="CU1012" s="49">
        <v>0</v>
      </c>
      <c r="CV1012" s="49">
        <v>0</v>
      </c>
      <c r="CW1012" s="49">
        <v>0</v>
      </c>
      <c r="CX1012" s="49">
        <v>0</v>
      </c>
      <c r="CY1012" s="49">
        <v>0</v>
      </c>
      <c r="CZ1012" s="49">
        <v>0</v>
      </c>
      <c r="DA1012" s="49">
        <v>0</v>
      </c>
      <c r="DB1012" s="49">
        <v>0</v>
      </c>
      <c r="DC1012" s="49">
        <v>0</v>
      </c>
      <c r="DD1012" s="49">
        <v>0</v>
      </c>
      <c r="DE1012" s="49">
        <v>0</v>
      </c>
      <c r="DF1012" s="49">
        <v>0</v>
      </c>
      <c r="DG1012" s="49">
        <v>0</v>
      </c>
      <c r="DH1012" s="49">
        <v>0</v>
      </c>
      <c r="DI1012" s="49">
        <v>0</v>
      </c>
      <c r="DJ1012" s="49">
        <v>0</v>
      </c>
      <c r="DK1012" s="49">
        <v>0</v>
      </c>
      <c r="DL1012" s="49">
        <v>0</v>
      </c>
      <c r="DM1012" s="49">
        <v>0</v>
      </c>
      <c r="DN1012" s="49">
        <v>0</v>
      </c>
      <c r="DO1012" s="49">
        <v>0</v>
      </c>
      <c r="DP1012" s="49">
        <v>0</v>
      </c>
      <c r="DQ1012" s="49">
        <v>0</v>
      </c>
      <c r="DR1012" s="40"/>
      <c r="DS1012" s="41"/>
      <c r="DT1012" s="41"/>
      <c r="DU1012" s="41"/>
      <c r="DV1012" s="41"/>
      <c r="DW1012" s="41"/>
      <c r="DX1012" s="41"/>
      <c r="DY1012" s="41"/>
    </row>
    <row r="1013" spans="1:129" s="45" customFormat="1" ht="47.25">
      <c r="A1013" s="43" t="s">
        <v>2100</v>
      </c>
      <c r="B1013" s="44" t="s">
        <v>2127</v>
      </c>
      <c r="C1013" s="36" t="s">
        <v>2128</v>
      </c>
      <c r="D1013" s="37">
        <v>0</v>
      </c>
      <c r="E1013" s="37">
        <v>0</v>
      </c>
      <c r="F1013" s="38">
        <v>0</v>
      </c>
      <c r="G1013" s="38">
        <v>0</v>
      </c>
      <c r="H1013" s="50">
        <v>0</v>
      </c>
      <c r="I1013" s="38">
        <v>0</v>
      </c>
      <c r="J1013" s="49">
        <v>0</v>
      </c>
      <c r="K1013" s="56">
        <v>0</v>
      </c>
      <c r="L1013" s="49">
        <v>0</v>
      </c>
      <c r="M1013" s="37">
        <v>0</v>
      </c>
      <c r="N1013" s="49">
        <v>0</v>
      </c>
      <c r="O1013" s="49">
        <v>0</v>
      </c>
      <c r="P1013" s="49">
        <v>0</v>
      </c>
      <c r="Q1013" s="37">
        <v>0</v>
      </c>
      <c r="R1013" s="49">
        <v>0</v>
      </c>
      <c r="S1013" s="37">
        <v>0</v>
      </c>
      <c r="T1013" s="49">
        <v>0</v>
      </c>
      <c r="U1013" s="49">
        <v>0</v>
      </c>
      <c r="V1013" s="49">
        <v>0</v>
      </c>
      <c r="W1013" s="37">
        <v>0</v>
      </c>
      <c r="X1013" s="49">
        <v>0</v>
      </c>
      <c r="Y1013" s="37">
        <v>0</v>
      </c>
      <c r="Z1013" s="49">
        <v>0</v>
      </c>
      <c r="AA1013" s="49">
        <v>0</v>
      </c>
      <c r="AB1013" s="49">
        <v>0</v>
      </c>
      <c r="AC1013" s="37">
        <v>0</v>
      </c>
      <c r="AD1013" s="49">
        <v>0</v>
      </c>
      <c r="AE1013" s="49">
        <v>0</v>
      </c>
      <c r="AF1013" s="49">
        <v>0</v>
      </c>
      <c r="AG1013" s="37">
        <v>0</v>
      </c>
      <c r="AH1013" s="49">
        <v>0</v>
      </c>
      <c r="AI1013" s="37">
        <v>0</v>
      </c>
      <c r="AJ1013" s="49">
        <v>0</v>
      </c>
      <c r="AK1013" s="49">
        <v>0</v>
      </c>
      <c r="AL1013" s="49">
        <v>0</v>
      </c>
      <c r="AM1013" s="49">
        <v>0</v>
      </c>
      <c r="AN1013" s="49">
        <v>0</v>
      </c>
      <c r="AO1013" s="37">
        <v>0</v>
      </c>
      <c r="AP1013" s="49">
        <v>0</v>
      </c>
      <c r="AQ1013" s="49">
        <v>0</v>
      </c>
      <c r="AR1013" s="49">
        <v>0</v>
      </c>
      <c r="AS1013" s="49">
        <v>0</v>
      </c>
      <c r="AT1013" s="49">
        <v>0</v>
      </c>
      <c r="AU1013" s="49">
        <v>0</v>
      </c>
      <c r="AV1013" s="49">
        <v>0</v>
      </c>
      <c r="AW1013" s="49">
        <v>0</v>
      </c>
      <c r="AX1013" s="49">
        <v>0</v>
      </c>
      <c r="AY1013" s="37">
        <v>0</v>
      </c>
      <c r="AZ1013" s="49">
        <v>0</v>
      </c>
      <c r="BA1013" s="56">
        <v>0</v>
      </c>
      <c r="BB1013" s="39">
        <f>'[1]База 2018-2022'!BEW136</f>
        <v>0</v>
      </c>
      <c r="BC1013" s="39">
        <v>0</v>
      </c>
      <c r="BD1013" s="49">
        <v>0</v>
      </c>
      <c r="BE1013" s="37">
        <v>0</v>
      </c>
      <c r="BF1013" s="49">
        <v>0</v>
      </c>
      <c r="BG1013" s="56">
        <v>0</v>
      </c>
      <c r="BH1013" s="49">
        <v>0</v>
      </c>
      <c r="BI1013" s="49">
        <v>0</v>
      </c>
      <c r="BJ1013" s="49">
        <v>0</v>
      </c>
      <c r="BK1013" s="49">
        <v>0</v>
      </c>
      <c r="BL1013" s="49">
        <v>0</v>
      </c>
      <c r="BM1013" s="49">
        <v>0</v>
      </c>
      <c r="BN1013" s="49">
        <v>0</v>
      </c>
      <c r="BO1013" s="37">
        <v>0</v>
      </c>
      <c r="BP1013" s="49">
        <v>0</v>
      </c>
      <c r="BQ1013" s="49">
        <v>0</v>
      </c>
      <c r="BR1013" s="49">
        <v>0</v>
      </c>
      <c r="BS1013" s="49">
        <v>0</v>
      </c>
      <c r="BT1013" s="49">
        <v>0</v>
      </c>
      <c r="BU1013" s="49">
        <v>0</v>
      </c>
      <c r="BV1013" s="49">
        <v>0</v>
      </c>
      <c r="BW1013" s="49">
        <v>0</v>
      </c>
      <c r="BX1013" s="49">
        <v>0</v>
      </c>
      <c r="BY1013" s="49">
        <v>0</v>
      </c>
      <c r="BZ1013" s="49">
        <v>0</v>
      </c>
      <c r="CA1013" s="37">
        <v>0</v>
      </c>
      <c r="CB1013" s="49">
        <v>0</v>
      </c>
      <c r="CC1013" s="49">
        <v>0</v>
      </c>
      <c r="CD1013" s="49">
        <v>0</v>
      </c>
      <c r="CE1013" s="49">
        <v>0</v>
      </c>
      <c r="CF1013" s="49">
        <v>0</v>
      </c>
      <c r="CG1013" s="49">
        <v>0</v>
      </c>
      <c r="CH1013" s="49">
        <v>0</v>
      </c>
      <c r="CI1013" s="49">
        <v>0</v>
      </c>
      <c r="CJ1013" s="49">
        <v>0</v>
      </c>
      <c r="CK1013" s="37">
        <v>0</v>
      </c>
      <c r="CL1013" s="49">
        <v>0</v>
      </c>
      <c r="CM1013" s="49">
        <v>0</v>
      </c>
      <c r="CN1013" s="49">
        <v>0</v>
      </c>
      <c r="CO1013" s="37">
        <v>0</v>
      </c>
      <c r="CP1013" s="49">
        <v>0</v>
      </c>
      <c r="CQ1013" s="37">
        <v>0</v>
      </c>
      <c r="CR1013" s="49">
        <v>0</v>
      </c>
      <c r="CS1013" s="37">
        <v>0</v>
      </c>
      <c r="CT1013" s="49">
        <v>0</v>
      </c>
      <c r="CU1013" s="49">
        <v>0</v>
      </c>
      <c r="CV1013" s="49">
        <v>0</v>
      </c>
      <c r="CW1013" s="49">
        <v>0</v>
      </c>
      <c r="CX1013" s="49">
        <v>0</v>
      </c>
      <c r="CY1013" s="49">
        <v>0</v>
      </c>
      <c r="CZ1013" s="49">
        <v>8.6799999999999926</v>
      </c>
      <c r="DA1013" s="49">
        <v>0</v>
      </c>
      <c r="DB1013" s="49">
        <v>0</v>
      </c>
      <c r="DC1013" s="49">
        <v>0</v>
      </c>
      <c r="DD1013" s="49">
        <v>0</v>
      </c>
      <c r="DE1013" s="49">
        <v>0</v>
      </c>
      <c r="DF1013" s="49">
        <v>0</v>
      </c>
      <c r="DG1013" s="49">
        <v>0</v>
      </c>
      <c r="DH1013" s="49">
        <v>0</v>
      </c>
      <c r="DI1013" s="49">
        <v>0</v>
      </c>
      <c r="DJ1013" s="49">
        <v>0</v>
      </c>
      <c r="DK1013" s="49">
        <v>0</v>
      </c>
      <c r="DL1013" s="49">
        <v>0</v>
      </c>
      <c r="DM1013" s="49">
        <v>0</v>
      </c>
      <c r="DN1013" s="49">
        <v>3.2139643499999999</v>
      </c>
      <c r="DO1013" s="49">
        <v>0</v>
      </c>
      <c r="DP1013" s="49">
        <v>0</v>
      </c>
      <c r="DQ1013" s="49">
        <v>0</v>
      </c>
      <c r="DR1013" s="40"/>
      <c r="DS1013" s="41"/>
      <c r="DT1013" s="41"/>
      <c r="DU1013" s="41"/>
      <c r="DV1013" s="41"/>
      <c r="DW1013" s="41"/>
      <c r="DX1013" s="41"/>
      <c r="DY1013" s="41"/>
    </row>
    <row r="1014" spans="1:129" s="45" customFormat="1" ht="31.5">
      <c r="A1014" s="43" t="s">
        <v>2129</v>
      </c>
      <c r="B1014" s="44" t="s">
        <v>1520</v>
      </c>
      <c r="C1014" s="36" t="s">
        <v>202</v>
      </c>
      <c r="D1014" s="37">
        <v>0</v>
      </c>
      <c r="E1014" s="37">
        <v>0</v>
      </c>
      <c r="F1014" s="38">
        <v>0</v>
      </c>
      <c r="G1014" s="38">
        <v>0</v>
      </c>
      <c r="H1014" s="50">
        <v>0</v>
      </c>
      <c r="I1014" s="38">
        <v>0</v>
      </c>
      <c r="J1014" s="49">
        <v>0</v>
      </c>
      <c r="K1014" s="56">
        <v>0</v>
      </c>
      <c r="L1014" s="49">
        <v>0</v>
      </c>
      <c r="M1014" s="37">
        <v>0</v>
      </c>
      <c r="N1014" s="49">
        <v>0</v>
      </c>
      <c r="O1014" s="49">
        <v>0</v>
      </c>
      <c r="P1014" s="49">
        <v>0</v>
      </c>
      <c r="Q1014" s="37">
        <v>0</v>
      </c>
      <c r="R1014" s="49">
        <v>0</v>
      </c>
      <c r="S1014" s="37">
        <v>0</v>
      </c>
      <c r="T1014" s="49">
        <v>0</v>
      </c>
      <c r="U1014" s="49">
        <v>0</v>
      </c>
      <c r="V1014" s="49">
        <v>0</v>
      </c>
      <c r="W1014" s="37">
        <v>0</v>
      </c>
      <c r="X1014" s="49">
        <v>0</v>
      </c>
      <c r="Y1014" s="37">
        <v>0</v>
      </c>
      <c r="Z1014" s="49">
        <v>0</v>
      </c>
      <c r="AA1014" s="49">
        <v>0</v>
      </c>
      <c r="AB1014" s="49">
        <v>0</v>
      </c>
      <c r="AC1014" s="37">
        <v>0</v>
      </c>
      <c r="AD1014" s="49">
        <v>0</v>
      </c>
      <c r="AE1014" s="49">
        <v>0</v>
      </c>
      <c r="AF1014" s="49">
        <v>0</v>
      </c>
      <c r="AG1014" s="37">
        <v>0</v>
      </c>
      <c r="AH1014" s="49">
        <v>0</v>
      </c>
      <c r="AI1014" s="37">
        <v>0</v>
      </c>
      <c r="AJ1014" s="49">
        <v>0</v>
      </c>
      <c r="AK1014" s="49">
        <v>0</v>
      </c>
      <c r="AL1014" s="49">
        <v>0</v>
      </c>
      <c r="AM1014" s="49">
        <v>0</v>
      </c>
      <c r="AN1014" s="49">
        <v>0</v>
      </c>
      <c r="AO1014" s="37">
        <v>0</v>
      </c>
      <c r="AP1014" s="49">
        <v>0</v>
      </c>
      <c r="AQ1014" s="49">
        <v>0</v>
      </c>
      <c r="AR1014" s="49">
        <v>0</v>
      </c>
      <c r="AS1014" s="49">
        <v>0</v>
      </c>
      <c r="AT1014" s="49">
        <v>0</v>
      </c>
      <c r="AU1014" s="49">
        <v>0</v>
      </c>
      <c r="AV1014" s="49">
        <v>0</v>
      </c>
      <c r="AW1014" s="49">
        <v>0</v>
      </c>
      <c r="AX1014" s="49">
        <v>0</v>
      </c>
      <c r="AY1014" s="37">
        <v>0</v>
      </c>
      <c r="AZ1014" s="49">
        <v>0</v>
      </c>
      <c r="BA1014" s="56">
        <v>0</v>
      </c>
      <c r="BB1014" s="39" t="s">
        <v>203</v>
      </c>
      <c r="BC1014" s="39">
        <v>0</v>
      </c>
      <c r="BD1014" s="49">
        <v>0</v>
      </c>
      <c r="BE1014" s="37">
        <v>0</v>
      </c>
      <c r="BF1014" s="49">
        <v>0</v>
      </c>
      <c r="BG1014" s="56">
        <v>0</v>
      </c>
      <c r="BH1014" s="49">
        <v>0</v>
      </c>
      <c r="BI1014" s="49">
        <v>0</v>
      </c>
      <c r="BJ1014" s="49">
        <v>0</v>
      </c>
      <c r="BK1014" s="49">
        <v>0</v>
      </c>
      <c r="BL1014" s="49">
        <v>0</v>
      </c>
      <c r="BM1014" s="49">
        <v>0</v>
      </c>
      <c r="BN1014" s="49">
        <v>0</v>
      </c>
      <c r="BO1014" s="37">
        <v>0</v>
      </c>
      <c r="BP1014" s="49">
        <v>0</v>
      </c>
      <c r="BQ1014" s="49">
        <v>0</v>
      </c>
      <c r="BR1014" s="49">
        <v>0</v>
      </c>
      <c r="BS1014" s="49">
        <v>0</v>
      </c>
      <c r="BT1014" s="49">
        <v>0</v>
      </c>
      <c r="BU1014" s="49">
        <v>0</v>
      </c>
      <c r="BV1014" s="49">
        <v>0</v>
      </c>
      <c r="BW1014" s="49">
        <v>0</v>
      </c>
      <c r="BX1014" s="49">
        <v>0</v>
      </c>
      <c r="BY1014" s="49">
        <v>0</v>
      </c>
      <c r="BZ1014" s="49">
        <v>0</v>
      </c>
      <c r="CA1014" s="37">
        <v>0</v>
      </c>
      <c r="CB1014" s="49">
        <v>0</v>
      </c>
      <c r="CC1014" s="49">
        <v>0</v>
      </c>
      <c r="CD1014" s="49">
        <v>0</v>
      </c>
      <c r="CE1014" s="49">
        <v>0</v>
      </c>
      <c r="CF1014" s="49">
        <v>0</v>
      </c>
      <c r="CG1014" s="49">
        <v>0</v>
      </c>
      <c r="CH1014" s="49">
        <v>0</v>
      </c>
      <c r="CI1014" s="49">
        <v>0</v>
      </c>
      <c r="CJ1014" s="49">
        <v>0</v>
      </c>
      <c r="CK1014" s="37">
        <v>0</v>
      </c>
      <c r="CL1014" s="49">
        <v>0</v>
      </c>
      <c r="CM1014" s="49">
        <v>0</v>
      </c>
      <c r="CN1014" s="49">
        <v>0</v>
      </c>
      <c r="CO1014" s="37">
        <v>0</v>
      </c>
      <c r="CP1014" s="49">
        <v>0</v>
      </c>
      <c r="CQ1014" s="37">
        <v>0</v>
      </c>
      <c r="CR1014" s="49">
        <v>0</v>
      </c>
      <c r="CS1014" s="37">
        <v>0</v>
      </c>
      <c r="CT1014" s="49" t="s">
        <v>203</v>
      </c>
      <c r="CU1014" s="49">
        <v>0</v>
      </c>
      <c r="CV1014" s="49">
        <v>0</v>
      </c>
      <c r="CW1014" s="49">
        <v>0</v>
      </c>
      <c r="CX1014" s="49">
        <v>0</v>
      </c>
      <c r="CY1014" s="49">
        <v>0</v>
      </c>
      <c r="CZ1014" s="49" t="s">
        <v>203</v>
      </c>
      <c r="DA1014" s="49">
        <v>0</v>
      </c>
      <c r="DB1014" s="49">
        <v>0</v>
      </c>
      <c r="DC1014" s="49">
        <v>0</v>
      </c>
      <c r="DD1014" s="49">
        <v>0</v>
      </c>
      <c r="DE1014" s="49">
        <v>0</v>
      </c>
      <c r="DF1014" s="49">
        <v>0</v>
      </c>
      <c r="DG1014" s="49">
        <v>0</v>
      </c>
      <c r="DH1014" s="49">
        <v>0</v>
      </c>
      <c r="DI1014" s="49">
        <v>0</v>
      </c>
      <c r="DJ1014" s="49">
        <v>0</v>
      </c>
      <c r="DK1014" s="49">
        <v>0</v>
      </c>
      <c r="DL1014" s="49">
        <v>0</v>
      </c>
      <c r="DM1014" s="49">
        <v>0</v>
      </c>
      <c r="DN1014" s="49">
        <v>0</v>
      </c>
      <c r="DO1014" s="49">
        <v>0</v>
      </c>
      <c r="DP1014" s="49">
        <v>0</v>
      </c>
      <c r="DQ1014" s="49">
        <v>0</v>
      </c>
      <c r="DR1014" s="40"/>
      <c r="DS1014" s="41"/>
      <c r="DT1014" s="41"/>
      <c r="DU1014" s="41"/>
      <c r="DV1014" s="41"/>
      <c r="DW1014" s="41"/>
      <c r="DX1014" s="41"/>
      <c r="DY1014" s="41"/>
    </row>
    <row r="1015" spans="1:129" s="45" customFormat="1" ht="31.5">
      <c r="A1015" s="43" t="s">
        <v>2130</v>
      </c>
      <c r="B1015" s="44" t="s">
        <v>1546</v>
      </c>
      <c r="C1015" s="36" t="s">
        <v>202</v>
      </c>
      <c r="D1015" s="49">
        <v>0</v>
      </c>
      <c r="E1015" s="37">
        <f t="shared" ref="E1015:G1015" si="1977">E1016+E1017</f>
        <v>0</v>
      </c>
      <c r="F1015" s="50">
        <v>0</v>
      </c>
      <c r="G1015" s="38">
        <f t="shared" si="1977"/>
        <v>0</v>
      </c>
      <c r="H1015" s="50">
        <v>0</v>
      </c>
      <c r="I1015" s="38">
        <f t="shared" ref="I1015" si="1978">I1016+I1017</f>
        <v>0</v>
      </c>
      <c r="J1015" s="49">
        <v>0</v>
      </c>
      <c r="K1015" s="56">
        <f t="shared" ref="K1015" si="1979">K1016+K1017</f>
        <v>0</v>
      </c>
      <c r="L1015" s="49">
        <v>0</v>
      </c>
      <c r="M1015" s="37">
        <f t="shared" ref="M1015" si="1980">M1016+M1017</f>
        <v>0</v>
      </c>
      <c r="N1015" s="49">
        <v>0</v>
      </c>
      <c r="O1015" s="49">
        <f t="shared" ref="O1015" si="1981">O1016+O1017</f>
        <v>0</v>
      </c>
      <c r="P1015" s="49">
        <v>0</v>
      </c>
      <c r="Q1015" s="37">
        <f t="shared" ref="Q1015" si="1982">Q1016+Q1017</f>
        <v>0</v>
      </c>
      <c r="R1015" s="49">
        <v>0</v>
      </c>
      <c r="S1015" s="37">
        <f t="shared" ref="S1015" si="1983">S1016+S1017</f>
        <v>0</v>
      </c>
      <c r="T1015" s="49">
        <v>0</v>
      </c>
      <c r="U1015" s="49">
        <f t="shared" ref="U1015" si="1984">U1016+U1017</f>
        <v>0</v>
      </c>
      <c r="V1015" s="49">
        <v>0</v>
      </c>
      <c r="W1015" s="37">
        <f t="shared" ref="W1015" si="1985">W1016+W1017</f>
        <v>0</v>
      </c>
      <c r="X1015" s="49">
        <v>0</v>
      </c>
      <c r="Y1015" s="37">
        <f t="shared" ref="Y1015" si="1986">Y1016+Y1017</f>
        <v>0</v>
      </c>
      <c r="Z1015" s="49">
        <v>13.728</v>
      </c>
      <c r="AA1015" s="49">
        <f t="shared" ref="AA1015" si="1987">AA1016+AA1017</f>
        <v>0</v>
      </c>
      <c r="AB1015" s="49">
        <v>0</v>
      </c>
      <c r="AC1015" s="37">
        <f t="shared" ref="AC1015" si="1988">AC1016+AC1017</f>
        <v>0</v>
      </c>
      <c r="AD1015" s="49">
        <v>0</v>
      </c>
      <c r="AE1015" s="49">
        <f t="shared" ref="AE1015" si="1989">AE1016+AE1017</f>
        <v>0</v>
      </c>
      <c r="AF1015" s="49">
        <v>0</v>
      </c>
      <c r="AG1015" s="37">
        <f t="shared" ref="AG1015" si="1990">AG1016+AG1017</f>
        <v>0</v>
      </c>
      <c r="AH1015" s="49">
        <v>0</v>
      </c>
      <c r="AI1015" s="37">
        <f t="shared" ref="AI1015" si="1991">AI1016+AI1017</f>
        <v>0</v>
      </c>
      <c r="AJ1015" s="49">
        <v>0</v>
      </c>
      <c r="AK1015" s="49">
        <f t="shared" ref="AK1015" si="1992">AK1016+AK1017</f>
        <v>0</v>
      </c>
      <c r="AL1015" s="49">
        <v>0</v>
      </c>
      <c r="AM1015" s="49">
        <f t="shared" ref="AM1015" si="1993">AM1016+AM1017</f>
        <v>0</v>
      </c>
      <c r="AN1015" s="49">
        <v>0</v>
      </c>
      <c r="AO1015" s="37">
        <f t="shared" ref="AO1015" si="1994">AO1016+AO1017</f>
        <v>0</v>
      </c>
      <c r="AP1015" s="49">
        <v>0</v>
      </c>
      <c r="AQ1015" s="49">
        <f t="shared" ref="AQ1015" si="1995">AQ1016+AQ1017</f>
        <v>0</v>
      </c>
      <c r="AR1015" s="49">
        <v>0</v>
      </c>
      <c r="AS1015" s="49">
        <f t="shared" ref="AS1015" si="1996">AS1016+AS1017</f>
        <v>0</v>
      </c>
      <c r="AT1015" s="49">
        <v>0</v>
      </c>
      <c r="AU1015" s="49">
        <f t="shared" ref="AU1015" si="1997">AU1016+AU1017</f>
        <v>0</v>
      </c>
      <c r="AV1015" s="49">
        <v>0</v>
      </c>
      <c r="AW1015" s="49">
        <f t="shared" ref="AW1015" si="1998">AW1016+AW1017</f>
        <v>0</v>
      </c>
      <c r="AX1015" s="49">
        <v>0</v>
      </c>
      <c r="AY1015" s="37">
        <f t="shared" ref="AY1015" si="1999">AY1016+AY1017</f>
        <v>0</v>
      </c>
      <c r="AZ1015" s="49">
        <v>0</v>
      </c>
      <c r="BA1015" s="56">
        <f t="shared" ref="BA1015" si="2000">BA1016+BA1017</f>
        <v>0</v>
      </c>
      <c r="BB1015" s="51" t="s">
        <v>203</v>
      </c>
      <c r="BC1015" s="39">
        <f t="shared" ref="BC1015" si="2001">BC1016+BC1017</f>
        <v>0</v>
      </c>
      <c r="BD1015" s="49">
        <v>0</v>
      </c>
      <c r="BE1015" s="37">
        <f t="shared" ref="BE1015" si="2002">BE1016+BE1017</f>
        <v>0</v>
      </c>
      <c r="BF1015" s="49">
        <v>0</v>
      </c>
      <c r="BG1015" s="56">
        <f t="shared" ref="BG1015" si="2003">BG1016+BG1017</f>
        <v>0</v>
      </c>
      <c r="BH1015" s="49">
        <v>0</v>
      </c>
      <c r="BI1015" s="49">
        <f t="shared" ref="BI1015" si="2004">BI1016+BI1017</f>
        <v>0</v>
      </c>
      <c r="BJ1015" s="49">
        <v>0</v>
      </c>
      <c r="BK1015" s="49">
        <f t="shared" ref="BK1015" si="2005">BK1016+BK1017</f>
        <v>0</v>
      </c>
      <c r="BL1015" s="49">
        <v>0</v>
      </c>
      <c r="BM1015" s="49">
        <f t="shared" ref="BM1015" si="2006">BM1016+BM1017</f>
        <v>0</v>
      </c>
      <c r="BN1015" s="49">
        <v>0</v>
      </c>
      <c r="BO1015" s="37">
        <f t="shared" ref="BO1015" si="2007">BO1016+BO1017</f>
        <v>0</v>
      </c>
      <c r="BP1015" s="49">
        <v>0</v>
      </c>
      <c r="BQ1015" s="49">
        <f t="shared" ref="BQ1015" si="2008">BQ1016+BQ1017</f>
        <v>0</v>
      </c>
      <c r="BR1015" s="49">
        <v>0</v>
      </c>
      <c r="BS1015" s="49">
        <f t="shared" ref="BS1015" si="2009">BS1016+BS1017</f>
        <v>0</v>
      </c>
      <c r="BT1015" s="49">
        <v>0</v>
      </c>
      <c r="BU1015" s="49">
        <f t="shared" ref="BU1015" si="2010">BU1016+BU1017</f>
        <v>0</v>
      </c>
      <c r="BV1015" s="49">
        <v>0</v>
      </c>
      <c r="BW1015" s="49">
        <f t="shared" ref="BW1015" si="2011">BW1016+BW1017</f>
        <v>0</v>
      </c>
      <c r="BX1015" s="49">
        <v>0</v>
      </c>
      <c r="BY1015" s="49">
        <f t="shared" ref="BY1015" si="2012">BY1016+BY1017</f>
        <v>0</v>
      </c>
      <c r="BZ1015" s="49">
        <v>0</v>
      </c>
      <c r="CA1015" s="37">
        <f t="shared" ref="CA1015" si="2013">CA1016+CA1017</f>
        <v>0</v>
      </c>
      <c r="CB1015" s="49">
        <v>0</v>
      </c>
      <c r="CC1015" s="49">
        <f t="shared" ref="CC1015" si="2014">CC1016+CC1017</f>
        <v>0</v>
      </c>
      <c r="CD1015" s="49">
        <v>0</v>
      </c>
      <c r="CE1015" s="49">
        <f t="shared" ref="CE1015" si="2015">CE1016+CE1017</f>
        <v>0</v>
      </c>
      <c r="CF1015" s="49">
        <v>0</v>
      </c>
      <c r="CG1015" s="49">
        <f t="shared" ref="CG1015" si="2016">CG1016+CG1017</f>
        <v>0</v>
      </c>
      <c r="CH1015" s="49">
        <v>0</v>
      </c>
      <c r="CI1015" s="49">
        <f t="shared" ref="CI1015" si="2017">CI1016+CI1017</f>
        <v>0</v>
      </c>
      <c r="CJ1015" s="49">
        <v>0</v>
      </c>
      <c r="CK1015" s="37">
        <f t="shared" ref="CK1015" si="2018">CK1016+CK1017</f>
        <v>0</v>
      </c>
      <c r="CL1015" s="49">
        <v>0</v>
      </c>
      <c r="CM1015" s="49">
        <f t="shared" ref="CM1015" si="2019">CM1016+CM1017</f>
        <v>0</v>
      </c>
      <c r="CN1015" s="49">
        <v>0</v>
      </c>
      <c r="CO1015" s="37">
        <f t="shared" ref="CO1015" si="2020">CO1016+CO1017</f>
        <v>0</v>
      </c>
      <c r="CP1015" s="49">
        <v>0</v>
      </c>
      <c r="CQ1015" s="37">
        <f t="shared" ref="CQ1015" si="2021">CQ1016+CQ1017</f>
        <v>0</v>
      </c>
      <c r="CR1015" s="49">
        <v>0</v>
      </c>
      <c r="CS1015" s="37">
        <f t="shared" ref="CS1015" si="2022">CS1016+CS1017</f>
        <v>0</v>
      </c>
      <c r="CT1015" s="49" t="s">
        <v>203</v>
      </c>
      <c r="CU1015" s="49">
        <f t="shared" ref="CU1015" si="2023">CU1016+CU1017</f>
        <v>0</v>
      </c>
      <c r="CV1015" s="49">
        <v>0</v>
      </c>
      <c r="CW1015" s="49">
        <f t="shared" ref="CW1015" si="2024">CW1016+CW1017</f>
        <v>0</v>
      </c>
      <c r="CX1015" s="49">
        <v>0</v>
      </c>
      <c r="CY1015" s="49">
        <f t="shared" ref="CY1015" si="2025">CY1016+CY1017</f>
        <v>0</v>
      </c>
      <c r="CZ1015" s="49" t="s">
        <v>203</v>
      </c>
      <c r="DA1015" s="49">
        <f t="shared" ref="DA1015" si="2026">DA1016+DA1017</f>
        <v>0</v>
      </c>
      <c r="DB1015" s="49">
        <v>0</v>
      </c>
      <c r="DC1015" s="49">
        <f t="shared" ref="DC1015" si="2027">DC1016+DC1017</f>
        <v>0</v>
      </c>
      <c r="DD1015" s="49">
        <v>0</v>
      </c>
      <c r="DE1015" s="49">
        <f t="shared" ref="DE1015" si="2028">DE1016+DE1017</f>
        <v>0</v>
      </c>
      <c r="DF1015" s="49">
        <v>0</v>
      </c>
      <c r="DG1015" s="49">
        <f t="shared" ref="DG1015" si="2029">DG1016+DG1017</f>
        <v>0</v>
      </c>
      <c r="DH1015" s="49">
        <v>0</v>
      </c>
      <c r="DI1015" s="49">
        <f t="shared" ref="DI1015" si="2030">DI1016+DI1017</f>
        <v>0</v>
      </c>
      <c r="DJ1015" s="49">
        <v>0</v>
      </c>
      <c r="DK1015" s="49">
        <f t="shared" ref="DK1015" si="2031">DK1016+DK1017</f>
        <v>0</v>
      </c>
      <c r="DL1015" s="49">
        <v>0</v>
      </c>
      <c r="DM1015" s="49">
        <f t="shared" ref="DM1015" si="2032">DM1016+DM1017</f>
        <v>0</v>
      </c>
      <c r="DN1015" s="49">
        <v>94.095240219999994</v>
      </c>
      <c r="DO1015" s="49">
        <f t="shared" ref="DO1015" si="2033">DO1016+DO1017</f>
        <v>158.51282416000001</v>
      </c>
      <c r="DP1015" s="49">
        <v>0</v>
      </c>
      <c r="DQ1015" s="49">
        <f t="shared" ref="DQ1015" si="2034">DQ1016+DQ1017</f>
        <v>0</v>
      </c>
      <c r="DR1015" s="40"/>
      <c r="DS1015" s="41"/>
      <c r="DT1015" s="41"/>
      <c r="DU1015" s="41"/>
      <c r="DV1015" s="41"/>
      <c r="DW1015" s="41"/>
      <c r="DX1015" s="41"/>
      <c r="DY1015" s="41"/>
    </row>
    <row r="1016" spans="1:129" s="45" customFormat="1" ht="31.5">
      <c r="A1016" s="43" t="s">
        <v>2131</v>
      </c>
      <c r="B1016" s="44" t="s">
        <v>1548</v>
      </c>
      <c r="C1016" s="36" t="s">
        <v>202</v>
      </c>
      <c r="D1016" s="37">
        <v>0</v>
      </c>
      <c r="E1016" s="37">
        <v>0</v>
      </c>
      <c r="F1016" s="38">
        <v>0</v>
      </c>
      <c r="G1016" s="38">
        <v>0</v>
      </c>
      <c r="H1016" s="50">
        <v>0</v>
      </c>
      <c r="I1016" s="38">
        <v>0</v>
      </c>
      <c r="J1016" s="49">
        <v>0</v>
      </c>
      <c r="K1016" s="56">
        <v>0</v>
      </c>
      <c r="L1016" s="49">
        <v>0</v>
      </c>
      <c r="M1016" s="37">
        <v>0</v>
      </c>
      <c r="N1016" s="49">
        <v>0</v>
      </c>
      <c r="O1016" s="49">
        <v>0</v>
      </c>
      <c r="P1016" s="49">
        <v>0</v>
      </c>
      <c r="Q1016" s="37">
        <v>0</v>
      </c>
      <c r="R1016" s="49">
        <v>0</v>
      </c>
      <c r="S1016" s="37">
        <v>0</v>
      </c>
      <c r="T1016" s="49">
        <v>0</v>
      </c>
      <c r="U1016" s="49">
        <v>0</v>
      </c>
      <c r="V1016" s="49">
        <v>0</v>
      </c>
      <c r="W1016" s="37">
        <v>0</v>
      </c>
      <c r="X1016" s="49">
        <v>0</v>
      </c>
      <c r="Y1016" s="37">
        <v>0</v>
      </c>
      <c r="Z1016" s="49">
        <v>0</v>
      </c>
      <c r="AA1016" s="49">
        <v>0</v>
      </c>
      <c r="AB1016" s="49">
        <v>0</v>
      </c>
      <c r="AC1016" s="37">
        <v>0</v>
      </c>
      <c r="AD1016" s="49">
        <v>0</v>
      </c>
      <c r="AE1016" s="49">
        <v>0</v>
      </c>
      <c r="AF1016" s="49">
        <v>0</v>
      </c>
      <c r="AG1016" s="37">
        <v>0</v>
      </c>
      <c r="AH1016" s="49">
        <v>0</v>
      </c>
      <c r="AI1016" s="37">
        <v>0</v>
      </c>
      <c r="AJ1016" s="49">
        <v>0</v>
      </c>
      <c r="AK1016" s="49">
        <v>0</v>
      </c>
      <c r="AL1016" s="49">
        <v>0</v>
      </c>
      <c r="AM1016" s="49">
        <v>0</v>
      </c>
      <c r="AN1016" s="49">
        <v>0</v>
      </c>
      <c r="AO1016" s="37">
        <v>0</v>
      </c>
      <c r="AP1016" s="49">
        <v>0</v>
      </c>
      <c r="AQ1016" s="49">
        <v>0</v>
      </c>
      <c r="AR1016" s="49">
        <v>0</v>
      </c>
      <c r="AS1016" s="49">
        <v>0</v>
      </c>
      <c r="AT1016" s="49">
        <v>0</v>
      </c>
      <c r="AU1016" s="49">
        <v>0</v>
      </c>
      <c r="AV1016" s="49">
        <v>0</v>
      </c>
      <c r="AW1016" s="49">
        <v>0</v>
      </c>
      <c r="AX1016" s="49">
        <v>0</v>
      </c>
      <c r="AY1016" s="37">
        <v>0</v>
      </c>
      <c r="AZ1016" s="49">
        <v>0</v>
      </c>
      <c r="BA1016" s="56">
        <v>0</v>
      </c>
      <c r="BB1016" s="39" t="s">
        <v>203</v>
      </c>
      <c r="BC1016" s="39">
        <v>0</v>
      </c>
      <c r="BD1016" s="49">
        <v>0</v>
      </c>
      <c r="BE1016" s="37">
        <v>0</v>
      </c>
      <c r="BF1016" s="49">
        <v>0</v>
      </c>
      <c r="BG1016" s="56">
        <v>0</v>
      </c>
      <c r="BH1016" s="49">
        <v>0</v>
      </c>
      <c r="BI1016" s="49">
        <v>0</v>
      </c>
      <c r="BJ1016" s="49">
        <v>0</v>
      </c>
      <c r="BK1016" s="49">
        <v>0</v>
      </c>
      <c r="BL1016" s="49">
        <v>0</v>
      </c>
      <c r="BM1016" s="49">
        <v>0</v>
      </c>
      <c r="BN1016" s="49">
        <v>0</v>
      </c>
      <c r="BO1016" s="37">
        <v>0</v>
      </c>
      <c r="BP1016" s="49">
        <v>0</v>
      </c>
      <c r="BQ1016" s="49">
        <v>0</v>
      </c>
      <c r="BR1016" s="49">
        <v>0</v>
      </c>
      <c r="BS1016" s="49">
        <v>0</v>
      </c>
      <c r="BT1016" s="49">
        <v>0</v>
      </c>
      <c r="BU1016" s="49">
        <v>0</v>
      </c>
      <c r="BV1016" s="49">
        <v>0</v>
      </c>
      <c r="BW1016" s="49">
        <v>0</v>
      </c>
      <c r="BX1016" s="49">
        <v>0</v>
      </c>
      <c r="BY1016" s="49">
        <v>0</v>
      </c>
      <c r="BZ1016" s="49">
        <v>0</v>
      </c>
      <c r="CA1016" s="37">
        <v>0</v>
      </c>
      <c r="CB1016" s="49">
        <v>0</v>
      </c>
      <c r="CC1016" s="49">
        <v>0</v>
      </c>
      <c r="CD1016" s="49">
        <v>0</v>
      </c>
      <c r="CE1016" s="49">
        <v>0</v>
      </c>
      <c r="CF1016" s="49">
        <v>0</v>
      </c>
      <c r="CG1016" s="49">
        <v>0</v>
      </c>
      <c r="CH1016" s="49">
        <v>0</v>
      </c>
      <c r="CI1016" s="49">
        <v>0</v>
      </c>
      <c r="CJ1016" s="49">
        <v>0</v>
      </c>
      <c r="CK1016" s="37">
        <v>0</v>
      </c>
      <c r="CL1016" s="49">
        <v>0</v>
      </c>
      <c r="CM1016" s="49">
        <v>0</v>
      </c>
      <c r="CN1016" s="49">
        <v>0</v>
      </c>
      <c r="CO1016" s="37">
        <v>0</v>
      </c>
      <c r="CP1016" s="49">
        <v>0</v>
      </c>
      <c r="CQ1016" s="37">
        <v>0</v>
      </c>
      <c r="CR1016" s="49">
        <v>0</v>
      </c>
      <c r="CS1016" s="37">
        <v>0</v>
      </c>
      <c r="CT1016" s="49" t="s">
        <v>203</v>
      </c>
      <c r="CU1016" s="49">
        <v>0</v>
      </c>
      <c r="CV1016" s="49">
        <v>0</v>
      </c>
      <c r="CW1016" s="49">
        <v>0</v>
      </c>
      <c r="CX1016" s="49">
        <v>0</v>
      </c>
      <c r="CY1016" s="49">
        <v>0</v>
      </c>
      <c r="CZ1016" s="49" t="s">
        <v>203</v>
      </c>
      <c r="DA1016" s="49">
        <v>0</v>
      </c>
      <c r="DB1016" s="49">
        <v>0</v>
      </c>
      <c r="DC1016" s="49">
        <v>0</v>
      </c>
      <c r="DD1016" s="49">
        <v>0</v>
      </c>
      <c r="DE1016" s="49">
        <v>0</v>
      </c>
      <c r="DF1016" s="49">
        <v>0</v>
      </c>
      <c r="DG1016" s="49">
        <v>0</v>
      </c>
      <c r="DH1016" s="49">
        <v>0</v>
      </c>
      <c r="DI1016" s="49">
        <v>0</v>
      </c>
      <c r="DJ1016" s="49">
        <v>0</v>
      </c>
      <c r="DK1016" s="49">
        <v>0</v>
      </c>
      <c r="DL1016" s="49">
        <v>0</v>
      </c>
      <c r="DM1016" s="49">
        <v>0</v>
      </c>
      <c r="DN1016" s="49">
        <v>0</v>
      </c>
      <c r="DO1016" s="49">
        <v>0</v>
      </c>
      <c r="DP1016" s="49">
        <v>0</v>
      </c>
      <c r="DQ1016" s="49">
        <v>0</v>
      </c>
      <c r="DR1016" s="40"/>
      <c r="DS1016" s="41"/>
      <c r="DT1016" s="41"/>
      <c r="DU1016" s="41"/>
      <c r="DV1016" s="41"/>
      <c r="DW1016" s="41"/>
      <c r="DX1016" s="41"/>
      <c r="DY1016" s="41"/>
    </row>
    <row r="1017" spans="1:129" s="45" customFormat="1" ht="31.5">
      <c r="A1017" s="43" t="s">
        <v>2132</v>
      </c>
      <c r="B1017" s="44" t="s">
        <v>1550</v>
      </c>
      <c r="C1017" s="36" t="s">
        <v>202</v>
      </c>
      <c r="D1017" s="37">
        <v>0</v>
      </c>
      <c r="E1017" s="37">
        <f t="shared" ref="E1017:DQ1017" si="2035">SUM(E1018:E1018)</f>
        <v>0</v>
      </c>
      <c r="F1017" s="38">
        <v>0</v>
      </c>
      <c r="G1017" s="38">
        <f t="shared" si="2035"/>
        <v>0</v>
      </c>
      <c r="H1017" s="50">
        <v>0</v>
      </c>
      <c r="I1017" s="38">
        <f t="shared" si="2035"/>
        <v>0</v>
      </c>
      <c r="J1017" s="49">
        <v>0</v>
      </c>
      <c r="K1017" s="56">
        <f t="shared" si="2035"/>
        <v>0</v>
      </c>
      <c r="L1017" s="49">
        <v>0</v>
      </c>
      <c r="M1017" s="37">
        <f t="shared" si="2035"/>
        <v>0</v>
      </c>
      <c r="N1017" s="49">
        <v>0</v>
      </c>
      <c r="O1017" s="49">
        <f t="shared" si="2035"/>
        <v>0</v>
      </c>
      <c r="P1017" s="49">
        <v>0</v>
      </c>
      <c r="Q1017" s="37">
        <f t="shared" si="2035"/>
        <v>0</v>
      </c>
      <c r="R1017" s="49">
        <v>0</v>
      </c>
      <c r="S1017" s="37">
        <f t="shared" si="2035"/>
        <v>0</v>
      </c>
      <c r="T1017" s="49">
        <v>0</v>
      </c>
      <c r="U1017" s="49">
        <f t="shared" si="2035"/>
        <v>0</v>
      </c>
      <c r="V1017" s="49">
        <v>0</v>
      </c>
      <c r="W1017" s="37">
        <f t="shared" si="2035"/>
        <v>0</v>
      </c>
      <c r="X1017" s="49">
        <v>0</v>
      </c>
      <c r="Y1017" s="37">
        <f t="shared" si="2035"/>
        <v>0</v>
      </c>
      <c r="Z1017" s="49">
        <v>13.728</v>
      </c>
      <c r="AA1017" s="49">
        <f t="shared" si="2035"/>
        <v>0</v>
      </c>
      <c r="AB1017" s="49">
        <v>0</v>
      </c>
      <c r="AC1017" s="37">
        <f t="shared" si="2035"/>
        <v>0</v>
      </c>
      <c r="AD1017" s="49">
        <v>0</v>
      </c>
      <c r="AE1017" s="49">
        <f t="shared" si="2035"/>
        <v>0</v>
      </c>
      <c r="AF1017" s="49">
        <v>0</v>
      </c>
      <c r="AG1017" s="37">
        <f t="shared" si="2035"/>
        <v>0</v>
      </c>
      <c r="AH1017" s="49">
        <v>0</v>
      </c>
      <c r="AI1017" s="37">
        <f t="shared" si="2035"/>
        <v>0</v>
      </c>
      <c r="AJ1017" s="49">
        <v>0</v>
      </c>
      <c r="AK1017" s="49">
        <f t="shared" si="2035"/>
        <v>0</v>
      </c>
      <c r="AL1017" s="49">
        <v>0</v>
      </c>
      <c r="AM1017" s="49">
        <f t="shared" si="2035"/>
        <v>0</v>
      </c>
      <c r="AN1017" s="49">
        <v>0</v>
      </c>
      <c r="AO1017" s="37">
        <f t="shared" si="2035"/>
        <v>0</v>
      </c>
      <c r="AP1017" s="49">
        <v>0</v>
      </c>
      <c r="AQ1017" s="49">
        <f t="shared" si="2035"/>
        <v>0</v>
      </c>
      <c r="AR1017" s="49">
        <v>0</v>
      </c>
      <c r="AS1017" s="49">
        <f t="shared" si="2035"/>
        <v>0</v>
      </c>
      <c r="AT1017" s="49">
        <v>0</v>
      </c>
      <c r="AU1017" s="49">
        <f t="shared" si="2035"/>
        <v>0</v>
      </c>
      <c r="AV1017" s="49">
        <v>0</v>
      </c>
      <c r="AW1017" s="49">
        <f t="shared" si="2035"/>
        <v>0</v>
      </c>
      <c r="AX1017" s="49">
        <v>0</v>
      </c>
      <c r="AY1017" s="37">
        <f t="shared" si="2035"/>
        <v>0</v>
      </c>
      <c r="AZ1017" s="49">
        <v>0</v>
      </c>
      <c r="BA1017" s="56">
        <f t="shared" si="2035"/>
        <v>0</v>
      </c>
      <c r="BB1017" s="39" t="s">
        <v>203</v>
      </c>
      <c r="BC1017" s="39">
        <f t="shared" si="2035"/>
        <v>0</v>
      </c>
      <c r="BD1017" s="49">
        <v>0</v>
      </c>
      <c r="BE1017" s="37">
        <f t="shared" si="2035"/>
        <v>0</v>
      </c>
      <c r="BF1017" s="49">
        <v>0</v>
      </c>
      <c r="BG1017" s="56">
        <f t="shared" si="2035"/>
        <v>0</v>
      </c>
      <c r="BH1017" s="49">
        <v>0</v>
      </c>
      <c r="BI1017" s="49">
        <f t="shared" si="2035"/>
        <v>0</v>
      </c>
      <c r="BJ1017" s="49">
        <v>0</v>
      </c>
      <c r="BK1017" s="49">
        <f t="shared" si="2035"/>
        <v>0</v>
      </c>
      <c r="BL1017" s="49">
        <v>0</v>
      </c>
      <c r="BM1017" s="49">
        <f t="shared" si="2035"/>
        <v>0</v>
      </c>
      <c r="BN1017" s="49">
        <v>0</v>
      </c>
      <c r="BO1017" s="37">
        <f t="shared" si="2035"/>
        <v>0</v>
      </c>
      <c r="BP1017" s="49">
        <v>0</v>
      </c>
      <c r="BQ1017" s="49">
        <f t="shared" si="2035"/>
        <v>0</v>
      </c>
      <c r="BR1017" s="49">
        <v>0</v>
      </c>
      <c r="BS1017" s="49">
        <f t="shared" si="2035"/>
        <v>0</v>
      </c>
      <c r="BT1017" s="49">
        <v>0</v>
      </c>
      <c r="BU1017" s="49">
        <f t="shared" si="2035"/>
        <v>0</v>
      </c>
      <c r="BV1017" s="49">
        <v>0</v>
      </c>
      <c r="BW1017" s="49">
        <f t="shared" si="2035"/>
        <v>0</v>
      </c>
      <c r="BX1017" s="49">
        <v>0</v>
      </c>
      <c r="BY1017" s="49">
        <f t="shared" si="2035"/>
        <v>0</v>
      </c>
      <c r="BZ1017" s="49">
        <v>0</v>
      </c>
      <c r="CA1017" s="37">
        <f t="shared" si="2035"/>
        <v>0</v>
      </c>
      <c r="CB1017" s="49">
        <v>0</v>
      </c>
      <c r="CC1017" s="49">
        <f t="shared" si="2035"/>
        <v>0</v>
      </c>
      <c r="CD1017" s="49">
        <v>0</v>
      </c>
      <c r="CE1017" s="49">
        <f t="shared" si="2035"/>
        <v>0</v>
      </c>
      <c r="CF1017" s="49">
        <v>0</v>
      </c>
      <c r="CG1017" s="49">
        <f t="shared" si="2035"/>
        <v>0</v>
      </c>
      <c r="CH1017" s="49">
        <v>0</v>
      </c>
      <c r="CI1017" s="49">
        <f t="shared" si="2035"/>
        <v>0</v>
      </c>
      <c r="CJ1017" s="49">
        <v>0</v>
      </c>
      <c r="CK1017" s="37">
        <f t="shared" si="2035"/>
        <v>0</v>
      </c>
      <c r="CL1017" s="49">
        <v>0</v>
      </c>
      <c r="CM1017" s="49">
        <f t="shared" si="2035"/>
        <v>0</v>
      </c>
      <c r="CN1017" s="49">
        <v>0</v>
      </c>
      <c r="CO1017" s="37">
        <f t="shared" si="2035"/>
        <v>0</v>
      </c>
      <c r="CP1017" s="49">
        <v>0</v>
      </c>
      <c r="CQ1017" s="37">
        <f t="shared" si="2035"/>
        <v>0</v>
      </c>
      <c r="CR1017" s="49">
        <v>0</v>
      </c>
      <c r="CS1017" s="37">
        <f t="shared" si="2035"/>
        <v>0</v>
      </c>
      <c r="CT1017" s="49" t="s">
        <v>203</v>
      </c>
      <c r="CU1017" s="49">
        <f t="shared" si="2035"/>
        <v>0</v>
      </c>
      <c r="CV1017" s="49">
        <v>0</v>
      </c>
      <c r="CW1017" s="49">
        <f t="shared" si="2035"/>
        <v>0</v>
      </c>
      <c r="CX1017" s="49">
        <v>0</v>
      </c>
      <c r="CY1017" s="49">
        <f t="shared" si="2035"/>
        <v>0</v>
      </c>
      <c r="CZ1017" s="49" t="s">
        <v>203</v>
      </c>
      <c r="DA1017" s="49">
        <f t="shared" si="2035"/>
        <v>0</v>
      </c>
      <c r="DB1017" s="49">
        <v>0</v>
      </c>
      <c r="DC1017" s="49">
        <f t="shared" si="2035"/>
        <v>0</v>
      </c>
      <c r="DD1017" s="49">
        <v>0</v>
      </c>
      <c r="DE1017" s="49">
        <f t="shared" si="2035"/>
        <v>0</v>
      </c>
      <c r="DF1017" s="49">
        <v>0</v>
      </c>
      <c r="DG1017" s="49">
        <f t="shared" si="2035"/>
        <v>0</v>
      </c>
      <c r="DH1017" s="49">
        <v>0</v>
      </c>
      <c r="DI1017" s="49">
        <f t="shared" si="2035"/>
        <v>0</v>
      </c>
      <c r="DJ1017" s="49">
        <v>0</v>
      </c>
      <c r="DK1017" s="49">
        <f t="shared" si="2035"/>
        <v>0</v>
      </c>
      <c r="DL1017" s="49">
        <v>0</v>
      </c>
      <c r="DM1017" s="49">
        <f t="shared" si="2035"/>
        <v>0</v>
      </c>
      <c r="DN1017" s="49">
        <v>94.095240219999994</v>
      </c>
      <c r="DO1017" s="49">
        <f t="shared" si="2035"/>
        <v>158.51282416000001</v>
      </c>
      <c r="DP1017" s="49">
        <v>0</v>
      </c>
      <c r="DQ1017" s="49">
        <f t="shared" si="2035"/>
        <v>0</v>
      </c>
      <c r="DR1017" s="40"/>
      <c r="DS1017" s="41"/>
      <c r="DT1017" s="41"/>
      <c r="DU1017" s="41"/>
      <c r="DV1017" s="41"/>
      <c r="DW1017" s="41"/>
      <c r="DX1017" s="41"/>
      <c r="DY1017" s="41"/>
    </row>
    <row r="1018" spans="1:129" s="45" customFormat="1" ht="47.25">
      <c r="A1018" s="43" t="s">
        <v>2132</v>
      </c>
      <c r="B1018" s="44" t="s">
        <v>2133</v>
      </c>
      <c r="C1018" s="36" t="s">
        <v>2134</v>
      </c>
      <c r="D1018" s="37">
        <v>0</v>
      </c>
      <c r="E1018" s="37">
        <v>0</v>
      </c>
      <c r="F1018" s="38">
        <v>0</v>
      </c>
      <c r="G1018" s="38">
        <v>0</v>
      </c>
      <c r="H1018" s="50">
        <v>0</v>
      </c>
      <c r="I1018" s="38">
        <v>0</v>
      </c>
      <c r="J1018" s="49">
        <v>0</v>
      </c>
      <c r="K1018" s="56">
        <v>0</v>
      </c>
      <c r="L1018" s="49">
        <v>0</v>
      </c>
      <c r="M1018" s="37">
        <v>0</v>
      </c>
      <c r="N1018" s="49">
        <v>0</v>
      </c>
      <c r="O1018" s="49">
        <v>0</v>
      </c>
      <c r="P1018" s="49">
        <v>0</v>
      </c>
      <c r="Q1018" s="37">
        <v>0</v>
      </c>
      <c r="R1018" s="49">
        <v>0</v>
      </c>
      <c r="S1018" s="37">
        <v>0</v>
      </c>
      <c r="T1018" s="49">
        <v>0</v>
      </c>
      <c r="U1018" s="49">
        <v>0</v>
      </c>
      <c r="V1018" s="49">
        <v>0</v>
      </c>
      <c r="W1018" s="37">
        <v>0</v>
      </c>
      <c r="X1018" s="49">
        <v>0</v>
      </c>
      <c r="Y1018" s="37">
        <v>0</v>
      </c>
      <c r="Z1018" s="49">
        <v>13.728</v>
      </c>
      <c r="AA1018" s="49">
        <v>0</v>
      </c>
      <c r="AB1018" s="49">
        <v>0</v>
      </c>
      <c r="AC1018" s="37">
        <v>0</v>
      </c>
      <c r="AD1018" s="49">
        <v>0</v>
      </c>
      <c r="AE1018" s="49">
        <v>0</v>
      </c>
      <c r="AF1018" s="49">
        <v>0</v>
      </c>
      <c r="AG1018" s="37">
        <v>0</v>
      </c>
      <c r="AH1018" s="49">
        <v>0</v>
      </c>
      <c r="AI1018" s="37">
        <v>0</v>
      </c>
      <c r="AJ1018" s="49">
        <v>0</v>
      </c>
      <c r="AK1018" s="49">
        <v>0</v>
      </c>
      <c r="AL1018" s="49">
        <v>0</v>
      </c>
      <c r="AM1018" s="49">
        <v>0</v>
      </c>
      <c r="AN1018" s="49">
        <v>0</v>
      </c>
      <c r="AO1018" s="37">
        <v>0</v>
      </c>
      <c r="AP1018" s="49">
        <v>0</v>
      </c>
      <c r="AQ1018" s="49">
        <v>0</v>
      </c>
      <c r="AR1018" s="49">
        <v>0</v>
      </c>
      <c r="AS1018" s="49">
        <v>0</v>
      </c>
      <c r="AT1018" s="49">
        <v>0</v>
      </c>
      <c r="AU1018" s="49">
        <v>0</v>
      </c>
      <c r="AV1018" s="49">
        <v>0</v>
      </c>
      <c r="AW1018" s="49">
        <v>0</v>
      </c>
      <c r="AX1018" s="49">
        <v>0</v>
      </c>
      <c r="AY1018" s="37">
        <v>0</v>
      </c>
      <c r="AZ1018" s="49">
        <v>0</v>
      </c>
      <c r="BA1018" s="56">
        <v>0</v>
      </c>
      <c r="BB1018" s="39">
        <f>'[1]База 2018-2022'!BEW368</f>
        <v>0.79549999999999998</v>
      </c>
      <c r="BC1018" s="39">
        <v>0</v>
      </c>
      <c r="BD1018" s="49">
        <v>0</v>
      </c>
      <c r="BE1018" s="37">
        <v>0</v>
      </c>
      <c r="BF1018" s="49">
        <v>0</v>
      </c>
      <c r="BG1018" s="56">
        <v>0</v>
      </c>
      <c r="BH1018" s="49">
        <v>0</v>
      </c>
      <c r="BI1018" s="49">
        <v>0</v>
      </c>
      <c r="BJ1018" s="49">
        <v>0</v>
      </c>
      <c r="BK1018" s="49">
        <v>0</v>
      </c>
      <c r="BL1018" s="49">
        <v>0</v>
      </c>
      <c r="BM1018" s="49">
        <v>0</v>
      </c>
      <c r="BN1018" s="49">
        <v>0</v>
      </c>
      <c r="BO1018" s="37">
        <v>0</v>
      </c>
      <c r="BP1018" s="49">
        <v>0</v>
      </c>
      <c r="BQ1018" s="49">
        <v>0</v>
      </c>
      <c r="BR1018" s="49">
        <v>0</v>
      </c>
      <c r="BS1018" s="49">
        <v>0</v>
      </c>
      <c r="BT1018" s="49">
        <v>0</v>
      </c>
      <c r="BU1018" s="49">
        <v>0</v>
      </c>
      <c r="BV1018" s="49">
        <v>0</v>
      </c>
      <c r="BW1018" s="49">
        <v>0</v>
      </c>
      <c r="BX1018" s="49">
        <v>0</v>
      </c>
      <c r="BY1018" s="49">
        <v>0</v>
      </c>
      <c r="BZ1018" s="49">
        <v>0</v>
      </c>
      <c r="CA1018" s="37">
        <v>0</v>
      </c>
      <c r="CB1018" s="49">
        <v>0</v>
      </c>
      <c r="CC1018" s="49">
        <v>0</v>
      </c>
      <c r="CD1018" s="49">
        <v>0</v>
      </c>
      <c r="CE1018" s="49">
        <v>0</v>
      </c>
      <c r="CF1018" s="49">
        <v>0</v>
      </c>
      <c r="CG1018" s="49">
        <v>0</v>
      </c>
      <c r="CH1018" s="49">
        <v>0</v>
      </c>
      <c r="CI1018" s="49">
        <v>0</v>
      </c>
      <c r="CJ1018" s="49">
        <v>0</v>
      </c>
      <c r="CK1018" s="37">
        <v>0</v>
      </c>
      <c r="CL1018" s="49">
        <v>0</v>
      </c>
      <c r="CM1018" s="49">
        <v>0</v>
      </c>
      <c r="CN1018" s="49">
        <v>0</v>
      </c>
      <c r="CO1018" s="37">
        <v>0</v>
      </c>
      <c r="CP1018" s="49">
        <v>0</v>
      </c>
      <c r="CQ1018" s="37">
        <v>0</v>
      </c>
      <c r="CR1018" s="49">
        <v>0</v>
      </c>
      <c r="CS1018" s="37">
        <v>0</v>
      </c>
      <c r="CT1018" s="49">
        <v>0</v>
      </c>
      <c r="CU1018" s="49">
        <v>0</v>
      </c>
      <c r="CV1018" s="49">
        <v>0</v>
      </c>
      <c r="CW1018" s="49">
        <v>0</v>
      </c>
      <c r="CX1018" s="49">
        <v>0</v>
      </c>
      <c r="CY1018" s="49">
        <v>0</v>
      </c>
      <c r="CZ1018" s="49">
        <v>100</v>
      </c>
      <c r="DA1018" s="49">
        <v>0</v>
      </c>
      <c r="DB1018" s="49">
        <v>0</v>
      </c>
      <c r="DC1018" s="49">
        <v>0</v>
      </c>
      <c r="DD1018" s="49">
        <v>0</v>
      </c>
      <c r="DE1018" s="49">
        <v>0</v>
      </c>
      <c r="DF1018" s="49">
        <v>0</v>
      </c>
      <c r="DG1018" s="49">
        <v>0</v>
      </c>
      <c r="DH1018" s="49">
        <v>0</v>
      </c>
      <c r="DI1018" s="49">
        <v>0</v>
      </c>
      <c r="DJ1018" s="49">
        <v>0</v>
      </c>
      <c r="DK1018" s="49">
        <v>0</v>
      </c>
      <c r="DL1018" s="49">
        <v>0</v>
      </c>
      <c r="DM1018" s="49">
        <v>0</v>
      </c>
      <c r="DN1018" s="49">
        <v>94.095240219999994</v>
      </c>
      <c r="DO1018" s="49">
        <v>158.51282416000001</v>
      </c>
      <c r="DP1018" s="49">
        <v>0</v>
      </c>
      <c r="DQ1018" s="49">
        <v>0</v>
      </c>
      <c r="DR1018" s="40"/>
      <c r="DS1018" s="41"/>
      <c r="DT1018" s="41"/>
      <c r="DU1018" s="41"/>
      <c r="DV1018" s="41"/>
      <c r="DW1018" s="41"/>
      <c r="DX1018" s="41"/>
      <c r="DY1018" s="41"/>
    </row>
    <row r="1019" spans="1:129" s="45" customFormat="1">
      <c r="A1019" s="43" t="s">
        <v>2135</v>
      </c>
      <c r="B1019" s="44" t="s">
        <v>1576</v>
      </c>
      <c r="C1019" s="36" t="s">
        <v>202</v>
      </c>
      <c r="D1019" s="49">
        <v>0</v>
      </c>
      <c r="E1019" s="37">
        <f t="shared" ref="E1019:DQ1019" si="2036">SUM(E1020)</f>
        <v>0</v>
      </c>
      <c r="F1019" s="50">
        <v>0</v>
      </c>
      <c r="G1019" s="38">
        <f t="shared" si="2036"/>
        <v>0</v>
      </c>
      <c r="H1019" s="50">
        <v>0</v>
      </c>
      <c r="I1019" s="38">
        <f t="shared" si="2036"/>
        <v>0</v>
      </c>
      <c r="J1019" s="49">
        <v>0</v>
      </c>
      <c r="K1019" s="56">
        <f t="shared" si="2036"/>
        <v>0</v>
      </c>
      <c r="L1019" s="49">
        <v>0</v>
      </c>
      <c r="M1019" s="37">
        <f t="shared" si="2036"/>
        <v>0</v>
      </c>
      <c r="N1019" s="49">
        <v>0</v>
      </c>
      <c r="O1019" s="49">
        <f t="shared" si="2036"/>
        <v>0</v>
      </c>
      <c r="P1019" s="49">
        <v>0</v>
      </c>
      <c r="Q1019" s="37">
        <f t="shared" si="2036"/>
        <v>0</v>
      </c>
      <c r="R1019" s="49">
        <v>0</v>
      </c>
      <c r="S1019" s="37">
        <f t="shared" si="2036"/>
        <v>0</v>
      </c>
      <c r="T1019" s="49">
        <v>0</v>
      </c>
      <c r="U1019" s="49">
        <f t="shared" si="2036"/>
        <v>0</v>
      </c>
      <c r="V1019" s="49">
        <v>0</v>
      </c>
      <c r="W1019" s="37">
        <f t="shared" si="2036"/>
        <v>0</v>
      </c>
      <c r="X1019" s="49">
        <v>0</v>
      </c>
      <c r="Y1019" s="37">
        <f t="shared" si="2036"/>
        <v>0</v>
      </c>
      <c r="Z1019" s="49">
        <v>0</v>
      </c>
      <c r="AA1019" s="49">
        <f t="shared" si="2036"/>
        <v>0</v>
      </c>
      <c r="AB1019" s="49">
        <v>0</v>
      </c>
      <c r="AC1019" s="37">
        <f t="shared" si="2036"/>
        <v>0</v>
      </c>
      <c r="AD1019" s="49">
        <v>0</v>
      </c>
      <c r="AE1019" s="49">
        <f t="shared" si="2036"/>
        <v>0</v>
      </c>
      <c r="AF1019" s="49">
        <v>0</v>
      </c>
      <c r="AG1019" s="37">
        <f t="shared" si="2036"/>
        <v>0</v>
      </c>
      <c r="AH1019" s="49">
        <v>0</v>
      </c>
      <c r="AI1019" s="37">
        <f t="shared" si="2036"/>
        <v>0</v>
      </c>
      <c r="AJ1019" s="49">
        <v>0</v>
      </c>
      <c r="AK1019" s="49">
        <f t="shared" si="2036"/>
        <v>0</v>
      </c>
      <c r="AL1019" s="49">
        <v>0</v>
      </c>
      <c r="AM1019" s="49">
        <f t="shared" si="2036"/>
        <v>0</v>
      </c>
      <c r="AN1019" s="49">
        <v>0</v>
      </c>
      <c r="AO1019" s="37">
        <f t="shared" si="2036"/>
        <v>0</v>
      </c>
      <c r="AP1019" s="49">
        <v>0</v>
      </c>
      <c r="AQ1019" s="49">
        <f t="shared" si="2036"/>
        <v>0</v>
      </c>
      <c r="AR1019" s="49">
        <v>0</v>
      </c>
      <c r="AS1019" s="49">
        <f t="shared" si="2036"/>
        <v>0</v>
      </c>
      <c r="AT1019" s="49">
        <v>0</v>
      </c>
      <c r="AU1019" s="49">
        <f t="shared" si="2036"/>
        <v>0</v>
      </c>
      <c r="AV1019" s="49">
        <v>0</v>
      </c>
      <c r="AW1019" s="49">
        <f t="shared" si="2036"/>
        <v>0</v>
      </c>
      <c r="AX1019" s="49">
        <v>0</v>
      </c>
      <c r="AY1019" s="37">
        <f t="shared" si="2036"/>
        <v>0</v>
      </c>
      <c r="AZ1019" s="49">
        <v>0</v>
      </c>
      <c r="BA1019" s="56">
        <f t="shared" si="2036"/>
        <v>0</v>
      </c>
      <c r="BB1019" s="51" t="s">
        <v>203</v>
      </c>
      <c r="BC1019" s="39">
        <f t="shared" si="2036"/>
        <v>0</v>
      </c>
      <c r="BD1019" s="49">
        <v>0</v>
      </c>
      <c r="BE1019" s="37">
        <f t="shared" si="2036"/>
        <v>0</v>
      </c>
      <c r="BF1019" s="49">
        <v>0</v>
      </c>
      <c r="BG1019" s="56">
        <f t="shared" si="2036"/>
        <v>0</v>
      </c>
      <c r="BH1019" s="49">
        <v>0</v>
      </c>
      <c r="BI1019" s="49">
        <f t="shared" si="2036"/>
        <v>0</v>
      </c>
      <c r="BJ1019" s="49">
        <v>0</v>
      </c>
      <c r="BK1019" s="49">
        <f t="shared" si="2036"/>
        <v>0</v>
      </c>
      <c r="BL1019" s="49">
        <v>0</v>
      </c>
      <c r="BM1019" s="49">
        <f t="shared" si="2036"/>
        <v>0</v>
      </c>
      <c r="BN1019" s="49">
        <v>0</v>
      </c>
      <c r="BO1019" s="37">
        <f t="shared" si="2036"/>
        <v>0</v>
      </c>
      <c r="BP1019" s="49">
        <v>0</v>
      </c>
      <c r="BQ1019" s="49">
        <f t="shared" si="2036"/>
        <v>0</v>
      </c>
      <c r="BR1019" s="49">
        <v>0</v>
      </c>
      <c r="BS1019" s="49">
        <f t="shared" si="2036"/>
        <v>0</v>
      </c>
      <c r="BT1019" s="49">
        <v>0</v>
      </c>
      <c r="BU1019" s="49">
        <f t="shared" si="2036"/>
        <v>0</v>
      </c>
      <c r="BV1019" s="49">
        <v>0</v>
      </c>
      <c r="BW1019" s="49">
        <f t="shared" si="2036"/>
        <v>0</v>
      </c>
      <c r="BX1019" s="49">
        <v>0</v>
      </c>
      <c r="BY1019" s="49">
        <f t="shared" si="2036"/>
        <v>0</v>
      </c>
      <c r="BZ1019" s="49">
        <v>0</v>
      </c>
      <c r="CA1019" s="37">
        <f t="shared" si="2036"/>
        <v>0</v>
      </c>
      <c r="CB1019" s="49">
        <v>0</v>
      </c>
      <c r="CC1019" s="49">
        <f t="shared" si="2036"/>
        <v>0</v>
      </c>
      <c r="CD1019" s="49">
        <v>0</v>
      </c>
      <c r="CE1019" s="49">
        <f t="shared" si="2036"/>
        <v>0</v>
      </c>
      <c r="CF1019" s="49">
        <v>0</v>
      </c>
      <c r="CG1019" s="49">
        <f t="shared" si="2036"/>
        <v>0</v>
      </c>
      <c r="CH1019" s="49">
        <v>0</v>
      </c>
      <c r="CI1019" s="49">
        <f t="shared" si="2036"/>
        <v>0</v>
      </c>
      <c r="CJ1019" s="49">
        <v>0</v>
      </c>
      <c r="CK1019" s="37">
        <f t="shared" si="2036"/>
        <v>0</v>
      </c>
      <c r="CL1019" s="49">
        <v>0</v>
      </c>
      <c r="CM1019" s="49">
        <f t="shared" si="2036"/>
        <v>0</v>
      </c>
      <c r="CN1019" s="49">
        <v>0</v>
      </c>
      <c r="CO1019" s="37">
        <f t="shared" si="2036"/>
        <v>0</v>
      </c>
      <c r="CP1019" s="49">
        <v>0</v>
      </c>
      <c r="CQ1019" s="37">
        <f t="shared" si="2036"/>
        <v>0</v>
      </c>
      <c r="CR1019" s="49">
        <v>0</v>
      </c>
      <c r="CS1019" s="37">
        <f t="shared" si="2036"/>
        <v>0</v>
      </c>
      <c r="CT1019" s="49" t="s">
        <v>203</v>
      </c>
      <c r="CU1019" s="49">
        <f t="shared" si="2036"/>
        <v>0</v>
      </c>
      <c r="CV1019" s="49">
        <v>0</v>
      </c>
      <c r="CW1019" s="49">
        <f t="shared" si="2036"/>
        <v>0</v>
      </c>
      <c r="CX1019" s="49">
        <v>0</v>
      </c>
      <c r="CY1019" s="49">
        <f t="shared" si="2036"/>
        <v>0</v>
      </c>
      <c r="CZ1019" s="49" t="s">
        <v>203</v>
      </c>
      <c r="DA1019" s="49">
        <f t="shared" si="2036"/>
        <v>0</v>
      </c>
      <c r="DB1019" s="49">
        <v>0</v>
      </c>
      <c r="DC1019" s="49">
        <f t="shared" si="2036"/>
        <v>0</v>
      </c>
      <c r="DD1019" s="49">
        <v>0</v>
      </c>
      <c r="DE1019" s="49">
        <f t="shared" si="2036"/>
        <v>0</v>
      </c>
      <c r="DF1019" s="49">
        <v>0</v>
      </c>
      <c r="DG1019" s="49">
        <f t="shared" si="2036"/>
        <v>0</v>
      </c>
      <c r="DH1019" s="49">
        <v>0</v>
      </c>
      <c r="DI1019" s="49">
        <f t="shared" si="2036"/>
        <v>0</v>
      </c>
      <c r="DJ1019" s="49">
        <v>0</v>
      </c>
      <c r="DK1019" s="49">
        <f t="shared" si="2036"/>
        <v>0</v>
      </c>
      <c r="DL1019" s="49">
        <v>0</v>
      </c>
      <c r="DM1019" s="49">
        <f t="shared" si="2036"/>
        <v>0</v>
      </c>
      <c r="DN1019" s="49">
        <v>0</v>
      </c>
      <c r="DO1019" s="49">
        <f t="shared" si="2036"/>
        <v>0</v>
      </c>
      <c r="DP1019" s="49">
        <v>0</v>
      </c>
      <c r="DQ1019" s="49">
        <f t="shared" si="2036"/>
        <v>0</v>
      </c>
      <c r="DR1019" s="40"/>
      <c r="DS1019" s="41"/>
      <c r="DT1019" s="41"/>
      <c r="DU1019" s="41"/>
      <c r="DV1019" s="41"/>
      <c r="DW1019" s="41"/>
      <c r="DX1019" s="41"/>
      <c r="DY1019" s="41"/>
    </row>
    <row r="1020" spans="1:129" s="45" customFormat="1">
      <c r="A1020" s="43" t="s">
        <v>2135</v>
      </c>
      <c r="B1020" s="44" t="s">
        <v>2136</v>
      </c>
      <c r="C1020" s="36" t="s">
        <v>2137</v>
      </c>
      <c r="D1020" s="37">
        <v>0</v>
      </c>
      <c r="E1020" s="37">
        <v>0</v>
      </c>
      <c r="F1020" s="38">
        <v>0</v>
      </c>
      <c r="G1020" s="38">
        <v>0</v>
      </c>
      <c r="H1020" s="50">
        <v>0</v>
      </c>
      <c r="I1020" s="38">
        <v>0</v>
      </c>
      <c r="J1020" s="49">
        <v>0</v>
      </c>
      <c r="K1020" s="56">
        <v>0</v>
      </c>
      <c r="L1020" s="49">
        <v>0</v>
      </c>
      <c r="M1020" s="37">
        <v>0</v>
      </c>
      <c r="N1020" s="49">
        <v>0</v>
      </c>
      <c r="O1020" s="49">
        <v>0</v>
      </c>
      <c r="P1020" s="49">
        <v>0</v>
      </c>
      <c r="Q1020" s="37">
        <v>0</v>
      </c>
      <c r="R1020" s="49">
        <v>0</v>
      </c>
      <c r="S1020" s="37">
        <v>0</v>
      </c>
      <c r="T1020" s="49">
        <v>0</v>
      </c>
      <c r="U1020" s="49">
        <v>0</v>
      </c>
      <c r="V1020" s="49">
        <v>0</v>
      </c>
      <c r="W1020" s="37">
        <v>0</v>
      </c>
      <c r="X1020" s="49">
        <v>0</v>
      </c>
      <c r="Y1020" s="37">
        <v>0</v>
      </c>
      <c r="Z1020" s="49">
        <v>0</v>
      </c>
      <c r="AA1020" s="49">
        <v>0</v>
      </c>
      <c r="AB1020" s="49">
        <v>0</v>
      </c>
      <c r="AC1020" s="37">
        <v>0</v>
      </c>
      <c r="AD1020" s="49">
        <v>0</v>
      </c>
      <c r="AE1020" s="49">
        <v>0</v>
      </c>
      <c r="AF1020" s="49">
        <v>0</v>
      </c>
      <c r="AG1020" s="37">
        <v>0</v>
      </c>
      <c r="AH1020" s="49">
        <v>0</v>
      </c>
      <c r="AI1020" s="37">
        <v>0</v>
      </c>
      <c r="AJ1020" s="49">
        <v>0</v>
      </c>
      <c r="AK1020" s="49">
        <v>0</v>
      </c>
      <c r="AL1020" s="49">
        <v>0</v>
      </c>
      <c r="AM1020" s="49">
        <v>0</v>
      </c>
      <c r="AN1020" s="49">
        <v>0</v>
      </c>
      <c r="AO1020" s="37">
        <v>0</v>
      </c>
      <c r="AP1020" s="49">
        <v>0</v>
      </c>
      <c r="AQ1020" s="49">
        <v>0</v>
      </c>
      <c r="AR1020" s="49">
        <v>0</v>
      </c>
      <c r="AS1020" s="49">
        <v>0</v>
      </c>
      <c r="AT1020" s="49">
        <v>0</v>
      </c>
      <c r="AU1020" s="49">
        <v>0</v>
      </c>
      <c r="AV1020" s="49">
        <v>0</v>
      </c>
      <c r="AW1020" s="49">
        <v>0</v>
      </c>
      <c r="AX1020" s="49">
        <v>0</v>
      </c>
      <c r="AY1020" s="37">
        <v>0</v>
      </c>
      <c r="AZ1020" s="49">
        <v>0</v>
      </c>
      <c r="BA1020" s="56">
        <v>0</v>
      </c>
      <c r="BB1020" s="39">
        <f>'[1]База 2018-2022'!BEW381</f>
        <v>0</v>
      </c>
      <c r="BC1020" s="39">
        <v>0</v>
      </c>
      <c r="BD1020" s="49">
        <v>0</v>
      </c>
      <c r="BE1020" s="37">
        <v>0</v>
      </c>
      <c r="BF1020" s="49">
        <v>0</v>
      </c>
      <c r="BG1020" s="56">
        <v>0</v>
      </c>
      <c r="BH1020" s="49">
        <v>0</v>
      </c>
      <c r="BI1020" s="49">
        <v>0</v>
      </c>
      <c r="BJ1020" s="49">
        <v>0</v>
      </c>
      <c r="BK1020" s="49">
        <v>0</v>
      </c>
      <c r="BL1020" s="49">
        <v>0</v>
      </c>
      <c r="BM1020" s="49">
        <v>0</v>
      </c>
      <c r="BN1020" s="49">
        <v>0</v>
      </c>
      <c r="BO1020" s="37">
        <v>0</v>
      </c>
      <c r="BP1020" s="49">
        <v>0</v>
      </c>
      <c r="BQ1020" s="49">
        <v>0</v>
      </c>
      <c r="BR1020" s="49">
        <v>0</v>
      </c>
      <c r="BS1020" s="49">
        <v>0</v>
      </c>
      <c r="BT1020" s="49">
        <v>0</v>
      </c>
      <c r="BU1020" s="49">
        <v>0</v>
      </c>
      <c r="BV1020" s="49">
        <v>0</v>
      </c>
      <c r="BW1020" s="49">
        <v>0</v>
      </c>
      <c r="BX1020" s="49">
        <v>0</v>
      </c>
      <c r="BY1020" s="49">
        <v>0</v>
      </c>
      <c r="BZ1020" s="49">
        <v>0</v>
      </c>
      <c r="CA1020" s="37">
        <v>0</v>
      </c>
      <c r="CB1020" s="49">
        <v>0</v>
      </c>
      <c r="CC1020" s="49">
        <v>0</v>
      </c>
      <c r="CD1020" s="49">
        <v>0</v>
      </c>
      <c r="CE1020" s="49">
        <v>0</v>
      </c>
      <c r="CF1020" s="49">
        <v>0</v>
      </c>
      <c r="CG1020" s="49">
        <v>0</v>
      </c>
      <c r="CH1020" s="49">
        <v>0</v>
      </c>
      <c r="CI1020" s="49">
        <v>0</v>
      </c>
      <c r="CJ1020" s="49">
        <v>0</v>
      </c>
      <c r="CK1020" s="37">
        <v>0</v>
      </c>
      <c r="CL1020" s="49">
        <v>0</v>
      </c>
      <c r="CM1020" s="49">
        <v>0</v>
      </c>
      <c r="CN1020" s="49">
        <v>0</v>
      </c>
      <c r="CO1020" s="37">
        <v>0</v>
      </c>
      <c r="CP1020" s="49">
        <v>0</v>
      </c>
      <c r="CQ1020" s="37">
        <v>0</v>
      </c>
      <c r="CR1020" s="49">
        <v>0</v>
      </c>
      <c r="CS1020" s="37">
        <v>0</v>
      </c>
      <c r="CT1020" s="49">
        <v>0</v>
      </c>
      <c r="CU1020" s="49">
        <v>0</v>
      </c>
      <c r="CV1020" s="49">
        <v>0</v>
      </c>
      <c r="CW1020" s="49">
        <v>0</v>
      </c>
      <c r="CX1020" s="49">
        <v>0</v>
      </c>
      <c r="CY1020" s="49">
        <v>0</v>
      </c>
      <c r="CZ1020" s="49">
        <v>0</v>
      </c>
      <c r="DA1020" s="49">
        <v>0</v>
      </c>
      <c r="DB1020" s="49">
        <v>0</v>
      </c>
      <c r="DC1020" s="49">
        <v>0</v>
      </c>
      <c r="DD1020" s="49">
        <v>0</v>
      </c>
      <c r="DE1020" s="49">
        <v>0</v>
      </c>
      <c r="DF1020" s="49">
        <v>0</v>
      </c>
      <c r="DG1020" s="49">
        <v>0</v>
      </c>
      <c r="DH1020" s="49">
        <v>0</v>
      </c>
      <c r="DI1020" s="49">
        <v>0</v>
      </c>
      <c r="DJ1020" s="49">
        <v>0</v>
      </c>
      <c r="DK1020" s="49">
        <v>0</v>
      </c>
      <c r="DL1020" s="49">
        <v>0</v>
      </c>
      <c r="DM1020" s="49">
        <v>0</v>
      </c>
      <c r="DN1020" s="49">
        <v>0</v>
      </c>
      <c r="DO1020" s="49">
        <v>0</v>
      </c>
      <c r="DP1020" s="49">
        <v>0</v>
      </c>
      <c r="DQ1020" s="49">
        <v>0</v>
      </c>
      <c r="DR1020" s="40"/>
      <c r="DS1020" s="41"/>
      <c r="DT1020" s="41"/>
      <c r="DU1020" s="41"/>
      <c r="DV1020" s="41"/>
      <c r="DW1020" s="41"/>
      <c r="DX1020" s="41"/>
      <c r="DY1020" s="41"/>
    </row>
    <row r="1021" spans="1:129" s="45" customFormat="1" ht="31.5">
      <c r="A1021" s="43" t="s">
        <v>2138</v>
      </c>
      <c r="B1021" s="44" t="s">
        <v>1586</v>
      </c>
      <c r="C1021" s="36" t="s">
        <v>202</v>
      </c>
      <c r="D1021" s="49">
        <v>0</v>
      </c>
      <c r="E1021" s="37">
        <v>0</v>
      </c>
      <c r="F1021" s="50">
        <v>0</v>
      </c>
      <c r="G1021" s="38">
        <v>0</v>
      </c>
      <c r="H1021" s="50">
        <v>0</v>
      </c>
      <c r="I1021" s="38">
        <v>0</v>
      </c>
      <c r="J1021" s="49">
        <v>0</v>
      </c>
      <c r="K1021" s="56">
        <v>0</v>
      </c>
      <c r="L1021" s="49">
        <v>0</v>
      </c>
      <c r="M1021" s="37">
        <v>0</v>
      </c>
      <c r="N1021" s="49">
        <v>0</v>
      </c>
      <c r="O1021" s="49">
        <v>0</v>
      </c>
      <c r="P1021" s="49">
        <v>0</v>
      </c>
      <c r="Q1021" s="37">
        <v>0</v>
      </c>
      <c r="R1021" s="49">
        <v>0</v>
      </c>
      <c r="S1021" s="37">
        <v>0</v>
      </c>
      <c r="T1021" s="49">
        <v>0</v>
      </c>
      <c r="U1021" s="49">
        <v>0</v>
      </c>
      <c r="V1021" s="49">
        <v>0</v>
      </c>
      <c r="W1021" s="37">
        <v>0</v>
      </c>
      <c r="X1021" s="49">
        <v>0</v>
      </c>
      <c r="Y1021" s="37">
        <v>0</v>
      </c>
      <c r="Z1021" s="49">
        <v>0</v>
      </c>
      <c r="AA1021" s="49">
        <v>0</v>
      </c>
      <c r="AB1021" s="49">
        <v>0</v>
      </c>
      <c r="AC1021" s="37">
        <v>0</v>
      </c>
      <c r="AD1021" s="49">
        <v>0</v>
      </c>
      <c r="AE1021" s="49">
        <v>0</v>
      </c>
      <c r="AF1021" s="49">
        <v>0</v>
      </c>
      <c r="AG1021" s="37">
        <v>0</v>
      </c>
      <c r="AH1021" s="49">
        <v>0</v>
      </c>
      <c r="AI1021" s="37">
        <v>0</v>
      </c>
      <c r="AJ1021" s="49">
        <v>0</v>
      </c>
      <c r="AK1021" s="49">
        <v>0</v>
      </c>
      <c r="AL1021" s="49">
        <v>0</v>
      </c>
      <c r="AM1021" s="49">
        <v>0</v>
      </c>
      <c r="AN1021" s="49">
        <v>0</v>
      </c>
      <c r="AO1021" s="37">
        <v>0</v>
      </c>
      <c r="AP1021" s="49">
        <v>0</v>
      </c>
      <c r="AQ1021" s="49">
        <v>0</v>
      </c>
      <c r="AR1021" s="49">
        <v>0</v>
      </c>
      <c r="AS1021" s="49">
        <v>0</v>
      </c>
      <c r="AT1021" s="49">
        <v>0</v>
      </c>
      <c r="AU1021" s="49">
        <v>0</v>
      </c>
      <c r="AV1021" s="49">
        <v>0</v>
      </c>
      <c r="AW1021" s="49">
        <v>0</v>
      </c>
      <c r="AX1021" s="49">
        <v>0</v>
      </c>
      <c r="AY1021" s="37">
        <v>0</v>
      </c>
      <c r="AZ1021" s="49">
        <v>0</v>
      </c>
      <c r="BA1021" s="56">
        <v>0</v>
      </c>
      <c r="BB1021" s="49" t="s">
        <v>203</v>
      </c>
      <c r="BC1021" s="39">
        <v>0</v>
      </c>
      <c r="BD1021" s="49">
        <v>0</v>
      </c>
      <c r="BE1021" s="37">
        <v>0</v>
      </c>
      <c r="BF1021" s="49">
        <v>0</v>
      </c>
      <c r="BG1021" s="56">
        <v>0</v>
      </c>
      <c r="BH1021" s="49">
        <v>0</v>
      </c>
      <c r="BI1021" s="49">
        <v>0</v>
      </c>
      <c r="BJ1021" s="49">
        <v>0</v>
      </c>
      <c r="BK1021" s="49">
        <v>0</v>
      </c>
      <c r="BL1021" s="49">
        <v>0</v>
      </c>
      <c r="BM1021" s="49">
        <v>0</v>
      </c>
      <c r="BN1021" s="49">
        <v>0</v>
      </c>
      <c r="BO1021" s="37">
        <v>0</v>
      </c>
      <c r="BP1021" s="49">
        <v>0</v>
      </c>
      <c r="BQ1021" s="49">
        <v>0</v>
      </c>
      <c r="BR1021" s="49">
        <v>0</v>
      </c>
      <c r="BS1021" s="49">
        <v>0</v>
      </c>
      <c r="BT1021" s="49">
        <v>0</v>
      </c>
      <c r="BU1021" s="49">
        <v>0</v>
      </c>
      <c r="BV1021" s="49">
        <v>0</v>
      </c>
      <c r="BW1021" s="49">
        <v>0</v>
      </c>
      <c r="BX1021" s="49">
        <v>0</v>
      </c>
      <c r="BY1021" s="49">
        <v>0</v>
      </c>
      <c r="BZ1021" s="49">
        <v>0</v>
      </c>
      <c r="CA1021" s="37">
        <v>0</v>
      </c>
      <c r="CB1021" s="49">
        <v>0</v>
      </c>
      <c r="CC1021" s="49">
        <v>0</v>
      </c>
      <c r="CD1021" s="49">
        <v>0</v>
      </c>
      <c r="CE1021" s="49">
        <v>0</v>
      </c>
      <c r="CF1021" s="49">
        <v>0</v>
      </c>
      <c r="CG1021" s="49">
        <v>0</v>
      </c>
      <c r="CH1021" s="49">
        <v>0</v>
      </c>
      <c r="CI1021" s="49">
        <v>0</v>
      </c>
      <c r="CJ1021" s="49">
        <v>0</v>
      </c>
      <c r="CK1021" s="37">
        <v>0</v>
      </c>
      <c r="CL1021" s="49">
        <v>0</v>
      </c>
      <c r="CM1021" s="49">
        <v>0</v>
      </c>
      <c r="CN1021" s="49">
        <v>0</v>
      </c>
      <c r="CO1021" s="37">
        <v>0</v>
      </c>
      <c r="CP1021" s="49">
        <v>0</v>
      </c>
      <c r="CQ1021" s="37">
        <v>0</v>
      </c>
      <c r="CR1021" s="49">
        <v>0</v>
      </c>
      <c r="CS1021" s="37">
        <v>0</v>
      </c>
      <c r="CT1021" s="49" t="s">
        <v>203</v>
      </c>
      <c r="CU1021" s="49">
        <v>0</v>
      </c>
      <c r="CV1021" s="49">
        <v>0</v>
      </c>
      <c r="CW1021" s="49">
        <v>0</v>
      </c>
      <c r="CX1021" s="49">
        <v>0</v>
      </c>
      <c r="CY1021" s="49">
        <v>0</v>
      </c>
      <c r="CZ1021" s="49" t="s">
        <v>203</v>
      </c>
      <c r="DA1021" s="49">
        <v>0</v>
      </c>
      <c r="DB1021" s="49">
        <v>0</v>
      </c>
      <c r="DC1021" s="49">
        <v>0</v>
      </c>
      <c r="DD1021" s="49">
        <v>0</v>
      </c>
      <c r="DE1021" s="49">
        <v>0</v>
      </c>
      <c r="DF1021" s="49">
        <v>0</v>
      </c>
      <c r="DG1021" s="49">
        <v>0</v>
      </c>
      <c r="DH1021" s="49">
        <v>0</v>
      </c>
      <c r="DI1021" s="49">
        <v>0</v>
      </c>
      <c r="DJ1021" s="49">
        <v>0</v>
      </c>
      <c r="DK1021" s="49">
        <v>0</v>
      </c>
      <c r="DL1021" s="49">
        <v>0</v>
      </c>
      <c r="DM1021" s="49">
        <v>0</v>
      </c>
      <c r="DN1021" s="49">
        <v>0</v>
      </c>
      <c r="DO1021" s="49">
        <v>0</v>
      </c>
      <c r="DP1021" s="49">
        <v>0</v>
      </c>
      <c r="DQ1021" s="49">
        <v>0</v>
      </c>
      <c r="DR1021" s="40"/>
      <c r="DS1021" s="41"/>
      <c r="DT1021" s="41"/>
      <c r="DU1021" s="41"/>
      <c r="DV1021" s="41"/>
      <c r="DW1021" s="41"/>
      <c r="DX1021" s="41"/>
      <c r="DY1021" s="41"/>
    </row>
    <row r="1022" spans="1:129" s="45" customFormat="1">
      <c r="A1022" s="43" t="s">
        <v>2139</v>
      </c>
      <c r="B1022" s="44" t="s">
        <v>1590</v>
      </c>
      <c r="C1022" s="36" t="s">
        <v>202</v>
      </c>
      <c r="D1022" s="49">
        <v>0</v>
      </c>
      <c r="E1022" s="37">
        <f t="shared" ref="E1022:DQ1022" si="2037">SUM(E1023:E1023)</f>
        <v>0</v>
      </c>
      <c r="F1022" s="50">
        <v>0</v>
      </c>
      <c r="G1022" s="38">
        <f t="shared" si="2037"/>
        <v>0</v>
      </c>
      <c r="H1022" s="50">
        <v>0</v>
      </c>
      <c r="I1022" s="38">
        <f t="shared" si="2037"/>
        <v>0</v>
      </c>
      <c r="J1022" s="49">
        <v>0</v>
      </c>
      <c r="K1022" s="56">
        <f t="shared" si="2037"/>
        <v>0</v>
      </c>
      <c r="L1022" s="49">
        <v>0</v>
      </c>
      <c r="M1022" s="37">
        <f t="shared" si="2037"/>
        <v>0</v>
      </c>
      <c r="N1022" s="49">
        <v>0</v>
      </c>
      <c r="O1022" s="49">
        <f t="shared" si="2037"/>
        <v>0</v>
      </c>
      <c r="P1022" s="49">
        <v>0</v>
      </c>
      <c r="Q1022" s="37">
        <f t="shared" si="2037"/>
        <v>0</v>
      </c>
      <c r="R1022" s="49">
        <v>0</v>
      </c>
      <c r="S1022" s="37">
        <f t="shared" si="2037"/>
        <v>0</v>
      </c>
      <c r="T1022" s="49">
        <v>0</v>
      </c>
      <c r="U1022" s="49">
        <f t="shared" si="2037"/>
        <v>0</v>
      </c>
      <c r="V1022" s="49">
        <v>0</v>
      </c>
      <c r="W1022" s="37">
        <f t="shared" si="2037"/>
        <v>0</v>
      </c>
      <c r="X1022" s="49">
        <v>0</v>
      </c>
      <c r="Y1022" s="37">
        <f t="shared" si="2037"/>
        <v>0</v>
      </c>
      <c r="Z1022" s="49">
        <v>0</v>
      </c>
      <c r="AA1022" s="49">
        <f t="shared" si="2037"/>
        <v>0</v>
      </c>
      <c r="AB1022" s="49">
        <v>0</v>
      </c>
      <c r="AC1022" s="37">
        <f t="shared" si="2037"/>
        <v>0</v>
      </c>
      <c r="AD1022" s="49">
        <v>0</v>
      </c>
      <c r="AE1022" s="49">
        <f t="shared" si="2037"/>
        <v>0</v>
      </c>
      <c r="AF1022" s="49">
        <v>0</v>
      </c>
      <c r="AG1022" s="37">
        <f t="shared" si="2037"/>
        <v>0</v>
      </c>
      <c r="AH1022" s="49">
        <v>0</v>
      </c>
      <c r="AI1022" s="37">
        <f t="shared" si="2037"/>
        <v>0</v>
      </c>
      <c r="AJ1022" s="49">
        <v>0</v>
      </c>
      <c r="AK1022" s="49">
        <f t="shared" si="2037"/>
        <v>0</v>
      </c>
      <c r="AL1022" s="49">
        <v>0</v>
      </c>
      <c r="AM1022" s="49">
        <f t="shared" si="2037"/>
        <v>0</v>
      </c>
      <c r="AN1022" s="49">
        <v>0</v>
      </c>
      <c r="AO1022" s="37">
        <f t="shared" si="2037"/>
        <v>0</v>
      </c>
      <c r="AP1022" s="49">
        <v>0</v>
      </c>
      <c r="AQ1022" s="49">
        <f t="shared" si="2037"/>
        <v>0</v>
      </c>
      <c r="AR1022" s="49">
        <v>0</v>
      </c>
      <c r="AS1022" s="49">
        <f t="shared" si="2037"/>
        <v>0</v>
      </c>
      <c r="AT1022" s="49">
        <v>0</v>
      </c>
      <c r="AU1022" s="49">
        <f t="shared" si="2037"/>
        <v>0</v>
      </c>
      <c r="AV1022" s="49">
        <v>0</v>
      </c>
      <c r="AW1022" s="49">
        <f t="shared" si="2037"/>
        <v>0</v>
      </c>
      <c r="AX1022" s="49">
        <v>0</v>
      </c>
      <c r="AY1022" s="37">
        <f t="shared" si="2037"/>
        <v>0</v>
      </c>
      <c r="AZ1022" s="49">
        <v>0</v>
      </c>
      <c r="BA1022" s="56">
        <f t="shared" si="2037"/>
        <v>0</v>
      </c>
      <c r="BB1022" s="51" t="s">
        <v>203</v>
      </c>
      <c r="BC1022" s="39">
        <f t="shared" si="2037"/>
        <v>0</v>
      </c>
      <c r="BD1022" s="49">
        <v>0</v>
      </c>
      <c r="BE1022" s="37">
        <f t="shared" si="2037"/>
        <v>0</v>
      </c>
      <c r="BF1022" s="49">
        <v>0</v>
      </c>
      <c r="BG1022" s="56">
        <f t="shared" si="2037"/>
        <v>0</v>
      </c>
      <c r="BH1022" s="49">
        <v>0</v>
      </c>
      <c r="BI1022" s="49">
        <f t="shared" si="2037"/>
        <v>0</v>
      </c>
      <c r="BJ1022" s="49">
        <v>0</v>
      </c>
      <c r="BK1022" s="49">
        <f t="shared" si="2037"/>
        <v>0</v>
      </c>
      <c r="BL1022" s="49">
        <v>0</v>
      </c>
      <c r="BM1022" s="49">
        <f t="shared" si="2037"/>
        <v>0</v>
      </c>
      <c r="BN1022" s="49">
        <v>0</v>
      </c>
      <c r="BO1022" s="37">
        <f t="shared" si="2037"/>
        <v>0</v>
      </c>
      <c r="BP1022" s="49">
        <v>0</v>
      </c>
      <c r="BQ1022" s="49">
        <f t="shared" si="2037"/>
        <v>0</v>
      </c>
      <c r="BR1022" s="49">
        <v>0</v>
      </c>
      <c r="BS1022" s="49">
        <f t="shared" si="2037"/>
        <v>0</v>
      </c>
      <c r="BT1022" s="49">
        <v>0</v>
      </c>
      <c r="BU1022" s="49">
        <f t="shared" si="2037"/>
        <v>0</v>
      </c>
      <c r="BV1022" s="49">
        <v>0</v>
      </c>
      <c r="BW1022" s="49">
        <f t="shared" si="2037"/>
        <v>0</v>
      </c>
      <c r="BX1022" s="49">
        <v>0</v>
      </c>
      <c r="BY1022" s="49">
        <f t="shared" si="2037"/>
        <v>0</v>
      </c>
      <c r="BZ1022" s="49">
        <v>0</v>
      </c>
      <c r="CA1022" s="37">
        <f t="shared" si="2037"/>
        <v>0</v>
      </c>
      <c r="CB1022" s="49">
        <v>0</v>
      </c>
      <c r="CC1022" s="49">
        <f t="shared" si="2037"/>
        <v>0</v>
      </c>
      <c r="CD1022" s="49">
        <v>0</v>
      </c>
      <c r="CE1022" s="49">
        <f t="shared" si="2037"/>
        <v>0</v>
      </c>
      <c r="CF1022" s="49">
        <v>0</v>
      </c>
      <c r="CG1022" s="49">
        <f t="shared" si="2037"/>
        <v>0</v>
      </c>
      <c r="CH1022" s="49">
        <v>0</v>
      </c>
      <c r="CI1022" s="49">
        <f t="shared" si="2037"/>
        <v>0</v>
      </c>
      <c r="CJ1022" s="49">
        <v>0</v>
      </c>
      <c r="CK1022" s="37">
        <f t="shared" si="2037"/>
        <v>0</v>
      </c>
      <c r="CL1022" s="49">
        <v>0</v>
      </c>
      <c r="CM1022" s="49">
        <f t="shared" si="2037"/>
        <v>0</v>
      </c>
      <c r="CN1022" s="49">
        <v>0</v>
      </c>
      <c r="CO1022" s="37">
        <f t="shared" si="2037"/>
        <v>0</v>
      </c>
      <c r="CP1022" s="49">
        <v>0</v>
      </c>
      <c r="CQ1022" s="37">
        <f t="shared" si="2037"/>
        <v>0</v>
      </c>
      <c r="CR1022" s="49">
        <v>0</v>
      </c>
      <c r="CS1022" s="37">
        <f t="shared" si="2037"/>
        <v>0</v>
      </c>
      <c r="CT1022" s="49" t="s">
        <v>203</v>
      </c>
      <c r="CU1022" s="49">
        <f t="shared" si="2037"/>
        <v>0</v>
      </c>
      <c r="CV1022" s="49">
        <v>0</v>
      </c>
      <c r="CW1022" s="49">
        <f t="shared" si="2037"/>
        <v>0</v>
      </c>
      <c r="CX1022" s="49">
        <v>0</v>
      </c>
      <c r="CY1022" s="49">
        <f t="shared" si="2037"/>
        <v>0</v>
      </c>
      <c r="CZ1022" s="49" t="s">
        <v>203</v>
      </c>
      <c r="DA1022" s="49">
        <f t="shared" si="2037"/>
        <v>0</v>
      </c>
      <c r="DB1022" s="49">
        <v>0</v>
      </c>
      <c r="DC1022" s="49">
        <f t="shared" si="2037"/>
        <v>0</v>
      </c>
      <c r="DD1022" s="49">
        <v>0</v>
      </c>
      <c r="DE1022" s="49">
        <f t="shared" si="2037"/>
        <v>0</v>
      </c>
      <c r="DF1022" s="49">
        <v>0</v>
      </c>
      <c r="DG1022" s="49">
        <f t="shared" si="2037"/>
        <v>0</v>
      </c>
      <c r="DH1022" s="49">
        <v>0</v>
      </c>
      <c r="DI1022" s="49">
        <f t="shared" si="2037"/>
        <v>0</v>
      </c>
      <c r="DJ1022" s="49">
        <v>0</v>
      </c>
      <c r="DK1022" s="49">
        <f t="shared" si="2037"/>
        <v>0</v>
      </c>
      <c r="DL1022" s="49">
        <v>0</v>
      </c>
      <c r="DM1022" s="49">
        <f t="shared" si="2037"/>
        <v>0</v>
      </c>
      <c r="DN1022" s="49">
        <v>0.49818960000000001</v>
      </c>
      <c r="DO1022" s="49">
        <f t="shared" si="2037"/>
        <v>0.49818960000000001</v>
      </c>
      <c r="DP1022" s="49">
        <v>0</v>
      </c>
      <c r="DQ1022" s="49">
        <f t="shared" si="2037"/>
        <v>0</v>
      </c>
      <c r="DR1022" s="40"/>
      <c r="DS1022" s="41"/>
      <c r="DT1022" s="41"/>
      <c r="DU1022" s="41"/>
      <c r="DV1022" s="41"/>
      <c r="DW1022" s="41"/>
      <c r="DX1022" s="41"/>
      <c r="DY1022" s="41"/>
    </row>
    <row r="1023" spans="1:129" s="45" customFormat="1" ht="31.5">
      <c r="A1023" s="43" t="s">
        <v>2139</v>
      </c>
      <c r="B1023" s="44" t="s">
        <v>2140</v>
      </c>
      <c r="C1023" s="36" t="s">
        <v>2141</v>
      </c>
      <c r="D1023" s="37">
        <v>0</v>
      </c>
      <c r="E1023" s="37">
        <v>0</v>
      </c>
      <c r="F1023" s="38">
        <v>0</v>
      </c>
      <c r="G1023" s="38">
        <v>0</v>
      </c>
      <c r="H1023" s="50">
        <v>0</v>
      </c>
      <c r="I1023" s="38">
        <v>0</v>
      </c>
      <c r="J1023" s="49">
        <v>0</v>
      </c>
      <c r="K1023" s="56">
        <v>0</v>
      </c>
      <c r="L1023" s="49">
        <v>0</v>
      </c>
      <c r="M1023" s="37">
        <v>0</v>
      </c>
      <c r="N1023" s="49">
        <v>0</v>
      </c>
      <c r="O1023" s="49">
        <v>0</v>
      </c>
      <c r="P1023" s="49">
        <v>0</v>
      </c>
      <c r="Q1023" s="37">
        <v>0</v>
      </c>
      <c r="R1023" s="49">
        <v>0</v>
      </c>
      <c r="S1023" s="37">
        <v>0</v>
      </c>
      <c r="T1023" s="49">
        <v>0</v>
      </c>
      <c r="U1023" s="49">
        <v>0</v>
      </c>
      <c r="V1023" s="49">
        <v>0</v>
      </c>
      <c r="W1023" s="37">
        <v>0</v>
      </c>
      <c r="X1023" s="49">
        <v>0</v>
      </c>
      <c r="Y1023" s="37">
        <v>0</v>
      </c>
      <c r="Z1023" s="49">
        <v>0</v>
      </c>
      <c r="AA1023" s="49">
        <v>0</v>
      </c>
      <c r="AB1023" s="49">
        <v>0</v>
      </c>
      <c r="AC1023" s="37">
        <v>0</v>
      </c>
      <c r="AD1023" s="49">
        <v>0</v>
      </c>
      <c r="AE1023" s="49">
        <v>0</v>
      </c>
      <c r="AF1023" s="49">
        <v>0</v>
      </c>
      <c r="AG1023" s="37">
        <v>0</v>
      </c>
      <c r="AH1023" s="49">
        <v>0</v>
      </c>
      <c r="AI1023" s="37">
        <v>0</v>
      </c>
      <c r="AJ1023" s="49">
        <v>0</v>
      </c>
      <c r="AK1023" s="49">
        <v>0</v>
      </c>
      <c r="AL1023" s="49">
        <v>0</v>
      </c>
      <c r="AM1023" s="49">
        <v>0</v>
      </c>
      <c r="AN1023" s="49">
        <v>0</v>
      </c>
      <c r="AO1023" s="37">
        <v>0</v>
      </c>
      <c r="AP1023" s="49">
        <v>0</v>
      </c>
      <c r="AQ1023" s="49">
        <v>0</v>
      </c>
      <c r="AR1023" s="49">
        <v>0</v>
      </c>
      <c r="AS1023" s="49">
        <v>0</v>
      </c>
      <c r="AT1023" s="49">
        <v>0</v>
      </c>
      <c r="AU1023" s="49">
        <v>0</v>
      </c>
      <c r="AV1023" s="49">
        <v>0</v>
      </c>
      <c r="AW1023" s="49">
        <v>0</v>
      </c>
      <c r="AX1023" s="49">
        <v>0</v>
      </c>
      <c r="AY1023" s="37">
        <v>0</v>
      </c>
      <c r="AZ1023" s="49">
        <v>0</v>
      </c>
      <c r="BA1023" s="56">
        <v>0</v>
      </c>
      <c r="BB1023" s="39">
        <f>'[1]База 2018-2022'!BEW363</f>
        <v>0.188</v>
      </c>
      <c r="BC1023" s="39">
        <v>0</v>
      </c>
      <c r="BD1023" s="49">
        <v>0</v>
      </c>
      <c r="BE1023" s="37">
        <v>0</v>
      </c>
      <c r="BF1023" s="49">
        <v>0</v>
      </c>
      <c r="BG1023" s="56">
        <v>0</v>
      </c>
      <c r="BH1023" s="49">
        <v>0</v>
      </c>
      <c r="BI1023" s="49">
        <v>0</v>
      </c>
      <c r="BJ1023" s="49">
        <v>0</v>
      </c>
      <c r="BK1023" s="49">
        <v>0</v>
      </c>
      <c r="BL1023" s="49">
        <v>0</v>
      </c>
      <c r="BM1023" s="49">
        <v>0</v>
      </c>
      <c r="BN1023" s="49">
        <v>0</v>
      </c>
      <c r="BO1023" s="37">
        <v>0</v>
      </c>
      <c r="BP1023" s="49">
        <v>0</v>
      </c>
      <c r="BQ1023" s="49">
        <v>0</v>
      </c>
      <c r="BR1023" s="49">
        <v>0</v>
      </c>
      <c r="BS1023" s="49">
        <v>0</v>
      </c>
      <c r="BT1023" s="49">
        <v>0</v>
      </c>
      <c r="BU1023" s="49">
        <v>0</v>
      </c>
      <c r="BV1023" s="49">
        <v>0</v>
      </c>
      <c r="BW1023" s="49">
        <v>0</v>
      </c>
      <c r="BX1023" s="49">
        <v>0</v>
      </c>
      <c r="BY1023" s="49">
        <v>0</v>
      </c>
      <c r="BZ1023" s="49">
        <v>0</v>
      </c>
      <c r="CA1023" s="37">
        <v>0</v>
      </c>
      <c r="CB1023" s="49">
        <v>0</v>
      </c>
      <c r="CC1023" s="49">
        <v>0</v>
      </c>
      <c r="CD1023" s="49">
        <v>0</v>
      </c>
      <c r="CE1023" s="49">
        <v>0</v>
      </c>
      <c r="CF1023" s="49">
        <v>0</v>
      </c>
      <c r="CG1023" s="49">
        <v>0</v>
      </c>
      <c r="CH1023" s="49">
        <v>0</v>
      </c>
      <c r="CI1023" s="49">
        <v>0</v>
      </c>
      <c r="CJ1023" s="49">
        <v>0</v>
      </c>
      <c r="CK1023" s="37">
        <v>0</v>
      </c>
      <c r="CL1023" s="49">
        <v>0</v>
      </c>
      <c r="CM1023" s="49">
        <v>0</v>
      </c>
      <c r="CN1023" s="49">
        <v>0</v>
      </c>
      <c r="CO1023" s="37">
        <v>0</v>
      </c>
      <c r="CP1023" s="49">
        <v>0</v>
      </c>
      <c r="CQ1023" s="37">
        <v>0</v>
      </c>
      <c r="CR1023" s="49">
        <v>0</v>
      </c>
      <c r="CS1023" s="37">
        <v>0</v>
      </c>
      <c r="CT1023" s="49">
        <v>0</v>
      </c>
      <c r="CU1023" s="49">
        <v>0</v>
      </c>
      <c r="CV1023" s="49">
        <v>0</v>
      </c>
      <c r="CW1023" s="49">
        <v>0</v>
      </c>
      <c r="CX1023" s="49">
        <v>0</v>
      </c>
      <c r="CY1023" s="49">
        <v>0</v>
      </c>
      <c r="CZ1023" s="49">
        <v>0</v>
      </c>
      <c r="DA1023" s="49">
        <v>0</v>
      </c>
      <c r="DB1023" s="49">
        <v>0</v>
      </c>
      <c r="DC1023" s="49">
        <v>0</v>
      </c>
      <c r="DD1023" s="49">
        <v>0</v>
      </c>
      <c r="DE1023" s="49">
        <v>0</v>
      </c>
      <c r="DF1023" s="49">
        <v>0</v>
      </c>
      <c r="DG1023" s="49">
        <v>0</v>
      </c>
      <c r="DH1023" s="49">
        <v>0</v>
      </c>
      <c r="DI1023" s="49">
        <v>0</v>
      </c>
      <c r="DJ1023" s="49">
        <v>0</v>
      </c>
      <c r="DK1023" s="49">
        <v>0</v>
      </c>
      <c r="DL1023" s="49">
        <v>0</v>
      </c>
      <c r="DM1023" s="49">
        <v>0</v>
      </c>
      <c r="DN1023" s="49">
        <v>0.49818960000000001</v>
      </c>
      <c r="DO1023" s="49">
        <v>0.49818960000000001</v>
      </c>
      <c r="DP1023" s="49">
        <v>0</v>
      </c>
      <c r="DQ1023" s="49">
        <v>0</v>
      </c>
      <c r="DR1023" s="40"/>
      <c r="DS1023" s="41"/>
      <c r="DT1023" s="41"/>
      <c r="DU1023" s="41"/>
      <c r="DV1023" s="41"/>
      <c r="DW1023" s="41"/>
      <c r="DX1023" s="41"/>
      <c r="DY1023" s="41"/>
    </row>
    <row r="1027" spans="4:121">
      <c r="D1027" s="65"/>
      <c r="E1027" s="65"/>
      <c r="F1027" s="65"/>
      <c r="G1027" s="65"/>
      <c r="H1027" s="65"/>
      <c r="I1027" s="65"/>
      <c r="J1027" s="65"/>
      <c r="K1027" s="65"/>
      <c r="L1027" s="65"/>
      <c r="M1027" s="65"/>
      <c r="N1027" s="65"/>
      <c r="O1027" s="65"/>
      <c r="P1027" s="65"/>
      <c r="Q1027" s="65"/>
      <c r="R1027" s="65"/>
      <c r="S1027" s="65"/>
      <c r="T1027" s="65"/>
      <c r="U1027" s="65"/>
      <c r="V1027" s="65"/>
      <c r="W1027" s="65"/>
      <c r="X1027" s="65"/>
      <c r="Y1027" s="65"/>
      <c r="Z1027" s="65"/>
      <c r="AA1027" s="65"/>
      <c r="AB1027" s="65"/>
      <c r="AC1027" s="65"/>
      <c r="AD1027" s="65"/>
      <c r="AE1027" s="65"/>
      <c r="AF1027" s="65"/>
      <c r="AG1027" s="65"/>
      <c r="AH1027" s="65"/>
      <c r="AI1027" s="65"/>
      <c r="AJ1027" s="65"/>
      <c r="AK1027" s="65"/>
      <c r="AL1027" s="65"/>
      <c r="AM1027" s="65"/>
      <c r="AN1027" s="65"/>
      <c r="AO1027" s="65"/>
      <c r="AP1027" s="65"/>
      <c r="AQ1027" s="65"/>
      <c r="AR1027" s="65"/>
      <c r="AS1027" s="65"/>
      <c r="AT1027" s="65"/>
      <c r="AU1027" s="65"/>
      <c r="AV1027" s="65"/>
      <c r="AW1027" s="65"/>
      <c r="AX1027" s="65"/>
      <c r="AY1027" s="65"/>
      <c r="AZ1027" s="65"/>
      <c r="BA1027" s="65"/>
      <c r="BB1027" s="65"/>
      <c r="BC1027" s="65"/>
      <c r="BD1027" s="65"/>
      <c r="BE1027" s="65"/>
      <c r="BF1027" s="65"/>
      <c r="BG1027" s="65"/>
      <c r="BH1027" s="65"/>
      <c r="BI1027" s="65"/>
      <c r="BJ1027" s="65"/>
      <c r="BK1027" s="65"/>
      <c r="BL1027" s="65"/>
      <c r="BM1027" s="65"/>
      <c r="BN1027" s="65"/>
      <c r="BO1027" s="65"/>
      <c r="BP1027" s="65"/>
      <c r="BQ1027" s="65"/>
      <c r="BR1027" s="65"/>
      <c r="BS1027" s="65"/>
      <c r="BT1027" s="65"/>
      <c r="BU1027" s="65"/>
      <c r="BV1027" s="65"/>
      <c r="BW1027" s="65"/>
      <c r="BX1027" s="65"/>
      <c r="BY1027" s="65"/>
      <c r="BZ1027" s="65"/>
      <c r="CA1027" s="65"/>
      <c r="CB1027" s="65"/>
      <c r="CC1027" s="65"/>
      <c r="CD1027" s="65"/>
      <c r="CE1027" s="65"/>
      <c r="CF1027" s="65"/>
      <c r="CG1027" s="65"/>
      <c r="CH1027" s="65"/>
      <c r="CI1027" s="65"/>
      <c r="CJ1027" s="65"/>
      <c r="CK1027" s="65"/>
      <c r="CL1027" s="65"/>
      <c r="CM1027" s="65"/>
      <c r="CN1027" s="65"/>
      <c r="CO1027" s="65"/>
      <c r="CP1027" s="65"/>
      <c r="CQ1027" s="65"/>
      <c r="CR1027" s="65"/>
      <c r="CS1027" s="65"/>
      <c r="CT1027" s="65"/>
      <c r="CU1027" s="65"/>
      <c r="CV1027" s="65"/>
      <c r="CW1027" s="65"/>
      <c r="CX1027" s="65"/>
      <c r="CY1027" s="65"/>
      <c r="CZ1027" s="65"/>
      <c r="DA1027" s="65"/>
      <c r="DB1027" s="65"/>
      <c r="DC1027" s="65"/>
      <c r="DD1027" s="65"/>
      <c r="DE1027" s="65"/>
      <c r="DF1027" s="65"/>
      <c r="DG1027" s="65"/>
      <c r="DH1027" s="65"/>
      <c r="DI1027" s="65"/>
      <c r="DJ1027" s="65"/>
      <c r="DK1027" s="65"/>
      <c r="DL1027" s="65"/>
      <c r="DM1027" s="65"/>
      <c r="DN1027" s="65"/>
      <c r="DO1027" s="65"/>
      <c r="DP1027" s="65"/>
      <c r="DQ1027" s="65"/>
    </row>
  </sheetData>
  <autoFilter ref="A19:DW1023"/>
  <mergeCells count="80">
    <mergeCell ref="DF17:DG17"/>
    <mergeCell ref="DH17:DI17"/>
    <mergeCell ref="DJ17:DK17"/>
    <mergeCell ref="DL17:DM17"/>
    <mergeCell ref="DN17:DO17"/>
    <mergeCell ref="DP17:DQ17"/>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BZ17:CA17"/>
    <mergeCell ref="CB17:CC17"/>
    <mergeCell ref="CD17:CE17"/>
    <mergeCell ref="CF17:CG17"/>
    <mergeCell ref="BJ17:BK17"/>
    <mergeCell ref="BL17:BM17"/>
    <mergeCell ref="BN17:BO17"/>
    <mergeCell ref="BP17:BQ17"/>
    <mergeCell ref="BR17:BS17"/>
    <mergeCell ref="BT17:BU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Z17:AA17"/>
    <mergeCell ref="AB17:AC17"/>
    <mergeCell ref="AD17:AE17"/>
    <mergeCell ref="AF17:AG17"/>
    <mergeCell ref="AH17:AI17"/>
    <mergeCell ref="AJ17:AK17"/>
    <mergeCell ref="N17:O17"/>
    <mergeCell ref="P17:Q17"/>
    <mergeCell ref="R17:S17"/>
    <mergeCell ref="T17:U17"/>
    <mergeCell ref="V17:W17"/>
    <mergeCell ref="X17:Y17"/>
    <mergeCell ref="CV16:DA16"/>
    <mergeCell ref="DB16:DE16"/>
    <mergeCell ref="DF16:DK16"/>
    <mergeCell ref="DL16:DO16"/>
    <mergeCell ref="DP16:DQ16"/>
    <mergeCell ref="D17:E17"/>
    <mergeCell ref="F17:G17"/>
    <mergeCell ref="H17:I17"/>
    <mergeCell ref="J17:K17"/>
    <mergeCell ref="L17:M17"/>
    <mergeCell ref="A10:AS10"/>
    <mergeCell ref="A12:AS12"/>
    <mergeCell ref="A13:AS13"/>
    <mergeCell ref="A14:AS14"/>
    <mergeCell ref="A15:A18"/>
    <mergeCell ref="B15:B18"/>
    <mergeCell ref="C15:C18"/>
    <mergeCell ref="D15:DQ15"/>
    <mergeCell ref="D16:BC16"/>
    <mergeCell ref="BD16:CU16"/>
    <mergeCell ref="K2:L2"/>
    <mergeCell ref="M2:N2"/>
    <mergeCell ref="A4:AS4"/>
    <mergeCell ref="A5:AS5"/>
    <mergeCell ref="A7:AS7"/>
    <mergeCell ref="A8:AS8"/>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Симаков А.А.</dc:creator>
  <cp:lastModifiedBy>Симаков А.А.</cp:lastModifiedBy>
  <dcterms:created xsi:type="dcterms:W3CDTF">2019-03-28T07:00:14Z</dcterms:created>
  <dcterms:modified xsi:type="dcterms:W3CDTF">2019-03-28T07:00:21Z</dcterms:modified>
</cp:coreProperties>
</file>